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5355" yWindow="-90" windowWidth="10005" windowHeight="7425"/>
  </bookViews>
  <sheets>
    <sheet name="WP" sheetId="1" r:id="rId1"/>
    <sheet name="EnergyImpact" sheetId="31" r:id="rId2"/>
    <sheet name="Implementation" sheetId="27" r:id="rId3"/>
    <sheet name="Measure" sheetId="26" r:id="rId4"/>
    <sheet name="Mease Cost" sheetId="25" r:id="rId5"/>
    <sheet name="Support Tables" sheetId="33" r:id="rId6"/>
    <sheet name="NTGR" sheetId="32" r:id="rId7"/>
    <sheet name="EUL" sheetId="34" r:id="rId8"/>
    <sheet name="GSIA" sheetId="35" r:id="rId9"/>
    <sheet name="Drop Downs" sheetId="4" state="hidden" r:id="rId10"/>
  </sheets>
  <externalReferences>
    <externalReference r:id="rId11"/>
    <externalReference r:id="rId12"/>
    <externalReference r:id="rId13"/>
    <externalReference r:id="rId14"/>
  </externalReferences>
  <definedNames>
    <definedName name="_xlnm._FilterDatabase" localSheetId="7" hidden="1">EUL!$A$1:$T$727</definedName>
    <definedName name="_xlnm._FilterDatabase" localSheetId="8" hidden="1">GSIA!$A$1:$V$123</definedName>
    <definedName name="_xlnm._FilterDatabase" localSheetId="3" hidden="1">Measure!$B$4:$BY$35</definedName>
    <definedName name="_xlnm._FilterDatabase" localSheetId="6" hidden="1">NTGR!$A$15:$HO$72</definedName>
    <definedName name="_xlnm._FilterDatabase" localSheetId="5" hidden="1">'Support Tables'!$A$519:$M$519</definedName>
    <definedName name="_xlnm._FilterDatabase" localSheetId="0" hidden="1">WP!$A$8:$CJ$8</definedName>
    <definedName name="Baseline">[1]Lookups!$H$91:$I$93</definedName>
    <definedName name="BldgList">[1]Lookups!$B$18:$B$41</definedName>
    <definedName name="BldSysArray">#REF!</definedName>
    <definedName name="BuildingType">[1]Lookups!$A$18:$P$41</definedName>
    <definedName name="BuildingType2">[1]Lookups!$B$18:$P$41</definedName>
    <definedName name="BuildingType2Cols">[1]Lookups!$B$16:$M$16</definedName>
    <definedName name="BuildingTypeDD">[1]Lookups!$A$18:$A$41</definedName>
    <definedName name="ClimateZone">[1]Lookups!$B$70:$G$86</definedName>
    <definedName name="CZWtsCol">'[1]Weighting Factors'!$AK$6:$BA$6</definedName>
    <definedName name="DmdModCZArray">[1]DmdModTable!$B$5:$R$5</definedName>
    <definedName name="DmdModTable">[1]DmdModTable!$B$7:$R$29</definedName>
    <definedName name="IETable">#REF!</definedName>
    <definedName name="L_UtilityHVACWtsTbl">[2]Lookups!$F$20:$G$29</definedName>
    <definedName name="lt.GSAType">'Support Tables'!$B$732:$E$739</definedName>
    <definedName name="lt.MajorVersion">'Support Tables'!$B$223:$E$233</definedName>
    <definedName name="lt.ProgDeliv">'Support Tables'!$B$709:$E$720</definedName>
    <definedName name="lt.VersionSource">'Support Tables'!$B$238:$E$253</definedName>
    <definedName name="Measure">[1]Lookups!$B$57:$F$62</definedName>
    <definedName name="ResultType2">[1]Lookups!$A$110:$B$112</definedName>
    <definedName name="superrange">#REF!</definedName>
    <definedName name="SystemType">[1]Lookups!$A$116:$C$126</definedName>
    <definedName name="SystemTypeDD">[1]Lookups!$A$116:$A$125</definedName>
    <definedName name="SysWtsCol">'[1]Weighting Factors'!$D$7:$P$7</definedName>
    <definedName name="t.BldgHVAC">'Support Tables'!$B$173</definedName>
    <definedName name="t.BldgVintage">'Support Tables'!$B$154</definedName>
    <definedName name="t.ClaimType">'Support Tables'!$B$1568</definedName>
    <definedName name="t.CodeVersion">'Support Tables'!$B$374</definedName>
    <definedName name="t.CostQual">'Support Tables'!$B$309</definedName>
    <definedName name="t.CostType">'Support Tables'!$B$302</definedName>
    <definedName name="t.Cycles">'Support Tables'!$B$1517</definedName>
    <definedName name="t.ElecImpProfile">'Support Tables'!$B$740</definedName>
    <definedName name="t.EnergyImpactCalc">'Support Tables'!$B$275</definedName>
    <definedName name="t.GasProfiles">'Support Tables'!$B$1508</definedName>
    <definedName name="t.GSAType">'Support Tables'!$B$728</definedName>
    <definedName name="t.IETables">'Support Tables'!$B$285</definedName>
    <definedName name="t.ImpactType">'Support Tables'!$B$295</definedName>
    <definedName name="t.IOU">'Support Tables'!$B$210</definedName>
    <definedName name="t.LaborRates">'Support Tables'!$B$1765</definedName>
    <definedName name="t.Location">'Support Tables'!$B$121</definedName>
    <definedName name="t.LocCostAdjust">'Support Tables'!$B$1598</definedName>
    <definedName name="t.LocCostAdjustTables">'Support Tables'!$B$324</definedName>
    <definedName name="t.MajorVersion">'Support Tables'!$B$221</definedName>
    <definedName name="t.MeasAppType">'Support Tables'!$B$255</definedName>
    <definedName name="t.NormUnits">'Support Tables'!$B$340</definedName>
    <definedName name="t.NTGQual">'Support Tables'!$B$720</definedName>
    <definedName name="t.ProgDeliv">'Support Tables'!$B$701</definedName>
    <definedName name="t.RecordStatus">'Support Tables'!$B$1587</definedName>
    <definedName name="t.ReportPeriod">'Support Tables'!$B$1527</definedName>
    <definedName name="t.ScaleBasis">'Support Tables'!$B$366</definedName>
    <definedName name="t.Sector">'Support Tables'!$B$46</definedName>
    <definedName name="t.Status">'Support Tables'!$B$1547</definedName>
    <definedName name="t.SubSector">'Support Tables'!$B$57</definedName>
    <definedName name="t.SupportedApps">'Support Tables'!$B$267</definedName>
    <definedName name="t.TechGrps">'Support Tables'!$B$472</definedName>
    <definedName name="t.TechType">'Support Tables'!$B$517</definedName>
    <definedName name="t.UseCat">'Support Tables'!$B$384</definedName>
    <definedName name="t.UseSubCat">'Support Tables'!$B$404</definedName>
    <definedName name="t.VersionSrc">'Support Tables'!$B$236</definedName>
    <definedName name="t.WeightType">'Support Tables'!$B$1579</definedName>
    <definedName name="TableResults">[1]Results!$B$22:$M$72</definedName>
    <definedName name="Test">[3]WP!#REF!</definedName>
    <definedName name="TestRange">[3]WP!#REF!</definedName>
    <definedName name="UseSubCats">'Support Tables'!$D$407:$G$469</definedName>
    <definedName name="Utility">[1]Lookups!$A$3:$C$6</definedName>
    <definedName name="Vintage">[1]Lookups!$A$47:$G$48</definedName>
    <definedName name="VintageDD">[1]Lookups!$A$47:$A$48</definedName>
  </definedNames>
  <calcPr calcId="145621"/>
</workbook>
</file>

<file path=xl/calcChain.xml><?xml version="1.0" encoding="utf-8"?>
<calcChain xmlns="http://schemas.openxmlformats.org/spreadsheetml/2006/main">
  <c r="P27" i="1" l="1"/>
  <c r="P10" i="1" l="1"/>
  <c r="P11" i="1"/>
  <c r="P12" i="1"/>
  <c r="P13" i="1"/>
  <c r="P14" i="1"/>
  <c r="P15" i="1"/>
  <c r="P16" i="1"/>
  <c r="P17" i="1"/>
  <c r="P18" i="1"/>
  <c r="P19" i="1"/>
  <c r="P20" i="1"/>
  <c r="P21" i="1"/>
  <c r="P22" i="1"/>
  <c r="P23" i="1"/>
  <c r="P24" i="1"/>
  <c r="P25" i="1"/>
  <c r="P26" i="1"/>
  <c r="P28" i="1"/>
  <c r="P29" i="1"/>
  <c r="P30" i="1"/>
  <c r="P31" i="1"/>
  <c r="P32" i="1"/>
  <c r="P33" i="1"/>
  <c r="P34" i="1"/>
  <c r="P9" i="1"/>
  <c r="BC10" i="1" l="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9" i="1"/>
  <c r="BB10" i="1"/>
  <c r="BB11" i="1"/>
  <c r="BB12" i="1"/>
  <c r="BB13" i="1"/>
  <c r="BB14" i="1"/>
  <c r="BB15" i="1"/>
  <c r="BB16" i="1"/>
  <c r="BB17" i="1"/>
  <c r="BB18" i="1"/>
  <c r="BB19" i="1"/>
  <c r="BB20" i="1"/>
  <c r="BB21" i="1"/>
  <c r="BB22" i="1"/>
  <c r="BB23" i="1"/>
  <c r="BB24" i="1"/>
  <c r="BB25" i="1"/>
  <c r="BB26" i="1"/>
  <c r="BB27" i="1"/>
  <c r="BB28" i="1"/>
  <c r="BB29" i="1"/>
  <c r="BB30" i="1"/>
  <c r="BB31" i="1"/>
  <c r="BB32" i="1"/>
  <c r="BB33" i="1"/>
  <c r="BB34" i="1"/>
  <c r="BB35" i="1"/>
  <c r="BB36" i="1"/>
  <c r="BB37" i="1"/>
  <c r="BB38" i="1"/>
  <c r="BB39" i="1"/>
  <c r="BB40" i="1"/>
  <c r="BB41" i="1"/>
  <c r="BB42" i="1"/>
  <c r="BB43" i="1"/>
  <c r="BB44" i="1"/>
  <c r="BB45" i="1"/>
  <c r="BB46" i="1"/>
  <c r="BB47" i="1"/>
  <c r="BB48" i="1"/>
  <c r="BB49" i="1"/>
  <c r="BB50" i="1"/>
  <c r="BB51" i="1"/>
  <c r="BB52" i="1"/>
  <c r="BB53" i="1"/>
  <c r="BB54" i="1"/>
  <c r="BB55" i="1"/>
  <c r="BB56" i="1"/>
  <c r="BB57" i="1"/>
  <c r="BB58" i="1"/>
  <c r="BB59" i="1"/>
  <c r="BB60" i="1"/>
  <c r="BB61" i="1"/>
  <c r="BB62" i="1"/>
  <c r="BB63" i="1"/>
  <c r="BB64" i="1"/>
  <c r="BB65" i="1"/>
  <c r="BB66" i="1"/>
  <c r="BB67" i="1"/>
  <c r="BB68" i="1"/>
  <c r="BB69" i="1"/>
  <c r="BB70" i="1"/>
  <c r="BB71" i="1"/>
  <c r="BB72" i="1"/>
  <c r="BB73" i="1"/>
  <c r="BB74" i="1"/>
  <c r="BB75" i="1"/>
  <c r="BB76" i="1"/>
  <c r="BB77" i="1"/>
  <c r="BB78" i="1"/>
  <c r="BB79" i="1"/>
  <c r="BB80" i="1"/>
  <c r="BB81" i="1"/>
  <c r="BB82" i="1"/>
  <c r="BB83" i="1"/>
  <c r="BB84" i="1"/>
  <c r="BB85" i="1"/>
  <c r="BB86" i="1"/>
  <c r="BB87" i="1"/>
  <c r="BB88" i="1"/>
  <c r="BB89" i="1"/>
  <c r="BB90" i="1"/>
  <c r="BB91" i="1"/>
  <c r="BB92" i="1"/>
  <c r="BB93" i="1"/>
  <c r="BB94" i="1"/>
  <c r="BB95" i="1"/>
  <c r="BB96" i="1"/>
  <c r="BB97" i="1"/>
  <c r="BB98" i="1"/>
  <c r="BB99" i="1"/>
  <c r="BB100" i="1"/>
  <c r="BB101" i="1"/>
  <c r="BB102" i="1"/>
  <c r="BB103" i="1"/>
  <c r="BB104" i="1"/>
  <c r="BB105" i="1"/>
  <c r="BB106" i="1"/>
  <c r="BB107" i="1"/>
  <c r="BB108" i="1"/>
  <c r="BB109" i="1"/>
  <c r="BB110" i="1"/>
  <c r="BB111" i="1"/>
  <c r="BB112" i="1"/>
  <c r="BB113" i="1"/>
  <c r="BB114" i="1"/>
  <c r="BB115" i="1"/>
  <c r="BB116" i="1"/>
  <c r="BB117" i="1"/>
  <c r="BB118" i="1"/>
  <c r="BB119" i="1"/>
  <c r="BB120" i="1"/>
  <c r="BB121" i="1"/>
  <c r="BB122" i="1"/>
  <c r="BB123" i="1"/>
  <c r="BB124" i="1"/>
  <c r="BB125" i="1"/>
  <c r="BB126" i="1"/>
  <c r="BB127" i="1"/>
  <c r="BB128" i="1"/>
  <c r="BB129" i="1"/>
  <c r="BB130" i="1"/>
  <c r="BB131" i="1"/>
  <c r="BB132" i="1"/>
  <c r="BB133" i="1"/>
  <c r="BB134" i="1"/>
  <c r="BB135" i="1"/>
  <c r="BB136" i="1"/>
  <c r="BB137" i="1"/>
  <c r="BB138" i="1"/>
  <c r="BB139" i="1"/>
  <c r="BB140" i="1"/>
  <c r="BB141" i="1"/>
  <c r="BB142" i="1"/>
  <c r="BB143" i="1"/>
  <c r="BB144" i="1"/>
  <c r="BB145" i="1"/>
  <c r="BB146" i="1"/>
  <c r="BB147" i="1"/>
  <c r="BB148" i="1"/>
  <c r="BB149" i="1"/>
  <c r="BB150" i="1"/>
  <c r="BB151" i="1"/>
  <c r="BB152" i="1"/>
  <c r="BB153" i="1"/>
  <c r="BB154" i="1"/>
  <c r="BB155" i="1"/>
  <c r="BB156" i="1"/>
  <c r="BB157" i="1"/>
  <c r="BB158" i="1"/>
  <c r="BB159" i="1"/>
  <c r="BB160" i="1"/>
  <c r="BB161" i="1"/>
  <c r="BB162" i="1"/>
  <c r="BB163" i="1"/>
  <c r="BB164" i="1"/>
  <c r="BB165" i="1"/>
  <c r="BB166" i="1"/>
  <c r="BB167" i="1"/>
  <c r="BB168" i="1"/>
  <c r="BB169" i="1"/>
  <c r="BB170" i="1"/>
  <c r="BB171" i="1"/>
  <c r="BB172" i="1"/>
  <c r="BB173" i="1"/>
  <c r="BB174" i="1"/>
  <c r="BB175" i="1"/>
  <c r="BB176" i="1"/>
  <c r="BB177" i="1"/>
  <c r="BB178" i="1"/>
  <c r="BB179" i="1"/>
  <c r="BB180" i="1"/>
  <c r="BB181" i="1"/>
  <c r="BB182" i="1"/>
  <c r="BB183" i="1"/>
  <c r="BB184" i="1"/>
  <c r="BB185" i="1"/>
  <c r="BB186" i="1"/>
  <c r="BB187" i="1"/>
  <c r="BB188" i="1"/>
  <c r="BB189" i="1"/>
  <c r="BB190" i="1"/>
  <c r="BB191" i="1"/>
  <c r="BB192" i="1"/>
  <c r="BB193" i="1"/>
  <c r="BB194" i="1"/>
  <c r="BB195" i="1"/>
  <c r="BB196" i="1"/>
  <c r="BB197" i="1"/>
  <c r="BB198" i="1"/>
  <c r="BB199" i="1"/>
  <c r="BB200" i="1"/>
  <c r="BB201" i="1"/>
  <c r="BB202" i="1"/>
  <c r="BB203" i="1"/>
  <c r="BB204" i="1"/>
  <c r="BB205" i="1"/>
  <c r="BB206" i="1"/>
  <c r="BB207" i="1"/>
  <c r="BB208" i="1"/>
  <c r="BB209" i="1"/>
  <c r="BB210" i="1"/>
  <c r="BB211" i="1"/>
  <c r="BB212" i="1"/>
  <c r="BB213" i="1"/>
  <c r="BB214" i="1"/>
  <c r="BB215" i="1"/>
  <c r="BB216" i="1"/>
  <c r="BB217" i="1"/>
  <c r="BB218" i="1"/>
  <c r="BB219" i="1"/>
  <c r="BB220" i="1"/>
  <c r="BB221" i="1"/>
  <c r="BB222" i="1"/>
  <c r="BB223" i="1"/>
  <c r="BB224" i="1"/>
  <c r="BB225" i="1"/>
  <c r="BB226" i="1"/>
  <c r="BB227" i="1"/>
  <c r="BB228" i="1"/>
  <c r="BB229" i="1"/>
  <c r="BB230" i="1"/>
  <c r="BB231" i="1"/>
  <c r="BB232" i="1"/>
  <c r="BB233" i="1"/>
  <c r="BB234" i="1"/>
  <c r="BB235" i="1"/>
  <c r="BB236" i="1"/>
  <c r="BB237" i="1"/>
  <c r="BB238" i="1"/>
  <c r="BB239" i="1"/>
  <c r="BB240" i="1"/>
  <c r="BB241" i="1"/>
  <c r="BB242" i="1"/>
  <c r="BB243" i="1"/>
  <c r="BB244" i="1"/>
  <c r="BB245" i="1"/>
  <c r="BB246" i="1"/>
  <c r="BB247" i="1"/>
  <c r="BB248" i="1"/>
  <c r="BB249" i="1"/>
  <c r="BB250" i="1"/>
  <c r="BB251" i="1"/>
  <c r="BB252" i="1"/>
  <c r="BB253" i="1"/>
  <c r="BB254" i="1"/>
  <c r="BB255" i="1"/>
  <c r="BB256" i="1"/>
  <c r="BB257" i="1"/>
  <c r="BB258" i="1"/>
  <c r="BB259" i="1"/>
  <c r="BB260" i="1"/>
  <c r="BB261" i="1"/>
  <c r="BB262" i="1"/>
  <c r="BB263" i="1"/>
  <c r="BB264" i="1"/>
  <c r="BB265" i="1"/>
  <c r="BB266" i="1"/>
  <c r="BB267" i="1"/>
  <c r="BB268" i="1"/>
  <c r="BB269" i="1"/>
  <c r="BB270" i="1"/>
  <c r="BB271" i="1"/>
  <c r="BB272" i="1"/>
  <c r="BB273" i="1"/>
  <c r="BB274" i="1"/>
  <c r="BB275" i="1"/>
  <c r="BB276" i="1"/>
  <c r="BB277" i="1"/>
  <c r="BB278" i="1"/>
  <c r="BB279" i="1"/>
  <c r="BB280" i="1"/>
  <c r="BB281" i="1"/>
  <c r="BB282" i="1"/>
  <c r="BB283" i="1"/>
  <c r="BB284" i="1"/>
  <c r="BB285" i="1"/>
  <c r="BB286" i="1"/>
  <c r="BB287" i="1"/>
  <c r="BB288" i="1"/>
  <c r="BB289" i="1"/>
  <c r="BB290" i="1"/>
  <c r="BB291" i="1"/>
  <c r="BB292" i="1"/>
  <c r="BB293" i="1"/>
  <c r="BB294" i="1"/>
  <c r="BB295" i="1"/>
  <c r="BB296" i="1"/>
  <c r="BB297" i="1"/>
  <c r="BB298" i="1"/>
  <c r="BB299" i="1"/>
  <c r="BB300" i="1"/>
  <c r="BB301" i="1"/>
  <c r="BB302" i="1"/>
  <c r="BB303" i="1"/>
  <c r="BB304" i="1"/>
  <c r="BB305" i="1"/>
  <c r="BB306" i="1"/>
  <c r="BB307" i="1"/>
  <c r="BB308" i="1"/>
  <c r="BB309" i="1"/>
  <c r="BB310" i="1"/>
  <c r="BB311" i="1"/>
  <c r="BB312" i="1"/>
  <c r="BB313" i="1"/>
  <c r="BB314" i="1"/>
  <c r="BB315" i="1"/>
  <c r="BB316" i="1"/>
  <c r="BB317" i="1"/>
  <c r="BB318" i="1"/>
  <c r="BB319" i="1"/>
  <c r="BB320" i="1"/>
  <c r="BB321" i="1"/>
  <c r="BB322" i="1"/>
  <c r="BB323" i="1"/>
  <c r="BB324" i="1"/>
  <c r="BB325" i="1"/>
  <c r="BB326" i="1"/>
  <c r="BB327" i="1"/>
  <c r="BB328" i="1"/>
  <c r="BB329" i="1"/>
  <c r="BB330" i="1"/>
  <c r="BB331" i="1"/>
  <c r="BB332" i="1"/>
  <c r="BB333" i="1"/>
  <c r="BB334" i="1"/>
  <c r="BB335" i="1"/>
  <c r="BB336" i="1"/>
  <c r="BB337" i="1"/>
  <c r="BB338" i="1"/>
  <c r="BB339" i="1"/>
  <c r="BB340" i="1"/>
  <c r="BB341" i="1"/>
  <c r="BB342" i="1"/>
  <c r="BB343" i="1"/>
  <c r="BB344" i="1"/>
  <c r="BB345" i="1"/>
  <c r="BB346" i="1"/>
  <c r="BB347" i="1"/>
  <c r="BB348" i="1"/>
  <c r="BB349" i="1"/>
  <c r="BB350" i="1"/>
  <c r="BB351" i="1"/>
  <c r="BB352" i="1"/>
  <c r="BB353" i="1"/>
  <c r="BB354" i="1"/>
  <c r="BB355" i="1"/>
  <c r="BB356" i="1"/>
  <c r="BB357" i="1"/>
  <c r="BB358" i="1"/>
  <c r="BB359" i="1"/>
  <c r="BB360" i="1"/>
  <c r="BB361" i="1"/>
  <c r="BB362" i="1"/>
  <c r="BB363" i="1"/>
  <c r="BB364" i="1"/>
  <c r="BB365" i="1"/>
  <c r="BB366" i="1"/>
  <c r="BB367" i="1"/>
  <c r="BB368" i="1"/>
  <c r="BB369" i="1"/>
  <c r="BB370" i="1"/>
  <c r="BB371" i="1"/>
  <c r="BB372" i="1"/>
  <c r="BB373" i="1"/>
  <c r="BB374" i="1"/>
  <c r="BB375" i="1"/>
  <c r="BB376" i="1"/>
  <c r="BB377" i="1"/>
  <c r="BB378" i="1"/>
  <c r="BB379" i="1"/>
  <c r="BB380" i="1"/>
  <c r="BB381" i="1"/>
  <c r="BB382" i="1"/>
  <c r="BB383" i="1"/>
  <c r="BB384" i="1"/>
  <c r="BB385" i="1"/>
  <c r="BB386" i="1"/>
  <c r="BB387" i="1"/>
  <c r="BB388" i="1"/>
  <c r="BB389" i="1"/>
  <c r="BB390" i="1"/>
  <c r="BB391" i="1"/>
  <c r="BB392" i="1"/>
  <c r="BB393" i="1"/>
  <c r="BB394" i="1"/>
  <c r="BB395" i="1"/>
  <c r="BB396" i="1"/>
  <c r="BB397" i="1"/>
  <c r="BB398" i="1"/>
  <c r="BB399" i="1"/>
  <c r="BB400" i="1"/>
  <c r="BB401" i="1"/>
  <c r="BB402" i="1"/>
  <c r="BB403" i="1"/>
  <c r="BB404" i="1"/>
  <c r="BB405" i="1"/>
  <c r="BB406" i="1"/>
  <c r="BB407" i="1"/>
  <c r="BB408" i="1"/>
  <c r="BB409" i="1"/>
  <c r="BB410" i="1"/>
  <c r="BB411" i="1"/>
  <c r="BB412" i="1"/>
  <c r="BB413" i="1"/>
  <c r="BB414" i="1"/>
  <c r="BB415" i="1"/>
  <c r="BB416" i="1"/>
  <c r="BB417" i="1"/>
  <c r="BB418" i="1"/>
  <c r="BB419" i="1"/>
  <c r="BB420" i="1"/>
  <c r="BB421" i="1"/>
  <c r="BB422" i="1"/>
  <c r="BB423" i="1"/>
  <c r="BB424" i="1"/>
  <c r="BB425" i="1"/>
  <c r="BB426" i="1"/>
  <c r="BB427" i="1"/>
  <c r="BB428" i="1"/>
  <c r="BB429" i="1"/>
  <c r="BB430" i="1"/>
  <c r="BB431" i="1"/>
  <c r="BB432" i="1"/>
  <c r="BB433" i="1"/>
  <c r="BB434" i="1"/>
  <c r="BB435" i="1"/>
  <c r="BB436" i="1"/>
  <c r="BB437" i="1"/>
  <c r="BB438" i="1"/>
  <c r="BB439" i="1"/>
  <c r="BB440" i="1"/>
  <c r="BB441" i="1"/>
  <c r="BB442" i="1"/>
  <c r="BB443" i="1"/>
  <c r="BB444" i="1"/>
  <c r="BB445" i="1"/>
  <c r="BB446" i="1"/>
  <c r="BB447" i="1"/>
  <c r="BB448" i="1"/>
  <c r="BB449" i="1"/>
  <c r="BB450" i="1"/>
  <c r="BB451" i="1"/>
  <c r="BB452" i="1"/>
  <c r="BB453" i="1"/>
  <c r="BB454" i="1"/>
  <c r="BB455" i="1"/>
  <c r="BB456" i="1"/>
  <c r="BB457" i="1"/>
  <c r="BB458" i="1"/>
  <c r="BB459" i="1"/>
  <c r="BB460" i="1"/>
  <c r="BB461" i="1"/>
  <c r="BB462" i="1"/>
  <c r="BB463" i="1"/>
  <c r="BB464" i="1"/>
  <c r="BB465" i="1"/>
  <c r="BB466" i="1"/>
  <c r="BB467" i="1"/>
  <c r="BB468" i="1"/>
  <c r="BB469" i="1"/>
  <c r="BB470" i="1"/>
  <c r="BB471" i="1"/>
  <c r="BB472" i="1"/>
  <c r="BB473" i="1"/>
  <c r="BB474" i="1"/>
  <c r="BB475" i="1"/>
  <c r="BB476" i="1"/>
  <c r="BB477" i="1"/>
  <c r="BB478" i="1"/>
  <c r="BB479" i="1"/>
  <c r="BB480" i="1"/>
  <c r="BB481" i="1"/>
  <c r="BB482" i="1"/>
  <c r="BB483" i="1"/>
  <c r="BB484" i="1"/>
  <c r="BB485" i="1"/>
  <c r="BB486" i="1"/>
  <c r="BB487" i="1"/>
  <c r="BB488" i="1"/>
  <c r="BB489" i="1"/>
  <c r="BB490" i="1"/>
  <c r="BB491" i="1"/>
  <c r="BB492" i="1"/>
  <c r="BB493" i="1"/>
  <c r="BB494" i="1"/>
  <c r="BB495" i="1"/>
  <c r="BB496" i="1"/>
  <c r="BB497" i="1"/>
  <c r="BB498" i="1"/>
  <c r="BB499" i="1"/>
  <c r="BB500" i="1"/>
  <c r="BB9" i="1"/>
  <c r="BA10" i="1"/>
  <c r="BA11" i="1"/>
  <c r="BA12" i="1"/>
  <c r="BA13" i="1"/>
  <c r="BA14" i="1"/>
  <c r="BA15" i="1"/>
  <c r="BA16" i="1"/>
  <c r="BA17" i="1"/>
  <c r="BA18" i="1"/>
  <c r="BA19" i="1"/>
  <c r="BA20" i="1"/>
  <c r="BA21" i="1"/>
  <c r="BA22" i="1"/>
  <c r="BA23" i="1"/>
  <c r="BA24" i="1"/>
  <c r="BA25" i="1"/>
  <c r="BA26" i="1"/>
  <c r="BA27" i="1"/>
  <c r="BA28" i="1"/>
  <c r="BA29" i="1"/>
  <c r="BA30" i="1"/>
  <c r="BA31" i="1"/>
  <c r="BA32" i="1"/>
  <c r="BA33" i="1"/>
  <c r="BA34" i="1"/>
  <c r="BA35" i="1"/>
  <c r="BA36" i="1"/>
  <c r="BA37" i="1"/>
  <c r="BA38" i="1"/>
  <c r="BA39" i="1"/>
  <c r="BA40" i="1"/>
  <c r="BA41" i="1"/>
  <c r="BA42" i="1"/>
  <c r="BA43" i="1"/>
  <c r="BA44" i="1"/>
  <c r="BA45" i="1"/>
  <c r="BA46" i="1"/>
  <c r="BA47" i="1"/>
  <c r="BA48" i="1"/>
  <c r="BA49" i="1"/>
  <c r="BA50" i="1"/>
  <c r="BA51" i="1"/>
  <c r="BA52" i="1"/>
  <c r="BA53" i="1"/>
  <c r="BA54" i="1"/>
  <c r="BA55" i="1"/>
  <c r="BA56" i="1"/>
  <c r="BA57" i="1"/>
  <c r="BA58" i="1"/>
  <c r="BA59" i="1"/>
  <c r="BA60" i="1"/>
  <c r="BA61" i="1"/>
  <c r="BA62" i="1"/>
  <c r="BA63" i="1"/>
  <c r="BA64" i="1"/>
  <c r="BA65" i="1"/>
  <c r="BA66" i="1"/>
  <c r="BA67" i="1"/>
  <c r="BA68" i="1"/>
  <c r="BA69" i="1"/>
  <c r="BA70" i="1"/>
  <c r="BA71" i="1"/>
  <c r="BA72" i="1"/>
  <c r="BA73" i="1"/>
  <c r="BA74" i="1"/>
  <c r="BA75" i="1"/>
  <c r="BA76" i="1"/>
  <c r="BA77" i="1"/>
  <c r="BA78" i="1"/>
  <c r="BA79" i="1"/>
  <c r="BA80" i="1"/>
  <c r="BA81" i="1"/>
  <c r="BA82" i="1"/>
  <c r="BA83" i="1"/>
  <c r="BA84" i="1"/>
  <c r="BA85" i="1"/>
  <c r="BA86" i="1"/>
  <c r="BA87" i="1"/>
  <c r="BA88" i="1"/>
  <c r="BA89" i="1"/>
  <c r="BA90" i="1"/>
  <c r="BA91" i="1"/>
  <c r="BA92" i="1"/>
  <c r="BA93" i="1"/>
  <c r="BA94" i="1"/>
  <c r="BA95" i="1"/>
  <c r="BA96" i="1"/>
  <c r="BA97" i="1"/>
  <c r="BA98" i="1"/>
  <c r="BA99" i="1"/>
  <c r="BA100" i="1"/>
  <c r="BA101" i="1"/>
  <c r="BA102" i="1"/>
  <c r="BA103" i="1"/>
  <c r="BA104" i="1"/>
  <c r="BA105" i="1"/>
  <c r="BA106" i="1"/>
  <c r="BA107" i="1"/>
  <c r="BA108" i="1"/>
  <c r="BA109" i="1"/>
  <c r="BA110" i="1"/>
  <c r="BA111" i="1"/>
  <c r="BA112" i="1"/>
  <c r="BA113" i="1"/>
  <c r="BA114" i="1"/>
  <c r="BA115" i="1"/>
  <c r="BA116" i="1"/>
  <c r="BA117" i="1"/>
  <c r="BA118" i="1"/>
  <c r="BA119" i="1"/>
  <c r="BA120" i="1"/>
  <c r="BA121" i="1"/>
  <c r="BA122" i="1"/>
  <c r="BA123" i="1"/>
  <c r="BA124" i="1"/>
  <c r="BA125" i="1"/>
  <c r="BA126" i="1"/>
  <c r="BA127" i="1"/>
  <c r="BA128" i="1"/>
  <c r="BA129" i="1"/>
  <c r="BA130" i="1"/>
  <c r="BA131" i="1"/>
  <c r="BA132" i="1"/>
  <c r="BA133" i="1"/>
  <c r="BA134" i="1"/>
  <c r="BA135" i="1"/>
  <c r="BA136" i="1"/>
  <c r="BA137" i="1"/>
  <c r="BA138" i="1"/>
  <c r="BA139" i="1"/>
  <c r="BA140" i="1"/>
  <c r="BA141" i="1"/>
  <c r="BA142" i="1"/>
  <c r="BA143" i="1"/>
  <c r="BA144" i="1"/>
  <c r="BA145" i="1"/>
  <c r="BA146" i="1"/>
  <c r="BA147" i="1"/>
  <c r="BA148" i="1"/>
  <c r="BA149" i="1"/>
  <c r="BA150" i="1"/>
  <c r="BA151" i="1"/>
  <c r="BA152" i="1"/>
  <c r="BA153" i="1"/>
  <c r="BA154" i="1"/>
  <c r="BA155" i="1"/>
  <c r="BA156" i="1"/>
  <c r="BA157" i="1"/>
  <c r="BA158" i="1"/>
  <c r="BA159" i="1"/>
  <c r="BA160" i="1"/>
  <c r="BA161" i="1"/>
  <c r="BA162" i="1"/>
  <c r="BA163" i="1"/>
  <c r="BA164" i="1"/>
  <c r="BA165" i="1"/>
  <c r="BA166" i="1"/>
  <c r="BA167" i="1"/>
  <c r="BA168" i="1"/>
  <c r="BA169" i="1"/>
  <c r="BA170" i="1"/>
  <c r="BA171" i="1"/>
  <c r="BA172" i="1"/>
  <c r="BA173" i="1"/>
  <c r="BA174" i="1"/>
  <c r="BA175" i="1"/>
  <c r="BA176" i="1"/>
  <c r="BA177" i="1"/>
  <c r="BA178" i="1"/>
  <c r="BA179" i="1"/>
  <c r="BA180" i="1"/>
  <c r="BA181" i="1"/>
  <c r="BA182" i="1"/>
  <c r="BA183" i="1"/>
  <c r="BA184" i="1"/>
  <c r="BA185" i="1"/>
  <c r="BA186" i="1"/>
  <c r="BA187" i="1"/>
  <c r="BA188" i="1"/>
  <c r="BA189" i="1"/>
  <c r="BA190" i="1"/>
  <c r="BA191" i="1"/>
  <c r="BA192" i="1"/>
  <c r="BA193" i="1"/>
  <c r="BA194" i="1"/>
  <c r="BA195" i="1"/>
  <c r="BA196" i="1"/>
  <c r="BA197" i="1"/>
  <c r="BA198" i="1"/>
  <c r="BA199" i="1"/>
  <c r="BA200" i="1"/>
  <c r="BA201" i="1"/>
  <c r="BA202" i="1"/>
  <c r="BA203" i="1"/>
  <c r="BA204" i="1"/>
  <c r="BA205" i="1"/>
  <c r="BA206" i="1"/>
  <c r="BA207" i="1"/>
  <c r="BA208" i="1"/>
  <c r="BA209" i="1"/>
  <c r="BA210" i="1"/>
  <c r="BA211" i="1"/>
  <c r="BA212" i="1"/>
  <c r="BA213" i="1"/>
  <c r="BA214" i="1"/>
  <c r="BA215" i="1"/>
  <c r="BA216" i="1"/>
  <c r="BA217" i="1"/>
  <c r="BA218" i="1"/>
  <c r="BA219" i="1"/>
  <c r="BA220" i="1"/>
  <c r="BA221" i="1"/>
  <c r="BA222" i="1"/>
  <c r="BA223" i="1"/>
  <c r="BA224" i="1"/>
  <c r="BA225" i="1"/>
  <c r="BA226" i="1"/>
  <c r="BA227" i="1"/>
  <c r="BA228" i="1"/>
  <c r="BA229" i="1"/>
  <c r="BA230" i="1"/>
  <c r="BA231" i="1"/>
  <c r="BA232" i="1"/>
  <c r="BA233" i="1"/>
  <c r="BA234" i="1"/>
  <c r="BA235" i="1"/>
  <c r="BA236" i="1"/>
  <c r="BA237" i="1"/>
  <c r="BA238" i="1"/>
  <c r="BA239" i="1"/>
  <c r="BA240" i="1"/>
  <c r="BA241" i="1"/>
  <c r="BA242" i="1"/>
  <c r="BA243" i="1"/>
  <c r="BA244" i="1"/>
  <c r="BA245" i="1"/>
  <c r="BA246" i="1"/>
  <c r="BA247" i="1"/>
  <c r="BA248" i="1"/>
  <c r="BA249" i="1"/>
  <c r="BA250" i="1"/>
  <c r="BA251" i="1"/>
  <c r="BA252" i="1"/>
  <c r="BA253" i="1"/>
  <c r="BA254" i="1"/>
  <c r="BA255" i="1"/>
  <c r="BA256" i="1"/>
  <c r="BA257" i="1"/>
  <c r="BA258" i="1"/>
  <c r="BA259" i="1"/>
  <c r="BA260" i="1"/>
  <c r="BA261" i="1"/>
  <c r="BA262" i="1"/>
  <c r="BA263" i="1"/>
  <c r="BA264" i="1"/>
  <c r="BA265" i="1"/>
  <c r="BA266" i="1"/>
  <c r="BA267" i="1"/>
  <c r="BA268" i="1"/>
  <c r="BA269" i="1"/>
  <c r="BA270" i="1"/>
  <c r="BA271" i="1"/>
  <c r="BA272" i="1"/>
  <c r="BA273" i="1"/>
  <c r="BA274" i="1"/>
  <c r="BA275" i="1"/>
  <c r="BA276" i="1"/>
  <c r="BA277" i="1"/>
  <c r="BA278" i="1"/>
  <c r="BA279" i="1"/>
  <c r="BA280" i="1"/>
  <c r="BA281" i="1"/>
  <c r="BA282" i="1"/>
  <c r="BA283" i="1"/>
  <c r="BA284" i="1"/>
  <c r="BA285" i="1"/>
  <c r="BA286" i="1"/>
  <c r="BA287" i="1"/>
  <c r="BA288" i="1"/>
  <c r="BA289" i="1"/>
  <c r="BA290" i="1"/>
  <c r="BA291" i="1"/>
  <c r="BA292" i="1"/>
  <c r="BA293" i="1"/>
  <c r="BA294" i="1"/>
  <c r="BA295" i="1"/>
  <c r="BA296" i="1"/>
  <c r="BA297" i="1"/>
  <c r="BA298" i="1"/>
  <c r="BA299" i="1"/>
  <c r="BA300" i="1"/>
  <c r="BA301" i="1"/>
  <c r="BA302" i="1"/>
  <c r="BA303" i="1"/>
  <c r="BA304" i="1"/>
  <c r="BA305" i="1"/>
  <c r="BA306" i="1"/>
  <c r="BA307" i="1"/>
  <c r="BA308" i="1"/>
  <c r="BA309" i="1"/>
  <c r="BA310" i="1"/>
  <c r="BA311" i="1"/>
  <c r="BA312" i="1"/>
  <c r="BA313" i="1"/>
  <c r="BA314" i="1"/>
  <c r="BA315" i="1"/>
  <c r="BA316" i="1"/>
  <c r="BA317" i="1"/>
  <c r="BA318" i="1"/>
  <c r="BA319" i="1"/>
  <c r="BA320" i="1"/>
  <c r="BA321" i="1"/>
  <c r="BA322" i="1"/>
  <c r="BA323" i="1"/>
  <c r="BA324" i="1"/>
  <c r="BA325" i="1"/>
  <c r="BA326" i="1"/>
  <c r="BA327" i="1"/>
  <c r="BA328" i="1"/>
  <c r="BA329" i="1"/>
  <c r="BA330" i="1"/>
  <c r="BA331" i="1"/>
  <c r="BA332" i="1"/>
  <c r="BA333" i="1"/>
  <c r="BA334" i="1"/>
  <c r="BA335" i="1"/>
  <c r="BA336" i="1"/>
  <c r="BA337" i="1"/>
  <c r="BA338" i="1"/>
  <c r="BA339" i="1"/>
  <c r="BA340" i="1"/>
  <c r="BA341" i="1"/>
  <c r="BA342" i="1"/>
  <c r="BA343" i="1"/>
  <c r="BA344" i="1"/>
  <c r="BA345" i="1"/>
  <c r="BA346" i="1"/>
  <c r="BA347" i="1"/>
  <c r="BA348" i="1"/>
  <c r="BA349" i="1"/>
  <c r="BA350" i="1"/>
  <c r="BA351" i="1"/>
  <c r="BA352" i="1"/>
  <c r="BA353" i="1"/>
  <c r="BA354" i="1"/>
  <c r="BA355" i="1"/>
  <c r="BA356" i="1"/>
  <c r="BA357" i="1"/>
  <c r="BA358" i="1"/>
  <c r="BA359" i="1"/>
  <c r="BA360" i="1"/>
  <c r="BA361" i="1"/>
  <c r="BA362" i="1"/>
  <c r="BA363" i="1"/>
  <c r="BA364" i="1"/>
  <c r="BA365" i="1"/>
  <c r="BA366" i="1"/>
  <c r="BA367" i="1"/>
  <c r="BA368" i="1"/>
  <c r="BA369" i="1"/>
  <c r="BA370" i="1"/>
  <c r="BA371" i="1"/>
  <c r="BA372" i="1"/>
  <c r="BA373" i="1"/>
  <c r="BA374" i="1"/>
  <c r="BA375" i="1"/>
  <c r="BA376" i="1"/>
  <c r="BA377" i="1"/>
  <c r="BA378" i="1"/>
  <c r="BA379" i="1"/>
  <c r="BA380" i="1"/>
  <c r="BA381" i="1"/>
  <c r="BA382" i="1"/>
  <c r="BA383" i="1"/>
  <c r="BA384" i="1"/>
  <c r="BA385" i="1"/>
  <c r="BA386" i="1"/>
  <c r="BA387" i="1"/>
  <c r="BA388" i="1"/>
  <c r="BA389" i="1"/>
  <c r="BA390" i="1"/>
  <c r="BA391" i="1"/>
  <c r="BA392" i="1"/>
  <c r="BA393" i="1"/>
  <c r="BA394" i="1"/>
  <c r="BA395" i="1"/>
  <c r="BA396" i="1"/>
  <c r="BA397" i="1"/>
  <c r="BA398" i="1"/>
  <c r="BA399" i="1"/>
  <c r="BA400" i="1"/>
  <c r="BA401" i="1"/>
  <c r="BA402" i="1"/>
  <c r="BA403" i="1"/>
  <c r="BA404" i="1"/>
  <c r="BA405" i="1"/>
  <c r="BA406" i="1"/>
  <c r="BA407" i="1"/>
  <c r="BA408" i="1"/>
  <c r="BA409" i="1"/>
  <c r="BA410" i="1"/>
  <c r="BA411" i="1"/>
  <c r="BA412" i="1"/>
  <c r="BA413" i="1"/>
  <c r="BA414" i="1"/>
  <c r="BA415" i="1"/>
  <c r="BA416" i="1"/>
  <c r="BA417" i="1"/>
  <c r="BA418" i="1"/>
  <c r="BA419" i="1"/>
  <c r="BA420" i="1"/>
  <c r="BA421" i="1"/>
  <c r="BA422" i="1"/>
  <c r="BA423" i="1"/>
  <c r="BA424" i="1"/>
  <c r="BA425" i="1"/>
  <c r="BA426" i="1"/>
  <c r="BA427" i="1"/>
  <c r="BA428" i="1"/>
  <c r="BA429" i="1"/>
  <c r="BA430" i="1"/>
  <c r="BA431" i="1"/>
  <c r="BA432" i="1"/>
  <c r="BA433" i="1"/>
  <c r="BA434" i="1"/>
  <c r="BA435" i="1"/>
  <c r="BA436" i="1"/>
  <c r="BA437" i="1"/>
  <c r="BA438" i="1"/>
  <c r="BA439" i="1"/>
  <c r="BA440" i="1"/>
  <c r="BA441" i="1"/>
  <c r="BA442" i="1"/>
  <c r="BA443" i="1"/>
  <c r="BA444" i="1"/>
  <c r="BA445" i="1"/>
  <c r="BA446" i="1"/>
  <c r="BA447" i="1"/>
  <c r="BA448" i="1"/>
  <c r="BA449" i="1"/>
  <c r="BA450" i="1"/>
  <c r="BA451" i="1"/>
  <c r="BA452" i="1"/>
  <c r="BA453" i="1"/>
  <c r="BA454" i="1"/>
  <c r="BA455" i="1"/>
  <c r="BA456" i="1"/>
  <c r="BA457" i="1"/>
  <c r="BA458" i="1"/>
  <c r="BA459" i="1"/>
  <c r="BA460" i="1"/>
  <c r="BA461" i="1"/>
  <c r="BA462" i="1"/>
  <c r="BA463" i="1"/>
  <c r="BA464" i="1"/>
  <c r="BA465" i="1"/>
  <c r="BA466" i="1"/>
  <c r="BA467" i="1"/>
  <c r="BA468" i="1"/>
  <c r="BA469" i="1"/>
  <c r="BA470" i="1"/>
  <c r="BA471" i="1"/>
  <c r="BA472" i="1"/>
  <c r="BA473" i="1"/>
  <c r="BA474" i="1"/>
  <c r="BA475" i="1"/>
  <c r="BA476" i="1"/>
  <c r="BA477" i="1"/>
  <c r="BA478" i="1"/>
  <c r="BA479" i="1"/>
  <c r="BA480" i="1"/>
  <c r="BA481" i="1"/>
  <c r="BA482" i="1"/>
  <c r="BA483" i="1"/>
  <c r="BA484" i="1"/>
  <c r="BA485" i="1"/>
  <c r="BA486" i="1"/>
  <c r="BA487" i="1"/>
  <c r="BA488" i="1"/>
  <c r="BA489" i="1"/>
  <c r="BA490" i="1"/>
  <c r="BA491" i="1"/>
  <c r="BA492" i="1"/>
  <c r="BA493" i="1"/>
  <c r="BA494" i="1"/>
  <c r="BA495" i="1"/>
  <c r="BA496" i="1"/>
  <c r="BA497" i="1"/>
  <c r="BA498" i="1"/>
  <c r="BA499" i="1"/>
  <c r="BA500" i="1"/>
  <c r="BA9" i="1"/>
  <c r="AZ10" i="1"/>
  <c r="AZ11" i="1"/>
  <c r="AZ12" i="1"/>
  <c r="AZ13" i="1"/>
  <c r="AZ14" i="1"/>
  <c r="AZ15" i="1"/>
  <c r="AZ16" i="1"/>
  <c r="AZ17" i="1"/>
  <c r="AZ18" i="1"/>
  <c r="AZ19" i="1"/>
  <c r="AZ20" i="1"/>
  <c r="AZ21" i="1"/>
  <c r="AZ22" i="1"/>
  <c r="AZ23" i="1"/>
  <c r="AZ24" i="1"/>
  <c r="AZ25" i="1"/>
  <c r="AZ26" i="1"/>
  <c r="AZ27" i="1"/>
  <c r="AZ28" i="1"/>
  <c r="AZ29" i="1"/>
  <c r="AZ30" i="1"/>
  <c r="AZ31" i="1"/>
  <c r="AZ32" i="1"/>
  <c r="AZ33" i="1"/>
  <c r="AZ34" i="1"/>
  <c r="AZ35" i="1"/>
  <c r="AZ36" i="1"/>
  <c r="AZ37" i="1"/>
  <c r="AZ38" i="1"/>
  <c r="AZ39" i="1"/>
  <c r="AZ40" i="1"/>
  <c r="AZ41" i="1"/>
  <c r="AZ42" i="1"/>
  <c r="AZ43" i="1"/>
  <c r="AZ44" i="1"/>
  <c r="AZ45" i="1"/>
  <c r="AZ46" i="1"/>
  <c r="AZ47" i="1"/>
  <c r="AZ48" i="1"/>
  <c r="AZ49" i="1"/>
  <c r="AZ50" i="1"/>
  <c r="AZ51" i="1"/>
  <c r="AZ52" i="1"/>
  <c r="AZ53" i="1"/>
  <c r="AZ54" i="1"/>
  <c r="AZ55" i="1"/>
  <c r="AZ56" i="1"/>
  <c r="AZ57" i="1"/>
  <c r="AZ58" i="1"/>
  <c r="AZ59" i="1"/>
  <c r="AZ60" i="1"/>
  <c r="AZ61" i="1"/>
  <c r="AZ62" i="1"/>
  <c r="AZ63" i="1"/>
  <c r="AZ64" i="1"/>
  <c r="AZ65" i="1"/>
  <c r="AZ66" i="1"/>
  <c r="AZ67" i="1"/>
  <c r="AZ68" i="1"/>
  <c r="AZ69" i="1"/>
  <c r="AZ70" i="1"/>
  <c r="AZ71" i="1"/>
  <c r="AZ72" i="1"/>
  <c r="AZ73" i="1"/>
  <c r="AZ74" i="1"/>
  <c r="AZ75" i="1"/>
  <c r="AZ76" i="1"/>
  <c r="AZ77" i="1"/>
  <c r="AZ78" i="1"/>
  <c r="AZ79" i="1"/>
  <c r="AZ80" i="1"/>
  <c r="AZ81" i="1"/>
  <c r="AZ82" i="1"/>
  <c r="AZ83" i="1"/>
  <c r="AZ84" i="1"/>
  <c r="AZ85" i="1"/>
  <c r="AZ86" i="1"/>
  <c r="AZ87" i="1"/>
  <c r="AZ88" i="1"/>
  <c r="AZ89" i="1"/>
  <c r="AZ90" i="1"/>
  <c r="AZ91" i="1"/>
  <c r="AZ92" i="1"/>
  <c r="AZ93" i="1"/>
  <c r="AZ94" i="1"/>
  <c r="AZ95" i="1"/>
  <c r="AZ96" i="1"/>
  <c r="AZ97" i="1"/>
  <c r="AZ98" i="1"/>
  <c r="AZ99" i="1"/>
  <c r="AZ100" i="1"/>
  <c r="AZ101" i="1"/>
  <c r="AZ102" i="1"/>
  <c r="AZ103" i="1"/>
  <c r="AZ104" i="1"/>
  <c r="AZ105" i="1"/>
  <c r="AZ106" i="1"/>
  <c r="AZ107" i="1"/>
  <c r="AZ108" i="1"/>
  <c r="AZ109" i="1"/>
  <c r="AZ110" i="1"/>
  <c r="AZ111" i="1"/>
  <c r="AZ112" i="1"/>
  <c r="AZ113" i="1"/>
  <c r="AZ114" i="1"/>
  <c r="AZ115" i="1"/>
  <c r="AZ116" i="1"/>
  <c r="AZ117" i="1"/>
  <c r="AZ118" i="1"/>
  <c r="AZ119" i="1"/>
  <c r="AZ120" i="1"/>
  <c r="AZ121" i="1"/>
  <c r="AZ122" i="1"/>
  <c r="AZ123" i="1"/>
  <c r="AZ124" i="1"/>
  <c r="AZ125" i="1"/>
  <c r="AZ126" i="1"/>
  <c r="AZ127" i="1"/>
  <c r="AZ128" i="1"/>
  <c r="AZ129" i="1"/>
  <c r="AZ130" i="1"/>
  <c r="AZ131" i="1"/>
  <c r="AZ132" i="1"/>
  <c r="AZ133" i="1"/>
  <c r="AZ134" i="1"/>
  <c r="AZ135" i="1"/>
  <c r="AZ136" i="1"/>
  <c r="AZ137" i="1"/>
  <c r="AZ138" i="1"/>
  <c r="AZ139" i="1"/>
  <c r="AZ140" i="1"/>
  <c r="AZ141" i="1"/>
  <c r="AZ142" i="1"/>
  <c r="AZ143" i="1"/>
  <c r="AZ144" i="1"/>
  <c r="AZ145" i="1"/>
  <c r="AZ146" i="1"/>
  <c r="AZ147" i="1"/>
  <c r="AZ148" i="1"/>
  <c r="AZ149" i="1"/>
  <c r="AZ150" i="1"/>
  <c r="AZ151" i="1"/>
  <c r="AZ152" i="1"/>
  <c r="AZ153" i="1"/>
  <c r="AZ154" i="1"/>
  <c r="AZ155" i="1"/>
  <c r="AZ156" i="1"/>
  <c r="AZ157" i="1"/>
  <c r="AZ158" i="1"/>
  <c r="AZ159" i="1"/>
  <c r="AZ160" i="1"/>
  <c r="AZ161" i="1"/>
  <c r="AZ162" i="1"/>
  <c r="AZ163" i="1"/>
  <c r="AZ164" i="1"/>
  <c r="AZ165" i="1"/>
  <c r="AZ166" i="1"/>
  <c r="AZ167" i="1"/>
  <c r="AZ168" i="1"/>
  <c r="AZ169" i="1"/>
  <c r="AZ170" i="1"/>
  <c r="AZ171" i="1"/>
  <c r="AZ172" i="1"/>
  <c r="AZ173" i="1"/>
  <c r="AZ174" i="1"/>
  <c r="AZ175" i="1"/>
  <c r="AZ176" i="1"/>
  <c r="AZ177" i="1"/>
  <c r="AZ178" i="1"/>
  <c r="AZ179" i="1"/>
  <c r="AZ180" i="1"/>
  <c r="AZ181" i="1"/>
  <c r="AZ182" i="1"/>
  <c r="AZ183" i="1"/>
  <c r="AZ184" i="1"/>
  <c r="AZ185" i="1"/>
  <c r="AZ186" i="1"/>
  <c r="AZ187" i="1"/>
  <c r="AZ188" i="1"/>
  <c r="AZ189" i="1"/>
  <c r="AZ190" i="1"/>
  <c r="AZ191" i="1"/>
  <c r="AZ192" i="1"/>
  <c r="AZ193" i="1"/>
  <c r="AZ194" i="1"/>
  <c r="AZ195" i="1"/>
  <c r="AZ196" i="1"/>
  <c r="AZ197" i="1"/>
  <c r="AZ198" i="1"/>
  <c r="AZ199" i="1"/>
  <c r="AZ200" i="1"/>
  <c r="AZ201" i="1"/>
  <c r="AZ202" i="1"/>
  <c r="AZ203" i="1"/>
  <c r="AZ204" i="1"/>
  <c r="AZ205" i="1"/>
  <c r="AZ206" i="1"/>
  <c r="AZ207" i="1"/>
  <c r="AZ208" i="1"/>
  <c r="AZ209" i="1"/>
  <c r="AZ210" i="1"/>
  <c r="AZ211" i="1"/>
  <c r="AZ212" i="1"/>
  <c r="AZ213" i="1"/>
  <c r="AZ214" i="1"/>
  <c r="AZ215" i="1"/>
  <c r="AZ216" i="1"/>
  <c r="AZ217" i="1"/>
  <c r="AZ218" i="1"/>
  <c r="AZ219" i="1"/>
  <c r="AZ220" i="1"/>
  <c r="AZ221" i="1"/>
  <c r="AZ222" i="1"/>
  <c r="AZ223" i="1"/>
  <c r="AZ224" i="1"/>
  <c r="AZ225" i="1"/>
  <c r="AZ226" i="1"/>
  <c r="AZ227" i="1"/>
  <c r="AZ228" i="1"/>
  <c r="AZ229" i="1"/>
  <c r="AZ230" i="1"/>
  <c r="AZ231" i="1"/>
  <c r="AZ232" i="1"/>
  <c r="AZ233" i="1"/>
  <c r="AZ234" i="1"/>
  <c r="AZ235" i="1"/>
  <c r="AZ236" i="1"/>
  <c r="AZ237" i="1"/>
  <c r="AZ238" i="1"/>
  <c r="AZ239" i="1"/>
  <c r="AZ240" i="1"/>
  <c r="AZ241" i="1"/>
  <c r="AZ242" i="1"/>
  <c r="AZ243" i="1"/>
  <c r="AZ244" i="1"/>
  <c r="AZ245" i="1"/>
  <c r="AZ246" i="1"/>
  <c r="AZ247" i="1"/>
  <c r="AZ248" i="1"/>
  <c r="AZ249" i="1"/>
  <c r="AZ250" i="1"/>
  <c r="AZ251" i="1"/>
  <c r="AZ252" i="1"/>
  <c r="AZ253" i="1"/>
  <c r="AZ254" i="1"/>
  <c r="AZ255" i="1"/>
  <c r="AZ256" i="1"/>
  <c r="AZ257" i="1"/>
  <c r="AZ258" i="1"/>
  <c r="AZ259" i="1"/>
  <c r="AZ260" i="1"/>
  <c r="AZ261" i="1"/>
  <c r="AZ262" i="1"/>
  <c r="AZ263" i="1"/>
  <c r="AZ264" i="1"/>
  <c r="AZ265" i="1"/>
  <c r="AZ266" i="1"/>
  <c r="AZ267" i="1"/>
  <c r="AZ268" i="1"/>
  <c r="AZ269" i="1"/>
  <c r="AZ270" i="1"/>
  <c r="AZ271" i="1"/>
  <c r="AZ272" i="1"/>
  <c r="AZ273" i="1"/>
  <c r="AZ274" i="1"/>
  <c r="AZ275" i="1"/>
  <c r="AZ276" i="1"/>
  <c r="AZ277" i="1"/>
  <c r="AZ278" i="1"/>
  <c r="AZ279" i="1"/>
  <c r="AZ280" i="1"/>
  <c r="AZ281" i="1"/>
  <c r="AZ282" i="1"/>
  <c r="AZ283" i="1"/>
  <c r="AZ284" i="1"/>
  <c r="AZ285" i="1"/>
  <c r="AZ286" i="1"/>
  <c r="AZ287" i="1"/>
  <c r="AZ288" i="1"/>
  <c r="AZ289" i="1"/>
  <c r="AZ290" i="1"/>
  <c r="AZ291" i="1"/>
  <c r="AZ292" i="1"/>
  <c r="AZ293" i="1"/>
  <c r="AZ294" i="1"/>
  <c r="AZ295" i="1"/>
  <c r="AZ296" i="1"/>
  <c r="AZ297" i="1"/>
  <c r="AZ298" i="1"/>
  <c r="AZ299" i="1"/>
  <c r="AZ300" i="1"/>
  <c r="AZ301" i="1"/>
  <c r="AZ302" i="1"/>
  <c r="AZ303" i="1"/>
  <c r="AZ304" i="1"/>
  <c r="AZ305" i="1"/>
  <c r="AZ306" i="1"/>
  <c r="AZ307" i="1"/>
  <c r="AZ308" i="1"/>
  <c r="AZ309" i="1"/>
  <c r="AZ310" i="1"/>
  <c r="AZ311" i="1"/>
  <c r="AZ312" i="1"/>
  <c r="AZ313" i="1"/>
  <c r="AZ314" i="1"/>
  <c r="AZ315" i="1"/>
  <c r="AZ316" i="1"/>
  <c r="AZ317" i="1"/>
  <c r="AZ318" i="1"/>
  <c r="AZ319" i="1"/>
  <c r="AZ320" i="1"/>
  <c r="AZ321" i="1"/>
  <c r="AZ322" i="1"/>
  <c r="AZ323" i="1"/>
  <c r="AZ324" i="1"/>
  <c r="AZ325" i="1"/>
  <c r="AZ326" i="1"/>
  <c r="AZ327" i="1"/>
  <c r="AZ328" i="1"/>
  <c r="AZ329" i="1"/>
  <c r="AZ330" i="1"/>
  <c r="AZ331" i="1"/>
  <c r="AZ332" i="1"/>
  <c r="AZ333" i="1"/>
  <c r="AZ334" i="1"/>
  <c r="AZ335" i="1"/>
  <c r="AZ336" i="1"/>
  <c r="AZ337" i="1"/>
  <c r="AZ338" i="1"/>
  <c r="AZ339" i="1"/>
  <c r="AZ340" i="1"/>
  <c r="AZ341" i="1"/>
  <c r="AZ342" i="1"/>
  <c r="AZ343" i="1"/>
  <c r="AZ344" i="1"/>
  <c r="AZ345" i="1"/>
  <c r="AZ346" i="1"/>
  <c r="AZ347" i="1"/>
  <c r="AZ348" i="1"/>
  <c r="AZ349" i="1"/>
  <c r="AZ350" i="1"/>
  <c r="AZ351" i="1"/>
  <c r="AZ352" i="1"/>
  <c r="AZ353" i="1"/>
  <c r="AZ354" i="1"/>
  <c r="AZ355" i="1"/>
  <c r="AZ356" i="1"/>
  <c r="AZ357" i="1"/>
  <c r="AZ358" i="1"/>
  <c r="AZ359" i="1"/>
  <c r="AZ360" i="1"/>
  <c r="AZ361" i="1"/>
  <c r="AZ362" i="1"/>
  <c r="AZ363" i="1"/>
  <c r="AZ364" i="1"/>
  <c r="AZ365" i="1"/>
  <c r="AZ366" i="1"/>
  <c r="AZ367" i="1"/>
  <c r="AZ368" i="1"/>
  <c r="AZ369" i="1"/>
  <c r="AZ370" i="1"/>
  <c r="AZ371" i="1"/>
  <c r="AZ372" i="1"/>
  <c r="AZ373" i="1"/>
  <c r="AZ374" i="1"/>
  <c r="AZ375" i="1"/>
  <c r="AZ376" i="1"/>
  <c r="AZ377" i="1"/>
  <c r="AZ378" i="1"/>
  <c r="AZ379" i="1"/>
  <c r="AZ380" i="1"/>
  <c r="AZ381" i="1"/>
  <c r="AZ382" i="1"/>
  <c r="AZ383" i="1"/>
  <c r="AZ384" i="1"/>
  <c r="AZ385" i="1"/>
  <c r="AZ386" i="1"/>
  <c r="AZ387" i="1"/>
  <c r="AZ388" i="1"/>
  <c r="AZ389" i="1"/>
  <c r="AZ390" i="1"/>
  <c r="AZ391" i="1"/>
  <c r="AZ392" i="1"/>
  <c r="AZ393" i="1"/>
  <c r="AZ394" i="1"/>
  <c r="AZ395" i="1"/>
  <c r="AZ396" i="1"/>
  <c r="AZ397" i="1"/>
  <c r="AZ398" i="1"/>
  <c r="AZ399" i="1"/>
  <c r="AZ400" i="1"/>
  <c r="AZ401" i="1"/>
  <c r="AZ402" i="1"/>
  <c r="AZ403" i="1"/>
  <c r="AZ404" i="1"/>
  <c r="AZ405" i="1"/>
  <c r="AZ406" i="1"/>
  <c r="AZ407" i="1"/>
  <c r="AZ408" i="1"/>
  <c r="AZ409" i="1"/>
  <c r="AZ410" i="1"/>
  <c r="AZ411" i="1"/>
  <c r="AZ412" i="1"/>
  <c r="AZ413" i="1"/>
  <c r="AZ414" i="1"/>
  <c r="AZ415" i="1"/>
  <c r="AZ416" i="1"/>
  <c r="AZ417" i="1"/>
  <c r="AZ418" i="1"/>
  <c r="AZ419" i="1"/>
  <c r="AZ420" i="1"/>
  <c r="AZ421" i="1"/>
  <c r="AZ422" i="1"/>
  <c r="AZ423" i="1"/>
  <c r="AZ424" i="1"/>
  <c r="AZ425" i="1"/>
  <c r="AZ426" i="1"/>
  <c r="AZ427" i="1"/>
  <c r="AZ428" i="1"/>
  <c r="AZ429" i="1"/>
  <c r="AZ430" i="1"/>
  <c r="AZ431" i="1"/>
  <c r="AZ432" i="1"/>
  <c r="AZ433" i="1"/>
  <c r="AZ434" i="1"/>
  <c r="AZ435" i="1"/>
  <c r="AZ436" i="1"/>
  <c r="AZ437" i="1"/>
  <c r="AZ438" i="1"/>
  <c r="AZ439" i="1"/>
  <c r="AZ440" i="1"/>
  <c r="AZ441" i="1"/>
  <c r="AZ442" i="1"/>
  <c r="AZ443" i="1"/>
  <c r="AZ444" i="1"/>
  <c r="AZ445" i="1"/>
  <c r="AZ446" i="1"/>
  <c r="AZ447" i="1"/>
  <c r="AZ448" i="1"/>
  <c r="AZ449" i="1"/>
  <c r="AZ450" i="1"/>
  <c r="AZ451" i="1"/>
  <c r="AZ452" i="1"/>
  <c r="AZ453" i="1"/>
  <c r="AZ454" i="1"/>
  <c r="AZ455" i="1"/>
  <c r="AZ456" i="1"/>
  <c r="AZ457" i="1"/>
  <c r="AZ458" i="1"/>
  <c r="AZ459" i="1"/>
  <c r="AZ460" i="1"/>
  <c r="AZ461" i="1"/>
  <c r="AZ462" i="1"/>
  <c r="AZ463" i="1"/>
  <c r="AZ464" i="1"/>
  <c r="AZ465" i="1"/>
  <c r="AZ466" i="1"/>
  <c r="AZ467" i="1"/>
  <c r="AZ468" i="1"/>
  <c r="AZ469" i="1"/>
  <c r="AZ470" i="1"/>
  <c r="AZ471" i="1"/>
  <c r="AZ472" i="1"/>
  <c r="AZ473" i="1"/>
  <c r="AZ474" i="1"/>
  <c r="AZ475" i="1"/>
  <c r="AZ476" i="1"/>
  <c r="AZ477" i="1"/>
  <c r="AZ478" i="1"/>
  <c r="AZ479" i="1"/>
  <c r="AZ480" i="1"/>
  <c r="AZ481" i="1"/>
  <c r="AZ482" i="1"/>
  <c r="AZ483" i="1"/>
  <c r="AZ484" i="1"/>
  <c r="AZ485" i="1"/>
  <c r="AZ486" i="1"/>
  <c r="AZ487" i="1"/>
  <c r="AZ488" i="1"/>
  <c r="AZ489" i="1"/>
  <c r="AZ490" i="1"/>
  <c r="AZ491" i="1"/>
  <c r="AZ492" i="1"/>
  <c r="AZ493" i="1"/>
  <c r="AZ494" i="1"/>
  <c r="AZ495" i="1"/>
  <c r="AZ496" i="1"/>
  <c r="AZ497" i="1"/>
  <c r="AZ498" i="1"/>
  <c r="AZ499" i="1"/>
  <c r="AZ500" i="1"/>
  <c r="AZ9" i="1"/>
  <c r="P6" i="25" l="1"/>
  <c r="P7" i="25"/>
  <c r="P8" i="25"/>
  <c r="P9" i="25"/>
  <c r="P10" i="25"/>
  <c r="P11" i="25"/>
  <c r="P12" i="25"/>
  <c r="P13" i="25"/>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10" i="25"/>
  <c r="P211" i="25"/>
  <c r="P212" i="25"/>
  <c r="P213" i="25"/>
  <c r="P214" i="25"/>
  <c r="P215" i="25"/>
  <c r="P216" i="25"/>
  <c r="P217" i="25"/>
  <c r="P218" i="25"/>
  <c r="P219" i="25"/>
  <c r="P220" i="25"/>
  <c r="P221" i="25"/>
  <c r="P222" i="25"/>
  <c r="P223" i="25"/>
  <c r="P224" i="25"/>
  <c r="P225" i="25"/>
  <c r="P226" i="25"/>
  <c r="P227" i="25"/>
  <c r="P228" i="25"/>
  <c r="P229" i="25"/>
  <c r="P230" i="25"/>
  <c r="P231" i="25"/>
  <c r="P232" i="25"/>
  <c r="P233" i="25"/>
  <c r="P234" i="25"/>
  <c r="P235" i="25"/>
  <c r="P236" i="25"/>
  <c r="P237" i="25"/>
  <c r="P238" i="25"/>
  <c r="P239" i="25"/>
  <c r="P240" i="25"/>
  <c r="P241" i="25"/>
  <c r="P242" i="25"/>
  <c r="P243" i="25"/>
  <c r="P244" i="25"/>
  <c r="P245" i="25"/>
  <c r="P246" i="25"/>
  <c r="P247" i="25"/>
  <c r="P248" i="25"/>
  <c r="P249" i="25"/>
  <c r="P250" i="25"/>
  <c r="P251" i="25"/>
  <c r="P252" i="25"/>
  <c r="P253" i="25"/>
  <c r="P254" i="25"/>
  <c r="P255" i="25"/>
  <c r="P256" i="25"/>
  <c r="P257" i="25"/>
  <c r="P258" i="25"/>
  <c r="P259" i="25"/>
  <c r="P260"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P311" i="25"/>
  <c r="P312" i="25"/>
  <c r="P313" i="25"/>
  <c r="P314" i="25"/>
  <c r="P315" i="25"/>
  <c r="P316" i="25"/>
  <c r="P317" i="25"/>
  <c r="P318" i="25"/>
  <c r="P319" i="25"/>
  <c r="P320" i="25"/>
  <c r="P321" i="25"/>
  <c r="P322" i="25"/>
  <c r="P323" i="25"/>
  <c r="P324" i="25"/>
  <c r="P325" i="25"/>
  <c r="P326" i="25"/>
  <c r="P327" i="25"/>
  <c r="P328" i="25"/>
  <c r="P329" i="25"/>
  <c r="P330" i="25"/>
  <c r="P331" i="25"/>
  <c r="P332" i="25"/>
  <c r="P333" i="25"/>
  <c r="P334" i="25"/>
  <c r="P335" i="25"/>
  <c r="P336" i="25"/>
  <c r="P337" i="25"/>
  <c r="P338" i="25"/>
  <c r="P339" i="25"/>
  <c r="P340" i="25"/>
  <c r="P341" i="25"/>
  <c r="P342" i="25"/>
  <c r="P343" i="25"/>
  <c r="P344" i="25"/>
  <c r="P345" i="25"/>
  <c r="P346" i="25"/>
  <c r="P347" i="25"/>
  <c r="P348" i="25"/>
  <c r="P349" i="25"/>
  <c r="P350" i="25"/>
  <c r="P351" i="25"/>
  <c r="P352" i="25"/>
  <c r="P353" i="25"/>
  <c r="P354" i="25"/>
  <c r="P355" i="25"/>
  <c r="P356" i="25"/>
  <c r="P357" i="25"/>
  <c r="P358" i="25"/>
  <c r="P359" i="25"/>
  <c r="P360" i="25"/>
  <c r="P361" i="25"/>
  <c r="P362" i="25"/>
  <c r="P363" i="25"/>
  <c r="P364" i="25"/>
  <c r="P365" i="25"/>
  <c r="P366" i="25"/>
  <c r="P367" i="25"/>
  <c r="P368" i="25"/>
  <c r="P369" i="25"/>
  <c r="P370" i="25"/>
  <c r="P371" i="25"/>
  <c r="P372" i="25"/>
  <c r="P373" i="25"/>
  <c r="P374" i="25"/>
  <c r="P375" i="25"/>
  <c r="P376" i="25"/>
  <c r="P377" i="25"/>
  <c r="P378" i="25"/>
  <c r="P379" i="25"/>
  <c r="P380" i="25"/>
  <c r="P381" i="25"/>
  <c r="P382" i="25"/>
  <c r="P383" i="25"/>
  <c r="P384" i="25"/>
  <c r="P385" i="25"/>
  <c r="P386" i="25"/>
  <c r="P387" i="25"/>
  <c r="P388" i="25"/>
  <c r="P389" i="25"/>
  <c r="P390" i="25"/>
  <c r="P391" i="25"/>
  <c r="P392" i="25"/>
  <c r="P393" i="25"/>
  <c r="P394" i="25"/>
  <c r="P395" i="25"/>
  <c r="P396" i="25"/>
  <c r="P397" i="25"/>
  <c r="P398" i="25"/>
  <c r="P399" i="25"/>
  <c r="P400" i="25"/>
  <c r="P401" i="25"/>
  <c r="P402" i="25"/>
  <c r="P403" i="25"/>
  <c r="P404" i="25"/>
  <c r="P405" i="25"/>
  <c r="P406" i="25"/>
  <c r="P407" i="25"/>
  <c r="P408" i="25"/>
  <c r="P409" i="25"/>
  <c r="P410" i="25"/>
  <c r="P411" i="25"/>
  <c r="P412" i="25"/>
  <c r="P413" i="25"/>
  <c r="P414" i="25"/>
  <c r="P415" i="25"/>
  <c r="P416" i="25"/>
  <c r="P417" i="25"/>
  <c r="P418" i="25"/>
  <c r="P419" i="25"/>
  <c r="P420" i="25"/>
  <c r="P421" i="25"/>
  <c r="P422" i="25"/>
  <c r="P423" i="25"/>
  <c r="P424" i="25"/>
  <c r="P425" i="25"/>
  <c r="P426" i="25"/>
  <c r="P427" i="25"/>
  <c r="P428" i="25"/>
  <c r="P429" i="25"/>
  <c r="P430" i="25"/>
  <c r="P431" i="25"/>
  <c r="P432" i="25"/>
  <c r="P433" i="25"/>
  <c r="P434" i="25"/>
  <c r="P435" i="25"/>
  <c r="P436" i="25"/>
  <c r="P437" i="25"/>
  <c r="P438" i="25"/>
  <c r="P439" i="25"/>
  <c r="P440" i="25"/>
  <c r="P441" i="25"/>
  <c r="P442" i="25"/>
  <c r="P443" i="25"/>
  <c r="P444" i="25"/>
  <c r="P445" i="25"/>
  <c r="P446" i="25"/>
  <c r="P447" i="25"/>
  <c r="P448" i="25"/>
  <c r="P449" i="25"/>
  <c r="P450" i="25"/>
  <c r="P451" i="25"/>
  <c r="P452" i="25"/>
  <c r="P453" i="25"/>
  <c r="P454" i="25"/>
  <c r="P455" i="25"/>
  <c r="P456" i="25"/>
  <c r="P457" i="25"/>
  <c r="P458" i="25"/>
  <c r="P459" i="25"/>
  <c r="P460" i="25"/>
  <c r="P461" i="25"/>
  <c r="P462" i="25"/>
  <c r="P463" i="25"/>
  <c r="P464" i="25"/>
  <c r="P465" i="25"/>
  <c r="P466" i="25"/>
  <c r="P467" i="25"/>
  <c r="P468" i="25"/>
  <c r="P469" i="25"/>
  <c r="P470" i="25"/>
  <c r="P471" i="25"/>
  <c r="P472" i="25"/>
  <c r="P473" i="25"/>
  <c r="P474" i="25"/>
  <c r="P475" i="25"/>
  <c r="P476" i="25"/>
  <c r="P477" i="25"/>
  <c r="P478" i="25"/>
  <c r="P479" i="25"/>
  <c r="P480" i="25"/>
  <c r="P481" i="25"/>
  <c r="P482" i="25"/>
  <c r="P483" i="25"/>
  <c r="P484" i="25"/>
  <c r="P485" i="25"/>
  <c r="P486" i="25"/>
  <c r="P487" i="25"/>
  <c r="P488" i="25"/>
  <c r="P489" i="25"/>
  <c r="P490" i="25"/>
  <c r="P491" i="25"/>
  <c r="P492" i="25"/>
  <c r="P493" i="25"/>
  <c r="P494" i="25"/>
  <c r="P495" i="25"/>
  <c r="P496" i="25"/>
  <c r="P5" i="25"/>
  <c r="O6" i="25"/>
  <c r="O7" i="25"/>
  <c r="O8" i="25"/>
  <c r="O9" i="25"/>
  <c r="O10" i="25"/>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5" i="25"/>
  <c r="T6" i="31"/>
  <c r="T7" i="31"/>
  <c r="T8" i="31"/>
  <c r="T9" i="31"/>
  <c r="T10" i="31"/>
  <c r="T11" i="31"/>
  <c r="T12" i="31"/>
  <c r="T13" i="31"/>
  <c r="T14" i="31"/>
  <c r="T15" i="31"/>
  <c r="T16" i="31"/>
  <c r="T17" i="31"/>
  <c r="T18" i="31"/>
  <c r="T19" i="31"/>
  <c r="T20" i="31"/>
  <c r="T21" i="31"/>
  <c r="T22" i="31"/>
  <c r="T23" i="31"/>
  <c r="T24" i="31"/>
  <c r="T25" i="31"/>
  <c r="T26" i="31"/>
  <c r="T27" i="31"/>
  <c r="T28" i="31"/>
  <c r="T29" i="31"/>
  <c r="T30" i="31"/>
  <c r="T31" i="31"/>
  <c r="T32" i="31"/>
  <c r="T33" i="31"/>
  <c r="T34" i="31"/>
  <c r="T35" i="31"/>
  <c r="T36" i="31"/>
  <c r="T37" i="31"/>
  <c r="T38" i="31"/>
  <c r="T39" i="31"/>
  <c r="T40" i="31"/>
  <c r="T41" i="31"/>
  <c r="T42" i="31"/>
  <c r="T43" i="31"/>
  <c r="T44" i="31"/>
  <c r="T45" i="31"/>
  <c r="T46" i="31"/>
  <c r="T47" i="31"/>
  <c r="T48" i="31"/>
  <c r="T49" i="31"/>
  <c r="T50" i="31"/>
  <c r="T51" i="31"/>
  <c r="T52" i="31"/>
  <c r="T53" i="31"/>
  <c r="T54" i="31"/>
  <c r="T55" i="31"/>
  <c r="T56" i="31"/>
  <c r="T57" i="31"/>
  <c r="T58" i="31"/>
  <c r="T59" i="31"/>
  <c r="T60" i="31"/>
  <c r="T61" i="31"/>
  <c r="T62" i="31"/>
  <c r="T63" i="31"/>
  <c r="T64" i="31"/>
  <c r="T65" i="31"/>
  <c r="T66" i="31"/>
  <c r="T67" i="31"/>
  <c r="T68" i="31"/>
  <c r="T69" i="31"/>
  <c r="T70" i="31"/>
  <c r="T71" i="31"/>
  <c r="T72" i="31"/>
  <c r="T73" i="31"/>
  <c r="T74" i="31"/>
  <c r="T75" i="31"/>
  <c r="T76" i="31"/>
  <c r="T77" i="31"/>
  <c r="T78" i="31"/>
  <c r="T79" i="31"/>
  <c r="T80" i="31"/>
  <c r="T81" i="31"/>
  <c r="T82" i="31"/>
  <c r="T83" i="31"/>
  <c r="T84" i="31"/>
  <c r="T85" i="31"/>
  <c r="T86" i="31"/>
  <c r="T87" i="31"/>
  <c r="T88" i="31"/>
  <c r="T89" i="31"/>
  <c r="T90" i="31"/>
  <c r="T91" i="31"/>
  <c r="T92" i="31"/>
  <c r="T93" i="31"/>
  <c r="T94" i="31"/>
  <c r="T95" i="31"/>
  <c r="T96" i="31"/>
  <c r="T97" i="31"/>
  <c r="T98" i="31"/>
  <c r="T99" i="31"/>
  <c r="T100" i="31"/>
  <c r="T101" i="31"/>
  <c r="T102" i="31"/>
  <c r="T103" i="31"/>
  <c r="T104" i="31"/>
  <c r="T105" i="31"/>
  <c r="T106" i="31"/>
  <c r="T107" i="31"/>
  <c r="T108" i="31"/>
  <c r="T109" i="31"/>
  <c r="T110" i="31"/>
  <c r="T111" i="31"/>
  <c r="T112" i="31"/>
  <c r="T113" i="31"/>
  <c r="T114" i="31"/>
  <c r="T115" i="31"/>
  <c r="T116" i="31"/>
  <c r="T117" i="31"/>
  <c r="T118" i="31"/>
  <c r="T119" i="31"/>
  <c r="T120" i="31"/>
  <c r="T121" i="31"/>
  <c r="T122" i="31"/>
  <c r="T123" i="31"/>
  <c r="T124" i="31"/>
  <c r="T125" i="31"/>
  <c r="T126" i="31"/>
  <c r="T127" i="31"/>
  <c r="T128" i="31"/>
  <c r="T129" i="31"/>
  <c r="T130" i="31"/>
  <c r="T131" i="31"/>
  <c r="T132" i="31"/>
  <c r="T133" i="31"/>
  <c r="T134" i="31"/>
  <c r="T135" i="31"/>
  <c r="T136" i="31"/>
  <c r="T137" i="31"/>
  <c r="T138" i="31"/>
  <c r="T139" i="31"/>
  <c r="T140" i="31"/>
  <c r="T141" i="31"/>
  <c r="T142" i="31"/>
  <c r="T143" i="31"/>
  <c r="T144" i="31"/>
  <c r="T145" i="31"/>
  <c r="T146" i="31"/>
  <c r="T147" i="31"/>
  <c r="T148" i="31"/>
  <c r="T149" i="31"/>
  <c r="T150" i="31"/>
  <c r="T151" i="31"/>
  <c r="T152" i="31"/>
  <c r="T153" i="31"/>
  <c r="T154" i="31"/>
  <c r="T155" i="31"/>
  <c r="T156" i="31"/>
  <c r="T157" i="31"/>
  <c r="T158" i="31"/>
  <c r="T159" i="31"/>
  <c r="T160" i="31"/>
  <c r="T161" i="31"/>
  <c r="T162" i="31"/>
  <c r="T163" i="31"/>
  <c r="T164" i="31"/>
  <c r="T165" i="31"/>
  <c r="T166" i="31"/>
  <c r="T167" i="31"/>
  <c r="T168" i="31"/>
  <c r="T169" i="31"/>
  <c r="T170" i="31"/>
  <c r="T171" i="31"/>
  <c r="T172" i="31"/>
  <c r="T173" i="31"/>
  <c r="T174" i="31"/>
  <c r="T175" i="31"/>
  <c r="T176" i="31"/>
  <c r="T177" i="31"/>
  <c r="T178" i="31"/>
  <c r="T179" i="31"/>
  <c r="T180" i="31"/>
  <c r="T181" i="31"/>
  <c r="T182" i="31"/>
  <c r="T183" i="31"/>
  <c r="T184" i="31"/>
  <c r="T185" i="31"/>
  <c r="T186" i="31"/>
  <c r="T187" i="31"/>
  <c r="T188" i="31"/>
  <c r="T189" i="31"/>
  <c r="T190" i="31"/>
  <c r="T191" i="31"/>
  <c r="T192" i="31"/>
  <c r="T193" i="31"/>
  <c r="T194" i="31"/>
  <c r="T195" i="31"/>
  <c r="T196" i="31"/>
  <c r="T197" i="31"/>
  <c r="T198" i="31"/>
  <c r="T199" i="31"/>
  <c r="T200" i="31"/>
  <c r="T201" i="31"/>
  <c r="T202" i="31"/>
  <c r="T203" i="31"/>
  <c r="T204" i="31"/>
  <c r="T205" i="31"/>
  <c r="T206" i="31"/>
  <c r="T207" i="31"/>
  <c r="T208" i="31"/>
  <c r="T209" i="31"/>
  <c r="T210" i="31"/>
  <c r="T211" i="31"/>
  <c r="T212" i="31"/>
  <c r="T213" i="31"/>
  <c r="T214" i="31"/>
  <c r="T215" i="31"/>
  <c r="T216" i="31"/>
  <c r="T217" i="31"/>
  <c r="T218" i="31"/>
  <c r="T219" i="31"/>
  <c r="T220" i="31"/>
  <c r="T221" i="31"/>
  <c r="T222" i="31"/>
  <c r="T223" i="31"/>
  <c r="T224" i="31"/>
  <c r="T225" i="31"/>
  <c r="T226" i="31"/>
  <c r="T227" i="31"/>
  <c r="T228" i="31"/>
  <c r="T229" i="31"/>
  <c r="T230" i="31"/>
  <c r="T231" i="31"/>
  <c r="T232" i="31"/>
  <c r="T233" i="31"/>
  <c r="T234" i="31"/>
  <c r="T235" i="31"/>
  <c r="T236" i="31"/>
  <c r="T237" i="31"/>
  <c r="T238" i="31"/>
  <c r="T239" i="31"/>
  <c r="T240" i="31"/>
  <c r="T241" i="31"/>
  <c r="T242" i="31"/>
  <c r="T243" i="31"/>
  <c r="T244" i="31"/>
  <c r="T245" i="31"/>
  <c r="T246" i="31"/>
  <c r="T247" i="31"/>
  <c r="T248" i="31"/>
  <c r="T249" i="31"/>
  <c r="T250" i="31"/>
  <c r="T251" i="31"/>
  <c r="T252" i="31"/>
  <c r="T253" i="31"/>
  <c r="T254" i="31"/>
  <c r="T255" i="31"/>
  <c r="T256" i="31"/>
  <c r="T257" i="31"/>
  <c r="T258" i="31"/>
  <c r="T259" i="31"/>
  <c r="T260" i="31"/>
  <c r="T261" i="31"/>
  <c r="T262" i="31"/>
  <c r="T263" i="31"/>
  <c r="T264" i="31"/>
  <c r="T265" i="31"/>
  <c r="T266" i="31"/>
  <c r="T267" i="31"/>
  <c r="T268" i="31"/>
  <c r="T269" i="31"/>
  <c r="T270" i="31"/>
  <c r="T271" i="31"/>
  <c r="T272" i="31"/>
  <c r="T273" i="31"/>
  <c r="T274" i="31"/>
  <c r="T275" i="31"/>
  <c r="T276" i="31"/>
  <c r="T277" i="31"/>
  <c r="T278" i="31"/>
  <c r="T279" i="31"/>
  <c r="T280" i="31"/>
  <c r="T281" i="31"/>
  <c r="T282" i="31"/>
  <c r="T283" i="31"/>
  <c r="T284" i="31"/>
  <c r="T285" i="31"/>
  <c r="T286" i="31"/>
  <c r="T287" i="31"/>
  <c r="T288" i="31"/>
  <c r="T289" i="31"/>
  <c r="T290" i="31"/>
  <c r="T291" i="31"/>
  <c r="T292" i="31"/>
  <c r="T293" i="31"/>
  <c r="T294" i="31"/>
  <c r="T295" i="31"/>
  <c r="T296" i="31"/>
  <c r="T297" i="31"/>
  <c r="T298" i="31"/>
  <c r="T299" i="31"/>
  <c r="T300" i="31"/>
  <c r="T301" i="31"/>
  <c r="T302" i="31"/>
  <c r="T303" i="31"/>
  <c r="T304" i="31"/>
  <c r="T305" i="31"/>
  <c r="T306" i="31"/>
  <c r="T307" i="31"/>
  <c r="T308" i="31"/>
  <c r="T309" i="31"/>
  <c r="T310" i="31"/>
  <c r="T311" i="31"/>
  <c r="T312" i="31"/>
  <c r="T313" i="31"/>
  <c r="T314" i="31"/>
  <c r="T315" i="31"/>
  <c r="T316" i="31"/>
  <c r="T317" i="31"/>
  <c r="T318" i="31"/>
  <c r="T319" i="31"/>
  <c r="T320" i="31"/>
  <c r="T321" i="31"/>
  <c r="T322" i="31"/>
  <c r="T323" i="31"/>
  <c r="T324" i="31"/>
  <c r="T325" i="31"/>
  <c r="T326" i="31"/>
  <c r="T327" i="31"/>
  <c r="T328" i="31"/>
  <c r="T329" i="31"/>
  <c r="T330" i="31"/>
  <c r="T331" i="31"/>
  <c r="T332" i="31"/>
  <c r="T333" i="31"/>
  <c r="T334" i="31"/>
  <c r="T335" i="31"/>
  <c r="T336" i="31"/>
  <c r="T337" i="31"/>
  <c r="T338" i="31"/>
  <c r="T339" i="31"/>
  <c r="T340" i="31"/>
  <c r="T341" i="31"/>
  <c r="T342" i="31"/>
  <c r="T343" i="31"/>
  <c r="T344" i="31"/>
  <c r="T345" i="31"/>
  <c r="T346" i="31"/>
  <c r="T347" i="31"/>
  <c r="T348" i="31"/>
  <c r="T349" i="31"/>
  <c r="T350" i="31"/>
  <c r="T351" i="31"/>
  <c r="T352" i="31"/>
  <c r="T353" i="31"/>
  <c r="T354" i="31"/>
  <c r="T355" i="31"/>
  <c r="T356" i="31"/>
  <c r="T357" i="31"/>
  <c r="T358" i="31"/>
  <c r="T359" i="31"/>
  <c r="T360" i="31"/>
  <c r="T361" i="31"/>
  <c r="T362" i="31"/>
  <c r="T363" i="31"/>
  <c r="T364" i="31"/>
  <c r="T365" i="31"/>
  <c r="T366" i="31"/>
  <c r="T367" i="31"/>
  <c r="T368" i="31"/>
  <c r="T369" i="31"/>
  <c r="T370" i="31"/>
  <c r="T371" i="31"/>
  <c r="T372" i="31"/>
  <c r="T373" i="31"/>
  <c r="T374" i="31"/>
  <c r="T375" i="31"/>
  <c r="T376" i="31"/>
  <c r="T377" i="31"/>
  <c r="T378" i="31"/>
  <c r="T379" i="31"/>
  <c r="T380" i="31"/>
  <c r="T381" i="31"/>
  <c r="T382" i="31"/>
  <c r="T383" i="31"/>
  <c r="T384" i="31"/>
  <c r="T385" i="31"/>
  <c r="T386" i="31"/>
  <c r="T387" i="31"/>
  <c r="T388" i="31"/>
  <c r="T389" i="31"/>
  <c r="T390" i="31"/>
  <c r="T391" i="31"/>
  <c r="T392" i="31"/>
  <c r="T393" i="31"/>
  <c r="T394" i="31"/>
  <c r="T395" i="31"/>
  <c r="T396" i="31"/>
  <c r="T397" i="31"/>
  <c r="T398" i="31"/>
  <c r="T399" i="31"/>
  <c r="T400" i="31"/>
  <c r="T401" i="31"/>
  <c r="T402" i="31"/>
  <c r="T403" i="31"/>
  <c r="T404" i="31"/>
  <c r="T405" i="31"/>
  <c r="T406" i="31"/>
  <c r="T407" i="31"/>
  <c r="T408" i="31"/>
  <c r="T409" i="31"/>
  <c r="T410" i="31"/>
  <c r="T411" i="31"/>
  <c r="T412" i="31"/>
  <c r="T413" i="31"/>
  <c r="T414" i="31"/>
  <c r="T415" i="31"/>
  <c r="T416" i="31"/>
  <c r="T417" i="31"/>
  <c r="T418" i="31"/>
  <c r="T419" i="31"/>
  <c r="T420" i="31"/>
  <c r="T421" i="31"/>
  <c r="T422" i="31"/>
  <c r="T423" i="31"/>
  <c r="T424" i="31"/>
  <c r="T425" i="31"/>
  <c r="T426" i="31"/>
  <c r="T427" i="31"/>
  <c r="T428" i="31"/>
  <c r="T429" i="31"/>
  <c r="T430" i="31"/>
  <c r="T431" i="31"/>
  <c r="T432" i="31"/>
  <c r="T433" i="31"/>
  <c r="T434" i="31"/>
  <c r="T435" i="31"/>
  <c r="T436" i="31"/>
  <c r="T437" i="31"/>
  <c r="T438" i="31"/>
  <c r="T439" i="31"/>
  <c r="T440" i="31"/>
  <c r="T441" i="31"/>
  <c r="T442" i="31"/>
  <c r="T443" i="31"/>
  <c r="T444" i="31"/>
  <c r="T445" i="31"/>
  <c r="T446" i="31"/>
  <c r="T447" i="31"/>
  <c r="T448" i="31"/>
  <c r="T449" i="31"/>
  <c r="T450" i="31"/>
  <c r="T451" i="31"/>
  <c r="T452" i="31"/>
  <c r="T453" i="31"/>
  <c r="T454" i="31"/>
  <c r="T455" i="31"/>
  <c r="T456" i="31"/>
  <c r="T457" i="31"/>
  <c r="T458" i="31"/>
  <c r="T459" i="31"/>
  <c r="T460" i="31"/>
  <c r="T461" i="31"/>
  <c r="T462" i="31"/>
  <c r="T463" i="31"/>
  <c r="T464" i="31"/>
  <c r="T465" i="31"/>
  <c r="T466" i="31"/>
  <c r="T467" i="31"/>
  <c r="T468" i="31"/>
  <c r="T469" i="31"/>
  <c r="T470" i="31"/>
  <c r="T471" i="31"/>
  <c r="T472" i="31"/>
  <c r="T473" i="31"/>
  <c r="T474" i="31"/>
  <c r="T475" i="31"/>
  <c r="T476" i="31"/>
  <c r="T477" i="31"/>
  <c r="T478" i="31"/>
  <c r="T479" i="31"/>
  <c r="T480" i="31"/>
  <c r="T481" i="31"/>
  <c r="T482" i="31"/>
  <c r="T483" i="31"/>
  <c r="T484" i="31"/>
  <c r="T485" i="31"/>
  <c r="T486" i="31"/>
  <c r="T487" i="31"/>
  <c r="T488" i="31"/>
  <c r="T489" i="31"/>
  <c r="T490" i="31"/>
  <c r="T491" i="31"/>
  <c r="T492" i="31"/>
  <c r="T493" i="31"/>
  <c r="T494" i="31"/>
  <c r="T495" i="31"/>
  <c r="T496" i="31"/>
  <c r="T5" i="31"/>
  <c r="S6" i="31"/>
  <c r="S7" i="31"/>
  <c r="S8" i="31"/>
  <c r="S9" i="31"/>
  <c r="S10" i="31"/>
  <c r="S11" i="31"/>
  <c r="S12" i="31"/>
  <c r="S13" i="31"/>
  <c r="S14" i="31"/>
  <c r="S15" i="31"/>
  <c r="S16" i="31"/>
  <c r="S17" i="31"/>
  <c r="S18" i="31"/>
  <c r="S19" i="31"/>
  <c r="S20" i="31"/>
  <c r="S21" i="31"/>
  <c r="S22" i="31"/>
  <c r="S23" i="31"/>
  <c r="S24" i="31"/>
  <c r="S25" i="31"/>
  <c r="S26" i="31"/>
  <c r="S27" i="31"/>
  <c r="S28" i="31"/>
  <c r="S29" i="31"/>
  <c r="S30" i="31"/>
  <c r="S31" i="31"/>
  <c r="S32" i="31"/>
  <c r="S33" i="31"/>
  <c r="S34" i="31"/>
  <c r="S35" i="31"/>
  <c r="S36" i="31"/>
  <c r="S37" i="31"/>
  <c r="S38" i="31"/>
  <c r="S39" i="31"/>
  <c r="S40" i="31"/>
  <c r="S41" i="31"/>
  <c r="S42" i="31"/>
  <c r="S43" i="31"/>
  <c r="S44" i="31"/>
  <c r="S45" i="31"/>
  <c r="S46" i="31"/>
  <c r="S47" i="31"/>
  <c r="S48" i="31"/>
  <c r="S49" i="31"/>
  <c r="S50" i="31"/>
  <c r="S51" i="31"/>
  <c r="S52" i="31"/>
  <c r="S53" i="31"/>
  <c r="S54" i="31"/>
  <c r="S55" i="31"/>
  <c r="S56" i="31"/>
  <c r="S57" i="31"/>
  <c r="S58" i="31"/>
  <c r="S59" i="31"/>
  <c r="S60" i="31"/>
  <c r="S61" i="31"/>
  <c r="S62" i="31"/>
  <c r="S63" i="31"/>
  <c r="S64" i="31"/>
  <c r="S65" i="31"/>
  <c r="S66" i="31"/>
  <c r="S67" i="31"/>
  <c r="S68" i="31"/>
  <c r="S69" i="31"/>
  <c r="S70" i="31"/>
  <c r="S71" i="31"/>
  <c r="S72" i="31"/>
  <c r="S73" i="31"/>
  <c r="S74" i="31"/>
  <c r="S75" i="31"/>
  <c r="S76" i="31"/>
  <c r="S77" i="31"/>
  <c r="S78" i="31"/>
  <c r="S79" i="31"/>
  <c r="S80" i="31"/>
  <c r="S81" i="31"/>
  <c r="S82" i="31"/>
  <c r="S83" i="31"/>
  <c r="S84" i="31"/>
  <c r="S85" i="31"/>
  <c r="S86" i="31"/>
  <c r="S87" i="31"/>
  <c r="S88" i="31"/>
  <c r="S89" i="31"/>
  <c r="S90" i="31"/>
  <c r="S91" i="31"/>
  <c r="S92" i="31"/>
  <c r="S93" i="31"/>
  <c r="S94" i="31"/>
  <c r="S95" i="31"/>
  <c r="S96" i="31"/>
  <c r="S97" i="31"/>
  <c r="S98" i="31"/>
  <c r="S99" i="31"/>
  <c r="S100" i="31"/>
  <c r="S101" i="31"/>
  <c r="S102" i="31"/>
  <c r="S103" i="31"/>
  <c r="S104" i="31"/>
  <c r="S105" i="31"/>
  <c r="S106" i="31"/>
  <c r="S107" i="31"/>
  <c r="S108" i="31"/>
  <c r="S109" i="31"/>
  <c r="S110" i="31"/>
  <c r="S111" i="31"/>
  <c r="S112" i="31"/>
  <c r="S113" i="31"/>
  <c r="S114" i="31"/>
  <c r="S115" i="31"/>
  <c r="S116" i="31"/>
  <c r="S117" i="31"/>
  <c r="S118" i="31"/>
  <c r="S119" i="31"/>
  <c r="S120" i="31"/>
  <c r="S121" i="31"/>
  <c r="S122" i="31"/>
  <c r="S123" i="31"/>
  <c r="S124" i="31"/>
  <c r="S125" i="31"/>
  <c r="S126" i="31"/>
  <c r="S127" i="31"/>
  <c r="S128" i="31"/>
  <c r="S129" i="31"/>
  <c r="S130" i="31"/>
  <c r="S131" i="31"/>
  <c r="S132" i="31"/>
  <c r="S133" i="31"/>
  <c r="S134" i="31"/>
  <c r="S135" i="31"/>
  <c r="S136" i="31"/>
  <c r="S137" i="31"/>
  <c r="S138" i="31"/>
  <c r="S139" i="31"/>
  <c r="S140" i="31"/>
  <c r="S141" i="31"/>
  <c r="S142" i="31"/>
  <c r="S143" i="31"/>
  <c r="S144" i="31"/>
  <c r="S145" i="31"/>
  <c r="S146" i="31"/>
  <c r="S147" i="31"/>
  <c r="S148" i="31"/>
  <c r="S149" i="31"/>
  <c r="S150" i="31"/>
  <c r="S151" i="31"/>
  <c r="S152" i="31"/>
  <c r="S153" i="31"/>
  <c r="S154" i="31"/>
  <c r="S155" i="31"/>
  <c r="S156" i="31"/>
  <c r="S157" i="31"/>
  <c r="S158" i="31"/>
  <c r="S159" i="31"/>
  <c r="S160" i="31"/>
  <c r="S161" i="31"/>
  <c r="S162" i="31"/>
  <c r="S163" i="31"/>
  <c r="S164" i="31"/>
  <c r="S165" i="31"/>
  <c r="S166" i="31"/>
  <c r="S167" i="31"/>
  <c r="S168" i="31"/>
  <c r="S169" i="31"/>
  <c r="S170" i="31"/>
  <c r="S171" i="31"/>
  <c r="S172" i="31"/>
  <c r="S173" i="31"/>
  <c r="S174" i="31"/>
  <c r="S175" i="31"/>
  <c r="S176" i="31"/>
  <c r="S177" i="31"/>
  <c r="S178" i="31"/>
  <c r="S179" i="31"/>
  <c r="S180" i="31"/>
  <c r="S181" i="31"/>
  <c r="S182" i="31"/>
  <c r="S183" i="31"/>
  <c r="S184" i="31"/>
  <c r="S185" i="31"/>
  <c r="S186" i="31"/>
  <c r="S187" i="31"/>
  <c r="S188" i="31"/>
  <c r="S189" i="31"/>
  <c r="S190" i="31"/>
  <c r="S191" i="31"/>
  <c r="S192" i="31"/>
  <c r="S193" i="31"/>
  <c r="S194" i="31"/>
  <c r="S195" i="31"/>
  <c r="S196" i="31"/>
  <c r="S197" i="31"/>
  <c r="S198" i="31"/>
  <c r="S199" i="31"/>
  <c r="S200" i="31"/>
  <c r="S201" i="31"/>
  <c r="S202" i="31"/>
  <c r="S203" i="31"/>
  <c r="S204" i="31"/>
  <c r="S205" i="31"/>
  <c r="S206" i="31"/>
  <c r="S207" i="31"/>
  <c r="S208" i="31"/>
  <c r="S209" i="31"/>
  <c r="S210" i="31"/>
  <c r="S211" i="31"/>
  <c r="S212" i="31"/>
  <c r="S213" i="31"/>
  <c r="S214" i="31"/>
  <c r="S215" i="31"/>
  <c r="S216" i="31"/>
  <c r="S217" i="31"/>
  <c r="S218" i="31"/>
  <c r="S219" i="31"/>
  <c r="S220" i="31"/>
  <c r="S221" i="31"/>
  <c r="S222" i="31"/>
  <c r="S223" i="31"/>
  <c r="S224" i="31"/>
  <c r="S225" i="31"/>
  <c r="S226" i="31"/>
  <c r="S227" i="31"/>
  <c r="S228" i="31"/>
  <c r="S229" i="31"/>
  <c r="S230" i="31"/>
  <c r="S231" i="31"/>
  <c r="S232" i="31"/>
  <c r="S233" i="31"/>
  <c r="S234" i="31"/>
  <c r="S235" i="31"/>
  <c r="S236" i="31"/>
  <c r="S237" i="31"/>
  <c r="S238" i="31"/>
  <c r="S239" i="31"/>
  <c r="S240" i="31"/>
  <c r="S241" i="31"/>
  <c r="S242" i="31"/>
  <c r="S243" i="31"/>
  <c r="S244" i="31"/>
  <c r="S245" i="31"/>
  <c r="S246" i="31"/>
  <c r="S247" i="31"/>
  <c r="S248" i="31"/>
  <c r="S249" i="31"/>
  <c r="S250" i="31"/>
  <c r="S251" i="31"/>
  <c r="S252" i="31"/>
  <c r="S253" i="31"/>
  <c r="S254" i="31"/>
  <c r="S255" i="31"/>
  <c r="S256" i="31"/>
  <c r="S257" i="31"/>
  <c r="S258" i="31"/>
  <c r="S259" i="31"/>
  <c r="S260" i="31"/>
  <c r="S261" i="31"/>
  <c r="S262" i="31"/>
  <c r="S263" i="31"/>
  <c r="S264" i="31"/>
  <c r="S265" i="31"/>
  <c r="S266" i="31"/>
  <c r="S267" i="31"/>
  <c r="S268" i="31"/>
  <c r="S269" i="31"/>
  <c r="S270" i="31"/>
  <c r="S271" i="31"/>
  <c r="S272" i="31"/>
  <c r="S273" i="31"/>
  <c r="S274" i="31"/>
  <c r="S275" i="31"/>
  <c r="S276" i="31"/>
  <c r="S277" i="31"/>
  <c r="S278" i="31"/>
  <c r="S279" i="31"/>
  <c r="S280" i="31"/>
  <c r="S281" i="31"/>
  <c r="S282" i="31"/>
  <c r="S283" i="31"/>
  <c r="S284" i="31"/>
  <c r="S285" i="31"/>
  <c r="S286" i="31"/>
  <c r="S287" i="31"/>
  <c r="S288" i="31"/>
  <c r="S289" i="31"/>
  <c r="S290" i="31"/>
  <c r="S291" i="31"/>
  <c r="S292" i="31"/>
  <c r="S293" i="31"/>
  <c r="S294" i="31"/>
  <c r="S295" i="31"/>
  <c r="S296" i="31"/>
  <c r="S297" i="31"/>
  <c r="S298" i="31"/>
  <c r="S299" i="31"/>
  <c r="S300" i="31"/>
  <c r="S301" i="31"/>
  <c r="S302" i="31"/>
  <c r="S303" i="31"/>
  <c r="S304" i="31"/>
  <c r="S305" i="31"/>
  <c r="S306" i="31"/>
  <c r="S307" i="31"/>
  <c r="S308" i="31"/>
  <c r="S309" i="31"/>
  <c r="S310" i="31"/>
  <c r="S311" i="31"/>
  <c r="S312" i="31"/>
  <c r="S313" i="31"/>
  <c r="S314" i="31"/>
  <c r="S315" i="31"/>
  <c r="S316" i="31"/>
  <c r="S317" i="31"/>
  <c r="S318" i="31"/>
  <c r="S319" i="31"/>
  <c r="S320" i="31"/>
  <c r="S321" i="31"/>
  <c r="S322" i="31"/>
  <c r="S323" i="31"/>
  <c r="S324" i="31"/>
  <c r="S325" i="31"/>
  <c r="S326" i="31"/>
  <c r="S327" i="31"/>
  <c r="S328" i="31"/>
  <c r="S329" i="31"/>
  <c r="S330" i="31"/>
  <c r="S331" i="31"/>
  <c r="S332" i="31"/>
  <c r="S333" i="31"/>
  <c r="S334" i="31"/>
  <c r="S335" i="31"/>
  <c r="S336" i="31"/>
  <c r="S337" i="31"/>
  <c r="S338" i="31"/>
  <c r="S339" i="31"/>
  <c r="S340" i="31"/>
  <c r="S341" i="31"/>
  <c r="S342" i="31"/>
  <c r="S343" i="31"/>
  <c r="S344" i="31"/>
  <c r="S345" i="31"/>
  <c r="S346" i="31"/>
  <c r="S347" i="31"/>
  <c r="S348" i="31"/>
  <c r="S349" i="31"/>
  <c r="S350" i="31"/>
  <c r="S351" i="31"/>
  <c r="S352" i="31"/>
  <c r="S353" i="31"/>
  <c r="S354" i="31"/>
  <c r="S355" i="31"/>
  <c r="S356" i="31"/>
  <c r="S357" i="31"/>
  <c r="S358" i="31"/>
  <c r="S359" i="31"/>
  <c r="S360" i="31"/>
  <c r="S361" i="31"/>
  <c r="S362" i="31"/>
  <c r="S363" i="31"/>
  <c r="S364" i="31"/>
  <c r="S365" i="31"/>
  <c r="S366" i="31"/>
  <c r="S367" i="31"/>
  <c r="S368" i="31"/>
  <c r="S369" i="31"/>
  <c r="S370" i="31"/>
  <c r="S371" i="31"/>
  <c r="S372" i="31"/>
  <c r="S373" i="31"/>
  <c r="S374" i="31"/>
  <c r="S375" i="31"/>
  <c r="S376" i="31"/>
  <c r="S377" i="31"/>
  <c r="S378" i="31"/>
  <c r="S379" i="31"/>
  <c r="S380" i="31"/>
  <c r="S381" i="31"/>
  <c r="S382" i="31"/>
  <c r="S383" i="31"/>
  <c r="S384" i="31"/>
  <c r="S385" i="31"/>
  <c r="S386" i="31"/>
  <c r="S387" i="31"/>
  <c r="S388" i="31"/>
  <c r="S389" i="31"/>
  <c r="S390" i="31"/>
  <c r="S391" i="31"/>
  <c r="S392" i="31"/>
  <c r="S393" i="31"/>
  <c r="S394" i="31"/>
  <c r="S395" i="31"/>
  <c r="S396" i="31"/>
  <c r="S397" i="31"/>
  <c r="S398" i="31"/>
  <c r="S399" i="31"/>
  <c r="S400" i="31"/>
  <c r="S401" i="31"/>
  <c r="S402" i="31"/>
  <c r="S403" i="31"/>
  <c r="S404" i="31"/>
  <c r="S405" i="31"/>
  <c r="S406" i="31"/>
  <c r="S407" i="31"/>
  <c r="S408" i="31"/>
  <c r="S409" i="31"/>
  <c r="S410" i="31"/>
  <c r="S411" i="31"/>
  <c r="S412" i="31"/>
  <c r="S413" i="31"/>
  <c r="S414" i="31"/>
  <c r="S415" i="31"/>
  <c r="S416" i="31"/>
  <c r="S417" i="31"/>
  <c r="S418" i="31"/>
  <c r="S419" i="31"/>
  <c r="S420" i="31"/>
  <c r="S421" i="31"/>
  <c r="S422" i="31"/>
  <c r="S423" i="31"/>
  <c r="S424" i="31"/>
  <c r="S425" i="31"/>
  <c r="S426" i="31"/>
  <c r="S427" i="31"/>
  <c r="S428" i="31"/>
  <c r="S429" i="31"/>
  <c r="S430" i="31"/>
  <c r="S431" i="31"/>
  <c r="S432" i="31"/>
  <c r="S433" i="31"/>
  <c r="S434" i="31"/>
  <c r="S435" i="31"/>
  <c r="S436" i="31"/>
  <c r="S437" i="31"/>
  <c r="S438" i="31"/>
  <c r="S439" i="31"/>
  <c r="S440" i="31"/>
  <c r="S441" i="31"/>
  <c r="S442" i="31"/>
  <c r="S443" i="31"/>
  <c r="S444" i="31"/>
  <c r="S445" i="31"/>
  <c r="S446" i="31"/>
  <c r="S447" i="31"/>
  <c r="S448" i="31"/>
  <c r="S449" i="31"/>
  <c r="S450" i="31"/>
  <c r="S451" i="31"/>
  <c r="S452" i="31"/>
  <c r="S453" i="31"/>
  <c r="S454" i="31"/>
  <c r="S455" i="31"/>
  <c r="S456" i="31"/>
  <c r="S457" i="31"/>
  <c r="S458" i="31"/>
  <c r="S459" i="31"/>
  <c r="S460" i="31"/>
  <c r="S461" i="31"/>
  <c r="S462" i="31"/>
  <c r="S463" i="31"/>
  <c r="S464" i="31"/>
  <c r="S465" i="31"/>
  <c r="S466" i="31"/>
  <c r="S467" i="31"/>
  <c r="S468" i="31"/>
  <c r="S469" i="31"/>
  <c r="S470" i="31"/>
  <c r="S471" i="31"/>
  <c r="S472" i="31"/>
  <c r="S473" i="31"/>
  <c r="S474" i="31"/>
  <c r="S475" i="31"/>
  <c r="S476" i="31"/>
  <c r="S477" i="31"/>
  <c r="S478" i="31"/>
  <c r="S479" i="31"/>
  <c r="S480" i="31"/>
  <c r="S481" i="31"/>
  <c r="S482" i="31"/>
  <c r="S483" i="31"/>
  <c r="S484" i="31"/>
  <c r="S485" i="31"/>
  <c r="S486" i="31"/>
  <c r="S487" i="31"/>
  <c r="S488" i="31"/>
  <c r="S489" i="31"/>
  <c r="S490" i="31"/>
  <c r="S491" i="31"/>
  <c r="S492" i="31"/>
  <c r="S493" i="31"/>
  <c r="S494" i="31"/>
  <c r="S495" i="31"/>
  <c r="S496" i="31"/>
  <c r="S5" i="31"/>
  <c r="R6" i="31"/>
  <c r="R7" i="31"/>
  <c r="R8" i="31"/>
  <c r="R9" i="31"/>
  <c r="R10" i="31"/>
  <c r="R11" i="31"/>
  <c r="R12" i="31"/>
  <c r="R13" i="31"/>
  <c r="R14" i="31"/>
  <c r="R15" i="31"/>
  <c r="R16" i="31"/>
  <c r="R17" i="31"/>
  <c r="R18" i="31"/>
  <c r="R19" i="31"/>
  <c r="R20" i="31"/>
  <c r="R21" i="31"/>
  <c r="R22" i="31"/>
  <c r="R23" i="31"/>
  <c r="R24" i="31"/>
  <c r="R25" i="31"/>
  <c r="R26" i="31"/>
  <c r="R27" i="31"/>
  <c r="R28" i="31"/>
  <c r="R29" i="31"/>
  <c r="R30" i="31"/>
  <c r="R31" i="31"/>
  <c r="R32" i="31"/>
  <c r="R33" i="31"/>
  <c r="R34" i="31"/>
  <c r="R35" i="31"/>
  <c r="R36" i="31"/>
  <c r="R37" i="31"/>
  <c r="R38" i="31"/>
  <c r="R39" i="31"/>
  <c r="R40" i="31"/>
  <c r="R41" i="31"/>
  <c r="R42" i="31"/>
  <c r="R43" i="31"/>
  <c r="R44" i="31"/>
  <c r="R45" i="31"/>
  <c r="R46" i="31"/>
  <c r="R47" i="31"/>
  <c r="R48" i="31"/>
  <c r="R49" i="31"/>
  <c r="R50" i="31"/>
  <c r="R51" i="31"/>
  <c r="R52" i="31"/>
  <c r="R53" i="31"/>
  <c r="R54" i="31"/>
  <c r="R55" i="31"/>
  <c r="R56" i="31"/>
  <c r="R57" i="31"/>
  <c r="R58" i="31"/>
  <c r="R59" i="31"/>
  <c r="R60" i="31"/>
  <c r="R61" i="31"/>
  <c r="R62" i="31"/>
  <c r="R63" i="31"/>
  <c r="R64" i="31"/>
  <c r="R65" i="31"/>
  <c r="R66" i="31"/>
  <c r="R67" i="31"/>
  <c r="R68" i="31"/>
  <c r="R69" i="31"/>
  <c r="R70" i="31"/>
  <c r="R71" i="31"/>
  <c r="R72" i="31"/>
  <c r="R73" i="31"/>
  <c r="R74" i="31"/>
  <c r="R75" i="31"/>
  <c r="R76" i="31"/>
  <c r="R77" i="31"/>
  <c r="R78" i="31"/>
  <c r="R79" i="31"/>
  <c r="R80" i="31"/>
  <c r="R81" i="31"/>
  <c r="R82" i="31"/>
  <c r="R83" i="31"/>
  <c r="R84" i="31"/>
  <c r="R85" i="31"/>
  <c r="R86" i="31"/>
  <c r="R87" i="31"/>
  <c r="R88" i="31"/>
  <c r="R89" i="31"/>
  <c r="R90" i="31"/>
  <c r="R91" i="31"/>
  <c r="R92" i="31"/>
  <c r="R93" i="31"/>
  <c r="R94" i="31"/>
  <c r="R95" i="31"/>
  <c r="R96" i="31"/>
  <c r="R97" i="31"/>
  <c r="R98" i="31"/>
  <c r="R99" i="31"/>
  <c r="R100" i="31"/>
  <c r="R101" i="31"/>
  <c r="R102" i="31"/>
  <c r="R103" i="31"/>
  <c r="R104" i="31"/>
  <c r="R105" i="31"/>
  <c r="R106" i="31"/>
  <c r="R107" i="31"/>
  <c r="R108" i="31"/>
  <c r="R109" i="31"/>
  <c r="R110" i="31"/>
  <c r="R111" i="31"/>
  <c r="R112" i="31"/>
  <c r="R113" i="31"/>
  <c r="R114" i="31"/>
  <c r="R115" i="31"/>
  <c r="R116" i="31"/>
  <c r="R117" i="31"/>
  <c r="R118" i="31"/>
  <c r="R119" i="31"/>
  <c r="R120" i="31"/>
  <c r="R121" i="31"/>
  <c r="R122" i="31"/>
  <c r="R123" i="31"/>
  <c r="R124" i="31"/>
  <c r="R125" i="31"/>
  <c r="R126" i="31"/>
  <c r="R127" i="31"/>
  <c r="R128" i="31"/>
  <c r="R129" i="31"/>
  <c r="R130" i="31"/>
  <c r="R131" i="31"/>
  <c r="R132" i="31"/>
  <c r="R133" i="31"/>
  <c r="R134" i="31"/>
  <c r="R135" i="31"/>
  <c r="R136" i="31"/>
  <c r="R137" i="31"/>
  <c r="R138" i="31"/>
  <c r="R139" i="31"/>
  <c r="R140" i="31"/>
  <c r="R141" i="31"/>
  <c r="R142" i="31"/>
  <c r="R143" i="31"/>
  <c r="R144" i="31"/>
  <c r="R145" i="31"/>
  <c r="R146" i="31"/>
  <c r="R147" i="31"/>
  <c r="R148" i="31"/>
  <c r="R149" i="31"/>
  <c r="R150" i="31"/>
  <c r="R151" i="31"/>
  <c r="R152" i="31"/>
  <c r="R153" i="31"/>
  <c r="R154" i="31"/>
  <c r="R155" i="31"/>
  <c r="R156" i="31"/>
  <c r="R157" i="31"/>
  <c r="R158" i="31"/>
  <c r="R159" i="31"/>
  <c r="R160" i="31"/>
  <c r="R161" i="31"/>
  <c r="R162" i="31"/>
  <c r="R163" i="31"/>
  <c r="R164" i="31"/>
  <c r="R165" i="31"/>
  <c r="R166" i="31"/>
  <c r="R167" i="31"/>
  <c r="R168" i="31"/>
  <c r="R169" i="31"/>
  <c r="R170" i="31"/>
  <c r="R171" i="31"/>
  <c r="R172" i="31"/>
  <c r="R173" i="31"/>
  <c r="R174" i="31"/>
  <c r="R175" i="31"/>
  <c r="R176" i="31"/>
  <c r="R177" i="31"/>
  <c r="R178" i="31"/>
  <c r="R179" i="31"/>
  <c r="R180" i="31"/>
  <c r="R181" i="31"/>
  <c r="R182" i="31"/>
  <c r="R183" i="31"/>
  <c r="R184" i="31"/>
  <c r="R185" i="31"/>
  <c r="R186" i="31"/>
  <c r="R187" i="31"/>
  <c r="R188" i="31"/>
  <c r="R189" i="31"/>
  <c r="R190" i="31"/>
  <c r="R191" i="31"/>
  <c r="R192" i="31"/>
  <c r="R193" i="31"/>
  <c r="R194" i="31"/>
  <c r="R195" i="31"/>
  <c r="R196" i="31"/>
  <c r="R197" i="31"/>
  <c r="R198" i="31"/>
  <c r="R199" i="31"/>
  <c r="R200" i="31"/>
  <c r="R201" i="31"/>
  <c r="R202" i="31"/>
  <c r="R203" i="31"/>
  <c r="R204" i="31"/>
  <c r="R205" i="31"/>
  <c r="R206" i="31"/>
  <c r="R207" i="31"/>
  <c r="R208" i="31"/>
  <c r="R209" i="31"/>
  <c r="R210" i="31"/>
  <c r="R211" i="31"/>
  <c r="R212" i="31"/>
  <c r="R213" i="31"/>
  <c r="R214" i="31"/>
  <c r="R215" i="31"/>
  <c r="R216" i="31"/>
  <c r="R217" i="31"/>
  <c r="R218" i="31"/>
  <c r="R219" i="31"/>
  <c r="R220" i="31"/>
  <c r="R221" i="31"/>
  <c r="R222" i="31"/>
  <c r="R223" i="31"/>
  <c r="R224" i="31"/>
  <c r="R225" i="31"/>
  <c r="R226" i="31"/>
  <c r="R227" i="31"/>
  <c r="R228" i="31"/>
  <c r="R229" i="31"/>
  <c r="R230" i="31"/>
  <c r="R231" i="31"/>
  <c r="R232" i="31"/>
  <c r="R233" i="31"/>
  <c r="R234" i="31"/>
  <c r="R235" i="31"/>
  <c r="R236" i="31"/>
  <c r="R237" i="31"/>
  <c r="R238" i="31"/>
  <c r="R239" i="31"/>
  <c r="R240" i="31"/>
  <c r="R241" i="31"/>
  <c r="R242" i="31"/>
  <c r="R243" i="31"/>
  <c r="R244" i="31"/>
  <c r="R245" i="31"/>
  <c r="R246" i="31"/>
  <c r="R247" i="31"/>
  <c r="R248" i="31"/>
  <c r="R249" i="31"/>
  <c r="R250" i="31"/>
  <c r="R251" i="31"/>
  <c r="R252" i="31"/>
  <c r="R253" i="31"/>
  <c r="R254" i="31"/>
  <c r="R255" i="31"/>
  <c r="R256" i="31"/>
  <c r="R257" i="31"/>
  <c r="R258" i="31"/>
  <c r="R259" i="31"/>
  <c r="R260" i="31"/>
  <c r="R261" i="31"/>
  <c r="R262" i="31"/>
  <c r="R263" i="31"/>
  <c r="R264" i="31"/>
  <c r="R265" i="31"/>
  <c r="R266" i="31"/>
  <c r="R267" i="31"/>
  <c r="R268" i="31"/>
  <c r="R269" i="31"/>
  <c r="R270" i="31"/>
  <c r="R271" i="31"/>
  <c r="R272" i="31"/>
  <c r="R273" i="31"/>
  <c r="R274" i="31"/>
  <c r="R275" i="31"/>
  <c r="R276" i="31"/>
  <c r="R277" i="31"/>
  <c r="R278" i="31"/>
  <c r="R279" i="31"/>
  <c r="R280" i="31"/>
  <c r="R281" i="31"/>
  <c r="R282" i="31"/>
  <c r="R283" i="31"/>
  <c r="R284" i="31"/>
  <c r="R285" i="31"/>
  <c r="R286" i="31"/>
  <c r="R287" i="31"/>
  <c r="R288" i="31"/>
  <c r="R289" i="31"/>
  <c r="R290" i="31"/>
  <c r="R291" i="31"/>
  <c r="R292" i="31"/>
  <c r="R293" i="31"/>
  <c r="R294" i="31"/>
  <c r="R295" i="31"/>
  <c r="R296" i="31"/>
  <c r="R297" i="31"/>
  <c r="R298" i="31"/>
  <c r="R299" i="31"/>
  <c r="R300" i="31"/>
  <c r="R301" i="31"/>
  <c r="R302" i="31"/>
  <c r="R303" i="31"/>
  <c r="R304" i="31"/>
  <c r="R305" i="31"/>
  <c r="R306" i="31"/>
  <c r="R307" i="31"/>
  <c r="R308" i="31"/>
  <c r="R309" i="31"/>
  <c r="R310" i="31"/>
  <c r="R311" i="31"/>
  <c r="R312" i="31"/>
  <c r="R313" i="31"/>
  <c r="R314" i="31"/>
  <c r="R315" i="31"/>
  <c r="R316" i="31"/>
  <c r="R317" i="31"/>
  <c r="R318" i="31"/>
  <c r="R319" i="31"/>
  <c r="R320" i="31"/>
  <c r="R321" i="31"/>
  <c r="R322" i="31"/>
  <c r="R323" i="31"/>
  <c r="R324" i="31"/>
  <c r="R325" i="31"/>
  <c r="R326" i="31"/>
  <c r="R327" i="31"/>
  <c r="R328" i="31"/>
  <c r="R329" i="31"/>
  <c r="R330" i="31"/>
  <c r="R331" i="31"/>
  <c r="R332" i="31"/>
  <c r="R333" i="31"/>
  <c r="R334" i="31"/>
  <c r="R335" i="31"/>
  <c r="R336" i="31"/>
  <c r="R337" i="31"/>
  <c r="R338" i="31"/>
  <c r="R339" i="31"/>
  <c r="R340" i="31"/>
  <c r="R341" i="31"/>
  <c r="R342" i="31"/>
  <c r="R343" i="31"/>
  <c r="R344" i="31"/>
  <c r="R345" i="31"/>
  <c r="R346" i="31"/>
  <c r="R347" i="31"/>
  <c r="R348" i="31"/>
  <c r="R349" i="31"/>
  <c r="R350" i="31"/>
  <c r="R351" i="31"/>
  <c r="R352" i="31"/>
  <c r="R353" i="31"/>
  <c r="R354" i="31"/>
  <c r="R355" i="31"/>
  <c r="R356" i="31"/>
  <c r="R357" i="31"/>
  <c r="R358" i="31"/>
  <c r="R359" i="31"/>
  <c r="R360" i="31"/>
  <c r="R361" i="31"/>
  <c r="R362" i="31"/>
  <c r="R363" i="31"/>
  <c r="R364" i="31"/>
  <c r="R365" i="31"/>
  <c r="R366" i="31"/>
  <c r="R367" i="31"/>
  <c r="R368" i="31"/>
  <c r="R369" i="31"/>
  <c r="R370" i="31"/>
  <c r="R371" i="31"/>
  <c r="R372" i="31"/>
  <c r="R373" i="31"/>
  <c r="R374" i="31"/>
  <c r="R375" i="31"/>
  <c r="R376" i="31"/>
  <c r="R377" i="31"/>
  <c r="R378" i="31"/>
  <c r="R379" i="31"/>
  <c r="R380" i="31"/>
  <c r="R381" i="31"/>
  <c r="R382" i="31"/>
  <c r="R383" i="31"/>
  <c r="R384" i="31"/>
  <c r="R385" i="31"/>
  <c r="R386" i="31"/>
  <c r="R387" i="31"/>
  <c r="R388" i="31"/>
  <c r="R389" i="31"/>
  <c r="R390" i="31"/>
  <c r="R391" i="31"/>
  <c r="R392" i="31"/>
  <c r="R393" i="31"/>
  <c r="R394" i="31"/>
  <c r="R395" i="31"/>
  <c r="R396" i="31"/>
  <c r="R397" i="31"/>
  <c r="R398" i="31"/>
  <c r="R399" i="31"/>
  <c r="R400" i="31"/>
  <c r="R401" i="31"/>
  <c r="R402" i="31"/>
  <c r="R403" i="31"/>
  <c r="R404" i="31"/>
  <c r="R405" i="31"/>
  <c r="R406" i="31"/>
  <c r="R407" i="31"/>
  <c r="R408" i="31"/>
  <c r="R409" i="31"/>
  <c r="R410" i="31"/>
  <c r="R411" i="31"/>
  <c r="R412" i="31"/>
  <c r="R413" i="31"/>
  <c r="R414" i="31"/>
  <c r="R415" i="31"/>
  <c r="R416" i="31"/>
  <c r="R417" i="31"/>
  <c r="R418" i="31"/>
  <c r="R419" i="31"/>
  <c r="R420" i="31"/>
  <c r="R421" i="31"/>
  <c r="R422" i="31"/>
  <c r="R423" i="31"/>
  <c r="R424" i="31"/>
  <c r="R425" i="31"/>
  <c r="R426" i="31"/>
  <c r="R427" i="31"/>
  <c r="R428" i="31"/>
  <c r="R429" i="31"/>
  <c r="R430" i="31"/>
  <c r="R431" i="31"/>
  <c r="R432" i="31"/>
  <c r="R433" i="31"/>
  <c r="R434" i="31"/>
  <c r="R435" i="31"/>
  <c r="R436" i="31"/>
  <c r="R437" i="31"/>
  <c r="R438" i="31"/>
  <c r="R439" i="31"/>
  <c r="R440" i="31"/>
  <c r="R441" i="31"/>
  <c r="R442" i="31"/>
  <c r="R443" i="31"/>
  <c r="R444" i="31"/>
  <c r="R445" i="31"/>
  <c r="R446" i="31"/>
  <c r="R447" i="31"/>
  <c r="R448" i="31"/>
  <c r="R449" i="31"/>
  <c r="R450" i="31"/>
  <c r="R451" i="31"/>
  <c r="R452" i="31"/>
  <c r="R453" i="31"/>
  <c r="R454" i="31"/>
  <c r="R455" i="31"/>
  <c r="R456" i="31"/>
  <c r="R457" i="31"/>
  <c r="R458" i="31"/>
  <c r="R459" i="31"/>
  <c r="R460" i="31"/>
  <c r="R461" i="31"/>
  <c r="R462" i="31"/>
  <c r="R463" i="31"/>
  <c r="R464" i="31"/>
  <c r="R465" i="31"/>
  <c r="R466" i="31"/>
  <c r="R467" i="31"/>
  <c r="R468" i="31"/>
  <c r="R469" i="31"/>
  <c r="R470" i="31"/>
  <c r="R471" i="31"/>
  <c r="R472" i="31"/>
  <c r="R473" i="31"/>
  <c r="R474" i="31"/>
  <c r="R475" i="31"/>
  <c r="R476" i="31"/>
  <c r="R477" i="31"/>
  <c r="R478" i="31"/>
  <c r="R479" i="31"/>
  <c r="R480" i="31"/>
  <c r="R481" i="31"/>
  <c r="R482" i="31"/>
  <c r="R483" i="31"/>
  <c r="R484" i="31"/>
  <c r="R485" i="31"/>
  <c r="R486" i="31"/>
  <c r="R487" i="31"/>
  <c r="R488" i="31"/>
  <c r="R489" i="31"/>
  <c r="R490" i="31"/>
  <c r="R491" i="31"/>
  <c r="R492" i="31"/>
  <c r="R493" i="31"/>
  <c r="R494" i="31"/>
  <c r="R495" i="31"/>
  <c r="R496" i="31"/>
  <c r="R5" i="31"/>
  <c r="Q6" i="31"/>
  <c r="Q7" i="31"/>
  <c r="Q8" i="31"/>
  <c r="Q9" i="31"/>
  <c r="Q10" i="31"/>
  <c r="Q11" i="31"/>
  <c r="Q12" i="31"/>
  <c r="Q13" i="31"/>
  <c r="Q14" i="31"/>
  <c r="Q15" i="31"/>
  <c r="Q16" i="31"/>
  <c r="Q17" i="31"/>
  <c r="Q18" i="31"/>
  <c r="Q19" i="31"/>
  <c r="Q20" i="31"/>
  <c r="Q21" i="31"/>
  <c r="Q22" i="31"/>
  <c r="Q23" i="31"/>
  <c r="Q24" i="31"/>
  <c r="Q25" i="31"/>
  <c r="Q26" i="31"/>
  <c r="Q27" i="31"/>
  <c r="Q28" i="31"/>
  <c r="Q29" i="31"/>
  <c r="Q30" i="31"/>
  <c r="Q31" i="31"/>
  <c r="Q32" i="31"/>
  <c r="Q33" i="31"/>
  <c r="Q34" i="31"/>
  <c r="Q35" i="31"/>
  <c r="Q36" i="31"/>
  <c r="Q37" i="31"/>
  <c r="Q38" i="31"/>
  <c r="Q39" i="31"/>
  <c r="Q40" i="31"/>
  <c r="Q41" i="31"/>
  <c r="Q42" i="31"/>
  <c r="Q43" i="31"/>
  <c r="Q44" i="31"/>
  <c r="Q45" i="31"/>
  <c r="Q46" i="31"/>
  <c r="Q47" i="31"/>
  <c r="Q48" i="31"/>
  <c r="Q49" i="31"/>
  <c r="Q50" i="31"/>
  <c r="Q51" i="31"/>
  <c r="Q52" i="31"/>
  <c r="Q53" i="31"/>
  <c r="Q54" i="31"/>
  <c r="Q55" i="31"/>
  <c r="Q56" i="31"/>
  <c r="Q57" i="31"/>
  <c r="Q58" i="31"/>
  <c r="Q59" i="31"/>
  <c r="Q60" i="31"/>
  <c r="Q61" i="31"/>
  <c r="Q62" i="31"/>
  <c r="Q63" i="31"/>
  <c r="Q64" i="31"/>
  <c r="Q65" i="31"/>
  <c r="Q66" i="31"/>
  <c r="Q67" i="31"/>
  <c r="Q68" i="31"/>
  <c r="Q69" i="31"/>
  <c r="Q70" i="31"/>
  <c r="Q71" i="31"/>
  <c r="Q72" i="31"/>
  <c r="Q73" i="31"/>
  <c r="Q74" i="31"/>
  <c r="Q75" i="31"/>
  <c r="Q76" i="31"/>
  <c r="Q77" i="31"/>
  <c r="Q78" i="31"/>
  <c r="Q79" i="31"/>
  <c r="Q80" i="31"/>
  <c r="Q81" i="31"/>
  <c r="Q82" i="31"/>
  <c r="Q83" i="31"/>
  <c r="Q84" i="31"/>
  <c r="Q85" i="31"/>
  <c r="Q86" i="31"/>
  <c r="Q87" i="31"/>
  <c r="Q88" i="31"/>
  <c r="Q89" i="31"/>
  <c r="Q90" i="31"/>
  <c r="Q91" i="31"/>
  <c r="Q92" i="31"/>
  <c r="Q93" i="31"/>
  <c r="Q94" i="31"/>
  <c r="Q95" i="31"/>
  <c r="Q96" i="31"/>
  <c r="Q97" i="31"/>
  <c r="Q98" i="31"/>
  <c r="Q99" i="31"/>
  <c r="Q100" i="31"/>
  <c r="Q101" i="31"/>
  <c r="Q102" i="31"/>
  <c r="Q103" i="31"/>
  <c r="Q104" i="31"/>
  <c r="Q105" i="31"/>
  <c r="Q106" i="31"/>
  <c r="Q107" i="31"/>
  <c r="Q108" i="31"/>
  <c r="Q109" i="31"/>
  <c r="Q110" i="31"/>
  <c r="Q111" i="31"/>
  <c r="Q112" i="31"/>
  <c r="Q113" i="31"/>
  <c r="Q114" i="31"/>
  <c r="Q115" i="31"/>
  <c r="Q116" i="31"/>
  <c r="Q117" i="31"/>
  <c r="Q118" i="31"/>
  <c r="Q119" i="31"/>
  <c r="Q120" i="31"/>
  <c r="Q121" i="31"/>
  <c r="Q122" i="31"/>
  <c r="Q123" i="31"/>
  <c r="Q124" i="31"/>
  <c r="Q125" i="31"/>
  <c r="Q126" i="31"/>
  <c r="Q127" i="31"/>
  <c r="Q128" i="31"/>
  <c r="Q129" i="31"/>
  <c r="Q130" i="31"/>
  <c r="Q131" i="31"/>
  <c r="Q132" i="31"/>
  <c r="Q133" i="31"/>
  <c r="Q134" i="31"/>
  <c r="Q135" i="31"/>
  <c r="Q136" i="31"/>
  <c r="Q137" i="31"/>
  <c r="Q138" i="31"/>
  <c r="Q139" i="31"/>
  <c r="Q140" i="31"/>
  <c r="Q141" i="31"/>
  <c r="Q142" i="31"/>
  <c r="Q143" i="31"/>
  <c r="Q144" i="31"/>
  <c r="Q145" i="31"/>
  <c r="Q146" i="31"/>
  <c r="Q147" i="31"/>
  <c r="Q148" i="31"/>
  <c r="Q149" i="31"/>
  <c r="Q150" i="31"/>
  <c r="Q151" i="31"/>
  <c r="Q152" i="31"/>
  <c r="Q153" i="31"/>
  <c r="Q154" i="31"/>
  <c r="Q155" i="31"/>
  <c r="Q156" i="31"/>
  <c r="Q157" i="31"/>
  <c r="Q158" i="31"/>
  <c r="Q159" i="31"/>
  <c r="Q160" i="31"/>
  <c r="Q161" i="31"/>
  <c r="Q162" i="31"/>
  <c r="Q163" i="31"/>
  <c r="Q164" i="31"/>
  <c r="Q165" i="31"/>
  <c r="Q166" i="31"/>
  <c r="Q167" i="31"/>
  <c r="Q168" i="31"/>
  <c r="Q169" i="31"/>
  <c r="Q170" i="31"/>
  <c r="Q171" i="31"/>
  <c r="Q172" i="31"/>
  <c r="Q173" i="31"/>
  <c r="Q174" i="31"/>
  <c r="Q175" i="31"/>
  <c r="Q176" i="31"/>
  <c r="Q177" i="31"/>
  <c r="Q178" i="31"/>
  <c r="Q179" i="31"/>
  <c r="Q180" i="31"/>
  <c r="Q181" i="31"/>
  <c r="Q182" i="31"/>
  <c r="Q183" i="31"/>
  <c r="Q184" i="31"/>
  <c r="Q185" i="31"/>
  <c r="Q186" i="31"/>
  <c r="Q187" i="31"/>
  <c r="Q188" i="31"/>
  <c r="Q189" i="31"/>
  <c r="Q190" i="31"/>
  <c r="Q191" i="31"/>
  <c r="Q192" i="31"/>
  <c r="Q193" i="31"/>
  <c r="Q194" i="31"/>
  <c r="Q195" i="31"/>
  <c r="Q196" i="31"/>
  <c r="Q197" i="31"/>
  <c r="Q198" i="31"/>
  <c r="Q199" i="31"/>
  <c r="Q200" i="31"/>
  <c r="Q201" i="31"/>
  <c r="Q202" i="31"/>
  <c r="Q203" i="31"/>
  <c r="Q204" i="31"/>
  <c r="Q205" i="31"/>
  <c r="Q206" i="31"/>
  <c r="Q207" i="31"/>
  <c r="Q208" i="31"/>
  <c r="Q209" i="31"/>
  <c r="Q210" i="31"/>
  <c r="Q211" i="31"/>
  <c r="Q212" i="31"/>
  <c r="Q213" i="31"/>
  <c r="Q214" i="31"/>
  <c r="Q215" i="31"/>
  <c r="Q216" i="31"/>
  <c r="Q217" i="31"/>
  <c r="Q218" i="31"/>
  <c r="Q219" i="31"/>
  <c r="Q220" i="31"/>
  <c r="Q221" i="31"/>
  <c r="Q222" i="31"/>
  <c r="Q223" i="31"/>
  <c r="Q224" i="31"/>
  <c r="Q225" i="31"/>
  <c r="Q226" i="31"/>
  <c r="Q227" i="31"/>
  <c r="Q228" i="31"/>
  <c r="Q229" i="31"/>
  <c r="Q230" i="31"/>
  <c r="Q231" i="31"/>
  <c r="Q232" i="31"/>
  <c r="Q233" i="31"/>
  <c r="Q234" i="31"/>
  <c r="Q235" i="31"/>
  <c r="Q236" i="31"/>
  <c r="Q237" i="31"/>
  <c r="Q238" i="31"/>
  <c r="Q239" i="31"/>
  <c r="Q240" i="31"/>
  <c r="Q241" i="31"/>
  <c r="Q242" i="31"/>
  <c r="Q243" i="31"/>
  <c r="Q244" i="31"/>
  <c r="Q245" i="31"/>
  <c r="Q246" i="31"/>
  <c r="Q247" i="31"/>
  <c r="Q248" i="31"/>
  <c r="Q249" i="31"/>
  <c r="Q250" i="31"/>
  <c r="Q251" i="31"/>
  <c r="Q252" i="31"/>
  <c r="Q253" i="31"/>
  <c r="Q254" i="31"/>
  <c r="Q255" i="31"/>
  <c r="Q256" i="31"/>
  <c r="Q257" i="31"/>
  <c r="Q258" i="31"/>
  <c r="Q259" i="31"/>
  <c r="Q260" i="31"/>
  <c r="Q261" i="31"/>
  <c r="Q262" i="31"/>
  <c r="Q263" i="31"/>
  <c r="Q264" i="31"/>
  <c r="Q265" i="31"/>
  <c r="Q266" i="31"/>
  <c r="Q267" i="31"/>
  <c r="Q268" i="31"/>
  <c r="Q269" i="31"/>
  <c r="Q270" i="31"/>
  <c r="Q271" i="31"/>
  <c r="Q272" i="31"/>
  <c r="Q273" i="31"/>
  <c r="Q274" i="31"/>
  <c r="Q275" i="31"/>
  <c r="Q276" i="31"/>
  <c r="Q277" i="31"/>
  <c r="Q278" i="31"/>
  <c r="Q279" i="31"/>
  <c r="Q280" i="31"/>
  <c r="Q281" i="31"/>
  <c r="Q282" i="31"/>
  <c r="Q283" i="31"/>
  <c r="Q284" i="31"/>
  <c r="Q285" i="31"/>
  <c r="Q286" i="31"/>
  <c r="Q287" i="31"/>
  <c r="Q288" i="31"/>
  <c r="Q289" i="31"/>
  <c r="Q290" i="31"/>
  <c r="Q291" i="31"/>
  <c r="Q292" i="31"/>
  <c r="Q293" i="31"/>
  <c r="Q294" i="31"/>
  <c r="Q295" i="31"/>
  <c r="Q296" i="31"/>
  <c r="Q297" i="31"/>
  <c r="Q298" i="31"/>
  <c r="Q299" i="31"/>
  <c r="Q300" i="31"/>
  <c r="Q301" i="31"/>
  <c r="Q302" i="31"/>
  <c r="Q303" i="31"/>
  <c r="Q304" i="31"/>
  <c r="Q305" i="31"/>
  <c r="Q306" i="31"/>
  <c r="Q307" i="31"/>
  <c r="Q308" i="31"/>
  <c r="Q309" i="31"/>
  <c r="Q310" i="31"/>
  <c r="Q311" i="31"/>
  <c r="Q312" i="31"/>
  <c r="Q313" i="31"/>
  <c r="Q314" i="31"/>
  <c r="Q315" i="31"/>
  <c r="Q316" i="31"/>
  <c r="Q317" i="31"/>
  <c r="Q318" i="31"/>
  <c r="Q319" i="31"/>
  <c r="Q320" i="31"/>
  <c r="Q321" i="31"/>
  <c r="Q322" i="31"/>
  <c r="Q323" i="31"/>
  <c r="Q324" i="31"/>
  <c r="Q325" i="31"/>
  <c r="Q326" i="31"/>
  <c r="Q327" i="31"/>
  <c r="Q328" i="31"/>
  <c r="Q329" i="31"/>
  <c r="Q330" i="31"/>
  <c r="Q331" i="31"/>
  <c r="Q332" i="31"/>
  <c r="Q333" i="31"/>
  <c r="Q334" i="31"/>
  <c r="Q335" i="31"/>
  <c r="Q336" i="31"/>
  <c r="Q337" i="31"/>
  <c r="Q338" i="31"/>
  <c r="Q339" i="31"/>
  <c r="Q340" i="31"/>
  <c r="Q341" i="31"/>
  <c r="Q342" i="31"/>
  <c r="Q343" i="31"/>
  <c r="Q344" i="31"/>
  <c r="Q345" i="31"/>
  <c r="Q346" i="31"/>
  <c r="Q347" i="31"/>
  <c r="Q348" i="31"/>
  <c r="Q349" i="31"/>
  <c r="Q350" i="31"/>
  <c r="Q351" i="31"/>
  <c r="Q352" i="31"/>
  <c r="Q353" i="31"/>
  <c r="Q354" i="31"/>
  <c r="Q355" i="31"/>
  <c r="Q356" i="31"/>
  <c r="Q357" i="31"/>
  <c r="Q358" i="31"/>
  <c r="Q359" i="31"/>
  <c r="Q360" i="31"/>
  <c r="Q361" i="31"/>
  <c r="Q362" i="31"/>
  <c r="Q363" i="31"/>
  <c r="Q364" i="31"/>
  <c r="Q365" i="31"/>
  <c r="Q366" i="31"/>
  <c r="Q367" i="31"/>
  <c r="Q368" i="31"/>
  <c r="Q369" i="31"/>
  <c r="Q370" i="31"/>
  <c r="Q371" i="31"/>
  <c r="Q372" i="31"/>
  <c r="Q373" i="31"/>
  <c r="Q374" i="31"/>
  <c r="Q375" i="31"/>
  <c r="Q376" i="31"/>
  <c r="Q377" i="31"/>
  <c r="Q378" i="31"/>
  <c r="Q379" i="31"/>
  <c r="Q380" i="31"/>
  <c r="Q381" i="31"/>
  <c r="Q382" i="31"/>
  <c r="Q383" i="31"/>
  <c r="Q384" i="31"/>
  <c r="Q385" i="31"/>
  <c r="Q386" i="31"/>
  <c r="Q387" i="31"/>
  <c r="Q388" i="31"/>
  <c r="Q389" i="31"/>
  <c r="Q390" i="31"/>
  <c r="Q391" i="31"/>
  <c r="Q392" i="31"/>
  <c r="Q393" i="31"/>
  <c r="Q394" i="31"/>
  <c r="Q395" i="31"/>
  <c r="Q396" i="31"/>
  <c r="Q397" i="31"/>
  <c r="Q398" i="31"/>
  <c r="Q399" i="31"/>
  <c r="Q400" i="31"/>
  <c r="Q401" i="31"/>
  <c r="Q402" i="31"/>
  <c r="Q403" i="31"/>
  <c r="Q404" i="31"/>
  <c r="Q405" i="31"/>
  <c r="Q406" i="31"/>
  <c r="Q407" i="31"/>
  <c r="Q408" i="31"/>
  <c r="Q409" i="31"/>
  <c r="Q410" i="31"/>
  <c r="Q411" i="31"/>
  <c r="Q412" i="31"/>
  <c r="Q413" i="31"/>
  <c r="Q414" i="31"/>
  <c r="Q415" i="31"/>
  <c r="Q416" i="31"/>
  <c r="Q417" i="31"/>
  <c r="Q418" i="31"/>
  <c r="Q419" i="31"/>
  <c r="Q420" i="31"/>
  <c r="Q421" i="31"/>
  <c r="Q422" i="31"/>
  <c r="Q423" i="31"/>
  <c r="Q424" i="31"/>
  <c r="Q425" i="31"/>
  <c r="Q426" i="31"/>
  <c r="Q427" i="31"/>
  <c r="Q428" i="31"/>
  <c r="Q429" i="31"/>
  <c r="Q430" i="31"/>
  <c r="Q431" i="31"/>
  <c r="Q432" i="31"/>
  <c r="Q433" i="31"/>
  <c r="Q434" i="31"/>
  <c r="Q435" i="31"/>
  <c r="Q436" i="31"/>
  <c r="Q437" i="31"/>
  <c r="Q438" i="31"/>
  <c r="Q439" i="31"/>
  <c r="Q440" i="31"/>
  <c r="Q441" i="31"/>
  <c r="Q442" i="31"/>
  <c r="Q443" i="31"/>
  <c r="Q444" i="31"/>
  <c r="Q445" i="31"/>
  <c r="Q446" i="31"/>
  <c r="Q447" i="31"/>
  <c r="Q448" i="31"/>
  <c r="Q449" i="31"/>
  <c r="Q450" i="31"/>
  <c r="Q451" i="31"/>
  <c r="Q452" i="31"/>
  <c r="Q453" i="31"/>
  <c r="Q454" i="31"/>
  <c r="Q455" i="31"/>
  <c r="Q456" i="31"/>
  <c r="Q457" i="31"/>
  <c r="Q458" i="31"/>
  <c r="Q459" i="31"/>
  <c r="Q460" i="31"/>
  <c r="Q461" i="31"/>
  <c r="Q462" i="31"/>
  <c r="Q463" i="31"/>
  <c r="Q464" i="31"/>
  <c r="Q465" i="31"/>
  <c r="Q466" i="31"/>
  <c r="Q467" i="31"/>
  <c r="Q468" i="31"/>
  <c r="Q469" i="31"/>
  <c r="Q470" i="31"/>
  <c r="Q471" i="31"/>
  <c r="Q472" i="31"/>
  <c r="Q473" i="31"/>
  <c r="Q474" i="31"/>
  <c r="Q475" i="31"/>
  <c r="Q476" i="31"/>
  <c r="Q477" i="31"/>
  <c r="Q478" i="31"/>
  <c r="Q479" i="31"/>
  <c r="Q480" i="31"/>
  <c r="Q481" i="31"/>
  <c r="Q482" i="31"/>
  <c r="Q483" i="31"/>
  <c r="Q484" i="31"/>
  <c r="Q485" i="31"/>
  <c r="Q486" i="31"/>
  <c r="Q487" i="31"/>
  <c r="Q488" i="31"/>
  <c r="Q489" i="31"/>
  <c r="Q490" i="31"/>
  <c r="Q491" i="31"/>
  <c r="Q492" i="31"/>
  <c r="Q493" i="31"/>
  <c r="Q494" i="31"/>
  <c r="Q495" i="31"/>
  <c r="Q496" i="31"/>
  <c r="Q5" i="31"/>
  <c r="P6" i="31"/>
  <c r="P7" i="31"/>
  <c r="P8" i="31"/>
  <c r="P9" i="31"/>
  <c r="P10" i="31"/>
  <c r="P11" i="31"/>
  <c r="P12" i="31"/>
  <c r="P13" i="31"/>
  <c r="P14" i="31"/>
  <c r="P15" i="31"/>
  <c r="P16" i="31"/>
  <c r="P17" i="31"/>
  <c r="P18" i="31"/>
  <c r="P19" i="31"/>
  <c r="P20" i="31"/>
  <c r="P21" i="31"/>
  <c r="P22" i="31"/>
  <c r="P23" i="31"/>
  <c r="P24" i="31"/>
  <c r="P25" i="31"/>
  <c r="P26" i="31"/>
  <c r="P27" i="31"/>
  <c r="P28" i="31"/>
  <c r="P29" i="31"/>
  <c r="P30" i="31"/>
  <c r="P31" i="31"/>
  <c r="P32" i="31"/>
  <c r="P33" i="31"/>
  <c r="P34" i="31"/>
  <c r="P35" i="31"/>
  <c r="P36" i="31"/>
  <c r="P37" i="31"/>
  <c r="P38" i="31"/>
  <c r="P39" i="31"/>
  <c r="P40" i="31"/>
  <c r="P41" i="31"/>
  <c r="P42" i="31"/>
  <c r="P43" i="31"/>
  <c r="P44" i="31"/>
  <c r="P45" i="31"/>
  <c r="P46" i="31"/>
  <c r="P47" i="31"/>
  <c r="P48" i="31"/>
  <c r="P49" i="31"/>
  <c r="P50" i="31"/>
  <c r="P51" i="31"/>
  <c r="P52" i="31"/>
  <c r="P53" i="31"/>
  <c r="P54" i="31"/>
  <c r="P55" i="31"/>
  <c r="P56" i="31"/>
  <c r="P57" i="31"/>
  <c r="P58" i="31"/>
  <c r="P59" i="31"/>
  <c r="P60" i="31"/>
  <c r="P61" i="31"/>
  <c r="P62" i="31"/>
  <c r="P63" i="31"/>
  <c r="P64" i="31"/>
  <c r="P65" i="31"/>
  <c r="P66" i="31"/>
  <c r="P67" i="31"/>
  <c r="P68" i="31"/>
  <c r="P69" i="31"/>
  <c r="P70" i="31"/>
  <c r="P71" i="31"/>
  <c r="P72" i="31"/>
  <c r="P73" i="31"/>
  <c r="P74" i="31"/>
  <c r="P75" i="31"/>
  <c r="P76" i="31"/>
  <c r="P77" i="31"/>
  <c r="P78" i="31"/>
  <c r="P79" i="31"/>
  <c r="P80" i="31"/>
  <c r="P81" i="31"/>
  <c r="P82" i="31"/>
  <c r="P83" i="31"/>
  <c r="P84" i="31"/>
  <c r="P85" i="31"/>
  <c r="P86" i="31"/>
  <c r="P87" i="31"/>
  <c r="P88" i="31"/>
  <c r="P89" i="31"/>
  <c r="P90" i="31"/>
  <c r="P91" i="31"/>
  <c r="P92" i="31"/>
  <c r="P93" i="31"/>
  <c r="P94" i="31"/>
  <c r="P95" i="31"/>
  <c r="P96" i="31"/>
  <c r="P97" i="31"/>
  <c r="P98" i="31"/>
  <c r="P99" i="31"/>
  <c r="P100" i="31"/>
  <c r="P101" i="31"/>
  <c r="P102" i="31"/>
  <c r="P103" i="31"/>
  <c r="P104" i="31"/>
  <c r="P105" i="31"/>
  <c r="P106" i="31"/>
  <c r="P107" i="31"/>
  <c r="P108" i="31"/>
  <c r="P109" i="31"/>
  <c r="P110" i="31"/>
  <c r="P111" i="31"/>
  <c r="P112" i="31"/>
  <c r="P113" i="31"/>
  <c r="P114" i="31"/>
  <c r="P115" i="31"/>
  <c r="P116" i="31"/>
  <c r="P117" i="31"/>
  <c r="P118" i="31"/>
  <c r="P119" i="31"/>
  <c r="P120" i="31"/>
  <c r="P121" i="31"/>
  <c r="P122" i="31"/>
  <c r="P123" i="31"/>
  <c r="P124" i="31"/>
  <c r="P125" i="31"/>
  <c r="P126" i="31"/>
  <c r="P127" i="31"/>
  <c r="P128" i="31"/>
  <c r="P129" i="31"/>
  <c r="P130" i="31"/>
  <c r="P131" i="31"/>
  <c r="P132" i="31"/>
  <c r="P133" i="31"/>
  <c r="P134" i="31"/>
  <c r="P135" i="31"/>
  <c r="P136" i="31"/>
  <c r="P137" i="31"/>
  <c r="P138" i="31"/>
  <c r="P139" i="31"/>
  <c r="P140" i="31"/>
  <c r="P141" i="31"/>
  <c r="P142" i="31"/>
  <c r="P143" i="31"/>
  <c r="P144" i="31"/>
  <c r="P145" i="31"/>
  <c r="P146" i="31"/>
  <c r="P147" i="31"/>
  <c r="P148" i="31"/>
  <c r="P149" i="31"/>
  <c r="P150" i="31"/>
  <c r="P151" i="31"/>
  <c r="P152" i="31"/>
  <c r="P153" i="31"/>
  <c r="P154" i="31"/>
  <c r="P155" i="31"/>
  <c r="P156" i="31"/>
  <c r="P157" i="31"/>
  <c r="P158" i="31"/>
  <c r="P159" i="31"/>
  <c r="P160" i="31"/>
  <c r="P161" i="31"/>
  <c r="P162" i="31"/>
  <c r="P163" i="31"/>
  <c r="P164" i="31"/>
  <c r="P165" i="31"/>
  <c r="P166" i="31"/>
  <c r="P167" i="31"/>
  <c r="P168" i="31"/>
  <c r="P169" i="31"/>
  <c r="P170" i="31"/>
  <c r="P171" i="31"/>
  <c r="P172" i="31"/>
  <c r="P173" i="31"/>
  <c r="P174" i="31"/>
  <c r="P175" i="31"/>
  <c r="P176" i="31"/>
  <c r="P177" i="31"/>
  <c r="P178" i="31"/>
  <c r="P179" i="31"/>
  <c r="P180" i="31"/>
  <c r="P181" i="31"/>
  <c r="P182" i="31"/>
  <c r="P183" i="31"/>
  <c r="P184" i="31"/>
  <c r="P185" i="31"/>
  <c r="P186" i="31"/>
  <c r="P187" i="31"/>
  <c r="P188" i="31"/>
  <c r="P189" i="31"/>
  <c r="P190" i="31"/>
  <c r="P191" i="31"/>
  <c r="P192" i="31"/>
  <c r="P193" i="31"/>
  <c r="P194" i="31"/>
  <c r="P195" i="31"/>
  <c r="P196" i="31"/>
  <c r="P197" i="31"/>
  <c r="P198" i="31"/>
  <c r="P199" i="31"/>
  <c r="P200" i="31"/>
  <c r="P201" i="31"/>
  <c r="P202" i="31"/>
  <c r="P203" i="31"/>
  <c r="P204" i="31"/>
  <c r="P205" i="31"/>
  <c r="P206" i="31"/>
  <c r="P207" i="31"/>
  <c r="P208" i="31"/>
  <c r="P209" i="31"/>
  <c r="P210" i="31"/>
  <c r="P211" i="31"/>
  <c r="P212" i="31"/>
  <c r="P213" i="31"/>
  <c r="P214" i="31"/>
  <c r="P215" i="31"/>
  <c r="P216" i="31"/>
  <c r="P217" i="31"/>
  <c r="P218" i="31"/>
  <c r="P219" i="31"/>
  <c r="P220" i="31"/>
  <c r="P221" i="31"/>
  <c r="P222" i="31"/>
  <c r="P223" i="31"/>
  <c r="P224" i="31"/>
  <c r="P225" i="31"/>
  <c r="P226" i="31"/>
  <c r="P227" i="31"/>
  <c r="P228" i="31"/>
  <c r="P229" i="31"/>
  <c r="P230" i="31"/>
  <c r="P231" i="31"/>
  <c r="P232" i="31"/>
  <c r="P233" i="31"/>
  <c r="P234" i="31"/>
  <c r="P235" i="31"/>
  <c r="P236" i="31"/>
  <c r="P237" i="31"/>
  <c r="P238" i="31"/>
  <c r="P239" i="31"/>
  <c r="P240" i="31"/>
  <c r="P241" i="31"/>
  <c r="P242" i="31"/>
  <c r="P243" i="31"/>
  <c r="P244" i="31"/>
  <c r="P245" i="31"/>
  <c r="P246" i="31"/>
  <c r="P247" i="31"/>
  <c r="P248" i="31"/>
  <c r="P249" i="31"/>
  <c r="P250" i="31"/>
  <c r="P251" i="31"/>
  <c r="P252" i="31"/>
  <c r="P253" i="31"/>
  <c r="P254" i="31"/>
  <c r="P255" i="31"/>
  <c r="P256" i="31"/>
  <c r="P257" i="31"/>
  <c r="P258" i="31"/>
  <c r="P259" i="31"/>
  <c r="P260" i="31"/>
  <c r="P261" i="31"/>
  <c r="P262" i="31"/>
  <c r="P263" i="31"/>
  <c r="P264" i="31"/>
  <c r="P265" i="31"/>
  <c r="P266" i="31"/>
  <c r="P267" i="31"/>
  <c r="P268" i="31"/>
  <c r="P269" i="31"/>
  <c r="P270" i="31"/>
  <c r="P271" i="31"/>
  <c r="P272" i="31"/>
  <c r="P273" i="31"/>
  <c r="P274" i="31"/>
  <c r="P275" i="31"/>
  <c r="P276" i="31"/>
  <c r="P277" i="31"/>
  <c r="P278" i="31"/>
  <c r="P279" i="31"/>
  <c r="P280" i="31"/>
  <c r="P281" i="31"/>
  <c r="P282" i="31"/>
  <c r="P283" i="31"/>
  <c r="P284" i="31"/>
  <c r="P285" i="31"/>
  <c r="P286" i="31"/>
  <c r="P287" i="31"/>
  <c r="P288" i="31"/>
  <c r="P289" i="31"/>
  <c r="P290" i="31"/>
  <c r="P291" i="31"/>
  <c r="P292" i="31"/>
  <c r="P293" i="31"/>
  <c r="P294" i="31"/>
  <c r="P295" i="31"/>
  <c r="P296" i="31"/>
  <c r="P297" i="31"/>
  <c r="P298" i="31"/>
  <c r="P299" i="31"/>
  <c r="P300" i="31"/>
  <c r="P301" i="31"/>
  <c r="P302" i="31"/>
  <c r="P303" i="31"/>
  <c r="P304" i="31"/>
  <c r="P305" i="31"/>
  <c r="P306" i="31"/>
  <c r="P307" i="31"/>
  <c r="P308" i="31"/>
  <c r="P309" i="31"/>
  <c r="P310" i="31"/>
  <c r="P311" i="31"/>
  <c r="P312" i="31"/>
  <c r="P313" i="31"/>
  <c r="P314" i="31"/>
  <c r="P315" i="31"/>
  <c r="P316" i="31"/>
  <c r="P317" i="31"/>
  <c r="P318" i="31"/>
  <c r="P319" i="31"/>
  <c r="P320" i="31"/>
  <c r="P321" i="31"/>
  <c r="P322" i="31"/>
  <c r="P323" i="31"/>
  <c r="P324" i="31"/>
  <c r="P325" i="31"/>
  <c r="P326" i="31"/>
  <c r="P327" i="31"/>
  <c r="P328" i="31"/>
  <c r="P329" i="31"/>
  <c r="P330" i="31"/>
  <c r="P331" i="31"/>
  <c r="P332" i="31"/>
  <c r="P333" i="31"/>
  <c r="P334" i="31"/>
  <c r="P335" i="31"/>
  <c r="P336" i="31"/>
  <c r="P337" i="31"/>
  <c r="P338" i="31"/>
  <c r="P339" i="31"/>
  <c r="P340" i="31"/>
  <c r="P341" i="31"/>
  <c r="P342" i="31"/>
  <c r="P343" i="31"/>
  <c r="P344" i="31"/>
  <c r="P345" i="31"/>
  <c r="P346" i="31"/>
  <c r="P347" i="31"/>
  <c r="P348" i="31"/>
  <c r="P349" i="31"/>
  <c r="P350" i="31"/>
  <c r="P351" i="31"/>
  <c r="P352" i="31"/>
  <c r="P353" i="31"/>
  <c r="P354" i="31"/>
  <c r="P355" i="31"/>
  <c r="P356" i="31"/>
  <c r="P357" i="31"/>
  <c r="P358" i="31"/>
  <c r="P359" i="31"/>
  <c r="P360" i="31"/>
  <c r="P361" i="31"/>
  <c r="P362" i="31"/>
  <c r="P363" i="31"/>
  <c r="P364" i="31"/>
  <c r="P365" i="31"/>
  <c r="P366" i="31"/>
  <c r="P367" i="31"/>
  <c r="P368" i="31"/>
  <c r="P369" i="31"/>
  <c r="P370" i="31"/>
  <c r="P371" i="31"/>
  <c r="P372" i="31"/>
  <c r="P373" i="31"/>
  <c r="P374" i="31"/>
  <c r="P375" i="31"/>
  <c r="P376" i="31"/>
  <c r="P377" i="31"/>
  <c r="P378" i="31"/>
  <c r="P379" i="31"/>
  <c r="P380" i="31"/>
  <c r="P381" i="31"/>
  <c r="P382" i="31"/>
  <c r="P383" i="31"/>
  <c r="P384" i="31"/>
  <c r="P385" i="31"/>
  <c r="P386" i="31"/>
  <c r="P387" i="31"/>
  <c r="P388" i="31"/>
  <c r="P389" i="31"/>
  <c r="P390" i="31"/>
  <c r="P391" i="31"/>
  <c r="P392" i="31"/>
  <c r="P393" i="31"/>
  <c r="P394" i="31"/>
  <c r="P395" i="31"/>
  <c r="P396" i="31"/>
  <c r="P397" i="31"/>
  <c r="P398" i="31"/>
  <c r="P399" i="31"/>
  <c r="P400" i="31"/>
  <c r="P401" i="31"/>
  <c r="P402" i="31"/>
  <c r="P403" i="31"/>
  <c r="P404" i="31"/>
  <c r="P405" i="31"/>
  <c r="P406" i="31"/>
  <c r="P407" i="31"/>
  <c r="P408" i="31"/>
  <c r="P409" i="31"/>
  <c r="P410" i="31"/>
  <c r="P411" i="31"/>
  <c r="P412" i="31"/>
  <c r="P413" i="31"/>
  <c r="P414" i="31"/>
  <c r="P415" i="31"/>
  <c r="P416" i="31"/>
  <c r="P417" i="31"/>
  <c r="P418" i="31"/>
  <c r="P419" i="31"/>
  <c r="P420" i="31"/>
  <c r="P421" i="31"/>
  <c r="P422" i="31"/>
  <c r="P423" i="31"/>
  <c r="P424" i="31"/>
  <c r="P425" i="31"/>
  <c r="P426" i="31"/>
  <c r="P427" i="31"/>
  <c r="P428" i="31"/>
  <c r="P429" i="31"/>
  <c r="P430" i="31"/>
  <c r="P431" i="31"/>
  <c r="P432" i="31"/>
  <c r="P433" i="31"/>
  <c r="P434" i="31"/>
  <c r="P435" i="31"/>
  <c r="P436" i="31"/>
  <c r="P437" i="31"/>
  <c r="P438" i="31"/>
  <c r="P439" i="31"/>
  <c r="P440" i="31"/>
  <c r="P441" i="31"/>
  <c r="P442" i="31"/>
  <c r="P443" i="31"/>
  <c r="P444" i="31"/>
  <c r="P445" i="31"/>
  <c r="P446" i="31"/>
  <c r="P447" i="31"/>
  <c r="P448" i="31"/>
  <c r="P449" i="31"/>
  <c r="P450" i="31"/>
  <c r="P451" i="31"/>
  <c r="P452" i="31"/>
  <c r="P453" i="31"/>
  <c r="P454" i="31"/>
  <c r="P455" i="31"/>
  <c r="P456" i="31"/>
  <c r="P457" i="31"/>
  <c r="P458" i="31"/>
  <c r="P459" i="31"/>
  <c r="P460" i="31"/>
  <c r="P461" i="31"/>
  <c r="P462" i="31"/>
  <c r="P463" i="31"/>
  <c r="P464" i="31"/>
  <c r="P465" i="31"/>
  <c r="P466" i="31"/>
  <c r="P467" i="31"/>
  <c r="P468" i="31"/>
  <c r="P469" i="31"/>
  <c r="P470" i="31"/>
  <c r="P471" i="31"/>
  <c r="P472" i="31"/>
  <c r="P473" i="31"/>
  <c r="P474" i="31"/>
  <c r="P475" i="31"/>
  <c r="P476" i="31"/>
  <c r="P477" i="31"/>
  <c r="P478" i="31"/>
  <c r="P479" i="31"/>
  <c r="P480" i="31"/>
  <c r="P481" i="31"/>
  <c r="P482" i="31"/>
  <c r="P483" i="31"/>
  <c r="P484" i="31"/>
  <c r="P485" i="31"/>
  <c r="P486" i="31"/>
  <c r="P487" i="31"/>
  <c r="P488" i="31"/>
  <c r="P489" i="31"/>
  <c r="P490" i="31"/>
  <c r="P491" i="31"/>
  <c r="P492" i="31"/>
  <c r="P493" i="31"/>
  <c r="P494" i="31"/>
  <c r="P495" i="31"/>
  <c r="P496" i="31"/>
  <c r="P5" i="31"/>
  <c r="O6" i="31"/>
  <c r="O7" i="31"/>
  <c r="O8" i="31"/>
  <c r="O9" i="31"/>
  <c r="O10" i="31"/>
  <c r="O11" i="31"/>
  <c r="O12" i="31"/>
  <c r="O13" i="31"/>
  <c r="O14" i="31"/>
  <c r="O15" i="31"/>
  <c r="O16" i="31"/>
  <c r="O17" i="31"/>
  <c r="O18" i="31"/>
  <c r="O19" i="31"/>
  <c r="O20" i="31"/>
  <c r="O21" i="31"/>
  <c r="O22" i="31"/>
  <c r="O23" i="31"/>
  <c r="O24" i="31"/>
  <c r="O25" i="31"/>
  <c r="O26" i="31"/>
  <c r="O27" i="31"/>
  <c r="O28" i="31"/>
  <c r="O29" i="31"/>
  <c r="O30" i="31"/>
  <c r="O31" i="31"/>
  <c r="O32" i="31"/>
  <c r="O33" i="31"/>
  <c r="O34" i="31"/>
  <c r="O35" i="31"/>
  <c r="O36" i="31"/>
  <c r="O37" i="31"/>
  <c r="O38" i="31"/>
  <c r="O39" i="31"/>
  <c r="O40" i="31"/>
  <c r="O41" i="31"/>
  <c r="O42" i="31"/>
  <c r="O43" i="31"/>
  <c r="O44" i="31"/>
  <c r="O45" i="31"/>
  <c r="O46" i="31"/>
  <c r="O47" i="31"/>
  <c r="O48" i="31"/>
  <c r="O49" i="31"/>
  <c r="O50" i="31"/>
  <c r="O51" i="31"/>
  <c r="O52" i="31"/>
  <c r="O53" i="31"/>
  <c r="O54" i="31"/>
  <c r="O55" i="31"/>
  <c r="O56" i="31"/>
  <c r="O57" i="31"/>
  <c r="O58" i="31"/>
  <c r="O59" i="31"/>
  <c r="O60" i="31"/>
  <c r="O61" i="31"/>
  <c r="O62" i="31"/>
  <c r="O63" i="31"/>
  <c r="O64" i="31"/>
  <c r="O65" i="31"/>
  <c r="O66" i="31"/>
  <c r="O67" i="31"/>
  <c r="O68" i="31"/>
  <c r="O69" i="31"/>
  <c r="O70" i="31"/>
  <c r="O71" i="31"/>
  <c r="O72" i="31"/>
  <c r="O73" i="31"/>
  <c r="O74" i="31"/>
  <c r="O75" i="31"/>
  <c r="O76" i="31"/>
  <c r="O77" i="31"/>
  <c r="O78" i="31"/>
  <c r="O79" i="31"/>
  <c r="O80" i="31"/>
  <c r="O81" i="31"/>
  <c r="O82" i="31"/>
  <c r="O83" i="31"/>
  <c r="O84" i="31"/>
  <c r="O85" i="31"/>
  <c r="O86" i="31"/>
  <c r="O87" i="31"/>
  <c r="O88" i="31"/>
  <c r="O89" i="31"/>
  <c r="O90" i="31"/>
  <c r="O91" i="31"/>
  <c r="O92" i="31"/>
  <c r="O93" i="31"/>
  <c r="O94" i="31"/>
  <c r="O95" i="31"/>
  <c r="O96" i="31"/>
  <c r="O97" i="31"/>
  <c r="O98" i="31"/>
  <c r="O99" i="31"/>
  <c r="O100" i="31"/>
  <c r="O101" i="31"/>
  <c r="O102" i="31"/>
  <c r="O103" i="31"/>
  <c r="O104" i="31"/>
  <c r="O105" i="31"/>
  <c r="O106" i="31"/>
  <c r="O107" i="31"/>
  <c r="O108" i="31"/>
  <c r="O109" i="31"/>
  <c r="O110" i="31"/>
  <c r="O111" i="31"/>
  <c r="O112" i="31"/>
  <c r="O113" i="31"/>
  <c r="O114" i="31"/>
  <c r="O115" i="31"/>
  <c r="O116" i="31"/>
  <c r="O117" i="31"/>
  <c r="O118" i="31"/>
  <c r="O119" i="31"/>
  <c r="O120" i="31"/>
  <c r="O121" i="31"/>
  <c r="O122" i="31"/>
  <c r="O123" i="31"/>
  <c r="O124" i="31"/>
  <c r="O125" i="31"/>
  <c r="O126" i="31"/>
  <c r="O127" i="31"/>
  <c r="O128" i="31"/>
  <c r="O129" i="31"/>
  <c r="O130" i="31"/>
  <c r="O131" i="31"/>
  <c r="O132" i="31"/>
  <c r="O133" i="31"/>
  <c r="O134" i="31"/>
  <c r="O135" i="31"/>
  <c r="O136" i="31"/>
  <c r="O137" i="31"/>
  <c r="O138" i="31"/>
  <c r="O139" i="31"/>
  <c r="O140" i="31"/>
  <c r="O141" i="31"/>
  <c r="O142" i="31"/>
  <c r="O143" i="31"/>
  <c r="O144" i="31"/>
  <c r="O145" i="31"/>
  <c r="O146" i="31"/>
  <c r="O147" i="31"/>
  <c r="O148" i="31"/>
  <c r="O149" i="31"/>
  <c r="O150" i="31"/>
  <c r="O151" i="31"/>
  <c r="O152" i="31"/>
  <c r="O153" i="31"/>
  <c r="O154" i="31"/>
  <c r="O155" i="31"/>
  <c r="O156" i="31"/>
  <c r="O157" i="31"/>
  <c r="O158" i="31"/>
  <c r="O159" i="31"/>
  <c r="O160" i="31"/>
  <c r="O161" i="31"/>
  <c r="O162" i="31"/>
  <c r="O163" i="31"/>
  <c r="O164" i="31"/>
  <c r="O165" i="31"/>
  <c r="O166" i="31"/>
  <c r="O167" i="31"/>
  <c r="O168" i="31"/>
  <c r="O169" i="31"/>
  <c r="O170" i="31"/>
  <c r="O171" i="31"/>
  <c r="O172" i="31"/>
  <c r="O173" i="31"/>
  <c r="O174" i="31"/>
  <c r="O175" i="31"/>
  <c r="O176" i="31"/>
  <c r="O177" i="31"/>
  <c r="O178" i="31"/>
  <c r="O179" i="31"/>
  <c r="O180" i="31"/>
  <c r="O181" i="31"/>
  <c r="O182" i="31"/>
  <c r="O183" i="31"/>
  <c r="O184" i="31"/>
  <c r="O185" i="31"/>
  <c r="O186" i="31"/>
  <c r="O187" i="31"/>
  <c r="O188" i="31"/>
  <c r="O189" i="31"/>
  <c r="O190" i="31"/>
  <c r="O191" i="31"/>
  <c r="O192" i="31"/>
  <c r="O193" i="31"/>
  <c r="O194" i="31"/>
  <c r="O195" i="31"/>
  <c r="O196" i="31"/>
  <c r="O197" i="31"/>
  <c r="O198" i="31"/>
  <c r="O199" i="31"/>
  <c r="O200" i="31"/>
  <c r="O201" i="31"/>
  <c r="O202" i="31"/>
  <c r="O203" i="31"/>
  <c r="O204" i="31"/>
  <c r="O205" i="31"/>
  <c r="O206" i="31"/>
  <c r="O207" i="31"/>
  <c r="O208" i="31"/>
  <c r="O209" i="31"/>
  <c r="O210" i="31"/>
  <c r="O211" i="31"/>
  <c r="O212" i="31"/>
  <c r="O213" i="31"/>
  <c r="O214" i="31"/>
  <c r="O215" i="31"/>
  <c r="O216" i="31"/>
  <c r="O217" i="31"/>
  <c r="O218" i="31"/>
  <c r="O219" i="31"/>
  <c r="O220" i="31"/>
  <c r="O221" i="31"/>
  <c r="O222" i="31"/>
  <c r="O223" i="31"/>
  <c r="O224" i="31"/>
  <c r="O225" i="31"/>
  <c r="O226" i="31"/>
  <c r="O227" i="31"/>
  <c r="O228" i="31"/>
  <c r="O229" i="31"/>
  <c r="O230" i="31"/>
  <c r="O231" i="31"/>
  <c r="O232" i="31"/>
  <c r="O233" i="31"/>
  <c r="O234" i="31"/>
  <c r="O235" i="31"/>
  <c r="O236" i="31"/>
  <c r="O237" i="31"/>
  <c r="O238" i="31"/>
  <c r="O239" i="31"/>
  <c r="O240" i="31"/>
  <c r="O241" i="31"/>
  <c r="O242" i="31"/>
  <c r="O243" i="31"/>
  <c r="O244" i="31"/>
  <c r="O245" i="31"/>
  <c r="O246" i="31"/>
  <c r="O247" i="31"/>
  <c r="O248" i="31"/>
  <c r="O249" i="31"/>
  <c r="O250" i="31"/>
  <c r="O251" i="31"/>
  <c r="O252" i="31"/>
  <c r="O253" i="31"/>
  <c r="O254" i="31"/>
  <c r="O255" i="31"/>
  <c r="O256" i="31"/>
  <c r="O257" i="31"/>
  <c r="O258" i="31"/>
  <c r="O259" i="31"/>
  <c r="O260" i="31"/>
  <c r="O261" i="31"/>
  <c r="O262" i="31"/>
  <c r="O263" i="31"/>
  <c r="O264" i="31"/>
  <c r="O265" i="31"/>
  <c r="O266" i="31"/>
  <c r="O267" i="31"/>
  <c r="O268" i="31"/>
  <c r="O269" i="31"/>
  <c r="O270" i="31"/>
  <c r="O271" i="31"/>
  <c r="O272" i="31"/>
  <c r="O273" i="31"/>
  <c r="O274" i="31"/>
  <c r="O275" i="31"/>
  <c r="O276" i="31"/>
  <c r="O277" i="31"/>
  <c r="O278" i="31"/>
  <c r="O279" i="31"/>
  <c r="O280" i="31"/>
  <c r="O281" i="31"/>
  <c r="O282" i="31"/>
  <c r="O283" i="31"/>
  <c r="O284" i="31"/>
  <c r="O285" i="31"/>
  <c r="O286" i="31"/>
  <c r="O287" i="31"/>
  <c r="O288" i="31"/>
  <c r="O289" i="31"/>
  <c r="O290" i="31"/>
  <c r="O291" i="31"/>
  <c r="O292" i="31"/>
  <c r="O293" i="31"/>
  <c r="O294" i="31"/>
  <c r="O295" i="31"/>
  <c r="O296" i="31"/>
  <c r="O297" i="31"/>
  <c r="O298" i="31"/>
  <c r="O299" i="31"/>
  <c r="O300" i="31"/>
  <c r="O301" i="31"/>
  <c r="O302" i="31"/>
  <c r="O303" i="31"/>
  <c r="O304" i="31"/>
  <c r="O305" i="31"/>
  <c r="O306" i="31"/>
  <c r="O307" i="31"/>
  <c r="O308" i="31"/>
  <c r="O309" i="31"/>
  <c r="O310" i="31"/>
  <c r="O311" i="31"/>
  <c r="O312" i="31"/>
  <c r="O313" i="31"/>
  <c r="O314" i="31"/>
  <c r="O315" i="31"/>
  <c r="O316" i="31"/>
  <c r="O317" i="31"/>
  <c r="O318" i="31"/>
  <c r="O319" i="31"/>
  <c r="O320" i="31"/>
  <c r="O321" i="31"/>
  <c r="O322" i="31"/>
  <c r="O323" i="31"/>
  <c r="O324" i="31"/>
  <c r="O325" i="31"/>
  <c r="O326" i="31"/>
  <c r="O327" i="31"/>
  <c r="O328" i="31"/>
  <c r="O329" i="31"/>
  <c r="O330" i="31"/>
  <c r="O331" i="31"/>
  <c r="O332" i="31"/>
  <c r="O333" i="31"/>
  <c r="O334" i="31"/>
  <c r="O335" i="31"/>
  <c r="O336" i="31"/>
  <c r="O337" i="31"/>
  <c r="O338" i="31"/>
  <c r="O339" i="31"/>
  <c r="O340" i="31"/>
  <c r="O341" i="31"/>
  <c r="O342" i="31"/>
  <c r="O343" i="31"/>
  <c r="O344" i="31"/>
  <c r="O345" i="31"/>
  <c r="O346" i="31"/>
  <c r="O347" i="31"/>
  <c r="O348" i="31"/>
  <c r="O349" i="31"/>
  <c r="O350" i="31"/>
  <c r="O351" i="31"/>
  <c r="O352" i="31"/>
  <c r="O353" i="31"/>
  <c r="O354" i="31"/>
  <c r="O355" i="31"/>
  <c r="O356" i="31"/>
  <c r="O357" i="31"/>
  <c r="O358" i="31"/>
  <c r="O359" i="31"/>
  <c r="O360" i="31"/>
  <c r="O361" i="31"/>
  <c r="O362" i="31"/>
  <c r="O363" i="31"/>
  <c r="O364" i="31"/>
  <c r="O365" i="31"/>
  <c r="O366" i="31"/>
  <c r="O367" i="31"/>
  <c r="O368" i="31"/>
  <c r="O369" i="31"/>
  <c r="O370" i="31"/>
  <c r="O371" i="31"/>
  <c r="O372" i="31"/>
  <c r="O373" i="31"/>
  <c r="O374" i="31"/>
  <c r="O375" i="31"/>
  <c r="O376" i="31"/>
  <c r="O377" i="31"/>
  <c r="O378" i="31"/>
  <c r="O379" i="31"/>
  <c r="O380" i="31"/>
  <c r="O381" i="31"/>
  <c r="O382" i="31"/>
  <c r="O383" i="31"/>
  <c r="O384" i="31"/>
  <c r="O385" i="31"/>
  <c r="O386" i="31"/>
  <c r="O387" i="31"/>
  <c r="O388" i="31"/>
  <c r="O389" i="31"/>
  <c r="O390" i="31"/>
  <c r="O391" i="31"/>
  <c r="O392" i="31"/>
  <c r="O393" i="31"/>
  <c r="O394" i="31"/>
  <c r="O395" i="31"/>
  <c r="O396" i="31"/>
  <c r="O397" i="31"/>
  <c r="O398" i="31"/>
  <c r="O399" i="31"/>
  <c r="O400" i="31"/>
  <c r="O401" i="31"/>
  <c r="O402" i="31"/>
  <c r="O403" i="31"/>
  <c r="O404" i="31"/>
  <c r="O405" i="31"/>
  <c r="O406" i="31"/>
  <c r="O407" i="31"/>
  <c r="O408" i="31"/>
  <c r="O409" i="31"/>
  <c r="O410" i="31"/>
  <c r="O411" i="31"/>
  <c r="O412" i="31"/>
  <c r="O413" i="31"/>
  <c r="O414" i="31"/>
  <c r="O415" i="31"/>
  <c r="O416" i="31"/>
  <c r="O417" i="31"/>
  <c r="O418" i="31"/>
  <c r="O419" i="31"/>
  <c r="O420" i="31"/>
  <c r="O421" i="31"/>
  <c r="O422" i="31"/>
  <c r="O423" i="31"/>
  <c r="O424" i="31"/>
  <c r="O425" i="31"/>
  <c r="O426" i="31"/>
  <c r="O427" i="31"/>
  <c r="O428" i="31"/>
  <c r="O429" i="31"/>
  <c r="O430" i="31"/>
  <c r="O431" i="31"/>
  <c r="O432" i="31"/>
  <c r="O433" i="31"/>
  <c r="O434" i="31"/>
  <c r="O435" i="31"/>
  <c r="O436" i="31"/>
  <c r="O437" i="31"/>
  <c r="O438" i="31"/>
  <c r="O439" i="31"/>
  <c r="O440" i="31"/>
  <c r="O441" i="31"/>
  <c r="O442" i="31"/>
  <c r="O443" i="31"/>
  <c r="O444" i="31"/>
  <c r="O445" i="31"/>
  <c r="O446" i="31"/>
  <c r="O447" i="31"/>
  <c r="O448" i="31"/>
  <c r="O449" i="31"/>
  <c r="O450" i="31"/>
  <c r="O451" i="31"/>
  <c r="O452" i="31"/>
  <c r="O453" i="31"/>
  <c r="O454" i="31"/>
  <c r="O455" i="31"/>
  <c r="O456" i="31"/>
  <c r="O457" i="31"/>
  <c r="O458" i="31"/>
  <c r="O459" i="31"/>
  <c r="O460" i="31"/>
  <c r="O461" i="31"/>
  <c r="O462" i="31"/>
  <c r="O463" i="31"/>
  <c r="O464" i="31"/>
  <c r="O465" i="31"/>
  <c r="O466" i="31"/>
  <c r="O467" i="31"/>
  <c r="O468" i="31"/>
  <c r="O469" i="31"/>
  <c r="O470" i="31"/>
  <c r="O471" i="31"/>
  <c r="O472" i="31"/>
  <c r="O473" i="31"/>
  <c r="O474" i="31"/>
  <c r="O475" i="31"/>
  <c r="O476" i="31"/>
  <c r="O477" i="31"/>
  <c r="O478" i="31"/>
  <c r="O479" i="31"/>
  <c r="O480" i="31"/>
  <c r="O481" i="31"/>
  <c r="O482" i="31"/>
  <c r="O483" i="31"/>
  <c r="O484" i="31"/>
  <c r="O485" i="31"/>
  <c r="O486" i="31"/>
  <c r="O487" i="31"/>
  <c r="O488" i="31"/>
  <c r="O489" i="31"/>
  <c r="O490" i="31"/>
  <c r="O491" i="31"/>
  <c r="O492" i="31"/>
  <c r="O493" i="31"/>
  <c r="O494" i="31"/>
  <c r="O495" i="31"/>
  <c r="O496" i="31"/>
  <c r="O5" i="31"/>
  <c r="K6" i="25" l="1"/>
  <c r="K7" i="25"/>
  <c r="K8"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5" i="25"/>
  <c r="M6" i="26"/>
  <c r="M7" i="26"/>
  <c r="M8" i="26"/>
  <c r="M9" i="26"/>
  <c r="M10" i="26"/>
  <c r="M11" i="26"/>
  <c r="M12" i="26"/>
  <c r="M13" i="26"/>
  <c r="M14" i="26"/>
  <c r="M15" i="26"/>
  <c r="M16" i="26"/>
  <c r="M17" i="26"/>
  <c r="M18" i="26"/>
  <c r="M19" i="26"/>
  <c r="M20" i="26"/>
  <c r="M21" i="26"/>
  <c r="M22" i="26"/>
  <c r="M23" i="26"/>
  <c r="M24" i="26"/>
  <c r="M25" i="26"/>
  <c r="M26" i="26"/>
  <c r="M27" i="26"/>
  <c r="M28" i="26"/>
  <c r="M29" i="26"/>
  <c r="M30" i="26"/>
  <c r="M31" i="26"/>
  <c r="M32" i="26"/>
  <c r="M33" i="26"/>
  <c r="M34" i="26"/>
  <c r="M35" i="26"/>
  <c r="M36" i="26"/>
  <c r="M37" i="26"/>
  <c r="M38" i="26"/>
  <c r="M39" i="26"/>
  <c r="M40" i="26"/>
  <c r="M41" i="26"/>
  <c r="M42"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M115" i="26"/>
  <c r="M116" i="26"/>
  <c r="M117" i="26"/>
  <c r="M118" i="26"/>
  <c r="M119" i="26"/>
  <c r="M120" i="26"/>
  <c r="M121" i="26"/>
  <c r="M122" i="26"/>
  <c r="M123" i="26"/>
  <c r="M124" i="26"/>
  <c r="M125" i="26"/>
  <c r="M126" i="26"/>
  <c r="M127" i="26"/>
  <c r="M128" i="26"/>
  <c r="M129" i="26"/>
  <c r="M130" i="26"/>
  <c r="M131" i="26"/>
  <c r="M132" i="26"/>
  <c r="M133" i="26"/>
  <c r="M134" i="26"/>
  <c r="M135" i="26"/>
  <c r="M136" i="26"/>
  <c r="M137" i="26"/>
  <c r="M138" i="26"/>
  <c r="M139" i="26"/>
  <c r="M140" i="26"/>
  <c r="M141" i="26"/>
  <c r="M142" i="26"/>
  <c r="M143" i="26"/>
  <c r="M144" i="26"/>
  <c r="M145" i="26"/>
  <c r="M146" i="26"/>
  <c r="M147" i="26"/>
  <c r="M148" i="26"/>
  <c r="M149" i="26"/>
  <c r="M150" i="26"/>
  <c r="M151" i="26"/>
  <c r="M152" i="26"/>
  <c r="M153" i="26"/>
  <c r="M154" i="26"/>
  <c r="M155" i="26"/>
  <c r="M156" i="26"/>
  <c r="M157" i="26"/>
  <c r="M158" i="26"/>
  <c r="M159" i="26"/>
  <c r="M160" i="26"/>
  <c r="M161" i="26"/>
  <c r="M162" i="26"/>
  <c r="M163" i="26"/>
  <c r="M164" i="26"/>
  <c r="M165" i="26"/>
  <c r="M166" i="26"/>
  <c r="M167" i="26"/>
  <c r="M168" i="26"/>
  <c r="M169" i="26"/>
  <c r="M170" i="26"/>
  <c r="M171" i="26"/>
  <c r="M172" i="26"/>
  <c r="M173" i="26"/>
  <c r="M174" i="26"/>
  <c r="M175" i="26"/>
  <c r="M176" i="26"/>
  <c r="M177" i="26"/>
  <c r="M178" i="26"/>
  <c r="M179" i="26"/>
  <c r="M180" i="26"/>
  <c r="M181" i="26"/>
  <c r="M182" i="26"/>
  <c r="M183" i="26"/>
  <c r="M184" i="26"/>
  <c r="M185" i="26"/>
  <c r="M186" i="26"/>
  <c r="M187" i="26"/>
  <c r="M188" i="26"/>
  <c r="M189" i="26"/>
  <c r="M190" i="26"/>
  <c r="M191" i="26"/>
  <c r="M192" i="26"/>
  <c r="M193" i="26"/>
  <c r="M194" i="26"/>
  <c r="M195" i="26"/>
  <c r="M196" i="26"/>
  <c r="M197" i="26"/>
  <c r="M198" i="26"/>
  <c r="M199" i="26"/>
  <c r="M200" i="26"/>
  <c r="M201" i="26"/>
  <c r="M202" i="26"/>
  <c r="M203" i="26"/>
  <c r="M204" i="26"/>
  <c r="M205" i="26"/>
  <c r="M206" i="26"/>
  <c r="M207" i="26"/>
  <c r="M208" i="26"/>
  <c r="M209" i="26"/>
  <c r="M210" i="26"/>
  <c r="M211" i="26"/>
  <c r="M212" i="26"/>
  <c r="M213" i="26"/>
  <c r="M214" i="26"/>
  <c r="M215" i="26"/>
  <c r="M216" i="26"/>
  <c r="M217" i="26"/>
  <c r="M218" i="26"/>
  <c r="M219" i="26"/>
  <c r="M220" i="26"/>
  <c r="M221" i="26"/>
  <c r="M222" i="26"/>
  <c r="M223" i="26"/>
  <c r="M224" i="26"/>
  <c r="M225" i="26"/>
  <c r="M226" i="26"/>
  <c r="M227" i="26"/>
  <c r="M228" i="26"/>
  <c r="M229" i="26"/>
  <c r="M230" i="26"/>
  <c r="M231" i="26"/>
  <c r="M232" i="26"/>
  <c r="M233" i="26"/>
  <c r="M234" i="26"/>
  <c r="M235" i="26"/>
  <c r="M236" i="26"/>
  <c r="M237" i="26"/>
  <c r="M238" i="26"/>
  <c r="M239" i="26"/>
  <c r="M240" i="26"/>
  <c r="M241" i="26"/>
  <c r="M242" i="26"/>
  <c r="M243" i="26"/>
  <c r="M244" i="26"/>
  <c r="M245" i="26"/>
  <c r="M246" i="26"/>
  <c r="M247" i="26"/>
  <c r="M248" i="26"/>
  <c r="M249" i="26"/>
  <c r="M250" i="26"/>
  <c r="M251" i="26"/>
  <c r="M252" i="26"/>
  <c r="M253" i="26"/>
  <c r="M254" i="26"/>
  <c r="M255" i="26"/>
  <c r="M256" i="26"/>
  <c r="M257" i="26"/>
  <c r="M258" i="26"/>
  <c r="M259" i="26"/>
  <c r="M260" i="26"/>
  <c r="M261" i="26"/>
  <c r="M262" i="26"/>
  <c r="M263" i="26"/>
  <c r="M264" i="26"/>
  <c r="M265" i="26"/>
  <c r="M266" i="26"/>
  <c r="M267" i="26"/>
  <c r="M268" i="26"/>
  <c r="M269" i="26"/>
  <c r="M270" i="26"/>
  <c r="M271" i="26"/>
  <c r="M272" i="26"/>
  <c r="M273" i="26"/>
  <c r="M274" i="26"/>
  <c r="M275" i="26"/>
  <c r="M276" i="26"/>
  <c r="M277" i="26"/>
  <c r="M278" i="26"/>
  <c r="M279" i="26"/>
  <c r="M280" i="26"/>
  <c r="M281" i="26"/>
  <c r="M282" i="26"/>
  <c r="M283" i="26"/>
  <c r="M284" i="26"/>
  <c r="M285" i="26"/>
  <c r="M286" i="26"/>
  <c r="M287" i="26"/>
  <c r="M288" i="26"/>
  <c r="M289" i="26"/>
  <c r="M290" i="26"/>
  <c r="M291" i="26"/>
  <c r="M292" i="26"/>
  <c r="M293" i="26"/>
  <c r="M294" i="26"/>
  <c r="M295" i="26"/>
  <c r="M296" i="26"/>
  <c r="M297" i="26"/>
  <c r="M298" i="26"/>
  <c r="M299" i="26"/>
  <c r="M300" i="26"/>
  <c r="M301" i="26"/>
  <c r="M302" i="26"/>
  <c r="M303" i="26"/>
  <c r="M304" i="26"/>
  <c r="M305" i="26"/>
  <c r="M306" i="26"/>
  <c r="M307" i="26"/>
  <c r="M308" i="26"/>
  <c r="M309" i="26"/>
  <c r="M310" i="26"/>
  <c r="M311" i="26"/>
  <c r="M312" i="26"/>
  <c r="M313" i="26"/>
  <c r="M314" i="26"/>
  <c r="M315" i="26"/>
  <c r="M316" i="26"/>
  <c r="M317" i="26"/>
  <c r="M318" i="26"/>
  <c r="M319" i="26"/>
  <c r="M320" i="26"/>
  <c r="M321" i="26"/>
  <c r="M322" i="26"/>
  <c r="M323" i="26"/>
  <c r="M324" i="26"/>
  <c r="M325" i="26"/>
  <c r="M326" i="26"/>
  <c r="M327" i="26"/>
  <c r="M328" i="26"/>
  <c r="M329" i="26"/>
  <c r="M330" i="26"/>
  <c r="M331" i="26"/>
  <c r="M332" i="26"/>
  <c r="M333" i="26"/>
  <c r="M334" i="26"/>
  <c r="M335" i="26"/>
  <c r="M336" i="26"/>
  <c r="M337" i="26"/>
  <c r="M338" i="26"/>
  <c r="M339" i="26"/>
  <c r="M340" i="26"/>
  <c r="M341" i="26"/>
  <c r="M342" i="26"/>
  <c r="M343" i="26"/>
  <c r="M344" i="26"/>
  <c r="M345" i="26"/>
  <c r="M346" i="26"/>
  <c r="M347" i="26"/>
  <c r="M348" i="26"/>
  <c r="M349" i="26"/>
  <c r="M350" i="26"/>
  <c r="M351" i="26"/>
  <c r="M352" i="26"/>
  <c r="M353" i="26"/>
  <c r="M354" i="26"/>
  <c r="M355" i="26"/>
  <c r="M356" i="26"/>
  <c r="M357" i="26"/>
  <c r="M358" i="26"/>
  <c r="M359" i="26"/>
  <c r="M360" i="26"/>
  <c r="M361" i="26"/>
  <c r="M362" i="26"/>
  <c r="M363" i="26"/>
  <c r="M364" i="26"/>
  <c r="M365" i="26"/>
  <c r="M366" i="26"/>
  <c r="M367" i="26"/>
  <c r="M368" i="26"/>
  <c r="M369" i="26"/>
  <c r="M370" i="26"/>
  <c r="M371" i="26"/>
  <c r="M372" i="26"/>
  <c r="M373" i="26"/>
  <c r="M374" i="26"/>
  <c r="M375" i="26"/>
  <c r="M376" i="26"/>
  <c r="M377" i="26"/>
  <c r="M378" i="26"/>
  <c r="M379" i="26"/>
  <c r="M380" i="26"/>
  <c r="M381" i="26"/>
  <c r="M382" i="26"/>
  <c r="M383" i="26"/>
  <c r="M384" i="26"/>
  <c r="M385" i="26"/>
  <c r="M386" i="26"/>
  <c r="M387" i="26"/>
  <c r="M388" i="26"/>
  <c r="M389" i="26"/>
  <c r="M390" i="26"/>
  <c r="M391" i="26"/>
  <c r="M392" i="26"/>
  <c r="M393" i="26"/>
  <c r="M394" i="26"/>
  <c r="M395" i="26"/>
  <c r="M396" i="26"/>
  <c r="M397" i="26"/>
  <c r="M398" i="26"/>
  <c r="M399" i="26"/>
  <c r="M400" i="26"/>
  <c r="M401" i="26"/>
  <c r="M402" i="26"/>
  <c r="M403" i="26"/>
  <c r="M404" i="26"/>
  <c r="M405" i="26"/>
  <c r="M406" i="26"/>
  <c r="M407" i="26"/>
  <c r="M408" i="26"/>
  <c r="M409" i="26"/>
  <c r="M410" i="26"/>
  <c r="M411" i="26"/>
  <c r="M412" i="26"/>
  <c r="M413" i="26"/>
  <c r="M414" i="26"/>
  <c r="M415" i="26"/>
  <c r="M416" i="26"/>
  <c r="M417" i="26"/>
  <c r="M418" i="26"/>
  <c r="M419" i="26"/>
  <c r="M420" i="26"/>
  <c r="M421" i="26"/>
  <c r="M422" i="26"/>
  <c r="M423" i="26"/>
  <c r="M424" i="26"/>
  <c r="M425" i="26"/>
  <c r="M426" i="26"/>
  <c r="M427" i="26"/>
  <c r="M428" i="26"/>
  <c r="M429" i="26"/>
  <c r="M430" i="26"/>
  <c r="M431" i="26"/>
  <c r="M432" i="26"/>
  <c r="M433" i="26"/>
  <c r="M434" i="26"/>
  <c r="M435" i="26"/>
  <c r="M436" i="26"/>
  <c r="M437" i="26"/>
  <c r="M438" i="26"/>
  <c r="M439" i="26"/>
  <c r="M440" i="26"/>
  <c r="M441" i="26"/>
  <c r="M442" i="26"/>
  <c r="M443" i="26"/>
  <c r="M444" i="26"/>
  <c r="M445" i="26"/>
  <c r="M446" i="26"/>
  <c r="M447" i="26"/>
  <c r="M448" i="26"/>
  <c r="M449" i="26"/>
  <c r="M450" i="26"/>
  <c r="M451" i="26"/>
  <c r="M452" i="26"/>
  <c r="M453" i="26"/>
  <c r="M454" i="26"/>
  <c r="M455" i="26"/>
  <c r="M456" i="26"/>
  <c r="M457" i="26"/>
  <c r="M458" i="26"/>
  <c r="M459" i="26"/>
  <c r="M460" i="26"/>
  <c r="M461" i="26"/>
  <c r="M462" i="26"/>
  <c r="M463" i="26"/>
  <c r="M464" i="26"/>
  <c r="M465" i="26"/>
  <c r="M466" i="26"/>
  <c r="M467" i="26"/>
  <c r="M468" i="26"/>
  <c r="M469" i="26"/>
  <c r="M470" i="26"/>
  <c r="M471" i="26"/>
  <c r="M472" i="26"/>
  <c r="M473" i="26"/>
  <c r="M474" i="26"/>
  <c r="M475" i="26"/>
  <c r="M476" i="26"/>
  <c r="M477" i="26"/>
  <c r="M478" i="26"/>
  <c r="M479" i="26"/>
  <c r="M480" i="26"/>
  <c r="M481" i="26"/>
  <c r="M482" i="26"/>
  <c r="M483" i="26"/>
  <c r="M484" i="26"/>
  <c r="M485" i="26"/>
  <c r="M486" i="26"/>
  <c r="M487" i="26"/>
  <c r="M488" i="26"/>
  <c r="M489" i="26"/>
  <c r="M490" i="26"/>
  <c r="M491" i="26"/>
  <c r="M492" i="26"/>
  <c r="M493" i="26"/>
  <c r="M494" i="26"/>
  <c r="M495" i="26"/>
  <c r="M496" i="26"/>
  <c r="M5" i="26"/>
  <c r="Q6" i="27"/>
  <c r="Q7" i="27"/>
  <c r="Q8" i="27"/>
  <c r="Q9" i="27"/>
  <c r="Q10" i="27"/>
  <c r="Q11" i="27"/>
  <c r="Q12" i="27"/>
  <c r="Q13" i="27"/>
  <c r="Q14" i="27"/>
  <c r="Q15" i="27"/>
  <c r="Q16" i="27"/>
  <c r="Q17" i="27"/>
  <c r="Q18" i="27"/>
  <c r="Q19" i="27"/>
  <c r="Q20" i="27"/>
  <c r="Q21" i="27"/>
  <c r="Q22" i="27"/>
  <c r="Q23" i="27"/>
  <c r="Q24" i="27"/>
  <c r="Q25" i="27"/>
  <c r="Q26" i="27"/>
  <c r="Q27" i="27"/>
  <c r="Q28" i="27"/>
  <c r="Q29" i="27"/>
  <c r="Q30" i="27"/>
  <c r="Q31" i="27"/>
  <c r="Q32" i="27"/>
  <c r="Q33" i="27"/>
  <c r="Q34" i="27"/>
  <c r="Q35" i="27"/>
  <c r="Q36" i="27"/>
  <c r="Q37" i="27"/>
  <c r="Q38" i="27"/>
  <c r="Q39" i="27"/>
  <c r="Q40" i="27"/>
  <c r="Q41" i="27"/>
  <c r="Q42" i="27"/>
  <c r="Q43" i="27"/>
  <c r="Q44" i="27"/>
  <c r="Q45" i="27"/>
  <c r="Q46" i="27"/>
  <c r="Q47" i="27"/>
  <c r="Q48" i="27"/>
  <c r="Q49" i="27"/>
  <c r="Q50" i="27"/>
  <c r="Q51" i="27"/>
  <c r="Q52" i="27"/>
  <c r="Q53" i="27"/>
  <c r="Q54" i="27"/>
  <c r="Q55" i="27"/>
  <c r="Q56" i="27"/>
  <c r="Q57" i="27"/>
  <c r="Q58" i="27"/>
  <c r="Q59" i="27"/>
  <c r="Q60" i="27"/>
  <c r="Q61" i="27"/>
  <c r="Q62" i="27"/>
  <c r="Q63" i="27"/>
  <c r="Q64" i="27"/>
  <c r="Q65" i="27"/>
  <c r="Q66" i="27"/>
  <c r="Q67" i="27"/>
  <c r="Q68" i="27"/>
  <c r="Q69" i="27"/>
  <c r="Q70" i="27"/>
  <c r="Q71" i="27"/>
  <c r="Q72" i="27"/>
  <c r="Q73" i="27"/>
  <c r="Q74" i="27"/>
  <c r="Q75" i="27"/>
  <c r="Q76" i="27"/>
  <c r="Q77" i="27"/>
  <c r="Q78" i="27"/>
  <c r="Q79" i="27"/>
  <c r="Q80" i="27"/>
  <c r="Q81" i="27"/>
  <c r="Q82" i="27"/>
  <c r="Q83" i="27"/>
  <c r="Q84" i="27"/>
  <c r="Q85" i="27"/>
  <c r="Q86" i="27"/>
  <c r="Q87" i="27"/>
  <c r="Q88" i="27"/>
  <c r="Q89" i="27"/>
  <c r="Q90" i="27"/>
  <c r="Q91" i="27"/>
  <c r="Q92" i="27"/>
  <c r="Q93" i="27"/>
  <c r="Q94" i="27"/>
  <c r="Q95" i="27"/>
  <c r="Q96" i="27"/>
  <c r="Q97" i="27"/>
  <c r="Q98" i="27"/>
  <c r="Q99" i="27"/>
  <c r="Q100" i="27"/>
  <c r="Q101" i="27"/>
  <c r="Q102" i="27"/>
  <c r="Q103" i="27"/>
  <c r="Q104" i="27"/>
  <c r="Q105" i="27"/>
  <c r="Q106" i="27"/>
  <c r="Q107" i="27"/>
  <c r="Q108" i="27"/>
  <c r="Q109" i="27"/>
  <c r="Q110" i="27"/>
  <c r="Q111" i="27"/>
  <c r="Q112" i="27"/>
  <c r="Q113" i="27"/>
  <c r="Q114" i="27"/>
  <c r="Q115" i="27"/>
  <c r="Q116" i="27"/>
  <c r="Q117" i="27"/>
  <c r="Q118" i="27"/>
  <c r="Q119" i="27"/>
  <c r="Q120" i="27"/>
  <c r="Q121" i="27"/>
  <c r="Q122" i="27"/>
  <c r="Q123" i="27"/>
  <c r="Q124" i="27"/>
  <c r="Q125" i="27"/>
  <c r="Q126" i="27"/>
  <c r="Q127" i="27"/>
  <c r="Q128" i="27"/>
  <c r="Q129" i="27"/>
  <c r="Q130" i="27"/>
  <c r="Q131" i="27"/>
  <c r="Q132" i="27"/>
  <c r="Q133" i="27"/>
  <c r="Q134" i="27"/>
  <c r="Q135" i="27"/>
  <c r="Q136" i="27"/>
  <c r="Q137" i="27"/>
  <c r="Q138" i="27"/>
  <c r="Q139" i="27"/>
  <c r="Q140" i="27"/>
  <c r="Q141" i="27"/>
  <c r="Q142" i="27"/>
  <c r="Q143" i="27"/>
  <c r="Q144" i="27"/>
  <c r="Q145" i="27"/>
  <c r="Q146" i="27"/>
  <c r="Q147" i="27"/>
  <c r="Q148" i="27"/>
  <c r="Q149" i="27"/>
  <c r="Q150" i="27"/>
  <c r="Q151" i="27"/>
  <c r="Q152" i="27"/>
  <c r="Q153" i="27"/>
  <c r="Q154" i="27"/>
  <c r="Q155" i="27"/>
  <c r="Q156" i="27"/>
  <c r="Q157" i="27"/>
  <c r="Q158" i="27"/>
  <c r="Q159" i="27"/>
  <c r="Q160" i="27"/>
  <c r="Q161" i="27"/>
  <c r="Q162" i="27"/>
  <c r="Q163" i="27"/>
  <c r="Q164" i="27"/>
  <c r="Q165" i="27"/>
  <c r="Q166" i="27"/>
  <c r="Q167" i="27"/>
  <c r="Q168" i="27"/>
  <c r="Q169" i="27"/>
  <c r="Q170" i="27"/>
  <c r="Q171" i="27"/>
  <c r="Q172" i="27"/>
  <c r="Q173" i="27"/>
  <c r="Q174" i="27"/>
  <c r="Q175" i="27"/>
  <c r="Q176" i="27"/>
  <c r="Q177" i="27"/>
  <c r="Q178" i="27"/>
  <c r="Q179" i="27"/>
  <c r="Q180" i="27"/>
  <c r="Q181" i="27"/>
  <c r="Q182" i="27"/>
  <c r="Q183" i="27"/>
  <c r="Q184" i="27"/>
  <c r="Q185" i="27"/>
  <c r="Q186" i="27"/>
  <c r="Q187" i="27"/>
  <c r="Q188" i="27"/>
  <c r="Q189" i="27"/>
  <c r="Q190" i="27"/>
  <c r="Q191" i="27"/>
  <c r="Q192" i="27"/>
  <c r="Q193" i="27"/>
  <c r="Q194" i="27"/>
  <c r="Q195" i="27"/>
  <c r="Q196" i="27"/>
  <c r="Q197" i="27"/>
  <c r="Q198" i="27"/>
  <c r="Q199" i="27"/>
  <c r="Q200" i="27"/>
  <c r="Q201" i="27"/>
  <c r="Q202" i="27"/>
  <c r="Q203" i="27"/>
  <c r="Q204" i="27"/>
  <c r="Q205" i="27"/>
  <c r="Q206" i="27"/>
  <c r="Q207" i="27"/>
  <c r="Q208" i="27"/>
  <c r="Q209" i="27"/>
  <c r="Q210" i="27"/>
  <c r="Q211" i="27"/>
  <c r="Q212" i="27"/>
  <c r="Q213" i="27"/>
  <c r="Q214" i="27"/>
  <c r="Q215" i="27"/>
  <c r="Q216" i="27"/>
  <c r="Q217" i="27"/>
  <c r="Q218" i="27"/>
  <c r="Q219" i="27"/>
  <c r="Q220" i="27"/>
  <c r="Q221" i="27"/>
  <c r="Q222" i="27"/>
  <c r="Q223" i="27"/>
  <c r="Q224" i="27"/>
  <c r="Q225" i="27"/>
  <c r="Q226" i="27"/>
  <c r="Q227" i="27"/>
  <c r="Q228" i="27"/>
  <c r="Q229" i="27"/>
  <c r="Q230" i="27"/>
  <c r="Q231" i="27"/>
  <c r="Q232" i="27"/>
  <c r="Q233" i="27"/>
  <c r="Q234" i="27"/>
  <c r="Q235" i="27"/>
  <c r="Q236" i="27"/>
  <c r="Q237" i="27"/>
  <c r="Q238" i="27"/>
  <c r="Q239" i="27"/>
  <c r="Q240" i="27"/>
  <c r="Q241" i="27"/>
  <c r="Q242" i="27"/>
  <c r="Q243" i="27"/>
  <c r="Q244" i="27"/>
  <c r="Q245" i="27"/>
  <c r="Q246" i="27"/>
  <c r="Q247" i="27"/>
  <c r="Q248" i="27"/>
  <c r="Q249" i="27"/>
  <c r="Q250" i="27"/>
  <c r="Q251" i="27"/>
  <c r="Q252" i="27"/>
  <c r="Q253" i="27"/>
  <c r="Q254" i="27"/>
  <c r="Q255" i="27"/>
  <c r="Q256" i="27"/>
  <c r="Q257" i="27"/>
  <c r="Q258" i="27"/>
  <c r="Q259" i="27"/>
  <c r="Q260" i="27"/>
  <c r="Q261" i="27"/>
  <c r="Q262" i="27"/>
  <c r="Q263" i="27"/>
  <c r="Q264" i="27"/>
  <c r="Q265" i="27"/>
  <c r="Q266" i="27"/>
  <c r="Q267" i="27"/>
  <c r="Q268" i="27"/>
  <c r="Q269" i="27"/>
  <c r="Q270" i="27"/>
  <c r="Q271" i="27"/>
  <c r="Q272" i="27"/>
  <c r="Q273" i="27"/>
  <c r="Q274" i="27"/>
  <c r="Q275" i="27"/>
  <c r="Q276" i="27"/>
  <c r="Q277" i="27"/>
  <c r="Q278" i="27"/>
  <c r="Q279" i="27"/>
  <c r="Q280" i="27"/>
  <c r="Q281" i="27"/>
  <c r="Q282" i="27"/>
  <c r="Q283" i="27"/>
  <c r="Q284" i="27"/>
  <c r="Q285" i="27"/>
  <c r="Q286" i="27"/>
  <c r="Q287" i="27"/>
  <c r="Q288" i="27"/>
  <c r="Q289" i="27"/>
  <c r="Q290" i="27"/>
  <c r="Q291" i="27"/>
  <c r="Q292" i="27"/>
  <c r="Q293" i="27"/>
  <c r="Q294" i="27"/>
  <c r="Q295" i="27"/>
  <c r="Q296" i="27"/>
  <c r="Q297" i="27"/>
  <c r="Q298" i="27"/>
  <c r="Q299" i="27"/>
  <c r="Q300" i="27"/>
  <c r="Q301" i="27"/>
  <c r="Q302" i="27"/>
  <c r="Q303" i="27"/>
  <c r="Q304" i="27"/>
  <c r="Q305" i="27"/>
  <c r="Q306" i="27"/>
  <c r="Q307" i="27"/>
  <c r="Q308" i="27"/>
  <c r="Q309" i="27"/>
  <c r="Q310" i="27"/>
  <c r="Q311" i="27"/>
  <c r="Q312" i="27"/>
  <c r="Q313" i="27"/>
  <c r="Q314" i="27"/>
  <c r="Q315" i="27"/>
  <c r="Q316" i="27"/>
  <c r="Q317" i="27"/>
  <c r="Q318" i="27"/>
  <c r="Q319" i="27"/>
  <c r="Q320" i="27"/>
  <c r="Q321" i="27"/>
  <c r="Q322" i="27"/>
  <c r="Q323" i="27"/>
  <c r="Q324" i="27"/>
  <c r="Q325" i="27"/>
  <c r="Q326" i="27"/>
  <c r="Q327" i="27"/>
  <c r="Q328" i="27"/>
  <c r="Q329" i="27"/>
  <c r="Q330" i="27"/>
  <c r="Q331" i="27"/>
  <c r="Q332" i="27"/>
  <c r="Q333" i="27"/>
  <c r="Q334" i="27"/>
  <c r="Q335" i="27"/>
  <c r="Q336" i="27"/>
  <c r="Q337" i="27"/>
  <c r="Q338" i="27"/>
  <c r="Q339" i="27"/>
  <c r="Q340" i="27"/>
  <c r="Q341" i="27"/>
  <c r="Q342" i="27"/>
  <c r="Q343" i="27"/>
  <c r="Q344" i="27"/>
  <c r="Q345" i="27"/>
  <c r="Q346" i="27"/>
  <c r="Q347" i="27"/>
  <c r="Q348" i="27"/>
  <c r="Q349" i="27"/>
  <c r="Q350" i="27"/>
  <c r="Q351" i="27"/>
  <c r="Q352" i="27"/>
  <c r="Q353" i="27"/>
  <c r="Q354" i="27"/>
  <c r="Q355" i="27"/>
  <c r="Q356" i="27"/>
  <c r="Q357" i="27"/>
  <c r="Q358" i="27"/>
  <c r="Q359" i="27"/>
  <c r="Q360" i="27"/>
  <c r="Q361" i="27"/>
  <c r="Q362" i="27"/>
  <c r="Q363" i="27"/>
  <c r="Q364" i="27"/>
  <c r="Q365" i="27"/>
  <c r="Q366" i="27"/>
  <c r="Q367" i="27"/>
  <c r="Q368" i="27"/>
  <c r="Q369" i="27"/>
  <c r="Q370" i="27"/>
  <c r="Q371" i="27"/>
  <c r="Q372" i="27"/>
  <c r="Q373" i="27"/>
  <c r="Q374" i="27"/>
  <c r="Q375" i="27"/>
  <c r="Q376" i="27"/>
  <c r="Q377" i="27"/>
  <c r="Q378" i="27"/>
  <c r="Q379" i="27"/>
  <c r="Q380" i="27"/>
  <c r="Q381" i="27"/>
  <c r="Q382" i="27"/>
  <c r="Q383" i="27"/>
  <c r="Q384" i="27"/>
  <c r="Q385" i="27"/>
  <c r="Q386" i="27"/>
  <c r="Q387" i="27"/>
  <c r="Q388" i="27"/>
  <c r="Q389" i="27"/>
  <c r="Q390" i="27"/>
  <c r="Q391" i="27"/>
  <c r="Q392" i="27"/>
  <c r="Q393" i="27"/>
  <c r="Q394" i="27"/>
  <c r="Q395" i="27"/>
  <c r="Q396" i="27"/>
  <c r="Q397" i="27"/>
  <c r="Q398" i="27"/>
  <c r="Q399" i="27"/>
  <c r="Q400" i="27"/>
  <c r="Q401" i="27"/>
  <c r="Q402" i="27"/>
  <c r="Q403" i="27"/>
  <c r="Q404" i="27"/>
  <c r="Q405" i="27"/>
  <c r="Q406" i="27"/>
  <c r="Q407" i="27"/>
  <c r="Q408" i="27"/>
  <c r="Q409" i="27"/>
  <c r="Q410" i="27"/>
  <c r="Q411" i="27"/>
  <c r="Q412" i="27"/>
  <c r="Q413" i="27"/>
  <c r="Q414" i="27"/>
  <c r="Q415" i="27"/>
  <c r="Q416" i="27"/>
  <c r="Q417" i="27"/>
  <c r="Q418" i="27"/>
  <c r="Q419" i="27"/>
  <c r="Q420" i="27"/>
  <c r="Q421" i="27"/>
  <c r="Q422" i="27"/>
  <c r="Q423" i="27"/>
  <c r="Q424" i="27"/>
  <c r="Q425" i="27"/>
  <c r="Q426" i="27"/>
  <c r="Q427" i="27"/>
  <c r="Q428" i="27"/>
  <c r="Q429" i="27"/>
  <c r="Q430" i="27"/>
  <c r="Q431" i="27"/>
  <c r="Q432" i="27"/>
  <c r="Q433" i="27"/>
  <c r="Q434" i="27"/>
  <c r="Q435" i="27"/>
  <c r="Q436" i="27"/>
  <c r="Q437" i="27"/>
  <c r="Q438" i="27"/>
  <c r="Q439" i="27"/>
  <c r="Q440" i="27"/>
  <c r="Q441" i="27"/>
  <c r="Q442" i="27"/>
  <c r="Q443" i="27"/>
  <c r="Q444" i="27"/>
  <c r="Q445" i="27"/>
  <c r="Q446" i="27"/>
  <c r="Q447" i="27"/>
  <c r="Q448" i="27"/>
  <c r="Q449" i="27"/>
  <c r="Q450" i="27"/>
  <c r="Q451" i="27"/>
  <c r="Q452" i="27"/>
  <c r="Q453" i="27"/>
  <c r="Q454" i="27"/>
  <c r="Q455" i="27"/>
  <c r="Q456" i="27"/>
  <c r="Q457" i="27"/>
  <c r="Q458" i="27"/>
  <c r="Q459" i="27"/>
  <c r="Q460" i="27"/>
  <c r="Q461" i="27"/>
  <c r="Q462" i="27"/>
  <c r="Q463" i="27"/>
  <c r="Q464" i="27"/>
  <c r="Q465" i="27"/>
  <c r="Q466" i="27"/>
  <c r="Q467" i="27"/>
  <c r="Q468" i="27"/>
  <c r="Q469" i="27"/>
  <c r="Q470" i="27"/>
  <c r="Q471" i="27"/>
  <c r="Q472" i="27"/>
  <c r="Q473" i="27"/>
  <c r="Q474" i="27"/>
  <c r="Q475" i="27"/>
  <c r="Q476" i="27"/>
  <c r="Q477" i="27"/>
  <c r="Q478" i="27"/>
  <c r="Q479" i="27"/>
  <c r="Q480" i="27"/>
  <c r="Q481" i="27"/>
  <c r="Q482" i="27"/>
  <c r="Q483" i="27"/>
  <c r="Q484" i="27"/>
  <c r="Q485" i="27"/>
  <c r="Q486" i="27"/>
  <c r="Q487" i="27"/>
  <c r="Q488" i="27"/>
  <c r="Q489" i="27"/>
  <c r="Q490" i="27"/>
  <c r="Q491" i="27"/>
  <c r="Q492" i="27"/>
  <c r="Q493" i="27"/>
  <c r="Q494" i="27"/>
  <c r="Q495" i="27"/>
  <c r="Q496" i="27"/>
  <c r="Q5" i="27"/>
  <c r="J6" i="31"/>
  <c r="J7" i="31"/>
  <c r="J8" i="31"/>
  <c r="J9" i="31"/>
  <c r="J10" i="31"/>
  <c r="J11" i="31"/>
  <c r="J12" i="31"/>
  <c r="J13" i="31"/>
  <c r="J14" i="31"/>
  <c r="J15" i="31"/>
  <c r="J16" i="31"/>
  <c r="J17" i="31"/>
  <c r="J18" i="31"/>
  <c r="J19" i="31"/>
  <c r="J20" i="31"/>
  <c r="J21" i="31"/>
  <c r="J22" i="31"/>
  <c r="J23" i="31"/>
  <c r="J24" i="31"/>
  <c r="J25" i="31"/>
  <c r="J26" i="31"/>
  <c r="J27" i="31"/>
  <c r="J28" i="31"/>
  <c r="J29" i="31"/>
  <c r="J30" i="31"/>
  <c r="J31" i="31"/>
  <c r="J32" i="31"/>
  <c r="J33" i="31"/>
  <c r="J34" i="31"/>
  <c r="J35" i="31"/>
  <c r="J36" i="31"/>
  <c r="J37" i="31"/>
  <c r="J38" i="31"/>
  <c r="J39" i="31"/>
  <c r="J40" i="31"/>
  <c r="J41" i="31"/>
  <c r="J42" i="31"/>
  <c r="J43" i="31"/>
  <c r="J44" i="31"/>
  <c r="J45" i="31"/>
  <c r="J46" i="31"/>
  <c r="J47" i="31"/>
  <c r="J48" i="31"/>
  <c r="J49" i="31"/>
  <c r="J50" i="31"/>
  <c r="J51" i="31"/>
  <c r="J52" i="31"/>
  <c r="J53" i="31"/>
  <c r="J54" i="31"/>
  <c r="J55" i="31"/>
  <c r="J56" i="31"/>
  <c r="J57" i="31"/>
  <c r="J58" i="31"/>
  <c r="J59" i="31"/>
  <c r="J60" i="31"/>
  <c r="J61" i="31"/>
  <c r="J62" i="31"/>
  <c r="J63" i="31"/>
  <c r="J64" i="31"/>
  <c r="J65" i="31"/>
  <c r="J66" i="31"/>
  <c r="J67" i="31"/>
  <c r="J68" i="31"/>
  <c r="J69" i="31"/>
  <c r="J70" i="31"/>
  <c r="J71" i="31"/>
  <c r="J72" i="31"/>
  <c r="J73" i="31"/>
  <c r="J74" i="31"/>
  <c r="J75" i="31"/>
  <c r="J76" i="31"/>
  <c r="J77" i="31"/>
  <c r="J78" i="31"/>
  <c r="J79" i="31"/>
  <c r="J80" i="31"/>
  <c r="J81" i="31"/>
  <c r="J82" i="31"/>
  <c r="J83" i="31"/>
  <c r="J84" i="31"/>
  <c r="J85" i="31"/>
  <c r="J86" i="31"/>
  <c r="J87" i="31"/>
  <c r="J88" i="31"/>
  <c r="J89" i="31"/>
  <c r="J90" i="31"/>
  <c r="J91" i="31"/>
  <c r="J92" i="31"/>
  <c r="J93" i="31"/>
  <c r="J94" i="31"/>
  <c r="J95" i="31"/>
  <c r="J96" i="31"/>
  <c r="J97" i="31"/>
  <c r="J98" i="31"/>
  <c r="J99" i="31"/>
  <c r="J100" i="31"/>
  <c r="J101" i="31"/>
  <c r="J102" i="31"/>
  <c r="J103" i="31"/>
  <c r="J104" i="31"/>
  <c r="J105" i="31"/>
  <c r="J106" i="31"/>
  <c r="J107" i="31"/>
  <c r="J108" i="31"/>
  <c r="J109" i="31"/>
  <c r="J110" i="31"/>
  <c r="J111" i="31"/>
  <c r="J112" i="31"/>
  <c r="J113" i="31"/>
  <c r="J114" i="31"/>
  <c r="J115" i="31"/>
  <c r="J116" i="31"/>
  <c r="J117" i="31"/>
  <c r="J118" i="31"/>
  <c r="J119" i="31"/>
  <c r="J120" i="31"/>
  <c r="J121" i="31"/>
  <c r="J122" i="31"/>
  <c r="J123" i="31"/>
  <c r="J124" i="31"/>
  <c r="J125" i="31"/>
  <c r="J126" i="31"/>
  <c r="J127" i="31"/>
  <c r="J128" i="31"/>
  <c r="J129" i="31"/>
  <c r="J130" i="31"/>
  <c r="J131" i="31"/>
  <c r="J132" i="31"/>
  <c r="J133" i="31"/>
  <c r="J134" i="31"/>
  <c r="J135" i="31"/>
  <c r="J136" i="31"/>
  <c r="J137" i="31"/>
  <c r="J138" i="31"/>
  <c r="J139" i="31"/>
  <c r="J140" i="31"/>
  <c r="J141" i="31"/>
  <c r="J142" i="31"/>
  <c r="J143" i="31"/>
  <c r="J144" i="31"/>
  <c r="J145" i="31"/>
  <c r="J146" i="31"/>
  <c r="J147" i="31"/>
  <c r="J148" i="31"/>
  <c r="J149" i="31"/>
  <c r="J150" i="31"/>
  <c r="J151" i="31"/>
  <c r="J152" i="31"/>
  <c r="J153" i="31"/>
  <c r="J154" i="31"/>
  <c r="J155" i="31"/>
  <c r="J156" i="31"/>
  <c r="J157" i="31"/>
  <c r="J158" i="31"/>
  <c r="J159" i="31"/>
  <c r="J160" i="31"/>
  <c r="J161" i="31"/>
  <c r="J162" i="31"/>
  <c r="J163" i="31"/>
  <c r="J164" i="31"/>
  <c r="J165" i="31"/>
  <c r="J166" i="31"/>
  <c r="J167" i="31"/>
  <c r="J168" i="31"/>
  <c r="J169" i="31"/>
  <c r="J170" i="31"/>
  <c r="J171" i="31"/>
  <c r="J172" i="31"/>
  <c r="J173" i="31"/>
  <c r="J174" i="31"/>
  <c r="J175" i="31"/>
  <c r="J176" i="31"/>
  <c r="J177" i="31"/>
  <c r="J178" i="31"/>
  <c r="J179" i="31"/>
  <c r="J180" i="31"/>
  <c r="J181" i="31"/>
  <c r="J182" i="31"/>
  <c r="J183" i="31"/>
  <c r="J184" i="31"/>
  <c r="J185" i="31"/>
  <c r="J186" i="31"/>
  <c r="J187" i="31"/>
  <c r="J188" i="31"/>
  <c r="J189" i="31"/>
  <c r="J190" i="31"/>
  <c r="J191" i="31"/>
  <c r="J192" i="31"/>
  <c r="J193" i="31"/>
  <c r="J194" i="31"/>
  <c r="J195" i="31"/>
  <c r="J196" i="31"/>
  <c r="J197" i="31"/>
  <c r="J198" i="31"/>
  <c r="J199" i="31"/>
  <c r="J200" i="31"/>
  <c r="J201" i="31"/>
  <c r="J202" i="31"/>
  <c r="J203" i="31"/>
  <c r="J204" i="31"/>
  <c r="J205" i="31"/>
  <c r="J206" i="31"/>
  <c r="J207" i="31"/>
  <c r="J208" i="31"/>
  <c r="J209" i="31"/>
  <c r="J210" i="31"/>
  <c r="J211" i="31"/>
  <c r="J212" i="31"/>
  <c r="J213" i="31"/>
  <c r="J214" i="31"/>
  <c r="J215" i="31"/>
  <c r="J216" i="31"/>
  <c r="J217" i="31"/>
  <c r="J218" i="31"/>
  <c r="J219" i="31"/>
  <c r="J220" i="31"/>
  <c r="J221" i="31"/>
  <c r="J222" i="31"/>
  <c r="J223" i="31"/>
  <c r="J224" i="31"/>
  <c r="J225" i="31"/>
  <c r="J226" i="31"/>
  <c r="J227" i="31"/>
  <c r="J228" i="31"/>
  <c r="J229" i="31"/>
  <c r="J230" i="31"/>
  <c r="J231" i="31"/>
  <c r="J232" i="31"/>
  <c r="J233" i="31"/>
  <c r="J234" i="31"/>
  <c r="J235" i="31"/>
  <c r="J236" i="31"/>
  <c r="J237" i="31"/>
  <c r="J238" i="31"/>
  <c r="J239" i="31"/>
  <c r="J240" i="31"/>
  <c r="J241" i="31"/>
  <c r="J242" i="31"/>
  <c r="J243" i="31"/>
  <c r="J244" i="31"/>
  <c r="J245" i="31"/>
  <c r="J246" i="31"/>
  <c r="J247" i="31"/>
  <c r="J248" i="31"/>
  <c r="J249" i="31"/>
  <c r="J250" i="31"/>
  <c r="J251" i="31"/>
  <c r="J252" i="31"/>
  <c r="J253" i="31"/>
  <c r="J254" i="31"/>
  <c r="J255" i="31"/>
  <c r="J256" i="31"/>
  <c r="J257" i="31"/>
  <c r="J258" i="31"/>
  <c r="J259" i="31"/>
  <c r="J260" i="31"/>
  <c r="J261" i="31"/>
  <c r="J262" i="31"/>
  <c r="J263" i="31"/>
  <c r="J264" i="31"/>
  <c r="J265" i="31"/>
  <c r="J266" i="31"/>
  <c r="J267" i="31"/>
  <c r="J268" i="31"/>
  <c r="J269" i="31"/>
  <c r="J270" i="31"/>
  <c r="J271" i="31"/>
  <c r="J272" i="31"/>
  <c r="J273" i="31"/>
  <c r="J274" i="31"/>
  <c r="J275" i="31"/>
  <c r="J276" i="31"/>
  <c r="J277" i="31"/>
  <c r="J278" i="31"/>
  <c r="J279" i="31"/>
  <c r="J280" i="31"/>
  <c r="J281" i="31"/>
  <c r="J282" i="31"/>
  <c r="J283" i="31"/>
  <c r="J284" i="31"/>
  <c r="J285" i="31"/>
  <c r="J286" i="31"/>
  <c r="J287" i="31"/>
  <c r="J288" i="31"/>
  <c r="J289" i="31"/>
  <c r="J290" i="31"/>
  <c r="J291" i="31"/>
  <c r="J292" i="31"/>
  <c r="J293" i="31"/>
  <c r="J294" i="31"/>
  <c r="J295" i="31"/>
  <c r="J296" i="31"/>
  <c r="J297" i="31"/>
  <c r="J298" i="31"/>
  <c r="J299" i="31"/>
  <c r="J300" i="31"/>
  <c r="J301" i="31"/>
  <c r="J302" i="31"/>
  <c r="J303" i="31"/>
  <c r="J304" i="31"/>
  <c r="J305" i="31"/>
  <c r="J306" i="31"/>
  <c r="J307" i="31"/>
  <c r="J308" i="31"/>
  <c r="J309" i="31"/>
  <c r="J310" i="31"/>
  <c r="J311" i="31"/>
  <c r="J312" i="31"/>
  <c r="J313" i="31"/>
  <c r="J314" i="31"/>
  <c r="J315" i="31"/>
  <c r="J316" i="31"/>
  <c r="J317" i="31"/>
  <c r="J318" i="31"/>
  <c r="J319" i="31"/>
  <c r="J320" i="31"/>
  <c r="J321" i="31"/>
  <c r="J322" i="31"/>
  <c r="J323" i="31"/>
  <c r="J324" i="31"/>
  <c r="J325" i="31"/>
  <c r="J326" i="31"/>
  <c r="J327" i="31"/>
  <c r="J328" i="31"/>
  <c r="J329" i="31"/>
  <c r="J330" i="31"/>
  <c r="J331" i="31"/>
  <c r="J332" i="31"/>
  <c r="J333" i="31"/>
  <c r="J334" i="31"/>
  <c r="J335" i="31"/>
  <c r="J336" i="31"/>
  <c r="J337" i="31"/>
  <c r="J338" i="31"/>
  <c r="J339" i="31"/>
  <c r="J340" i="31"/>
  <c r="J341" i="31"/>
  <c r="J342" i="31"/>
  <c r="J343" i="31"/>
  <c r="J344" i="31"/>
  <c r="J345" i="31"/>
  <c r="J346" i="31"/>
  <c r="J347" i="31"/>
  <c r="J348" i="31"/>
  <c r="J349" i="31"/>
  <c r="J350" i="31"/>
  <c r="J351" i="31"/>
  <c r="J352" i="31"/>
  <c r="J353" i="31"/>
  <c r="J354" i="31"/>
  <c r="J355" i="31"/>
  <c r="J356" i="31"/>
  <c r="J357" i="31"/>
  <c r="J358" i="31"/>
  <c r="J359" i="31"/>
  <c r="J360" i="31"/>
  <c r="J361" i="31"/>
  <c r="J362" i="31"/>
  <c r="J363" i="31"/>
  <c r="J364" i="31"/>
  <c r="J365" i="31"/>
  <c r="J366" i="31"/>
  <c r="J367" i="31"/>
  <c r="J368" i="31"/>
  <c r="J369" i="31"/>
  <c r="J370" i="31"/>
  <c r="J371" i="31"/>
  <c r="J372" i="31"/>
  <c r="J373" i="31"/>
  <c r="J374" i="31"/>
  <c r="J375" i="31"/>
  <c r="J376" i="31"/>
  <c r="J377" i="31"/>
  <c r="J378" i="31"/>
  <c r="J379" i="31"/>
  <c r="J380" i="31"/>
  <c r="J381" i="31"/>
  <c r="J382" i="31"/>
  <c r="J383" i="31"/>
  <c r="J384" i="31"/>
  <c r="J385" i="31"/>
  <c r="J386" i="31"/>
  <c r="J387" i="31"/>
  <c r="J388" i="31"/>
  <c r="J389" i="31"/>
  <c r="J390" i="31"/>
  <c r="J391" i="31"/>
  <c r="J392" i="31"/>
  <c r="J393" i="31"/>
  <c r="J394" i="31"/>
  <c r="J395" i="31"/>
  <c r="J396" i="31"/>
  <c r="J397" i="31"/>
  <c r="J398" i="31"/>
  <c r="J399" i="31"/>
  <c r="J400" i="31"/>
  <c r="J401" i="31"/>
  <c r="J402" i="31"/>
  <c r="J403" i="31"/>
  <c r="J404" i="31"/>
  <c r="J405" i="31"/>
  <c r="J406" i="31"/>
  <c r="J407" i="31"/>
  <c r="J408" i="31"/>
  <c r="J409" i="31"/>
  <c r="J410" i="31"/>
  <c r="J411" i="31"/>
  <c r="J412" i="31"/>
  <c r="J413" i="31"/>
  <c r="J414" i="31"/>
  <c r="J415" i="31"/>
  <c r="J416" i="31"/>
  <c r="J417" i="31"/>
  <c r="J418" i="31"/>
  <c r="J419" i="31"/>
  <c r="J420" i="31"/>
  <c r="J421" i="31"/>
  <c r="J422" i="31"/>
  <c r="J423" i="31"/>
  <c r="J424" i="31"/>
  <c r="J425" i="31"/>
  <c r="J426" i="31"/>
  <c r="J427" i="31"/>
  <c r="J428" i="31"/>
  <c r="J429" i="31"/>
  <c r="J430" i="31"/>
  <c r="J431" i="31"/>
  <c r="J432" i="31"/>
  <c r="J433" i="31"/>
  <c r="J434" i="31"/>
  <c r="J435" i="31"/>
  <c r="J436" i="31"/>
  <c r="J437" i="31"/>
  <c r="J438" i="31"/>
  <c r="J439" i="31"/>
  <c r="J440" i="31"/>
  <c r="J441" i="31"/>
  <c r="J442" i="31"/>
  <c r="J443" i="31"/>
  <c r="J444" i="31"/>
  <c r="J445" i="31"/>
  <c r="J446" i="31"/>
  <c r="J447" i="31"/>
  <c r="J448" i="31"/>
  <c r="J449" i="31"/>
  <c r="J450" i="31"/>
  <c r="J451" i="31"/>
  <c r="J452" i="31"/>
  <c r="J453" i="31"/>
  <c r="J454" i="31"/>
  <c r="J455" i="31"/>
  <c r="J456" i="31"/>
  <c r="J457" i="31"/>
  <c r="J458" i="31"/>
  <c r="J459" i="31"/>
  <c r="J460" i="31"/>
  <c r="J461" i="31"/>
  <c r="J462" i="31"/>
  <c r="J463" i="31"/>
  <c r="J464" i="31"/>
  <c r="J465" i="31"/>
  <c r="J466" i="31"/>
  <c r="J467" i="31"/>
  <c r="J468" i="31"/>
  <c r="J469" i="31"/>
  <c r="J470" i="31"/>
  <c r="J471" i="31"/>
  <c r="J472" i="31"/>
  <c r="J473" i="31"/>
  <c r="J474" i="31"/>
  <c r="J475" i="31"/>
  <c r="J476" i="31"/>
  <c r="J477" i="31"/>
  <c r="J478" i="31"/>
  <c r="J479" i="31"/>
  <c r="J480" i="31"/>
  <c r="J481" i="31"/>
  <c r="J482" i="31"/>
  <c r="J483" i="31"/>
  <c r="J484" i="31"/>
  <c r="J485" i="31"/>
  <c r="J486" i="31"/>
  <c r="J487" i="31"/>
  <c r="J488" i="31"/>
  <c r="J489" i="31"/>
  <c r="J490" i="31"/>
  <c r="J491" i="31"/>
  <c r="J492" i="31"/>
  <c r="J493" i="31"/>
  <c r="J494" i="31"/>
  <c r="J495" i="31"/>
  <c r="J496" i="31"/>
  <c r="J5" i="31"/>
  <c r="AL6" i="26" l="1"/>
  <c r="AL7" i="26"/>
  <c r="AL8" i="26"/>
  <c r="AL9" i="26"/>
  <c r="AL10" i="26"/>
  <c r="AL11" i="26"/>
  <c r="AL12" i="26"/>
  <c r="AL13" i="26"/>
  <c r="AL14" i="26"/>
  <c r="AL15" i="26"/>
  <c r="AL16" i="26"/>
  <c r="AL17" i="26"/>
  <c r="AL18" i="26"/>
  <c r="AL19" i="26"/>
  <c r="AL20" i="26"/>
  <c r="AL21" i="26"/>
  <c r="AL22" i="26"/>
  <c r="AL23" i="26"/>
  <c r="AL24" i="26"/>
  <c r="AL25" i="26"/>
  <c r="AL26" i="26"/>
  <c r="AL27" i="26"/>
  <c r="AL28" i="26"/>
  <c r="AL29" i="26"/>
  <c r="AL30" i="26"/>
  <c r="AL31" i="26"/>
  <c r="AL32" i="26"/>
  <c r="AL33" i="26"/>
  <c r="AL34" i="26"/>
  <c r="AL35" i="26"/>
  <c r="AL36" i="26"/>
  <c r="AL37" i="26"/>
  <c r="AL38" i="26"/>
  <c r="AL39" i="26"/>
  <c r="AL40" i="26"/>
  <c r="AL41" i="26"/>
  <c r="AL42" i="26"/>
  <c r="AL43" i="26"/>
  <c r="AL44" i="26"/>
  <c r="AL45" i="26"/>
  <c r="AL46" i="26"/>
  <c r="AL47" i="26"/>
  <c r="AL48" i="26"/>
  <c r="AL49" i="26"/>
  <c r="AL50" i="26"/>
  <c r="AL51" i="26"/>
  <c r="AL52" i="26"/>
  <c r="AL53" i="26"/>
  <c r="AL54" i="26"/>
  <c r="AL55" i="26"/>
  <c r="AL56" i="26"/>
  <c r="AL57" i="26"/>
  <c r="AL58" i="26"/>
  <c r="AL59" i="26"/>
  <c r="AL60" i="26"/>
  <c r="AL61" i="26"/>
  <c r="AL62" i="26"/>
  <c r="AL63" i="26"/>
  <c r="AL64" i="26"/>
  <c r="AL65" i="26"/>
  <c r="AL66" i="26"/>
  <c r="AL67" i="26"/>
  <c r="AL68" i="26"/>
  <c r="AL69" i="26"/>
  <c r="AL70" i="26"/>
  <c r="AL71" i="26"/>
  <c r="AL72" i="26"/>
  <c r="AL73" i="26"/>
  <c r="AL74" i="26"/>
  <c r="AL75" i="26"/>
  <c r="AL76" i="26"/>
  <c r="AL77" i="26"/>
  <c r="AL78" i="26"/>
  <c r="AL79" i="26"/>
  <c r="AL80" i="26"/>
  <c r="AL81" i="26"/>
  <c r="AL82" i="26"/>
  <c r="AL83" i="26"/>
  <c r="AL84" i="26"/>
  <c r="AL85" i="26"/>
  <c r="AL86" i="26"/>
  <c r="AL87" i="26"/>
  <c r="AL88" i="26"/>
  <c r="AL89" i="26"/>
  <c r="AL90" i="26"/>
  <c r="AL91" i="26"/>
  <c r="AL92" i="26"/>
  <c r="AL93" i="26"/>
  <c r="AL94" i="26"/>
  <c r="AL95" i="26"/>
  <c r="AL96" i="26"/>
  <c r="AL97" i="26"/>
  <c r="AL98" i="26"/>
  <c r="AL99" i="26"/>
  <c r="AL100" i="26"/>
  <c r="AL101" i="26"/>
  <c r="AL102" i="26"/>
  <c r="AL103" i="26"/>
  <c r="AL104" i="26"/>
  <c r="AL105" i="26"/>
  <c r="AL106" i="26"/>
  <c r="AL107" i="26"/>
  <c r="AL108" i="26"/>
  <c r="AL109" i="26"/>
  <c r="AL110" i="26"/>
  <c r="AL111" i="26"/>
  <c r="AL112" i="26"/>
  <c r="AL113" i="26"/>
  <c r="AL114" i="26"/>
  <c r="AL115" i="26"/>
  <c r="AL116" i="26"/>
  <c r="AL117" i="26"/>
  <c r="AL118" i="26"/>
  <c r="AL119" i="26"/>
  <c r="AL120" i="26"/>
  <c r="AL121" i="26"/>
  <c r="AL122" i="26"/>
  <c r="AL123" i="26"/>
  <c r="AL124" i="26"/>
  <c r="AL125" i="26"/>
  <c r="AL126" i="26"/>
  <c r="AL127" i="26"/>
  <c r="AL128" i="26"/>
  <c r="AL129" i="26"/>
  <c r="AL130" i="26"/>
  <c r="AL131" i="26"/>
  <c r="AL132" i="26"/>
  <c r="AL133" i="26"/>
  <c r="AL134" i="26"/>
  <c r="AL135" i="26"/>
  <c r="AL136" i="26"/>
  <c r="AL137" i="26"/>
  <c r="AL138" i="26"/>
  <c r="AL139" i="26"/>
  <c r="AL140" i="26"/>
  <c r="AL141" i="26"/>
  <c r="AL142" i="26"/>
  <c r="AL143" i="26"/>
  <c r="AL144" i="26"/>
  <c r="AL145" i="26"/>
  <c r="AL146" i="26"/>
  <c r="AL147" i="26"/>
  <c r="AL148" i="26"/>
  <c r="AL149" i="26"/>
  <c r="AL150" i="26"/>
  <c r="AL151" i="26"/>
  <c r="AL152" i="26"/>
  <c r="AL153" i="26"/>
  <c r="AL154" i="26"/>
  <c r="AL155" i="26"/>
  <c r="AL156" i="26"/>
  <c r="AL157" i="26"/>
  <c r="AL158" i="26"/>
  <c r="AL159" i="26"/>
  <c r="AL160" i="26"/>
  <c r="AL161" i="26"/>
  <c r="AL162" i="26"/>
  <c r="AL163" i="26"/>
  <c r="AL164" i="26"/>
  <c r="AL165" i="26"/>
  <c r="AL166" i="26"/>
  <c r="AL167" i="26"/>
  <c r="AL168" i="26"/>
  <c r="AL169" i="26"/>
  <c r="AL170" i="26"/>
  <c r="AL171" i="26"/>
  <c r="AL172" i="26"/>
  <c r="AL173" i="26"/>
  <c r="AL174" i="26"/>
  <c r="AL175" i="26"/>
  <c r="AL176" i="26"/>
  <c r="AL177" i="26"/>
  <c r="AL178" i="26"/>
  <c r="AL179" i="26"/>
  <c r="AL180" i="26"/>
  <c r="AL181" i="26"/>
  <c r="AL182" i="26"/>
  <c r="AL183" i="26"/>
  <c r="AL184" i="26"/>
  <c r="AL185" i="26"/>
  <c r="AL186" i="26"/>
  <c r="AL187" i="26"/>
  <c r="AL188" i="26"/>
  <c r="AL189" i="26"/>
  <c r="AL190" i="26"/>
  <c r="AL191" i="26"/>
  <c r="AL192" i="26"/>
  <c r="AL193" i="26"/>
  <c r="AL194" i="26"/>
  <c r="AL195" i="26"/>
  <c r="AL196" i="26"/>
  <c r="AL197" i="26"/>
  <c r="AL198" i="26"/>
  <c r="AL199" i="26"/>
  <c r="AL200" i="26"/>
  <c r="AL201" i="26"/>
  <c r="AL202" i="26"/>
  <c r="AL203" i="26"/>
  <c r="AL204" i="26"/>
  <c r="AL205" i="26"/>
  <c r="AL206" i="26"/>
  <c r="AL207" i="26"/>
  <c r="AL208" i="26"/>
  <c r="AL209" i="26"/>
  <c r="AL210" i="26"/>
  <c r="AL211" i="26"/>
  <c r="AL212" i="26"/>
  <c r="AL213" i="26"/>
  <c r="AL214" i="26"/>
  <c r="AL215" i="26"/>
  <c r="AL216" i="26"/>
  <c r="AL217" i="26"/>
  <c r="AL218" i="26"/>
  <c r="AL219" i="26"/>
  <c r="AL220" i="26"/>
  <c r="AL221" i="26"/>
  <c r="AL222" i="26"/>
  <c r="AL223" i="26"/>
  <c r="AL224" i="26"/>
  <c r="AL225" i="26"/>
  <c r="AL226" i="26"/>
  <c r="AL227" i="26"/>
  <c r="AL228" i="26"/>
  <c r="AL229" i="26"/>
  <c r="AL230" i="26"/>
  <c r="AL231" i="26"/>
  <c r="AL232" i="26"/>
  <c r="AL233" i="26"/>
  <c r="AL234" i="26"/>
  <c r="AL235" i="26"/>
  <c r="AL236" i="26"/>
  <c r="AL237" i="26"/>
  <c r="AL238" i="26"/>
  <c r="AL239" i="26"/>
  <c r="AL240" i="26"/>
  <c r="AL241" i="26"/>
  <c r="AL242" i="26"/>
  <c r="AL243" i="26"/>
  <c r="AL244" i="26"/>
  <c r="AL245" i="26"/>
  <c r="AL246" i="26"/>
  <c r="AL247" i="26"/>
  <c r="AL248" i="26"/>
  <c r="AL249" i="26"/>
  <c r="AL250" i="26"/>
  <c r="AL251" i="26"/>
  <c r="AL252" i="26"/>
  <c r="AL253" i="26"/>
  <c r="AL254" i="26"/>
  <c r="AL255" i="26"/>
  <c r="AL256" i="26"/>
  <c r="AL257" i="26"/>
  <c r="AL258" i="26"/>
  <c r="AL259" i="26"/>
  <c r="AL260" i="26"/>
  <c r="AL261" i="26"/>
  <c r="AL262" i="26"/>
  <c r="AL263" i="26"/>
  <c r="AL264" i="26"/>
  <c r="AL265" i="26"/>
  <c r="AL266" i="26"/>
  <c r="AL267" i="26"/>
  <c r="AL268" i="26"/>
  <c r="AL269" i="26"/>
  <c r="AL270" i="26"/>
  <c r="AL271" i="26"/>
  <c r="AL272" i="26"/>
  <c r="AL273" i="26"/>
  <c r="AL274" i="26"/>
  <c r="AL275" i="26"/>
  <c r="AL276" i="26"/>
  <c r="AL277" i="26"/>
  <c r="AL278" i="26"/>
  <c r="AL279" i="26"/>
  <c r="AL280" i="26"/>
  <c r="AL281" i="26"/>
  <c r="AL282" i="26"/>
  <c r="AL283" i="26"/>
  <c r="AL284" i="26"/>
  <c r="AL285" i="26"/>
  <c r="AL286" i="26"/>
  <c r="AL287" i="26"/>
  <c r="AL288" i="26"/>
  <c r="AL289" i="26"/>
  <c r="AL290" i="26"/>
  <c r="AL291" i="26"/>
  <c r="AL292" i="26"/>
  <c r="AL293" i="26"/>
  <c r="AL294" i="26"/>
  <c r="AL295" i="26"/>
  <c r="AL296" i="26"/>
  <c r="AL297" i="26"/>
  <c r="AL298" i="26"/>
  <c r="AL299" i="26"/>
  <c r="AL300" i="26"/>
  <c r="AL301" i="26"/>
  <c r="AL302" i="26"/>
  <c r="AL303" i="26"/>
  <c r="AL304" i="26"/>
  <c r="AL305" i="26"/>
  <c r="AL306" i="26"/>
  <c r="AL307" i="26"/>
  <c r="AL308" i="26"/>
  <c r="AL309" i="26"/>
  <c r="AL310" i="26"/>
  <c r="AL311" i="26"/>
  <c r="AL312" i="26"/>
  <c r="AL313" i="26"/>
  <c r="AL314" i="26"/>
  <c r="AL315" i="26"/>
  <c r="AL316" i="26"/>
  <c r="AL317" i="26"/>
  <c r="AL318" i="26"/>
  <c r="AL319" i="26"/>
  <c r="AL320" i="26"/>
  <c r="AL321" i="26"/>
  <c r="AL322" i="26"/>
  <c r="AL323" i="26"/>
  <c r="AL324" i="26"/>
  <c r="AL325" i="26"/>
  <c r="AL326" i="26"/>
  <c r="AL327" i="26"/>
  <c r="AL328" i="26"/>
  <c r="AL329" i="26"/>
  <c r="AL330" i="26"/>
  <c r="AL331" i="26"/>
  <c r="AL332" i="26"/>
  <c r="AL333" i="26"/>
  <c r="AL334" i="26"/>
  <c r="AL335" i="26"/>
  <c r="AL336" i="26"/>
  <c r="AL337" i="26"/>
  <c r="AL338" i="26"/>
  <c r="AL339" i="26"/>
  <c r="AL340" i="26"/>
  <c r="AL341" i="26"/>
  <c r="AL342" i="26"/>
  <c r="AL343" i="26"/>
  <c r="AL344" i="26"/>
  <c r="AL345" i="26"/>
  <c r="AL346" i="26"/>
  <c r="AL347" i="26"/>
  <c r="AL348" i="26"/>
  <c r="AL349" i="26"/>
  <c r="AL350" i="26"/>
  <c r="AL351" i="26"/>
  <c r="AL352" i="26"/>
  <c r="AL353" i="26"/>
  <c r="AL354" i="26"/>
  <c r="AL355" i="26"/>
  <c r="AL356" i="26"/>
  <c r="AL357" i="26"/>
  <c r="AL358" i="26"/>
  <c r="AL359" i="26"/>
  <c r="AL360" i="26"/>
  <c r="AL361" i="26"/>
  <c r="AL362" i="26"/>
  <c r="AL363" i="26"/>
  <c r="AL364" i="26"/>
  <c r="AL365" i="26"/>
  <c r="AL366" i="26"/>
  <c r="AL367" i="26"/>
  <c r="AL368" i="26"/>
  <c r="AL369" i="26"/>
  <c r="AL370" i="26"/>
  <c r="AL371" i="26"/>
  <c r="AL372" i="26"/>
  <c r="AL373" i="26"/>
  <c r="AL374" i="26"/>
  <c r="AL375" i="26"/>
  <c r="AL376" i="26"/>
  <c r="AL377" i="26"/>
  <c r="AL378" i="26"/>
  <c r="AL379" i="26"/>
  <c r="AL380" i="26"/>
  <c r="AL381" i="26"/>
  <c r="AL382" i="26"/>
  <c r="AL383" i="26"/>
  <c r="AL384" i="26"/>
  <c r="AL385" i="26"/>
  <c r="AL386" i="26"/>
  <c r="AL387" i="26"/>
  <c r="AL388" i="26"/>
  <c r="AL389" i="26"/>
  <c r="AL390" i="26"/>
  <c r="AL391" i="26"/>
  <c r="AL392" i="26"/>
  <c r="AL393" i="26"/>
  <c r="AL394" i="26"/>
  <c r="AL395" i="26"/>
  <c r="AL396" i="26"/>
  <c r="AL397" i="26"/>
  <c r="AL398" i="26"/>
  <c r="AL399" i="26"/>
  <c r="AL400" i="26"/>
  <c r="AL401" i="26"/>
  <c r="AL402" i="26"/>
  <c r="AL403" i="26"/>
  <c r="AL404" i="26"/>
  <c r="AL405" i="26"/>
  <c r="AL406" i="26"/>
  <c r="AL407" i="26"/>
  <c r="AL408" i="26"/>
  <c r="AL409" i="26"/>
  <c r="AL410" i="26"/>
  <c r="AL411" i="26"/>
  <c r="AL412" i="26"/>
  <c r="AL413" i="26"/>
  <c r="AL414" i="26"/>
  <c r="AL415" i="26"/>
  <c r="AL416" i="26"/>
  <c r="AL417" i="26"/>
  <c r="AL418" i="26"/>
  <c r="AL419" i="26"/>
  <c r="AL420" i="26"/>
  <c r="AL421" i="26"/>
  <c r="AL422" i="26"/>
  <c r="AL423" i="26"/>
  <c r="AL424" i="26"/>
  <c r="AL425" i="26"/>
  <c r="AL426" i="26"/>
  <c r="AL427" i="26"/>
  <c r="AL428" i="26"/>
  <c r="AL429" i="26"/>
  <c r="AL430" i="26"/>
  <c r="AL431" i="26"/>
  <c r="AL432" i="26"/>
  <c r="AL433" i="26"/>
  <c r="AL434" i="26"/>
  <c r="AL435" i="26"/>
  <c r="AL436" i="26"/>
  <c r="AL437" i="26"/>
  <c r="AL438" i="26"/>
  <c r="AL439" i="26"/>
  <c r="AL440" i="26"/>
  <c r="AL441" i="26"/>
  <c r="AL442" i="26"/>
  <c r="AL443" i="26"/>
  <c r="AL444" i="26"/>
  <c r="AL445" i="26"/>
  <c r="AL446" i="26"/>
  <c r="AL447" i="26"/>
  <c r="AL448" i="26"/>
  <c r="AL449" i="26"/>
  <c r="AL450" i="26"/>
  <c r="AL451" i="26"/>
  <c r="AL452" i="26"/>
  <c r="AL453" i="26"/>
  <c r="AL454" i="26"/>
  <c r="AL455" i="26"/>
  <c r="AL456" i="26"/>
  <c r="AL457" i="26"/>
  <c r="AL458" i="26"/>
  <c r="AL459" i="26"/>
  <c r="AL460" i="26"/>
  <c r="AL461" i="26"/>
  <c r="AL462" i="26"/>
  <c r="AL463" i="26"/>
  <c r="AL464" i="26"/>
  <c r="AL465" i="26"/>
  <c r="AL466" i="26"/>
  <c r="AL467" i="26"/>
  <c r="AL468" i="26"/>
  <c r="AL469" i="26"/>
  <c r="AL470" i="26"/>
  <c r="AL471" i="26"/>
  <c r="AL472" i="26"/>
  <c r="AL473" i="26"/>
  <c r="AL474" i="26"/>
  <c r="AL475" i="26"/>
  <c r="AL476" i="26"/>
  <c r="AL477" i="26"/>
  <c r="AL478" i="26"/>
  <c r="AL479" i="26"/>
  <c r="AL480" i="26"/>
  <c r="AL481" i="26"/>
  <c r="AL482" i="26"/>
  <c r="AL483" i="26"/>
  <c r="AL484" i="26"/>
  <c r="AL485" i="26"/>
  <c r="AL486" i="26"/>
  <c r="AL487" i="26"/>
  <c r="AL488" i="26"/>
  <c r="AL489" i="26"/>
  <c r="AL490" i="26"/>
  <c r="AL491" i="26"/>
  <c r="AL492" i="26"/>
  <c r="AL493" i="26"/>
  <c r="AL494" i="26"/>
  <c r="AL495" i="26"/>
  <c r="AL496" i="26"/>
  <c r="AL5" i="26"/>
  <c r="AQ6" i="26"/>
  <c r="AQ7" i="26"/>
  <c r="AQ8" i="26"/>
  <c r="AQ9" i="26"/>
  <c r="AQ10" i="26"/>
  <c r="AQ11" i="26"/>
  <c r="AQ12" i="26"/>
  <c r="AQ13" i="26"/>
  <c r="AQ14" i="26"/>
  <c r="AQ15" i="26"/>
  <c r="AQ16" i="26"/>
  <c r="AQ17" i="26"/>
  <c r="AQ18" i="26"/>
  <c r="AQ19" i="26"/>
  <c r="AQ20" i="26"/>
  <c r="AQ21" i="26"/>
  <c r="AQ22" i="26"/>
  <c r="AQ23" i="26"/>
  <c r="AQ24" i="26"/>
  <c r="AQ25" i="26"/>
  <c r="AQ26" i="26"/>
  <c r="AQ27" i="26"/>
  <c r="AQ28" i="26"/>
  <c r="AQ29" i="26"/>
  <c r="AQ30" i="26"/>
  <c r="AQ31" i="26"/>
  <c r="AQ32" i="26"/>
  <c r="AQ33" i="26"/>
  <c r="AQ34" i="26"/>
  <c r="AQ35" i="26"/>
  <c r="AQ36" i="26"/>
  <c r="AQ37" i="26"/>
  <c r="AQ38" i="26"/>
  <c r="AQ39" i="26"/>
  <c r="AQ40" i="26"/>
  <c r="AQ41" i="26"/>
  <c r="AQ42" i="26"/>
  <c r="AQ43" i="26"/>
  <c r="AQ44" i="26"/>
  <c r="AQ45" i="26"/>
  <c r="AQ46" i="26"/>
  <c r="AQ47" i="26"/>
  <c r="AQ48" i="26"/>
  <c r="AQ49" i="26"/>
  <c r="AQ50" i="26"/>
  <c r="AQ51" i="26"/>
  <c r="AQ52" i="26"/>
  <c r="AQ53" i="26"/>
  <c r="AQ54" i="26"/>
  <c r="AQ55" i="26"/>
  <c r="AQ56" i="26"/>
  <c r="AQ57" i="26"/>
  <c r="AQ58" i="26"/>
  <c r="AQ59" i="26"/>
  <c r="AQ60" i="26"/>
  <c r="AQ61" i="26"/>
  <c r="AQ62" i="26"/>
  <c r="AQ63" i="26"/>
  <c r="AQ64" i="26"/>
  <c r="AQ65" i="26"/>
  <c r="AQ66" i="26"/>
  <c r="AQ67" i="26"/>
  <c r="AQ68" i="26"/>
  <c r="AQ69" i="26"/>
  <c r="AQ70" i="26"/>
  <c r="AQ71" i="26"/>
  <c r="AQ72" i="26"/>
  <c r="AQ73" i="26"/>
  <c r="AQ74" i="26"/>
  <c r="AQ75" i="26"/>
  <c r="AQ76" i="26"/>
  <c r="AQ77" i="26"/>
  <c r="AQ78" i="26"/>
  <c r="AQ79" i="26"/>
  <c r="AQ80" i="26"/>
  <c r="AQ81" i="26"/>
  <c r="AQ82" i="26"/>
  <c r="AQ83" i="26"/>
  <c r="AQ84" i="26"/>
  <c r="AQ85" i="26"/>
  <c r="AQ86" i="26"/>
  <c r="AQ87" i="26"/>
  <c r="AQ88" i="26"/>
  <c r="AQ89" i="26"/>
  <c r="AQ90" i="26"/>
  <c r="AQ91" i="26"/>
  <c r="AQ92" i="26"/>
  <c r="AQ93" i="26"/>
  <c r="AQ94" i="26"/>
  <c r="AQ95" i="26"/>
  <c r="AQ96" i="26"/>
  <c r="AQ97" i="26"/>
  <c r="AQ98" i="26"/>
  <c r="AQ99" i="26"/>
  <c r="AQ100" i="26"/>
  <c r="AQ101" i="26"/>
  <c r="AQ102" i="26"/>
  <c r="AQ103" i="26"/>
  <c r="AQ104" i="26"/>
  <c r="AQ105" i="26"/>
  <c r="AQ106" i="26"/>
  <c r="AQ107" i="26"/>
  <c r="AQ108" i="26"/>
  <c r="AQ109" i="26"/>
  <c r="AQ110" i="26"/>
  <c r="AQ111" i="26"/>
  <c r="AQ112" i="26"/>
  <c r="AQ113" i="26"/>
  <c r="AQ114" i="26"/>
  <c r="AQ115" i="26"/>
  <c r="AQ116" i="26"/>
  <c r="AQ117" i="26"/>
  <c r="AQ118" i="26"/>
  <c r="AQ119" i="26"/>
  <c r="AQ120" i="26"/>
  <c r="AQ121" i="26"/>
  <c r="AQ122" i="26"/>
  <c r="AQ123" i="26"/>
  <c r="AQ124" i="26"/>
  <c r="AQ125" i="26"/>
  <c r="AQ126" i="26"/>
  <c r="AQ127" i="26"/>
  <c r="AQ128" i="26"/>
  <c r="AQ129" i="26"/>
  <c r="AQ130" i="26"/>
  <c r="AQ131" i="26"/>
  <c r="AQ132" i="26"/>
  <c r="AQ133" i="26"/>
  <c r="AQ134" i="26"/>
  <c r="AQ135" i="26"/>
  <c r="AQ136" i="26"/>
  <c r="AQ137" i="26"/>
  <c r="AQ138" i="26"/>
  <c r="AQ139" i="26"/>
  <c r="AQ140" i="26"/>
  <c r="AQ141" i="26"/>
  <c r="AQ142" i="26"/>
  <c r="AQ143" i="26"/>
  <c r="AQ144" i="26"/>
  <c r="AQ145" i="26"/>
  <c r="AQ146" i="26"/>
  <c r="AQ147" i="26"/>
  <c r="AQ148" i="26"/>
  <c r="AQ149" i="26"/>
  <c r="AQ150" i="26"/>
  <c r="AQ151" i="26"/>
  <c r="AQ152" i="26"/>
  <c r="AQ153" i="26"/>
  <c r="AQ154" i="26"/>
  <c r="AQ155" i="26"/>
  <c r="AQ156" i="26"/>
  <c r="AQ157" i="26"/>
  <c r="AQ158" i="26"/>
  <c r="AQ159" i="26"/>
  <c r="AQ160" i="26"/>
  <c r="AQ161" i="26"/>
  <c r="AQ162" i="26"/>
  <c r="AQ163" i="26"/>
  <c r="AQ164" i="26"/>
  <c r="AQ165" i="26"/>
  <c r="AQ166" i="26"/>
  <c r="AQ167" i="26"/>
  <c r="AQ168" i="26"/>
  <c r="AQ169" i="26"/>
  <c r="AQ170" i="26"/>
  <c r="AQ171" i="26"/>
  <c r="AQ172" i="26"/>
  <c r="AQ173" i="26"/>
  <c r="AQ174" i="26"/>
  <c r="AQ175" i="26"/>
  <c r="AQ176" i="26"/>
  <c r="AQ177" i="26"/>
  <c r="AQ178" i="26"/>
  <c r="AQ179" i="26"/>
  <c r="AQ180" i="26"/>
  <c r="AQ181" i="26"/>
  <c r="AQ182" i="26"/>
  <c r="AQ183" i="26"/>
  <c r="AQ184" i="26"/>
  <c r="AQ185" i="26"/>
  <c r="AQ186" i="26"/>
  <c r="AQ187" i="26"/>
  <c r="AQ188" i="26"/>
  <c r="AQ189" i="26"/>
  <c r="AQ190" i="26"/>
  <c r="AQ191" i="26"/>
  <c r="AQ192" i="26"/>
  <c r="AQ193" i="26"/>
  <c r="AQ194" i="26"/>
  <c r="AQ195" i="26"/>
  <c r="AQ196" i="26"/>
  <c r="AQ197" i="26"/>
  <c r="AQ198" i="26"/>
  <c r="AQ199" i="26"/>
  <c r="AQ200" i="26"/>
  <c r="AQ201" i="26"/>
  <c r="AQ202" i="26"/>
  <c r="AQ203" i="26"/>
  <c r="AQ204" i="26"/>
  <c r="AQ205" i="26"/>
  <c r="AQ206" i="26"/>
  <c r="AQ207" i="26"/>
  <c r="AQ208" i="26"/>
  <c r="AQ209" i="26"/>
  <c r="AQ210" i="26"/>
  <c r="AQ211" i="26"/>
  <c r="AQ212" i="26"/>
  <c r="AQ213" i="26"/>
  <c r="AQ214" i="26"/>
  <c r="AQ215" i="26"/>
  <c r="AQ216" i="26"/>
  <c r="AQ217" i="26"/>
  <c r="AQ218" i="26"/>
  <c r="AQ219" i="26"/>
  <c r="AQ220" i="26"/>
  <c r="AQ221" i="26"/>
  <c r="AQ222" i="26"/>
  <c r="AQ223" i="26"/>
  <c r="AQ224" i="26"/>
  <c r="AQ225" i="26"/>
  <c r="AQ226" i="26"/>
  <c r="AQ227" i="26"/>
  <c r="AQ228" i="26"/>
  <c r="AQ229" i="26"/>
  <c r="AQ230" i="26"/>
  <c r="AQ231" i="26"/>
  <c r="AQ232" i="26"/>
  <c r="AQ233" i="26"/>
  <c r="AQ234" i="26"/>
  <c r="AQ235" i="26"/>
  <c r="AQ236" i="26"/>
  <c r="AQ237" i="26"/>
  <c r="AQ238" i="26"/>
  <c r="AQ239" i="26"/>
  <c r="AQ240" i="26"/>
  <c r="AQ241" i="26"/>
  <c r="AQ242" i="26"/>
  <c r="AQ243" i="26"/>
  <c r="AQ244" i="26"/>
  <c r="AQ245" i="26"/>
  <c r="AQ246" i="26"/>
  <c r="AQ247" i="26"/>
  <c r="AQ248" i="26"/>
  <c r="AQ249" i="26"/>
  <c r="AQ250" i="26"/>
  <c r="AQ251" i="26"/>
  <c r="AQ252" i="26"/>
  <c r="AQ253" i="26"/>
  <c r="AQ254" i="26"/>
  <c r="AQ255" i="26"/>
  <c r="AQ256" i="26"/>
  <c r="AQ257" i="26"/>
  <c r="AQ258" i="26"/>
  <c r="AQ259" i="26"/>
  <c r="AQ260" i="26"/>
  <c r="AQ261" i="26"/>
  <c r="AQ262" i="26"/>
  <c r="AQ263" i="26"/>
  <c r="AQ264" i="26"/>
  <c r="AQ265" i="26"/>
  <c r="AQ266" i="26"/>
  <c r="AQ267" i="26"/>
  <c r="AQ268" i="26"/>
  <c r="AQ269" i="26"/>
  <c r="AQ270" i="26"/>
  <c r="AQ271" i="26"/>
  <c r="AQ272" i="26"/>
  <c r="AQ273" i="26"/>
  <c r="AQ274" i="26"/>
  <c r="AQ275" i="26"/>
  <c r="AQ276" i="26"/>
  <c r="AQ277" i="26"/>
  <c r="AQ278" i="26"/>
  <c r="AQ279" i="26"/>
  <c r="AQ280" i="26"/>
  <c r="AQ281" i="26"/>
  <c r="AQ282" i="26"/>
  <c r="AQ283" i="26"/>
  <c r="AQ284" i="26"/>
  <c r="AQ285" i="26"/>
  <c r="AQ286" i="26"/>
  <c r="AQ287" i="26"/>
  <c r="AQ288" i="26"/>
  <c r="AQ289" i="26"/>
  <c r="AQ290" i="26"/>
  <c r="AQ291" i="26"/>
  <c r="AQ292" i="26"/>
  <c r="AQ293" i="26"/>
  <c r="AQ294" i="26"/>
  <c r="AQ295" i="26"/>
  <c r="AQ296" i="26"/>
  <c r="AQ297" i="26"/>
  <c r="AQ298" i="26"/>
  <c r="AQ299" i="26"/>
  <c r="AQ300" i="26"/>
  <c r="AQ301" i="26"/>
  <c r="AQ302" i="26"/>
  <c r="AQ303" i="26"/>
  <c r="AQ304" i="26"/>
  <c r="AQ305" i="26"/>
  <c r="AQ306" i="26"/>
  <c r="AQ307" i="26"/>
  <c r="AQ308" i="26"/>
  <c r="AQ309" i="26"/>
  <c r="AQ310" i="26"/>
  <c r="AQ311" i="26"/>
  <c r="AQ312" i="26"/>
  <c r="AQ313" i="26"/>
  <c r="AQ314" i="26"/>
  <c r="AQ315" i="26"/>
  <c r="AQ316" i="26"/>
  <c r="AQ317" i="26"/>
  <c r="AQ318" i="26"/>
  <c r="AQ319" i="26"/>
  <c r="AQ320" i="26"/>
  <c r="AQ321" i="26"/>
  <c r="AQ322" i="26"/>
  <c r="AQ323" i="26"/>
  <c r="AQ324" i="26"/>
  <c r="AQ325" i="26"/>
  <c r="AQ326" i="26"/>
  <c r="AQ327" i="26"/>
  <c r="AQ328" i="26"/>
  <c r="AQ329" i="26"/>
  <c r="AQ330" i="26"/>
  <c r="AQ331" i="26"/>
  <c r="AQ332" i="26"/>
  <c r="AQ333" i="26"/>
  <c r="AQ334" i="26"/>
  <c r="AQ335" i="26"/>
  <c r="AQ336" i="26"/>
  <c r="AQ337" i="26"/>
  <c r="AQ338" i="26"/>
  <c r="AQ339" i="26"/>
  <c r="AQ340" i="26"/>
  <c r="AQ341" i="26"/>
  <c r="AQ342" i="26"/>
  <c r="AQ343" i="26"/>
  <c r="AQ344" i="26"/>
  <c r="AQ345" i="26"/>
  <c r="AQ346" i="26"/>
  <c r="AQ347" i="26"/>
  <c r="AQ348" i="26"/>
  <c r="AQ349" i="26"/>
  <c r="AQ350" i="26"/>
  <c r="AQ351" i="26"/>
  <c r="AQ352" i="26"/>
  <c r="AQ353" i="26"/>
  <c r="AQ354" i="26"/>
  <c r="AQ355" i="26"/>
  <c r="AQ356" i="26"/>
  <c r="AQ357" i="26"/>
  <c r="AQ358" i="26"/>
  <c r="AQ359" i="26"/>
  <c r="AQ360" i="26"/>
  <c r="AQ361" i="26"/>
  <c r="AQ362" i="26"/>
  <c r="AQ363" i="26"/>
  <c r="AQ364" i="26"/>
  <c r="AQ365" i="26"/>
  <c r="AQ366" i="26"/>
  <c r="AQ367" i="26"/>
  <c r="AQ368" i="26"/>
  <c r="AQ369" i="26"/>
  <c r="AQ370" i="26"/>
  <c r="AQ371" i="26"/>
  <c r="AQ372" i="26"/>
  <c r="AQ373" i="26"/>
  <c r="AQ374" i="26"/>
  <c r="AQ375" i="26"/>
  <c r="AQ376" i="26"/>
  <c r="AQ377" i="26"/>
  <c r="AQ378" i="26"/>
  <c r="AQ379" i="26"/>
  <c r="AQ380" i="26"/>
  <c r="AQ381" i="26"/>
  <c r="AQ382" i="26"/>
  <c r="AQ383" i="26"/>
  <c r="AQ384" i="26"/>
  <c r="AQ385" i="26"/>
  <c r="AQ386" i="26"/>
  <c r="AQ387" i="26"/>
  <c r="AQ388" i="26"/>
  <c r="AQ389" i="26"/>
  <c r="AQ390" i="26"/>
  <c r="AQ391" i="26"/>
  <c r="AQ392" i="26"/>
  <c r="AQ393" i="26"/>
  <c r="AQ394" i="26"/>
  <c r="AQ395" i="26"/>
  <c r="AQ396" i="26"/>
  <c r="AQ397" i="26"/>
  <c r="AQ398" i="26"/>
  <c r="AQ399" i="26"/>
  <c r="AQ400" i="26"/>
  <c r="AQ401" i="26"/>
  <c r="AQ402" i="26"/>
  <c r="AQ403" i="26"/>
  <c r="AQ404" i="26"/>
  <c r="AQ405" i="26"/>
  <c r="AQ406" i="26"/>
  <c r="AQ407" i="26"/>
  <c r="AQ408" i="26"/>
  <c r="AQ409" i="26"/>
  <c r="AQ410" i="26"/>
  <c r="AQ411" i="26"/>
  <c r="AQ412" i="26"/>
  <c r="AQ413" i="26"/>
  <c r="AQ414" i="26"/>
  <c r="AQ415" i="26"/>
  <c r="AQ416" i="26"/>
  <c r="AQ417" i="26"/>
  <c r="AQ418" i="26"/>
  <c r="AQ419" i="26"/>
  <c r="AQ420" i="26"/>
  <c r="AQ421" i="26"/>
  <c r="AQ422" i="26"/>
  <c r="AQ423" i="26"/>
  <c r="AQ424" i="26"/>
  <c r="AQ425" i="26"/>
  <c r="AQ426" i="26"/>
  <c r="AQ427" i="26"/>
  <c r="AQ428" i="26"/>
  <c r="AQ429" i="26"/>
  <c r="AQ430" i="26"/>
  <c r="AQ431" i="26"/>
  <c r="AQ432" i="26"/>
  <c r="AQ433" i="26"/>
  <c r="AQ434" i="26"/>
  <c r="AQ435" i="26"/>
  <c r="AQ436" i="26"/>
  <c r="AQ437" i="26"/>
  <c r="AQ438" i="26"/>
  <c r="AQ439" i="26"/>
  <c r="AQ440" i="26"/>
  <c r="AQ441" i="26"/>
  <c r="AQ442" i="26"/>
  <c r="AQ443" i="26"/>
  <c r="AQ444" i="26"/>
  <c r="AQ445" i="26"/>
  <c r="AQ446" i="26"/>
  <c r="AQ447" i="26"/>
  <c r="AQ448" i="26"/>
  <c r="AQ449" i="26"/>
  <c r="AQ450" i="26"/>
  <c r="AQ451" i="26"/>
  <c r="AQ452" i="26"/>
  <c r="AQ453" i="26"/>
  <c r="AQ454" i="26"/>
  <c r="AQ455" i="26"/>
  <c r="AQ456" i="26"/>
  <c r="AQ457" i="26"/>
  <c r="AQ458" i="26"/>
  <c r="AQ459" i="26"/>
  <c r="AQ460" i="26"/>
  <c r="AQ461" i="26"/>
  <c r="AQ462" i="26"/>
  <c r="AQ463" i="26"/>
  <c r="AQ464" i="26"/>
  <c r="AQ465" i="26"/>
  <c r="AQ466" i="26"/>
  <c r="AQ467" i="26"/>
  <c r="AQ468" i="26"/>
  <c r="AQ469" i="26"/>
  <c r="AQ470" i="26"/>
  <c r="AQ471" i="26"/>
  <c r="AQ472" i="26"/>
  <c r="AQ473" i="26"/>
  <c r="AQ474" i="26"/>
  <c r="AQ475" i="26"/>
  <c r="AQ476" i="26"/>
  <c r="AQ477" i="26"/>
  <c r="AQ478" i="26"/>
  <c r="AQ479" i="26"/>
  <c r="AQ480" i="26"/>
  <c r="AQ481" i="26"/>
  <c r="AQ482" i="26"/>
  <c r="AQ483" i="26"/>
  <c r="AQ484" i="26"/>
  <c r="AQ485" i="26"/>
  <c r="AQ486" i="26"/>
  <c r="AQ487" i="26"/>
  <c r="AQ488" i="26"/>
  <c r="AQ489" i="26"/>
  <c r="AQ490" i="26"/>
  <c r="AQ491" i="26"/>
  <c r="AQ492" i="26"/>
  <c r="AQ493" i="26"/>
  <c r="AQ494" i="26"/>
  <c r="AQ495" i="26"/>
  <c r="AQ496" i="26"/>
  <c r="AQ5" i="26"/>
  <c r="AP6" i="26"/>
  <c r="AP7" i="26"/>
  <c r="AP8" i="26"/>
  <c r="AP9" i="26"/>
  <c r="AP10" i="26"/>
  <c r="AP11" i="26"/>
  <c r="AP12" i="26"/>
  <c r="AP13" i="26"/>
  <c r="AP14" i="26"/>
  <c r="AP15" i="26"/>
  <c r="AP16" i="26"/>
  <c r="AP17" i="26"/>
  <c r="AP18" i="26"/>
  <c r="AP19" i="26"/>
  <c r="AP20" i="26"/>
  <c r="AP21" i="26"/>
  <c r="AP22" i="26"/>
  <c r="AP23" i="26"/>
  <c r="AP24" i="26"/>
  <c r="AP25" i="26"/>
  <c r="AP26" i="26"/>
  <c r="AP27" i="26"/>
  <c r="AP28" i="26"/>
  <c r="AP29" i="26"/>
  <c r="AP30" i="26"/>
  <c r="AP31" i="26"/>
  <c r="AP32" i="26"/>
  <c r="AP33" i="26"/>
  <c r="AP34" i="26"/>
  <c r="AP35" i="26"/>
  <c r="AP36" i="26"/>
  <c r="AP37" i="26"/>
  <c r="AP38" i="26"/>
  <c r="AP39" i="26"/>
  <c r="AP40" i="26"/>
  <c r="AP41" i="26"/>
  <c r="AP42" i="26"/>
  <c r="AP43" i="26"/>
  <c r="AP44" i="26"/>
  <c r="AP45" i="26"/>
  <c r="AP46" i="26"/>
  <c r="AP47" i="26"/>
  <c r="AP48" i="26"/>
  <c r="AP49" i="26"/>
  <c r="AP50" i="26"/>
  <c r="AP51" i="26"/>
  <c r="AP52" i="26"/>
  <c r="AP53" i="26"/>
  <c r="AP54" i="26"/>
  <c r="AP55" i="26"/>
  <c r="AP56" i="26"/>
  <c r="AP57" i="26"/>
  <c r="AP58" i="26"/>
  <c r="AP59" i="26"/>
  <c r="AP60" i="26"/>
  <c r="AP61" i="26"/>
  <c r="AP62" i="26"/>
  <c r="AP63" i="26"/>
  <c r="AP64" i="26"/>
  <c r="AP65" i="26"/>
  <c r="AP66" i="26"/>
  <c r="AP67" i="26"/>
  <c r="AP68" i="26"/>
  <c r="AP69" i="26"/>
  <c r="AP70" i="26"/>
  <c r="AP71" i="26"/>
  <c r="AP72" i="26"/>
  <c r="AP73" i="26"/>
  <c r="AP74" i="26"/>
  <c r="AP75" i="26"/>
  <c r="AP76" i="26"/>
  <c r="AP77" i="26"/>
  <c r="AP78" i="26"/>
  <c r="AP79" i="26"/>
  <c r="AP80" i="26"/>
  <c r="AP81" i="26"/>
  <c r="AP82" i="26"/>
  <c r="AP83" i="26"/>
  <c r="AP84" i="26"/>
  <c r="AP85" i="26"/>
  <c r="AP86" i="26"/>
  <c r="AP87" i="26"/>
  <c r="AP88" i="26"/>
  <c r="AP89" i="26"/>
  <c r="AP90" i="26"/>
  <c r="AP91" i="26"/>
  <c r="AP92" i="26"/>
  <c r="AP93" i="26"/>
  <c r="AP94" i="26"/>
  <c r="AP95" i="26"/>
  <c r="AP96" i="26"/>
  <c r="AP97" i="26"/>
  <c r="AP98" i="26"/>
  <c r="AP99" i="26"/>
  <c r="AP100" i="26"/>
  <c r="AP101" i="26"/>
  <c r="AP102" i="26"/>
  <c r="AP103" i="26"/>
  <c r="AP104" i="26"/>
  <c r="AP105" i="26"/>
  <c r="AP106" i="26"/>
  <c r="AP107" i="26"/>
  <c r="AP108" i="26"/>
  <c r="AP109" i="26"/>
  <c r="AP110" i="26"/>
  <c r="AP111" i="26"/>
  <c r="AP112" i="26"/>
  <c r="AP113" i="26"/>
  <c r="AP114" i="26"/>
  <c r="AP115" i="26"/>
  <c r="AP116" i="26"/>
  <c r="AP117" i="26"/>
  <c r="AP118" i="26"/>
  <c r="AP119" i="26"/>
  <c r="AP120" i="26"/>
  <c r="AP121" i="26"/>
  <c r="AP122" i="26"/>
  <c r="AP123" i="26"/>
  <c r="AP124" i="26"/>
  <c r="AP125" i="26"/>
  <c r="AP126" i="26"/>
  <c r="AP127" i="26"/>
  <c r="AP128" i="26"/>
  <c r="AP129" i="26"/>
  <c r="AP130" i="26"/>
  <c r="AP131" i="26"/>
  <c r="AP132" i="26"/>
  <c r="AP133" i="26"/>
  <c r="AP134" i="26"/>
  <c r="AP135" i="26"/>
  <c r="AP136" i="26"/>
  <c r="AP137" i="26"/>
  <c r="AP138" i="26"/>
  <c r="AP139" i="26"/>
  <c r="AP140" i="26"/>
  <c r="AP141" i="26"/>
  <c r="AP142" i="26"/>
  <c r="AP143" i="26"/>
  <c r="AP144" i="26"/>
  <c r="AP145" i="26"/>
  <c r="AP146" i="26"/>
  <c r="AP147" i="26"/>
  <c r="AP148" i="26"/>
  <c r="AP149" i="26"/>
  <c r="AP150" i="26"/>
  <c r="AP151" i="26"/>
  <c r="AP152" i="26"/>
  <c r="AP153" i="26"/>
  <c r="AP154" i="26"/>
  <c r="AP155" i="26"/>
  <c r="AP156" i="26"/>
  <c r="AP157" i="26"/>
  <c r="AP158" i="26"/>
  <c r="AP159" i="26"/>
  <c r="AP160" i="26"/>
  <c r="AP161" i="26"/>
  <c r="AP162" i="26"/>
  <c r="AP163" i="26"/>
  <c r="AP164" i="26"/>
  <c r="AP165" i="26"/>
  <c r="AP166" i="26"/>
  <c r="AP167" i="26"/>
  <c r="AP168" i="26"/>
  <c r="AP169" i="26"/>
  <c r="AP170" i="26"/>
  <c r="AP171" i="26"/>
  <c r="AP172" i="26"/>
  <c r="AP173" i="26"/>
  <c r="AP174" i="26"/>
  <c r="AP175" i="26"/>
  <c r="AP176" i="26"/>
  <c r="AP177" i="26"/>
  <c r="AP178" i="26"/>
  <c r="AP179" i="26"/>
  <c r="AP180" i="26"/>
  <c r="AP181" i="26"/>
  <c r="AP182" i="26"/>
  <c r="AP183" i="26"/>
  <c r="AP184" i="26"/>
  <c r="AP185" i="26"/>
  <c r="AP186" i="26"/>
  <c r="AP187" i="26"/>
  <c r="AP188" i="26"/>
  <c r="AP189" i="26"/>
  <c r="AP190" i="26"/>
  <c r="AP191" i="26"/>
  <c r="AP192" i="26"/>
  <c r="AP193" i="26"/>
  <c r="AP194" i="26"/>
  <c r="AP195" i="26"/>
  <c r="AP196" i="26"/>
  <c r="AP197" i="26"/>
  <c r="AP198" i="26"/>
  <c r="AP199" i="26"/>
  <c r="AP200" i="26"/>
  <c r="AP201" i="26"/>
  <c r="AP202" i="26"/>
  <c r="AP203" i="26"/>
  <c r="AP204" i="26"/>
  <c r="AP205" i="26"/>
  <c r="AP206" i="26"/>
  <c r="AP207" i="26"/>
  <c r="AP208" i="26"/>
  <c r="AP209" i="26"/>
  <c r="AP210" i="26"/>
  <c r="AP211" i="26"/>
  <c r="AP212" i="26"/>
  <c r="AP213" i="26"/>
  <c r="AP214" i="26"/>
  <c r="AP215" i="26"/>
  <c r="AP216" i="26"/>
  <c r="AP217" i="26"/>
  <c r="AP218" i="26"/>
  <c r="AP219" i="26"/>
  <c r="AP220" i="26"/>
  <c r="AP221" i="26"/>
  <c r="AP222" i="26"/>
  <c r="AP223" i="26"/>
  <c r="AP224" i="26"/>
  <c r="AP225" i="26"/>
  <c r="AP226" i="26"/>
  <c r="AP227" i="26"/>
  <c r="AP228" i="26"/>
  <c r="AP229" i="26"/>
  <c r="AP230" i="26"/>
  <c r="AP231" i="26"/>
  <c r="AP232" i="26"/>
  <c r="AP233" i="26"/>
  <c r="AP234" i="26"/>
  <c r="AP235" i="26"/>
  <c r="AP236" i="26"/>
  <c r="AP237" i="26"/>
  <c r="AP238" i="26"/>
  <c r="AP239" i="26"/>
  <c r="AP240" i="26"/>
  <c r="AP241" i="26"/>
  <c r="AP242" i="26"/>
  <c r="AP243" i="26"/>
  <c r="AP244" i="26"/>
  <c r="AP245" i="26"/>
  <c r="AP246" i="26"/>
  <c r="AP247" i="26"/>
  <c r="AP248" i="26"/>
  <c r="AP249" i="26"/>
  <c r="AP250" i="26"/>
  <c r="AP251" i="26"/>
  <c r="AP252" i="26"/>
  <c r="AP253" i="26"/>
  <c r="AP254" i="26"/>
  <c r="AP255" i="26"/>
  <c r="AP256" i="26"/>
  <c r="AP257" i="26"/>
  <c r="AP258" i="26"/>
  <c r="AP259" i="26"/>
  <c r="AP260" i="26"/>
  <c r="AP261" i="26"/>
  <c r="AP262" i="26"/>
  <c r="AP263" i="26"/>
  <c r="AP264" i="26"/>
  <c r="AP265" i="26"/>
  <c r="AP266" i="26"/>
  <c r="AP267" i="26"/>
  <c r="AP268" i="26"/>
  <c r="AP269" i="26"/>
  <c r="AP270" i="26"/>
  <c r="AP271" i="26"/>
  <c r="AP272" i="26"/>
  <c r="AP273" i="26"/>
  <c r="AP274" i="26"/>
  <c r="AP275" i="26"/>
  <c r="AP276" i="26"/>
  <c r="AP277" i="26"/>
  <c r="AP278" i="26"/>
  <c r="AP279" i="26"/>
  <c r="AP280" i="26"/>
  <c r="AP281" i="26"/>
  <c r="AP282" i="26"/>
  <c r="AP283" i="26"/>
  <c r="AP284" i="26"/>
  <c r="AP285" i="26"/>
  <c r="AP286" i="26"/>
  <c r="AP287" i="26"/>
  <c r="AP288" i="26"/>
  <c r="AP289" i="26"/>
  <c r="AP290" i="26"/>
  <c r="AP291" i="26"/>
  <c r="AP292" i="26"/>
  <c r="AP293" i="26"/>
  <c r="AP294" i="26"/>
  <c r="AP295" i="26"/>
  <c r="AP296" i="26"/>
  <c r="AP297" i="26"/>
  <c r="AP298" i="26"/>
  <c r="AP299" i="26"/>
  <c r="AP300" i="26"/>
  <c r="AP301" i="26"/>
  <c r="AP302" i="26"/>
  <c r="AP303" i="26"/>
  <c r="AP304" i="26"/>
  <c r="AP305" i="26"/>
  <c r="AP306" i="26"/>
  <c r="AP307" i="26"/>
  <c r="AP308" i="26"/>
  <c r="AP309" i="26"/>
  <c r="AP310" i="26"/>
  <c r="AP311" i="26"/>
  <c r="AP312" i="26"/>
  <c r="AP313" i="26"/>
  <c r="AP314" i="26"/>
  <c r="AP315" i="26"/>
  <c r="AP316" i="26"/>
  <c r="AP317" i="26"/>
  <c r="AP318" i="26"/>
  <c r="AP319" i="26"/>
  <c r="AP320" i="26"/>
  <c r="AP321" i="26"/>
  <c r="AP322" i="26"/>
  <c r="AP323" i="26"/>
  <c r="AP324" i="26"/>
  <c r="AP325" i="26"/>
  <c r="AP326" i="26"/>
  <c r="AP327" i="26"/>
  <c r="AP328" i="26"/>
  <c r="AP329" i="26"/>
  <c r="AP330" i="26"/>
  <c r="AP331" i="26"/>
  <c r="AP332" i="26"/>
  <c r="AP333" i="26"/>
  <c r="AP334" i="26"/>
  <c r="AP335" i="26"/>
  <c r="AP336" i="26"/>
  <c r="AP337" i="26"/>
  <c r="AP338" i="26"/>
  <c r="AP339" i="26"/>
  <c r="AP340" i="26"/>
  <c r="AP341" i="26"/>
  <c r="AP342" i="26"/>
  <c r="AP343" i="26"/>
  <c r="AP344" i="26"/>
  <c r="AP345" i="26"/>
  <c r="AP346" i="26"/>
  <c r="AP347" i="26"/>
  <c r="AP348" i="26"/>
  <c r="AP349" i="26"/>
  <c r="AP350" i="26"/>
  <c r="AP351" i="26"/>
  <c r="AP352" i="26"/>
  <c r="AP353" i="26"/>
  <c r="AP354" i="26"/>
  <c r="AP355" i="26"/>
  <c r="AP356" i="26"/>
  <c r="AP357" i="26"/>
  <c r="AP358" i="26"/>
  <c r="AP359" i="26"/>
  <c r="AP360" i="26"/>
  <c r="AP361" i="26"/>
  <c r="AP362" i="26"/>
  <c r="AP363" i="26"/>
  <c r="AP364" i="26"/>
  <c r="AP365" i="26"/>
  <c r="AP366" i="26"/>
  <c r="AP367" i="26"/>
  <c r="AP368" i="26"/>
  <c r="AP369" i="26"/>
  <c r="AP370" i="26"/>
  <c r="AP371" i="26"/>
  <c r="AP372" i="26"/>
  <c r="AP373" i="26"/>
  <c r="AP374" i="26"/>
  <c r="AP375" i="26"/>
  <c r="AP376" i="26"/>
  <c r="AP377" i="26"/>
  <c r="AP378" i="26"/>
  <c r="AP379" i="26"/>
  <c r="AP380" i="26"/>
  <c r="AP381" i="26"/>
  <c r="AP382" i="26"/>
  <c r="AP383" i="26"/>
  <c r="AP384" i="26"/>
  <c r="AP385" i="26"/>
  <c r="AP386" i="26"/>
  <c r="AP387" i="26"/>
  <c r="AP388" i="26"/>
  <c r="AP389" i="26"/>
  <c r="AP390" i="26"/>
  <c r="AP391" i="26"/>
  <c r="AP392" i="26"/>
  <c r="AP393" i="26"/>
  <c r="AP394" i="26"/>
  <c r="AP395" i="26"/>
  <c r="AP396" i="26"/>
  <c r="AP397" i="26"/>
  <c r="AP398" i="26"/>
  <c r="AP399" i="26"/>
  <c r="AP400" i="26"/>
  <c r="AP401" i="26"/>
  <c r="AP402" i="26"/>
  <c r="AP403" i="26"/>
  <c r="AP404" i="26"/>
  <c r="AP405" i="26"/>
  <c r="AP406" i="26"/>
  <c r="AP407" i="26"/>
  <c r="AP408" i="26"/>
  <c r="AP409" i="26"/>
  <c r="AP410" i="26"/>
  <c r="AP411" i="26"/>
  <c r="AP412" i="26"/>
  <c r="AP413" i="26"/>
  <c r="AP414" i="26"/>
  <c r="AP415" i="26"/>
  <c r="AP416" i="26"/>
  <c r="AP417" i="26"/>
  <c r="AP418" i="26"/>
  <c r="AP419" i="26"/>
  <c r="AP420" i="26"/>
  <c r="AP421" i="26"/>
  <c r="AP422" i="26"/>
  <c r="AP423" i="26"/>
  <c r="AP424" i="26"/>
  <c r="AP425" i="26"/>
  <c r="AP426" i="26"/>
  <c r="AP427" i="26"/>
  <c r="AP428" i="26"/>
  <c r="AP429" i="26"/>
  <c r="AP430" i="26"/>
  <c r="AP431" i="26"/>
  <c r="AP432" i="26"/>
  <c r="AP433" i="26"/>
  <c r="AP434" i="26"/>
  <c r="AP435" i="26"/>
  <c r="AP436" i="26"/>
  <c r="AP437" i="26"/>
  <c r="AP438" i="26"/>
  <c r="AP439" i="26"/>
  <c r="AP440" i="26"/>
  <c r="AP441" i="26"/>
  <c r="AP442" i="26"/>
  <c r="AP443" i="26"/>
  <c r="AP444" i="26"/>
  <c r="AP445" i="26"/>
  <c r="AP446" i="26"/>
  <c r="AP447" i="26"/>
  <c r="AP448" i="26"/>
  <c r="AP449" i="26"/>
  <c r="AP450" i="26"/>
  <c r="AP451" i="26"/>
  <c r="AP452" i="26"/>
  <c r="AP453" i="26"/>
  <c r="AP454" i="26"/>
  <c r="AP455" i="26"/>
  <c r="AP456" i="26"/>
  <c r="AP457" i="26"/>
  <c r="AP458" i="26"/>
  <c r="AP459" i="26"/>
  <c r="AP460" i="26"/>
  <c r="AP461" i="26"/>
  <c r="AP462" i="26"/>
  <c r="AP463" i="26"/>
  <c r="AP464" i="26"/>
  <c r="AP465" i="26"/>
  <c r="AP466" i="26"/>
  <c r="AP467" i="26"/>
  <c r="AP468" i="26"/>
  <c r="AP469" i="26"/>
  <c r="AP470" i="26"/>
  <c r="AP471" i="26"/>
  <c r="AP472" i="26"/>
  <c r="AP473" i="26"/>
  <c r="AP474" i="26"/>
  <c r="AP475" i="26"/>
  <c r="AP476" i="26"/>
  <c r="AP477" i="26"/>
  <c r="AP478" i="26"/>
  <c r="AP479" i="26"/>
  <c r="AP480" i="26"/>
  <c r="AP481" i="26"/>
  <c r="AP482" i="26"/>
  <c r="AP483" i="26"/>
  <c r="AP484" i="26"/>
  <c r="AP485" i="26"/>
  <c r="AP486" i="26"/>
  <c r="AP487" i="26"/>
  <c r="AP488" i="26"/>
  <c r="AP489" i="26"/>
  <c r="AP490" i="26"/>
  <c r="AP491" i="26"/>
  <c r="AP492" i="26"/>
  <c r="AP493" i="26"/>
  <c r="AP494" i="26"/>
  <c r="AP495" i="26"/>
  <c r="AP496" i="26"/>
  <c r="AP5" i="26"/>
  <c r="AO6" i="26"/>
  <c r="AO7" i="26"/>
  <c r="AO8" i="26"/>
  <c r="AO9" i="26"/>
  <c r="AO10" i="26"/>
  <c r="AO11" i="26"/>
  <c r="AO12" i="26"/>
  <c r="AO13" i="26"/>
  <c r="AO14" i="26"/>
  <c r="AO15" i="26"/>
  <c r="AO16" i="26"/>
  <c r="AO17" i="26"/>
  <c r="AO18" i="26"/>
  <c r="AO19" i="26"/>
  <c r="AO20" i="26"/>
  <c r="AO21" i="26"/>
  <c r="AO22" i="26"/>
  <c r="AO23" i="26"/>
  <c r="AO24" i="26"/>
  <c r="AO25" i="26"/>
  <c r="AO26" i="26"/>
  <c r="AO27" i="26"/>
  <c r="AO28" i="26"/>
  <c r="AO29" i="26"/>
  <c r="AO30" i="26"/>
  <c r="AO31" i="26"/>
  <c r="AO32" i="26"/>
  <c r="AO33" i="26"/>
  <c r="AO34" i="26"/>
  <c r="AO35" i="26"/>
  <c r="AO36" i="26"/>
  <c r="AO37" i="26"/>
  <c r="AO38" i="26"/>
  <c r="AO39" i="26"/>
  <c r="AO40" i="26"/>
  <c r="AO41" i="26"/>
  <c r="AO42" i="26"/>
  <c r="AO43" i="26"/>
  <c r="AO44" i="26"/>
  <c r="AO45" i="26"/>
  <c r="AO46" i="26"/>
  <c r="AO47" i="26"/>
  <c r="AO48" i="26"/>
  <c r="AO49" i="26"/>
  <c r="AO50" i="26"/>
  <c r="AO51" i="26"/>
  <c r="AO52" i="26"/>
  <c r="AO53" i="26"/>
  <c r="AO54" i="26"/>
  <c r="AO55" i="26"/>
  <c r="AO56" i="26"/>
  <c r="AO57" i="26"/>
  <c r="AO58" i="26"/>
  <c r="AO59" i="26"/>
  <c r="AO60" i="26"/>
  <c r="AO61" i="26"/>
  <c r="AO62" i="26"/>
  <c r="AO63" i="26"/>
  <c r="AO64" i="26"/>
  <c r="AO65" i="26"/>
  <c r="AO66" i="26"/>
  <c r="AO67" i="26"/>
  <c r="AO68" i="26"/>
  <c r="AO69" i="26"/>
  <c r="AO70" i="26"/>
  <c r="AO71" i="26"/>
  <c r="AO72" i="26"/>
  <c r="AO73" i="26"/>
  <c r="AO74" i="26"/>
  <c r="AO75" i="26"/>
  <c r="AO76" i="26"/>
  <c r="AO77" i="26"/>
  <c r="AO78" i="26"/>
  <c r="AO79" i="26"/>
  <c r="AO80" i="26"/>
  <c r="AO81" i="26"/>
  <c r="AO82" i="26"/>
  <c r="AO83" i="26"/>
  <c r="AO84" i="26"/>
  <c r="AO85" i="26"/>
  <c r="AO86" i="26"/>
  <c r="AO87" i="26"/>
  <c r="AO88" i="26"/>
  <c r="AO89" i="26"/>
  <c r="AO90" i="26"/>
  <c r="AO91" i="26"/>
  <c r="AO92" i="26"/>
  <c r="AO93" i="26"/>
  <c r="AO94" i="26"/>
  <c r="AO95" i="26"/>
  <c r="AO96" i="26"/>
  <c r="AO97" i="26"/>
  <c r="AO98" i="26"/>
  <c r="AO99" i="26"/>
  <c r="AO100" i="26"/>
  <c r="AO101" i="26"/>
  <c r="AO102" i="26"/>
  <c r="AO103" i="26"/>
  <c r="AO104" i="26"/>
  <c r="AO105" i="26"/>
  <c r="AO106" i="26"/>
  <c r="AO107" i="26"/>
  <c r="AO108" i="26"/>
  <c r="AO109" i="26"/>
  <c r="AO110" i="26"/>
  <c r="AO111" i="26"/>
  <c r="AO112" i="26"/>
  <c r="AO113" i="26"/>
  <c r="AO114" i="26"/>
  <c r="AO115" i="26"/>
  <c r="AO116" i="26"/>
  <c r="AO117" i="26"/>
  <c r="AO118" i="26"/>
  <c r="AO119" i="26"/>
  <c r="AO120" i="26"/>
  <c r="AO121" i="26"/>
  <c r="AO122" i="26"/>
  <c r="AO123" i="26"/>
  <c r="AO124" i="26"/>
  <c r="AO125" i="26"/>
  <c r="AO126" i="26"/>
  <c r="AO127" i="26"/>
  <c r="AO128" i="26"/>
  <c r="AO129" i="26"/>
  <c r="AO130" i="26"/>
  <c r="AO131" i="26"/>
  <c r="AO132" i="26"/>
  <c r="AO133" i="26"/>
  <c r="AO134" i="26"/>
  <c r="AO135" i="26"/>
  <c r="AO136" i="26"/>
  <c r="AO137" i="26"/>
  <c r="AO138" i="26"/>
  <c r="AO139" i="26"/>
  <c r="AO140" i="26"/>
  <c r="AO141" i="26"/>
  <c r="AO142" i="26"/>
  <c r="AO143" i="26"/>
  <c r="AO144" i="26"/>
  <c r="AO145" i="26"/>
  <c r="AO146" i="26"/>
  <c r="AO147" i="26"/>
  <c r="AO148" i="26"/>
  <c r="AO149" i="26"/>
  <c r="AO150" i="26"/>
  <c r="AO151" i="26"/>
  <c r="AO152" i="26"/>
  <c r="AO153" i="26"/>
  <c r="AO154" i="26"/>
  <c r="AO155" i="26"/>
  <c r="AO156" i="26"/>
  <c r="AO157" i="26"/>
  <c r="AO158" i="26"/>
  <c r="AO159" i="26"/>
  <c r="AO160" i="26"/>
  <c r="AO161" i="26"/>
  <c r="AO162" i="26"/>
  <c r="AO163" i="26"/>
  <c r="AO164" i="26"/>
  <c r="AO165" i="26"/>
  <c r="AO166" i="26"/>
  <c r="AO167" i="26"/>
  <c r="AO168" i="26"/>
  <c r="AO169" i="26"/>
  <c r="AO170" i="26"/>
  <c r="AO171" i="26"/>
  <c r="AO172" i="26"/>
  <c r="AO173" i="26"/>
  <c r="AO174" i="26"/>
  <c r="AO175" i="26"/>
  <c r="AO176" i="26"/>
  <c r="AO177" i="26"/>
  <c r="AO178" i="26"/>
  <c r="AO179" i="26"/>
  <c r="AO180" i="26"/>
  <c r="AO181" i="26"/>
  <c r="AO182" i="26"/>
  <c r="AO183" i="26"/>
  <c r="AO184" i="26"/>
  <c r="AO185" i="26"/>
  <c r="AO186" i="26"/>
  <c r="AO187" i="26"/>
  <c r="AO188" i="26"/>
  <c r="AO189" i="26"/>
  <c r="AO190" i="26"/>
  <c r="AO191" i="26"/>
  <c r="AO192" i="26"/>
  <c r="AO193" i="26"/>
  <c r="AO194" i="26"/>
  <c r="AO195" i="26"/>
  <c r="AO196" i="26"/>
  <c r="AO197" i="26"/>
  <c r="AO198" i="26"/>
  <c r="AO199" i="26"/>
  <c r="AO200" i="26"/>
  <c r="AO201" i="26"/>
  <c r="AO202" i="26"/>
  <c r="AO203" i="26"/>
  <c r="AO204" i="26"/>
  <c r="AO205" i="26"/>
  <c r="AO206" i="26"/>
  <c r="AO207" i="26"/>
  <c r="AO208" i="26"/>
  <c r="AO209" i="26"/>
  <c r="AO210" i="26"/>
  <c r="AO211" i="26"/>
  <c r="AO212" i="26"/>
  <c r="AO213" i="26"/>
  <c r="AO214" i="26"/>
  <c r="AO215" i="26"/>
  <c r="AO216" i="26"/>
  <c r="AO217" i="26"/>
  <c r="AO218" i="26"/>
  <c r="AO219" i="26"/>
  <c r="AO220" i="26"/>
  <c r="AO221" i="26"/>
  <c r="AO222" i="26"/>
  <c r="AO223" i="26"/>
  <c r="AO224" i="26"/>
  <c r="AO225" i="26"/>
  <c r="AO226" i="26"/>
  <c r="AO227" i="26"/>
  <c r="AO228" i="26"/>
  <c r="AO229" i="26"/>
  <c r="AO230" i="26"/>
  <c r="AO231" i="26"/>
  <c r="AO232" i="26"/>
  <c r="AO233" i="26"/>
  <c r="AO234" i="26"/>
  <c r="AO235" i="26"/>
  <c r="AO236" i="26"/>
  <c r="AO237" i="26"/>
  <c r="AO238" i="26"/>
  <c r="AO239" i="26"/>
  <c r="AO240" i="26"/>
  <c r="AO241" i="26"/>
  <c r="AO242" i="26"/>
  <c r="AO243" i="26"/>
  <c r="AO244" i="26"/>
  <c r="AO245" i="26"/>
  <c r="AO246" i="26"/>
  <c r="AO247" i="26"/>
  <c r="AO248" i="26"/>
  <c r="AO249" i="26"/>
  <c r="AO250" i="26"/>
  <c r="AO251" i="26"/>
  <c r="AO252" i="26"/>
  <c r="AO253" i="26"/>
  <c r="AO254" i="26"/>
  <c r="AO255" i="26"/>
  <c r="AO256" i="26"/>
  <c r="AO257" i="26"/>
  <c r="AO258" i="26"/>
  <c r="AO259" i="26"/>
  <c r="AO260" i="26"/>
  <c r="AO261" i="26"/>
  <c r="AO262" i="26"/>
  <c r="AO263" i="26"/>
  <c r="AO264" i="26"/>
  <c r="AO265" i="26"/>
  <c r="AO266" i="26"/>
  <c r="AO267" i="26"/>
  <c r="AO268" i="26"/>
  <c r="AO269" i="26"/>
  <c r="AO270" i="26"/>
  <c r="AO271" i="26"/>
  <c r="AO272" i="26"/>
  <c r="AO273" i="26"/>
  <c r="AO274" i="26"/>
  <c r="AO275" i="26"/>
  <c r="AO276" i="26"/>
  <c r="AO277" i="26"/>
  <c r="AO278" i="26"/>
  <c r="AO279" i="26"/>
  <c r="AO280" i="26"/>
  <c r="AO281" i="26"/>
  <c r="AO282" i="26"/>
  <c r="AO283" i="26"/>
  <c r="AO284" i="26"/>
  <c r="AO285" i="26"/>
  <c r="AO286" i="26"/>
  <c r="AO287" i="26"/>
  <c r="AO288" i="26"/>
  <c r="AO289" i="26"/>
  <c r="AO290" i="26"/>
  <c r="AO291" i="26"/>
  <c r="AO292" i="26"/>
  <c r="AO293" i="26"/>
  <c r="AO294" i="26"/>
  <c r="AO295" i="26"/>
  <c r="AO296" i="26"/>
  <c r="AO297" i="26"/>
  <c r="AO298" i="26"/>
  <c r="AO299" i="26"/>
  <c r="AO300" i="26"/>
  <c r="AO301" i="26"/>
  <c r="AO302" i="26"/>
  <c r="AO303" i="26"/>
  <c r="AO304" i="26"/>
  <c r="AO305" i="26"/>
  <c r="AO306" i="26"/>
  <c r="AO307" i="26"/>
  <c r="AO308" i="26"/>
  <c r="AO309" i="26"/>
  <c r="AO310" i="26"/>
  <c r="AO311" i="26"/>
  <c r="AO312" i="26"/>
  <c r="AO313" i="26"/>
  <c r="AO314" i="26"/>
  <c r="AO315" i="26"/>
  <c r="AO316" i="26"/>
  <c r="AO317" i="26"/>
  <c r="AO318" i="26"/>
  <c r="AO319" i="26"/>
  <c r="AO320" i="26"/>
  <c r="AO321" i="26"/>
  <c r="AO322" i="26"/>
  <c r="AO323" i="26"/>
  <c r="AO324" i="26"/>
  <c r="AO325" i="26"/>
  <c r="AO326" i="26"/>
  <c r="AO327" i="26"/>
  <c r="AO328" i="26"/>
  <c r="AO329" i="26"/>
  <c r="AO330" i="26"/>
  <c r="AO331" i="26"/>
  <c r="AO332" i="26"/>
  <c r="AO333" i="26"/>
  <c r="AO334" i="26"/>
  <c r="AO335" i="26"/>
  <c r="AO336" i="26"/>
  <c r="AO337" i="26"/>
  <c r="AO338" i="26"/>
  <c r="AO339" i="26"/>
  <c r="AO340" i="26"/>
  <c r="AO341" i="26"/>
  <c r="AO342" i="26"/>
  <c r="AO343" i="26"/>
  <c r="AO344" i="26"/>
  <c r="AO345" i="26"/>
  <c r="AO346" i="26"/>
  <c r="AO347" i="26"/>
  <c r="AO348" i="26"/>
  <c r="AO349" i="26"/>
  <c r="AO350" i="26"/>
  <c r="AO351" i="26"/>
  <c r="AO352" i="26"/>
  <c r="AO353" i="26"/>
  <c r="AO354" i="26"/>
  <c r="AO355" i="26"/>
  <c r="AO356" i="26"/>
  <c r="AO357" i="26"/>
  <c r="AO358" i="26"/>
  <c r="AO359" i="26"/>
  <c r="AO360" i="26"/>
  <c r="AO361" i="26"/>
  <c r="AO362" i="26"/>
  <c r="AO363" i="26"/>
  <c r="AO364" i="26"/>
  <c r="AO365" i="26"/>
  <c r="AO366" i="26"/>
  <c r="AO367" i="26"/>
  <c r="AO368" i="26"/>
  <c r="AO369" i="26"/>
  <c r="AO370" i="26"/>
  <c r="AO371" i="26"/>
  <c r="AO372" i="26"/>
  <c r="AO373" i="26"/>
  <c r="AO374" i="26"/>
  <c r="AO375" i="26"/>
  <c r="AO376" i="26"/>
  <c r="AO377" i="26"/>
  <c r="AO378" i="26"/>
  <c r="AO379" i="26"/>
  <c r="AO380" i="26"/>
  <c r="AO381" i="26"/>
  <c r="AO382" i="26"/>
  <c r="AO383" i="26"/>
  <c r="AO384" i="26"/>
  <c r="AO385" i="26"/>
  <c r="AO386" i="26"/>
  <c r="AO387" i="26"/>
  <c r="AO388" i="26"/>
  <c r="AO389" i="26"/>
  <c r="AO390" i="26"/>
  <c r="AO391" i="26"/>
  <c r="AO392" i="26"/>
  <c r="AO393" i="26"/>
  <c r="AO394" i="26"/>
  <c r="AO395" i="26"/>
  <c r="AO396" i="26"/>
  <c r="AO397" i="26"/>
  <c r="AO398" i="26"/>
  <c r="AO399" i="26"/>
  <c r="AO400" i="26"/>
  <c r="AO401" i="26"/>
  <c r="AO402" i="26"/>
  <c r="AO403" i="26"/>
  <c r="AO404" i="26"/>
  <c r="AO405" i="26"/>
  <c r="AO406" i="26"/>
  <c r="AO407" i="26"/>
  <c r="AO408" i="26"/>
  <c r="AO409" i="26"/>
  <c r="AO410" i="26"/>
  <c r="AO411" i="26"/>
  <c r="AO412" i="26"/>
  <c r="AO413" i="26"/>
  <c r="AO414" i="26"/>
  <c r="AO415" i="26"/>
  <c r="AO416" i="26"/>
  <c r="AO417" i="26"/>
  <c r="AO418" i="26"/>
  <c r="AO419" i="26"/>
  <c r="AO420" i="26"/>
  <c r="AO421" i="26"/>
  <c r="AO422" i="26"/>
  <c r="AO423" i="26"/>
  <c r="AO424" i="26"/>
  <c r="AO425" i="26"/>
  <c r="AO426" i="26"/>
  <c r="AO427" i="26"/>
  <c r="AO428" i="26"/>
  <c r="AO429" i="26"/>
  <c r="AO430" i="26"/>
  <c r="AO431" i="26"/>
  <c r="AO432" i="26"/>
  <c r="AO433" i="26"/>
  <c r="AO434" i="26"/>
  <c r="AO435" i="26"/>
  <c r="AO436" i="26"/>
  <c r="AO437" i="26"/>
  <c r="AO438" i="26"/>
  <c r="AO439" i="26"/>
  <c r="AO440" i="26"/>
  <c r="AO441" i="26"/>
  <c r="AO442" i="26"/>
  <c r="AO443" i="26"/>
  <c r="AO444" i="26"/>
  <c r="AO445" i="26"/>
  <c r="AO446" i="26"/>
  <c r="AO447" i="26"/>
  <c r="AO448" i="26"/>
  <c r="AO449" i="26"/>
  <c r="AO450" i="26"/>
  <c r="AO451" i="26"/>
  <c r="AO452" i="26"/>
  <c r="AO453" i="26"/>
  <c r="AO454" i="26"/>
  <c r="AO455" i="26"/>
  <c r="AO456" i="26"/>
  <c r="AO457" i="26"/>
  <c r="AO458" i="26"/>
  <c r="AO459" i="26"/>
  <c r="AO460" i="26"/>
  <c r="AO461" i="26"/>
  <c r="AO462" i="26"/>
  <c r="AO463" i="26"/>
  <c r="AO464" i="26"/>
  <c r="AO465" i="26"/>
  <c r="AO466" i="26"/>
  <c r="AO467" i="26"/>
  <c r="AO468" i="26"/>
  <c r="AO469" i="26"/>
  <c r="AO470" i="26"/>
  <c r="AO471" i="26"/>
  <c r="AO472" i="26"/>
  <c r="AO473" i="26"/>
  <c r="AO474" i="26"/>
  <c r="AO475" i="26"/>
  <c r="AO476" i="26"/>
  <c r="AO477" i="26"/>
  <c r="AO478" i="26"/>
  <c r="AO479" i="26"/>
  <c r="AO480" i="26"/>
  <c r="AO481" i="26"/>
  <c r="AO482" i="26"/>
  <c r="AO483" i="26"/>
  <c r="AO484" i="26"/>
  <c r="AO485" i="26"/>
  <c r="AO486" i="26"/>
  <c r="AO487" i="26"/>
  <c r="AO488" i="26"/>
  <c r="AO489" i="26"/>
  <c r="AO490" i="26"/>
  <c r="AO491" i="26"/>
  <c r="AO492" i="26"/>
  <c r="AO493" i="26"/>
  <c r="AO494" i="26"/>
  <c r="AO495" i="26"/>
  <c r="AO496" i="26"/>
  <c r="AO5" i="26"/>
  <c r="AN6" i="26"/>
  <c r="AN7" i="26"/>
  <c r="AN8" i="26"/>
  <c r="AN9" i="26"/>
  <c r="AN10" i="26"/>
  <c r="AN11" i="26"/>
  <c r="AN12" i="26"/>
  <c r="AN13" i="26"/>
  <c r="AN14" i="26"/>
  <c r="AN15" i="26"/>
  <c r="AN16" i="26"/>
  <c r="AN17" i="26"/>
  <c r="AN18" i="26"/>
  <c r="AN19" i="26"/>
  <c r="AN20" i="26"/>
  <c r="AN21" i="26"/>
  <c r="AN22" i="26"/>
  <c r="AN23" i="26"/>
  <c r="AN24" i="26"/>
  <c r="AN25" i="26"/>
  <c r="AN26" i="26"/>
  <c r="AN27" i="26"/>
  <c r="AN28" i="26"/>
  <c r="AN29" i="26"/>
  <c r="AN30" i="26"/>
  <c r="AN31" i="26"/>
  <c r="AN32" i="26"/>
  <c r="AN33" i="26"/>
  <c r="AN34" i="26"/>
  <c r="AN35" i="26"/>
  <c r="AN36" i="26"/>
  <c r="AN37" i="26"/>
  <c r="AN38" i="26"/>
  <c r="AN39" i="26"/>
  <c r="AN40" i="26"/>
  <c r="AN41" i="26"/>
  <c r="AN42" i="26"/>
  <c r="AN43" i="26"/>
  <c r="AN44" i="26"/>
  <c r="AN45" i="26"/>
  <c r="AN46" i="26"/>
  <c r="AN47" i="26"/>
  <c r="AN48" i="26"/>
  <c r="AN49" i="26"/>
  <c r="AN50" i="26"/>
  <c r="AN51" i="26"/>
  <c r="AN52" i="26"/>
  <c r="AN53" i="26"/>
  <c r="AN54" i="26"/>
  <c r="AN55" i="26"/>
  <c r="AN56" i="26"/>
  <c r="AN57" i="26"/>
  <c r="AN58" i="26"/>
  <c r="AN59" i="26"/>
  <c r="AN60" i="26"/>
  <c r="AN61" i="26"/>
  <c r="AN62" i="26"/>
  <c r="AN63" i="26"/>
  <c r="AN64" i="26"/>
  <c r="AN65" i="26"/>
  <c r="AN66" i="26"/>
  <c r="AN67" i="26"/>
  <c r="AN68" i="26"/>
  <c r="AN69" i="26"/>
  <c r="AN70" i="26"/>
  <c r="AN71" i="26"/>
  <c r="AN72" i="26"/>
  <c r="AN73" i="26"/>
  <c r="AN74" i="26"/>
  <c r="AN75" i="26"/>
  <c r="AN76" i="26"/>
  <c r="AN77" i="26"/>
  <c r="AN78" i="26"/>
  <c r="AN79" i="26"/>
  <c r="AN80" i="26"/>
  <c r="AN81" i="26"/>
  <c r="AN82" i="26"/>
  <c r="AN83" i="26"/>
  <c r="AN84" i="26"/>
  <c r="AN85" i="26"/>
  <c r="AN86" i="26"/>
  <c r="AN87" i="26"/>
  <c r="AN88" i="26"/>
  <c r="AN89" i="26"/>
  <c r="AN90" i="26"/>
  <c r="AN91" i="26"/>
  <c r="AN92" i="26"/>
  <c r="AN93" i="26"/>
  <c r="AN94" i="26"/>
  <c r="AN95" i="26"/>
  <c r="AN96" i="26"/>
  <c r="AN97" i="26"/>
  <c r="AN98" i="26"/>
  <c r="AN99" i="26"/>
  <c r="AN100" i="26"/>
  <c r="AN101" i="26"/>
  <c r="AN102" i="26"/>
  <c r="AN103" i="26"/>
  <c r="AN104" i="26"/>
  <c r="AN105" i="26"/>
  <c r="AN106" i="26"/>
  <c r="AN107" i="26"/>
  <c r="AN108" i="26"/>
  <c r="AN109" i="26"/>
  <c r="AN110" i="26"/>
  <c r="AN111" i="26"/>
  <c r="AN112" i="26"/>
  <c r="AN113" i="26"/>
  <c r="AN114" i="26"/>
  <c r="AN115" i="26"/>
  <c r="AN116" i="26"/>
  <c r="AN117" i="26"/>
  <c r="AN118" i="26"/>
  <c r="AN119" i="26"/>
  <c r="AN120" i="26"/>
  <c r="AN121" i="26"/>
  <c r="AN122" i="26"/>
  <c r="AN123" i="26"/>
  <c r="AN124" i="26"/>
  <c r="AN125" i="26"/>
  <c r="AN126" i="26"/>
  <c r="AN127" i="26"/>
  <c r="AN128" i="26"/>
  <c r="AN129" i="26"/>
  <c r="AN130" i="26"/>
  <c r="AN131" i="26"/>
  <c r="AN132" i="26"/>
  <c r="AN133" i="26"/>
  <c r="AN134" i="26"/>
  <c r="AN135" i="26"/>
  <c r="AN136" i="26"/>
  <c r="AN137" i="26"/>
  <c r="AN138" i="26"/>
  <c r="AN139" i="26"/>
  <c r="AN140" i="26"/>
  <c r="AN141" i="26"/>
  <c r="AN142" i="26"/>
  <c r="AN143" i="26"/>
  <c r="AN144" i="26"/>
  <c r="AN145" i="26"/>
  <c r="AN146" i="26"/>
  <c r="AN147" i="26"/>
  <c r="AN148" i="26"/>
  <c r="AN149" i="26"/>
  <c r="AN150" i="26"/>
  <c r="AN151" i="26"/>
  <c r="AN152" i="26"/>
  <c r="AN153" i="26"/>
  <c r="AN154" i="26"/>
  <c r="AN155" i="26"/>
  <c r="AN156" i="26"/>
  <c r="AN157" i="26"/>
  <c r="AN158" i="26"/>
  <c r="AN159" i="26"/>
  <c r="AN160" i="26"/>
  <c r="AN161" i="26"/>
  <c r="AN162" i="26"/>
  <c r="AN163" i="26"/>
  <c r="AN164" i="26"/>
  <c r="AN165" i="26"/>
  <c r="AN166" i="26"/>
  <c r="AN167" i="26"/>
  <c r="AN168" i="26"/>
  <c r="AN169" i="26"/>
  <c r="AN170" i="26"/>
  <c r="AN171" i="26"/>
  <c r="AN172" i="26"/>
  <c r="AN173" i="26"/>
  <c r="AN174" i="26"/>
  <c r="AN175" i="26"/>
  <c r="AN176" i="26"/>
  <c r="AN177" i="26"/>
  <c r="AN178" i="26"/>
  <c r="AN179" i="26"/>
  <c r="AN180" i="26"/>
  <c r="AN181" i="26"/>
  <c r="AN182" i="26"/>
  <c r="AN183" i="26"/>
  <c r="AN184" i="26"/>
  <c r="AN185" i="26"/>
  <c r="AN186" i="26"/>
  <c r="AN187" i="26"/>
  <c r="AN188" i="26"/>
  <c r="AN189" i="26"/>
  <c r="AN190" i="26"/>
  <c r="AN191" i="26"/>
  <c r="AN192" i="26"/>
  <c r="AN193" i="26"/>
  <c r="AN194" i="26"/>
  <c r="AN195" i="26"/>
  <c r="AN196" i="26"/>
  <c r="AN197" i="26"/>
  <c r="AN198" i="26"/>
  <c r="AN199" i="26"/>
  <c r="AN200" i="26"/>
  <c r="AN201" i="26"/>
  <c r="AN202" i="26"/>
  <c r="AN203" i="26"/>
  <c r="AN204" i="26"/>
  <c r="AN205" i="26"/>
  <c r="AN206" i="26"/>
  <c r="AN207" i="26"/>
  <c r="AN208" i="26"/>
  <c r="AN209" i="26"/>
  <c r="AN210" i="26"/>
  <c r="AN211" i="26"/>
  <c r="AN212" i="26"/>
  <c r="AN213" i="26"/>
  <c r="AN214" i="26"/>
  <c r="AN215" i="26"/>
  <c r="AN216" i="26"/>
  <c r="AN217" i="26"/>
  <c r="AN218" i="26"/>
  <c r="AN219" i="26"/>
  <c r="AN220" i="26"/>
  <c r="AN221" i="26"/>
  <c r="AN222" i="26"/>
  <c r="AN223" i="26"/>
  <c r="AN224" i="26"/>
  <c r="AN225" i="26"/>
  <c r="AN226" i="26"/>
  <c r="AN227" i="26"/>
  <c r="AN228" i="26"/>
  <c r="AN229" i="26"/>
  <c r="AN230" i="26"/>
  <c r="AN231" i="26"/>
  <c r="AN232" i="26"/>
  <c r="AN233" i="26"/>
  <c r="AN234" i="26"/>
  <c r="AN235" i="26"/>
  <c r="AN236" i="26"/>
  <c r="AN237" i="26"/>
  <c r="AN238" i="26"/>
  <c r="AN239" i="26"/>
  <c r="AN240" i="26"/>
  <c r="AN241" i="26"/>
  <c r="AN242" i="26"/>
  <c r="AN243" i="26"/>
  <c r="AN244" i="26"/>
  <c r="AN245" i="26"/>
  <c r="AN246" i="26"/>
  <c r="AN247" i="26"/>
  <c r="AN248" i="26"/>
  <c r="AN249" i="26"/>
  <c r="AN250" i="26"/>
  <c r="AN251" i="26"/>
  <c r="AN252" i="26"/>
  <c r="AN253" i="26"/>
  <c r="AN254" i="26"/>
  <c r="AN255" i="26"/>
  <c r="AN256" i="26"/>
  <c r="AN257" i="26"/>
  <c r="AN258" i="26"/>
  <c r="AN259" i="26"/>
  <c r="AN260" i="26"/>
  <c r="AN261" i="26"/>
  <c r="AN262" i="26"/>
  <c r="AN263" i="26"/>
  <c r="AN264" i="26"/>
  <c r="AN265" i="26"/>
  <c r="AN266" i="26"/>
  <c r="AN267" i="26"/>
  <c r="AN268" i="26"/>
  <c r="AN269" i="26"/>
  <c r="AN270" i="26"/>
  <c r="AN271" i="26"/>
  <c r="AN272" i="26"/>
  <c r="AN273" i="26"/>
  <c r="AN274" i="26"/>
  <c r="AN275" i="26"/>
  <c r="AN276" i="26"/>
  <c r="AN277" i="26"/>
  <c r="AN278" i="26"/>
  <c r="AN279" i="26"/>
  <c r="AN280" i="26"/>
  <c r="AN281" i="26"/>
  <c r="AN282" i="26"/>
  <c r="AN283" i="26"/>
  <c r="AN284" i="26"/>
  <c r="AN285" i="26"/>
  <c r="AN286" i="26"/>
  <c r="AN287" i="26"/>
  <c r="AN288" i="26"/>
  <c r="AN289" i="26"/>
  <c r="AN290" i="26"/>
  <c r="AN291" i="26"/>
  <c r="AN292" i="26"/>
  <c r="AN293" i="26"/>
  <c r="AN294" i="26"/>
  <c r="AN295" i="26"/>
  <c r="AN296" i="26"/>
  <c r="AN297" i="26"/>
  <c r="AN298" i="26"/>
  <c r="AN299" i="26"/>
  <c r="AN300" i="26"/>
  <c r="AN301" i="26"/>
  <c r="AN302" i="26"/>
  <c r="AN303" i="26"/>
  <c r="AN304" i="26"/>
  <c r="AN305" i="26"/>
  <c r="AN306" i="26"/>
  <c r="AN307" i="26"/>
  <c r="AN308" i="26"/>
  <c r="AN309" i="26"/>
  <c r="AN310" i="26"/>
  <c r="AN311" i="26"/>
  <c r="AN312" i="26"/>
  <c r="AN313" i="26"/>
  <c r="AN314" i="26"/>
  <c r="AN315" i="26"/>
  <c r="AN316" i="26"/>
  <c r="AN317" i="26"/>
  <c r="AN318" i="26"/>
  <c r="AN319" i="26"/>
  <c r="AN320" i="26"/>
  <c r="AN321" i="26"/>
  <c r="AN322" i="26"/>
  <c r="AN323" i="26"/>
  <c r="AN324" i="26"/>
  <c r="AN325" i="26"/>
  <c r="AN326" i="26"/>
  <c r="AN327" i="26"/>
  <c r="AN328" i="26"/>
  <c r="AN329" i="26"/>
  <c r="AN330" i="26"/>
  <c r="AN331" i="26"/>
  <c r="AN332" i="26"/>
  <c r="AN333" i="26"/>
  <c r="AN334" i="26"/>
  <c r="AN335" i="26"/>
  <c r="AN336" i="26"/>
  <c r="AN337" i="26"/>
  <c r="AN338" i="26"/>
  <c r="AN339" i="26"/>
  <c r="AN340" i="26"/>
  <c r="AN341" i="26"/>
  <c r="AN342" i="26"/>
  <c r="AN343" i="26"/>
  <c r="AN344" i="26"/>
  <c r="AN345" i="26"/>
  <c r="AN346" i="26"/>
  <c r="AN347" i="26"/>
  <c r="AN348" i="26"/>
  <c r="AN349" i="26"/>
  <c r="AN350" i="26"/>
  <c r="AN351" i="26"/>
  <c r="AN352" i="26"/>
  <c r="AN353" i="26"/>
  <c r="AN354" i="26"/>
  <c r="AN355" i="26"/>
  <c r="AN356" i="26"/>
  <c r="AN357" i="26"/>
  <c r="AN358" i="26"/>
  <c r="AN359" i="26"/>
  <c r="AN360" i="26"/>
  <c r="AN361" i="26"/>
  <c r="AN362" i="26"/>
  <c r="AN363" i="26"/>
  <c r="AN364" i="26"/>
  <c r="AN365" i="26"/>
  <c r="AN366" i="26"/>
  <c r="AN367" i="26"/>
  <c r="AN368" i="26"/>
  <c r="AN369" i="26"/>
  <c r="AN370" i="26"/>
  <c r="AN371" i="26"/>
  <c r="AN372" i="26"/>
  <c r="AN373" i="26"/>
  <c r="AN374" i="26"/>
  <c r="AN375" i="26"/>
  <c r="AN376" i="26"/>
  <c r="AN377" i="26"/>
  <c r="AN378" i="26"/>
  <c r="AN379" i="26"/>
  <c r="AN380" i="26"/>
  <c r="AN381" i="26"/>
  <c r="AN382" i="26"/>
  <c r="AN383" i="26"/>
  <c r="AN384" i="26"/>
  <c r="AN385" i="26"/>
  <c r="AN386" i="26"/>
  <c r="AN387" i="26"/>
  <c r="AN388" i="26"/>
  <c r="AN389" i="26"/>
  <c r="AN390" i="26"/>
  <c r="AN391" i="26"/>
  <c r="AN392" i="26"/>
  <c r="AN393" i="26"/>
  <c r="AN394" i="26"/>
  <c r="AN395" i="26"/>
  <c r="AN396" i="26"/>
  <c r="AN397" i="26"/>
  <c r="AN398" i="26"/>
  <c r="AN399" i="26"/>
  <c r="AN400" i="26"/>
  <c r="AN401" i="26"/>
  <c r="AN402" i="26"/>
  <c r="AN403" i="26"/>
  <c r="AN404" i="26"/>
  <c r="AN405" i="26"/>
  <c r="AN406" i="26"/>
  <c r="AN407" i="26"/>
  <c r="AN408" i="26"/>
  <c r="AN409" i="26"/>
  <c r="AN410" i="26"/>
  <c r="AN411" i="26"/>
  <c r="AN412" i="26"/>
  <c r="AN413" i="26"/>
  <c r="AN414" i="26"/>
  <c r="AN415" i="26"/>
  <c r="AN416" i="26"/>
  <c r="AN417" i="26"/>
  <c r="AN418" i="26"/>
  <c r="AN419" i="26"/>
  <c r="AN420" i="26"/>
  <c r="AN421" i="26"/>
  <c r="AN422" i="26"/>
  <c r="AN423" i="26"/>
  <c r="AN424" i="26"/>
  <c r="AN425" i="26"/>
  <c r="AN426" i="26"/>
  <c r="AN427" i="26"/>
  <c r="AN428" i="26"/>
  <c r="AN429" i="26"/>
  <c r="AN430" i="26"/>
  <c r="AN431" i="26"/>
  <c r="AN432" i="26"/>
  <c r="AN433" i="26"/>
  <c r="AN434" i="26"/>
  <c r="AN435" i="26"/>
  <c r="AN436" i="26"/>
  <c r="AN437" i="26"/>
  <c r="AN438" i="26"/>
  <c r="AN439" i="26"/>
  <c r="AN440" i="26"/>
  <c r="AN441" i="26"/>
  <c r="AN442" i="26"/>
  <c r="AN443" i="26"/>
  <c r="AN444" i="26"/>
  <c r="AN445" i="26"/>
  <c r="AN446" i="26"/>
  <c r="AN447" i="26"/>
  <c r="AN448" i="26"/>
  <c r="AN449" i="26"/>
  <c r="AN450" i="26"/>
  <c r="AN451" i="26"/>
  <c r="AN452" i="26"/>
  <c r="AN453" i="26"/>
  <c r="AN454" i="26"/>
  <c r="AN455" i="26"/>
  <c r="AN456" i="26"/>
  <c r="AN457" i="26"/>
  <c r="AN458" i="26"/>
  <c r="AN459" i="26"/>
  <c r="AN460" i="26"/>
  <c r="AN461" i="26"/>
  <c r="AN462" i="26"/>
  <c r="AN463" i="26"/>
  <c r="AN464" i="26"/>
  <c r="AN465" i="26"/>
  <c r="AN466" i="26"/>
  <c r="AN467" i="26"/>
  <c r="AN468" i="26"/>
  <c r="AN469" i="26"/>
  <c r="AN470" i="26"/>
  <c r="AN471" i="26"/>
  <c r="AN472" i="26"/>
  <c r="AN473" i="26"/>
  <c r="AN474" i="26"/>
  <c r="AN475" i="26"/>
  <c r="AN476" i="26"/>
  <c r="AN477" i="26"/>
  <c r="AN478" i="26"/>
  <c r="AN479" i="26"/>
  <c r="AN480" i="26"/>
  <c r="AN481" i="26"/>
  <c r="AN482" i="26"/>
  <c r="AN483" i="26"/>
  <c r="AN484" i="26"/>
  <c r="AN485" i="26"/>
  <c r="AN486" i="26"/>
  <c r="AN487" i="26"/>
  <c r="AN488" i="26"/>
  <c r="AN489" i="26"/>
  <c r="AN490" i="26"/>
  <c r="AN491" i="26"/>
  <c r="AN492" i="26"/>
  <c r="AN493" i="26"/>
  <c r="AN494" i="26"/>
  <c r="AN495" i="26"/>
  <c r="AN496" i="26"/>
  <c r="AN5" i="26"/>
  <c r="AM6" i="26"/>
  <c r="AM7" i="26"/>
  <c r="AM8" i="26"/>
  <c r="AM9" i="26"/>
  <c r="AM10" i="26"/>
  <c r="AM11" i="26"/>
  <c r="AM12" i="26"/>
  <c r="AM13" i="26"/>
  <c r="AM14" i="26"/>
  <c r="AM15" i="26"/>
  <c r="AM16" i="26"/>
  <c r="AM17" i="26"/>
  <c r="AM18" i="26"/>
  <c r="AM19" i="26"/>
  <c r="AM20" i="26"/>
  <c r="AM21" i="26"/>
  <c r="AM22" i="26"/>
  <c r="AM23" i="26"/>
  <c r="AM24" i="26"/>
  <c r="AM25" i="26"/>
  <c r="AM26" i="26"/>
  <c r="AM27" i="26"/>
  <c r="AM28" i="26"/>
  <c r="AM29" i="26"/>
  <c r="AM30" i="26"/>
  <c r="AM31" i="26"/>
  <c r="AM32" i="26"/>
  <c r="AM33" i="26"/>
  <c r="AM34" i="26"/>
  <c r="AM35" i="26"/>
  <c r="AM36" i="26"/>
  <c r="AM37" i="26"/>
  <c r="AM38" i="26"/>
  <c r="AM39" i="26"/>
  <c r="AM40" i="26"/>
  <c r="AM41" i="26"/>
  <c r="AM42" i="26"/>
  <c r="AM43" i="26"/>
  <c r="AM44" i="26"/>
  <c r="AM45" i="26"/>
  <c r="AM46" i="26"/>
  <c r="AM47" i="26"/>
  <c r="AM48" i="26"/>
  <c r="AM49" i="26"/>
  <c r="AM50" i="26"/>
  <c r="AM51" i="26"/>
  <c r="AM52" i="26"/>
  <c r="AM53" i="26"/>
  <c r="AM54" i="26"/>
  <c r="AM55" i="26"/>
  <c r="AM56" i="26"/>
  <c r="AM57" i="26"/>
  <c r="AM58" i="26"/>
  <c r="AM59" i="26"/>
  <c r="AM60" i="26"/>
  <c r="AM61" i="26"/>
  <c r="AM62" i="26"/>
  <c r="AM63" i="26"/>
  <c r="AM64" i="26"/>
  <c r="AM65" i="26"/>
  <c r="AM66" i="26"/>
  <c r="AM67" i="26"/>
  <c r="AM68" i="26"/>
  <c r="AM69" i="26"/>
  <c r="AM70" i="26"/>
  <c r="AM71" i="26"/>
  <c r="AM72" i="26"/>
  <c r="AM73" i="26"/>
  <c r="AM74" i="26"/>
  <c r="AM75" i="26"/>
  <c r="AM76" i="26"/>
  <c r="AM77" i="26"/>
  <c r="AM78" i="26"/>
  <c r="AM79" i="26"/>
  <c r="AM80" i="26"/>
  <c r="AM81" i="26"/>
  <c r="AM82" i="26"/>
  <c r="AM83" i="26"/>
  <c r="AM84" i="26"/>
  <c r="AM85" i="26"/>
  <c r="AM86" i="26"/>
  <c r="AM87" i="26"/>
  <c r="AM88" i="26"/>
  <c r="AM89" i="26"/>
  <c r="AM90" i="26"/>
  <c r="AM91" i="26"/>
  <c r="AM92" i="26"/>
  <c r="AM93" i="26"/>
  <c r="AM94" i="26"/>
  <c r="AM95" i="26"/>
  <c r="AM96" i="26"/>
  <c r="AM97" i="26"/>
  <c r="AM98" i="26"/>
  <c r="AM99" i="26"/>
  <c r="AM100" i="26"/>
  <c r="AM101" i="26"/>
  <c r="AM102" i="26"/>
  <c r="AM103" i="26"/>
  <c r="AM104" i="26"/>
  <c r="AM105" i="26"/>
  <c r="AM106" i="26"/>
  <c r="AM107" i="26"/>
  <c r="AM108" i="26"/>
  <c r="AM109" i="26"/>
  <c r="AM110" i="26"/>
  <c r="AM111" i="26"/>
  <c r="AM112" i="26"/>
  <c r="AM113" i="26"/>
  <c r="AM114" i="26"/>
  <c r="AM115" i="26"/>
  <c r="AM116" i="26"/>
  <c r="AM117" i="26"/>
  <c r="AM118" i="26"/>
  <c r="AM119" i="26"/>
  <c r="AM120" i="26"/>
  <c r="AM121" i="26"/>
  <c r="AM122" i="26"/>
  <c r="AM123" i="26"/>
  <c r="AM124" i="26"/>
  <c r="AM125" i="26"/>
  <c r="AM126" i="26"/>
  <c r="AM127" i="26"/>
  <c r="AM128" i="26"/>
  <c r="AM129" i="26"/>
  <c r="AM130" i="26"/>
  <c r="AM131" i="26"/>
  <c r="AM132" i="26"/>
  <c r="AM133" i="26"/>
  <c r="AM134" i="26"/>
  <c r="AM135" i="26"/>
  <c r="AM136" i="26"/>
  <c r="AM137" i="26"/>
  <c r="AM138" i="26"/>
  <c r="AM139" i="26"/>
  <c r="AM140" i="26"/>
  <c r="AM141" i="26"/>
  <c r="AM142" i="26"/>
  <c r="AM143" i="26"/>
  <c r="AM144" i="26"/>
  <c r="AM145" i="26"/>
  <c r="AM146" i="26"/>
  <c r="AM147" i="26"/>
  <c r="AM148" i="26"/>
  <c r="AM149" i="26"/>
  <c r="AM150" i="26"/>
  <c r="AM151" i="26"/>
  <c r="AM152" i="26"/>
  <c r="AM153" i="26"/>
  <c r="AM154" i="26"/>
  <c r="AM155" i="26"/>
  <c r="AM156" i="26"/>
  <c r="AM157" i="26"/>
  <c r="AM158" i="26"/>
  <c r="AM159" i="26"/>
  <c r="AM160" i="26"/>
  <c r="AM161" i="26"/>
  <c r="AM162" i="26"/>
  <c r="AM163" i="26"/>
  <c r="AM164" i="26"/>
  <c r="AM165" i="26"/>
  <c r="AM166" i="26"/>
  <c r="AM167" i="26"/>
  <c r="AM168" i="26"/>
  <c r="AM169" i="26"/>
  <c r="AM170" i="26"/>
  <c r="AM171" i="26"/>
  <c r="AM172" i="26"/>
  <c r="AM173" i="26"/>
  <c r="AM174" i="26"/>
  <c r="AM175" i="26"/>
  <c r="AM176" i="26"/>
  <c r="AM177" i="26"/>
  <c r="AM178" i="26"/>
  <c r="AM179" i="26"/>
  <c r="AM180" i="26"/>
  <c r="AM181" i="26"/>
  <c r="AM182" i="26"/>
  <c r="AM183" i="26"/>
  <c r="AM184" i="26"/>
  <c r="AM185" i="26"/>
  <c r="AM186" i="26"/>
  <c r="AM187" i="26"/>
  <c r="AM188" i="26"/>
  <c r="AM189" i="26"/>
  <c r="AM190" i="26"/>
  <c r="AM191" i="26"/>
  <c r="AM192" i="26"/>
  <c r="AM193" i="26"/>
  <c r="AM194" i="26"/>
  <c r="AM195" i="26"/>
  <c r="AM196" i="26"/>
  <c r="AM197" i="26"/>
  <c r="AM198" i="26"/>
  <c r="AM199" i="26"/>
  <c r="AM200" i="26"/>
  <c r="AM201" i="26"/>
  <c r="AM202" i="26"/>
  <c r="AM203" i="26"/>
  <c r="AM204" i="26"/>
  <c r="AM205" i="26"/>
  <c r="AM206" i="26"/>
  <c r="AM207" i="26"/>
  <c r="AM208" i="26"/>
  <c r="AM209" i="26"/>
  <c r="AM210" i="26"/>
  <c r="AM211" i="26"/>
  <c r="AM212" i="26"/>
  <c r="AM213" i="26"/>
  <c r="AM214" i="26"/>
  <c r="AM215" i="26"/>
  <c r="AM216" i="26"/>
  <c r="AM217" i="26"/>
  <c r="AM218" i="26"/>
  <c r="AM219" i="26"/>
  <c r="AM220" i="26"/>
  <c r="AM221" i="26"/>
  <c r="AM222" i="26"/>
  <c r="AM223" i="26"/>
  <c r="AM224" i="26"/>
  <c r="AM225" i="26"/>
  <c r="AM226" i="26"/>
  <c r="AM227" i="26"/>
  <c r="AM228" i="26"/>
  <c r="AM229" i="26"/>
  <c r="AM230" i="26"/>
  <c r="AM231" i="26"/>
  <c r="AM232" i="26"/>
  <c r="AM233" i="26"/>
  <c r="AM234" i="26"/>
  <c r="AM235" i="26"/>
  <c r="AM236" i="26"/>
  <c r="AM237" i="26"/>
  <c r="AM238" i="26"/>
  <c r="AM239" i="26"/>
  <c r="AM240" i="26"/>
  <c r="AM241" i="26"/>
  <c r="AM242" i="26"/>
  <c r="AM243" i="26"/>
  <c r="AM244" i="26"/>
  <c r="AM245" i="26"/>
  <c r="AM246" i="26"/>
  <c r="AM247" i="26"/>
  <c r="AM248" i="26"/>
  <c r="AM249" i="26"/>
  <c r="AM250" i="26"/>
  <c r="AM251" i="26"/>
  <c r="AM252" i="26"/>
  <c r="AM253" i="26"/>
  <c r="AM254" i="26"/>
  <c r="AM255" i="26"/>
  <c r="AM256" i="26"/>
  <c r="AM257" i="26"/>
  <c r="AM258" i="26"/>
  <c r="AM259" i="26"/>
  <c r="AM260" i="26"/>
  <c r="AM261" i="26"/>
  <c r="AM262" i="26"/>
  <c r="AM263" i="26"/>
  <c r="AM264" i="26"/>
  <c r="AM265" i="26"/>
  <c r="AM266" i="26"/>
  <c r="AM267" i="26"/>
  <c r="AM268" i="26"/>
  <c r="AM269" i="26"/>
  <c r="AM270" i="26"/>
  <c r="AM271" i="26"/>
  <c r="AM272" i="26"/>
  <c r="AM273" i="26"/>
  <c r="AM274" i="26"/>
  <c r="AM275" i="26"/>
  <c r="AM276" i="26"/>
  <c r="AM277" i="26"/>
  <c r="AM278" i="26"/>
  <c r="AM279" i="26"/>
  <c r="AM280" i="26"/>
  <c r="AM281" i="26"/>
  <c r="AM282" i="26"/>
  <c r="AM283" i="26"/>
  <c r="AM284" i="26"/>
  <c r="AM285" i="26"/>
  <c r="AM286" i="26"/>
  <c r="AM287" i="26"/>
  <c r="AM288" i="26"/>
  <c r="AM289" i="26"/>
  <c r="AM290" i="26"/>
  <c r="AM291" i="26"/>
  <c r="AM292" i="26"/>
  <c r="AM293" i="26"/>
  <c r="AM294" i="26"/>
  <c r="AM295" i="26"/>
  <c r="AM296" i="26"/>
  <c r="AM297" i="26"/>
  <c r="AM298" i="26"/>
  <c r="AM299" i="26"/>
  <c r="AM300" i="26"/>
  <c r="AM301" i="26"/>
  <c r="AM302" i="26"/>
  <c r="AM303" i="26"/>
  <c r="AM304" i="26"/>
  <c r="AM305" i="26"/>
  <c r="AM306" i="26"/>
  <c r="AM307" i="26"/>
  <c r="AM308" i="26"/>
  <c r="AM309" i="26"/>
  <c r="AM310" i="26"/>
  <c r="AM311" i="26"/>
  <c r="AM312" i="26"/>
  <c r="AM313" i="26"/>
  <c r="AM314" i="26"/>
  <c r="AM315" i="26"/>
  <c r="AM316" i="26"/>
  <c r="AM317" i="26"/>
  <c r="AM318" i="26"/>
  <c r="AM319" i="26"/>
  <c r="AM320" i="26"/>
  <c r="AM321" i="26"/>
  <c r="AM322" i="26"/>
  <c r="AM323" i="26"/>
  <c r="AM324" i="26"/>
  <c r="AM325" i="26"/>
  <c r="AM326" i="26"/>
  <c r="AM327" i="26"/>
  <c r="AM328" i="26"/>
  <c r="AM329" i="26"/>
  <c r="AM330" i="26"/>
  <c r="AM331" i="26"/>
  <c r="AM332" i="26"/>
  <c r="AM333" i="26"/>
  <c r="AM334" i="26"/>
  <c r="AM335" i="26"/>
  <c r="AM336" i="26"/>
  <c r="AM337" i="26"/>
  <c r="AM338" i="26"/>
  <c r="AM339" i="26"/>
  <c r="AM340" i="26"/>
  <c r="AM341" i="26"/>
  <c r="AM342" i="26"/>
  <c r="AM343" i="26"/>
  <c r="AM344" i="26"/>
  <c r="AM345" i="26"/>
  <c r="AM346" i="26"/>
  <c r="AM347" i="26"/>
  <c r="AM348" i="26"/>
  <c r="AM349" i="26"/>
  <c r="AM350" i="26"/>
  <c r="AM351" i="26"/>
  <c r="AM352" i="26"/>
  <c r="AM353" i="26"/>
  <c r="AM354" i="26"/>
  <c r="AM355" i="26"/>
  <c r="AM356" i="26"/>
  <c r="AM357" i="26"/>
  <c r="AM358" i="26"/>
  <c r="AM359" i="26"/>
  <c r="AM360" i="26"/>
  <c r="AM361" i="26"/>
  <c r="AM362" i="26"/>
  <c r="AM363" i="26"/>
  <c r="AM364" i="26"/>
  <c r="AM365" i="26"/>
  <c r="AM366" i="26"/>
  <c r="AM367" i="26"/>
  <c r="AM368" i="26"/>
  <c r="AM369" i="26"/>
  <c r="AM370" i="26"/>
  <c r="AM371" i="26"/>
  <c r="AM372" i="26"/>
  <c r="AM373" i="26"/>
  <c r="AM374" i="26"/>
  <c r="AM375" i="26"/>
  <c r="AM376" i="26"/>
  <c r="AM377" i="26"/>
  <c r="AM378" i="26"/>
  <c r="AM379" i="26"/>
  <c r="AM380" i="26"/>
  <c r="AM381" i="26"/>
  <c r="AM382" i="26"/>
  <c r="AM383" i="26"/>
  <c r="AM384" i="26"/>
  <c r="AM385" i="26"/>
  <c r="AM386" i="26"/>
  <c r="AM387" i="26"/>
  <c r="AM388" i="26"/>
  <c r="AM389" i="26"/>
  <c r="AM390" i="26"/>
  <c r="AM391" i="26"/>
  <c r="AM392" i="26"/>
  <c r="AM393" i="26"/>
  <c r="AM394" i="26"/>
  <c r="AM395" i="26"/>
  <c r="AM396" i="26"/>
  <c r="AM397" i="26"/>
  <c r="AM398" i="26"/>
  <c r="AM399" i="26"/>
  <c r="AM400" i="26"/>
  <c r="AM401" i="26"/>
  <c r="AM402" i="26"/>
  <c r="AM403" i="26"/>
  <c r="AM404" i="26"/>
  <c r="AM405" i="26"/>
  <c r="AM406" i="26"/>
  <c r="AM407" i="26"/>
  <c r="AM408" i="26"/>
  <c r="AM409" i="26"/>
  <c r="AM410" i="26"/>
  <c r="AM411" i="26"/>
  <c r="AM412" i="26"/>
  <c r="AM413" i="26"/>
  <c r="AM414" i="26"/>
  <c r="AM415" i="26"/>
  <c r="AM416" i="26"/>
  <c r="AM417" i="26"/>
  <c r="AM418" i="26"/>
  <c r="AM419" i="26"/>
  <c r="AM420" i="26"/>
  <c r="AM421" i="26"/>
  <c r="AM422" i="26"/>
  <c r="AM423" i="26"/>
  <c r="AM424" i="26"/>
  <c r="AM425" i="26"/>
  <c r="AM426" i="26"/>
  <c r="AM427" i="26"/>
  <c r="AM428" i="26"/>
  <c r="AM429" i="26"/>
  <c r="AM430" i="26"/>
  <c r="AM431" i="26"/>
  <c r="AM432" i="26"/>
  <c r="AM433" i="26"/>
  <c r="AM434" i="26"/>
  <c r="AM435" i="26"/>
  <c r="AM436" i="26"/>
  <c r="AM437" i="26"/>
  <c r="AM438" i="26"/>
  <c r="AM439" i="26"/>
  <c r="AM440" i="26"/>
  <c r="AM441" i="26"/>
  <c r="AM442" i="26"/>
  <c r="AM443" i="26"/>
  <c r="AM444" i="26"/>
  <c r="AM445" i="26"/>
  <c r="AM446" i="26"/>
  <c r="AM447" i="26"/>
  <c r="AM448" i="26"/>
  <c r="AM449" i="26"/>
  <c r="AM450" i="26"/>
  <c r="AM451" i="26"/>
  <c r="AM452" i="26"/>
  <c r="AM453" i="26"/>
  <c r="AM454" i="26"/>
  <c r="AM455" i="26"/>
  <c r="AM456" i="26"/>
  <c r="AM457" i="26"/>
  <c r="AM458" i="26"/>
  <c r="AM459" i="26"/>
  <c r="AM460" i="26"/>
  <c r="AM461" i="26"/>
  <c r="AM462" i="26"/>
  <c r="AM463" i="26"/>
  <c r="AM464" i="26"/>
  <c r="AM465" i="26"/>
  <c r="AM466" i="26"/>
  <c r="AM467" i="26"/>
  <c r="AM468" i="26"/>
  <c r="AM469" i="26"/>
  <c r="AM470" i="26"/>
  <c r="AM471" i="26"/>
  <c r="AM472" i="26"/>
  <c r="AM473" i="26"/>
  <c r="AM474" i="26"/>
  <c r="AM475" i="26"/>
  <c r="AM476" i="26"/>
  <c r="AM477" i="26"/>
  <c r="AM478" i="26"/>
  <c r="AM479" i="26"/>
  <c r="AM480" i="26"/>
  <c r="AM481" i="26"/>
  <c r="AM482" i="26"/>
  <c r="AM483" i="26"/>
  <c r="AM484" i="26"/>
  <c r="AM485" i="26"/>
  <c r="AM486" i="26"/>
  <c r="AM487" i="26"/>
  <c r="AM488" i="26"/>
  <c r="AM489" i="26"/>
  <c r="AM490" i="26"/>
  <c r="AM491" i="26"/>
  <c r="AM492" i="26"/>
  <c r="AM493" i="26"/>
  <c r="AM494" i="26"/>
  <c r="AM495" i="26"/>
  <c r="AM496" i="26"/>
  <c r="AM5" i="26"/>
  <c r="AK6" i="26"/>
  <c r="AK7" i="26"/>
  <c r="AK8" i="26"/>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9" i="26"/>
  <c r="AK230" i="26"/>
  <c r="AK231" i="26"/>
  <c r="AK232" i="26"/>
  <c r="AK233" i="26"/>
  <c r="AK234" i="26"/>
  <c r="AK235" i="26"/>
  <c r="AK236" i="26"/>
  <c r="AK237" i="26"/>
  <c r="AK238" i="26"/>
  <c r="AK239" i="26"/>
  <c r="AK240" i="26"/>
  <c r="AK241" i="26"/>
  <c r="AK242" i="26"/>
  <c r="AK243" i="26"/>
  <c r="AK244" i="26"/>
  <c r="AK245" i="26"/>
  <c r="AK246" i="26"/>
  <c r="AK247" i="26"/>
  <c r="AK248" i="26"/>
  <c r="AK249" i="26"/>
  <c r="AK250" i="26"/>
  <c r="AK251" i="26"/>
  <c r="AK252" i="26"/>
  <c r="AK253" i="26"/>
  <c r="AK254" i="26"/>
  <c r="AK255" i="26"/>
  <c r="AK256" i="26"/>
  <c r="AK257" i="26"/>
  <c r="AK258" i="26"/>
  <c r="AK259" i="26"/>
  <c r="AK260" i="26"/>
  <c r="AK261" i="26"/>
  <c r="AK262" i="26"/>
  <c r="AK263" i="26"/>
  <c r="AK264" i="26"/>
  <c r="AK265" i="26"/>
  <c r="AK266" i="26"/>
  <c r="AK267" i="26"/>
  <c r="AK268" i="26"/>
  <c r="AK269" i="26"/>
  <c r="AK270" i="26"/>
  <c r="AK271" i="26"/>
  <c r="AK272" i="26"/>
  <c r="AK273" i="26"/>
  <c r="AK274" i="26"/>
  <c r="AK275" i="26"/>
  <c r="AK276" i="26"/>
  <c r="AK277" i="26"/>
  <c r="AK278" i="26"/>
  <c r="AK279" i="26"/>
  <c r="AK280" i="26"/>
  <c r="AK281" i="26"/>
  <c r="AK282" i="26"/>
  <c r="AK283" i="26"/>
  <c r="AK284" i="26"/>
  <c r="AK285" i="26"/>
  <c r="AK286" i="26"/>
  <c r="AK287" i="26"/>
  <c r="AK288" i="26"/>
  <c r="AK289" i="26"/>
  <c r="AK290" i="26"/>
  <c r="AK291" i="26"/>
  <c r="AK292" i="26"/>
  <c r="AK293" i="26"/>
  <c r="AK294" i="26"/>
  <c r="AK295" i="26"/>
  <c r="AK296" i="26"/>
  <c r="AK297" i="26"/>
  <c r="AK298" i="26"/>
  <c r="AK299" i="26"/>
  <c r="AK300" i="26"/>
  <c r="AK301" i="26"/>
  <c r="AK302" i="26"/>
  <c r="AK303" i="26"/>
  <c r="AK304" i="26"/>
  <c r="AK305" i="26"/>
  <c r="AK306" i="26"/>
  <c r="AK307" i="26"/>
  <c r="AK308" i="26"/>
  <c r="AK309" i="26"/>
  <c r="AK310" i="26"/>
  <c r="AK311" i="26"/>
  <c r="AK312" i="26"/>
  <c r="AK313" i="26"/>
  <c r="AK314" i="26"/>
  <c r="AK315" i="26"/>
  <c r="AK316" i="26"/>
  <c r="AK317" i="26"/>
  <c r="AK318" i="26"/>
  <c r="AK319" i="26"/>
  <c r="AK320" i="26"/>
  <c r="AK321" i="26"/>
  <c r="AK322" i="26"/>
  <c r="AK323" i="26"/>
  <c r="AK324" i="26"/>
  <c r="AK325" i="26"/>
  <c r="AK326" i="26"/>
  <c r="AK327" i="26"/>
  <c r="AK328" i="26"/>
  <c r="AK329" i="26"/>
  <c r="AK330" i="26"/>
  <c r="AK331" i="26"/>
  <c r="AK332" i="26"/>
  <c r="AK333" i="26"/>
  <c r="AK334" i="26"/>
  <c r="AK335" i="26"/>
  <c r="AK336" i="26"/>
  <c r="AK337" i="26"/>
  <c r="AK338" i="26"/>
  <c r="AK339" i="26"/>
  <c r="AK340" i="26"/>
  <c r="AK341" i="26"/>
  <c r="AK342" i="26"/>
  <c r="AK343" i="26"/>
  <c r="AK344" i="26"/>
  <c r="AK345" i="26"/>
  <c r="AK346" i="26"/>
  <c r="AK347" i="26"/>
  <c r="AK348" i="26"/>
  <c r="AK349" i="26"/>
  <c r="AK350" i="26"/>
  <c r="AK351" i="26"/>
  <c r="AK352" i="26"/>
  <c r="AK353" i="26"/>
  <c r="AK354" i="26"/>
  <c r="AK355" i="26"/>
  <c r="AK356" i="26"/>
  <c r="AK357" i="26"/>
  <c r="AK358" i="26"/>
  <c r="AK359" i="26"/>
  <c r="AK360" i="26"/>
  <c r="AK361" i="26"/>
  <c r="AK362" i="26"/>
  <c r="AK363" i="26"/>
  <c r="AK364" i="26"/>
  <c r="AK365" i="26"/>
  <c r="AK366" i="26"/>
  <c r="AK367" i="26"/>
  <c r="AK368" i="26"/>
  <c r="AK369" i="26"/>
  <c r="AK370" i="26"/>
  <c r="AK371" i="26"/>
  <c r="AK372" i="26"/>
  <c r="AK373" i="26"/>
  <c r="AK374" i="26"/>
  <c r="AK375" i="26"/>
  <c r="AK376" i="26"/>
  <c r="AK377" i="26"/>
  <c r="AK378" i="26"/>
  <c r="AK379" i="26"/>
  <c r="AK380" i="26"/>
  <c r="AK381" i="26"/>
  <c r="AK382" i="26"/>
  <c r="AK383" i="26"/>
  <c r="AK384" i="26"/>
  <c r="AK385" i="26"/>
  <c r="AK386" i="26"/>
  <c r="AK387" i="26"/>
  <c r="AK388" i="26"/>
  <c r="AK389" i="26"/>
  <c r="AK390" i="26"/>
  <c r="AK391" i="26"/>
  <c r="AK392" i="26"/>
  <c r="AK393" i="26"/>
  <c r="AK394" i="26"/>
  <c r="AK395" i="26"/>
  <c r="AK396" i="26"/>
  <c r="AK397" i="26"/>
  <c r="AK398" i="26"/>
  <c r="AK399" i="26"/>
  <c r="AK400" i="26"/>
  <c r="AK401" i="26"/>
  <c r="AK402" i="26"/>
  <c r="AK403" i="26"/>
  <c r="AK404" i="26"/>
  <c r="AK405" i="26"/>
  <c r="AK406" i="26"/>
  <c r="AK407" i="26"/>
  <c r="AK408" i="26"/>
  <c r="AK409" i="26"/>
  <c r="AK410" i="26"/>
  <c r="AK411" i="26"/>
  <c r="AK412" i="26"/>
  <c r="AK413" i="26"/>
  <c r="AK414" i="26"/>
  <c r="AK415" i="26"/>
  <c r="AK416" i="26"/>
  <c r="AK417" i="26"/>
  <c r="AK418" i="26"/>
  <c r="AK419" i="26"/>
  <c r="AK420" i="26"/>
  <c r="AK421" i="26"/>
  <c r="AK422" i="26"/>
  <c r="AK423" i="26"/>
  <c r="AK424" i="26"/>
  <c r="AK425" i="26"/>
  <c r="AK426" i="26"/>
  <c r="AK427" i="26"/>
  <c r="AK428" i="26"/>
  <c r="AK429" i="26"/>
  <c r="AK430" i="26"/>
  <c r="AK431" i="26"/>
  <c r="AK432" i="26"/>
  <c r="AK433" i="26"/>
  <c r="AK434" i="26"/>
  <c r="AK435" i="26"/>
  <c r="AK436" i="26"/>
  <c r="AK437" i="26"/>
  <c r="AK438" i="26"/>
  <c r="AK439" i="26"/>
  <c r="AK440" i="26"/>
  <c r="AK441" i="26"/>
  <c r="AK442" i="26"/>
  <c r="AK443" i="26"/>
  <c r="AK444" i="26"/>
  <c r="AK445" i="26"/>
  <c r="AK446" i="26"/>
  <c r="AK447" i="26"/>
  <c r="AK448" i="26"/>
  <c r="AK449" i="26"/>
  <c r="AK450" i="26"/>
  <c r="AK451" i="26"/>
  <c r="AK452" i="26"/>
  <c r="AK453" i="26"/>
  <c r="AK454" i="26"/>
  <c r="AK455" i="26"/>
  <c r="AK456" i="26"/>
  <c r="AK457" i="26"/>
  <c r="AK458" i="26"/>
  <c r="AK459" i="26"/>
  <c r="AK460" i="26"/>
  <c r="AK461" i="26"/>
  <c r="AK462" i="26"/>
  <c r="AK463" i="26"/>
  <c r="AK464" i="26"/>
  <c r="AK465" i="26"/>
  <c r="AK466" i="26"/>
  <c r="AK467" i="26"/>
  <c r="AK468" i="26"/>
  <c r="AK469" i="26"/>
  <c r="AK470" i="26"/>
  <c r="AK471" i="26"/>
  <c r="AK472" i="26"/>
  <c r="AK473" i="26"/>
  <c r="AK474" i="26"/>
  <c r="AK475" i="26"/>
  <c r="AK476" i="26"/>
  <c r="AK477" i="26"/>
  <c r="AK478" i="26"/>
  <c r="AK479" i="26"/>
  <c r="AK480" i="26"/>
  <c r="AK481" i="26"/>
  <c r="AK482" i="26"/>
  <c r="AK483" i="26"/>
  <c r="AK484" i="26"/>
  <c r="AK485" i="26"/>
  <c r="AK486" i="26"/>
  <c r="AK487" i="26"/>
  <c r="AK488" i="26"/>
  <c r="AK489" i="26"/>
  <c r="AK490" i="26"/>
  <c r="AK491" i="26"/>
  <c r="AK492" i="26"/>
  <c r="AK493" i="26"/>
  <c r="AK494" i="26"/>
  <c r="AK495" i="26"/>
  <c r="AK496" i="26"/>
  <c r="AK5" i="26"/>
  <c r="AJ6" i="26"/>
  <c r="AJ7" i="26"/>
  <c r="AJ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9" i="26"/>
  <c r="AJ230" i="26"/>
  <c r="AJ231" i="26"/>
  <c r="AJ232" i="26"/>
  <c r="AJ233" i="26"/>
  <c r="AJ234" i="26"/>
  <c r="AJ235" i="26"/>
  <c r="AJ236" i="26"/>
  <c r="AJ237" i="26"/>
  <c r="AJ238" i="26"/>
  <c r="AJ239" i="26"/>
  <c r="AJ240" i="26"/>
  <c r="AJ241" i="26"/>
  <c r="AJ242" i="26"/>
  <c r="AJ243" i="26"/>
  <c r="AJ244" i="26"/>
  <c r="AJ245" i="26"/>
  <c r="AJ246" i="26"/>
  <c r="AJ247" i="26"/>
  <c r="AJ248" i="26"/>
  <c r="AJ249" i="26"/>
  <c r="AJ250" i="26"/>
  <c r="AJ251" i="26"/>
  <c r="AJ252" i="26"/>
  <c r="AJ253" i="26"/>
  <c r="AJ254" i="26"/>
  <c r="AJ255" i="26"/>
  <c r="AJ256" i="26"/>
  <c r="AJ257" i="26"/>
  <c r="AJ258" i="26"/>
  <c r="AJ259" i="26"/>
  <c r="AJ260" i="26"/>
  <c r="AJ261" i="26"/>
  <c r="AJ262" i="26"/>
  <c r="AJ263" i="26"/>
  <c r="AJ264" i="26"/>
  <c r="AJ265" i="26"/>
  <c r="AJ266" i="26"/>
  <c r="AJ267" i="26"/>
  <c r="AJ268" i="26"/>
  <c r="AJ269" i="26"/>
  <c r="AJ270" i="26"/>
  <c r="AJ271" i="26"/>
  <c r="AJ272" i="26"/>
  <c r="AJ273" i="26"/>
  <c r="AJ274" i="26"/>
  <c r="AJ275" i="26"/>
  <c r="AJ276" i="26"/>
  <c r="AJ277" i="26"/>
  <c r="AJ278" i="26"/>
  <c r="AJ279" i="26"/>
  <c r="AJ280" i="26"/>
  <c r="AJ281" i="26"/>
  <c r="AJ282" i="26"/>
  <c r="AJ283" i="26"/>
  <c r="AJ284" i="26"/>
  <c r="AJ285" i="26"/>
  <c r="AJ286" i="26"/>
  <c r="AJ287" i="26"/>
  <c r="AJ288" i="26"/>
  <c r="AJ289" i="26"/>
  <c r="AJ290" i="26"/>
  <c r="AJ291" i="26"/>
  <c r="AJ292" i="26"/>
  <c r="AJ293" i="26"/>
  <c r="AJ294" i="26"/>
  <c r="AJ295" i="26"/>
  <c r="AJ296" i="26"/>
  <c r="AJ297" i="26"/>
  <c r="AJ298" i="26"/>
  <c r="AJ299" i="26"/>
  <c r="AJ300" i="26"/>
  <c r="AJ301" i="26"/>
  <c r="AJ302" i="26"/>
  <c r="AJ303" i="26"/>
  <c r="AJ304" i="26"/>
  <c r="AJ305" i="26"/>
  <c r="AJ306" i="26"/>
  <c r="AJ307" i="26"/>
  <c r="AJ308" i="26"/>
  <c r="AJ309" i="26"/>
  <c r="AJ310" i="26"/>
  <c r="AJ311" i="26"/>
  <c r="AJ312" i="26"/>
  <c r="AJ313" i="26"/>
  <c r="AJ314" i="26"/>
  <c r="AJ315" i="26"/>
  <c r="AJ316" i="26"/>
  <c r="AJ317" i="26"/>
  <c r="AJ318" i="26"/>
  <c r="AJ319" i="26"/>
  <c r="AJ320" i="26"/>
  <c r="AJ321" i="26"/>
  <c r="AJ322" i="26"/>
  <c r="AJ323" i="26"/>
  <c r="AJ324" i="26"/>
  <c r="AJ325" i="26"/>
  <c r="AJ326" i="26"/>
  <c r="AJ327" i="26"/>
  <c r="AJ328" i="26"/>
  <c r="AJ329" i="26"/>
  <c r="AJ330" i="26"/>
  <c r="AJ331" i="26"/>
  <c r="AJ332" i="26"/>
  <c r="AJ333" i="26"/>
  <c r="AJ334" i="26"/>
  <c r="AJ335" i="26"/>
  <c r="AJ336" i="26"/>
  <c r="AJ337" i="26"/>
  <c r="AJ338" i="26"/>
  <c r="AJ339" i="26"/>
  <c r="AJ340" i="26"/>
  <c r="AJ341" i="26"/>
  <c r="AJ342" i="26"/>
  <c r="AJ343" i="26"/>
  <c r="AJ344" i="26"/>
  <c r="AJ345" i="26"/>
  <c r="AJ346" i="26"/>
  <c r="AJ347" i="26"/>
  <c r="AJ348" i="26"/>
  <c r="AJ349" i="26"/>
  <c r="AJ350" i="26"/>
  <c r="AJ351" i="26"/>
  <c r="AJ352" i="26"/>
  <c r="AJ353" i="26"/>
  <c r="AJ354" i="26"/>
  <c r="AJ355" i="26"/>
  <c r="AJ356" i="26"/>
  <c r="AJ357" i="26"/>
  <c r="AJ358" i="26"/>
  <c r="AJ359" i="26"/>
  <c r="AJ360" i="26"/>
  <c r="AJ361" i="26"/>
  <c r="AJ362" i="26"/>
  <c r="AJ363" i="26"/>
  <c r="AJ364" i="26"/>
  <c r="AJ365" i="26"/>
  <c r="AJ366" i="26"/>
  <c r="AJ367" i="26"/>
  <c r="AJ368" i="26"/>
  <c r="AJ369" i="26"/>
  <c r="AJ370" i="26"/>
  <c r="AJ371" i="26"/>
  <c r="AJ372" i="26"/>
  <c r="AJ373" i="26"/>
  <c r="AJ374" i="26"/>
  <c r="AJ375" i="26"/>
  <c r="AJ376" i="26"/>
  <c r="AJ377" i="26"/>
  <c r="AJ378" i="26"/>
  <c r="AJ379" i="26"/>
  <c r="AJ380" i="26"/>
  <c r="AJ381" i="26"/>
  <c r="AJ382" i="26"/>
  <c r="AJ383" i="26"/>
  <c r="AJ384" i="26"/>
  <c r="AJ385" i="26"/>
  <c r="AJ386" i="26"/>
  <c r="AJ387" i="26"/>
  <c r="AJ388" i="26"/>
  <c r="AJ389" i="26"/>
  <c r="AJ390" i="26"/>
  <c r="AJ391" i="26"/>
  <c r="AJ392" i="26"/>
  <c r="AJ393" i="26"/>
  <c r="AJ394" i="26"/>
  <c r="AJ395" i="26"/>
  <c r="AJ396" i="26"/>
  <c r="AJ397" i="26"/>
  <c r="AJ398" i="26"/>
  <c r="AJ399" i="26"/>
  <c r="AJ400" i="26"/>
  <c r="AJ401" i="26"/>
  <c r="AJ402" i="26"/>
  <c r="AJ403" i="26"/>
  <c r="AJ404" i="26"/>
  <c r="AJ405" i="26"/>
  <c r="AJ406" i="26"/>
  <c r="AJ407" i="26"/>
  <c r="AJ408" i="26"/>
  <c r="AJ409" i="26"/>
  <c r="AJ410" i="26"/>
  <c r="AJ411" i="26"/>
  <c r="AJ412" i="26"/>
  <c r="AJ413" i="26"/>
  <c r="AJ414" i="26"/>
  <c r="AJ415" i="26"/>
  <c r="AJ416" i="26"/>
  <c r="AJ417" i="26"/>
  <c r="AJ418" i="26"/>
  <c r="AJ419" i="26"/>
  <c r="AJ420" i="26"/>
  <c r="AJ421" i="26"/>
  <c r="AJ422" i="26"/>
  <c r="AJ423" i="26"/>
  <c r="AJ424" i="26"/>
  <c r="AJ425" i="26"/>
  <c r="AJ426" i="26"/>
  <c r="AJ427" i="26"/>
  <c r="AJ428" i="26"/>
  <c r="AJ429" i="26"/>
  <c r="AJ430" i="26"/>
  <c r="AJ431" i="26"/>
  <c r="AJ432" i="26"/>
  <c r="AJ433" i="26"/>
  <c r="AJ434" i="26"/>
  <c r="AJ435" i="26"/>
  <c r="AJ436" i="26"/>
  <c r="AJ437" i="26"/>
  <c r="AJ438" i="26"/>
  <c r="AJ439" i="26"/>
  <c r="AJ440" i="26"/>
  <c r="AJ441" i="26"/>
  <c r="AJ442" i="26"/>
  <c r="AJ443" i="26"/>
  <c r="AJ444" i="26"/>
  <c r="AJ445" i="26"/>
  <c r="AJ446" i="26"/>
  <c r="AJ447" i="26"/>
  <c r="AJ448" i="26"/>
  <c r="AJ449" i="26"/>
  <c r="AJ450" i="26"/>
  <c r="AJ451" i="26"/>
  <c r="AJ452" i="26"/>
  <c r="AJ453" i="26"/>
  <c r="AJ454" i="26"/>
  <c r="AJ455" i="26"/>
  <c r="AJ456" i="26"/>
  <c r="AJ457" i="26"/>
  <c r="AJ458" i="26"/>
  <c r="AJ459" i="26"/>
  <c r="AJ460" i="26"/>
  <c r="AJ461" i="26"/>
  <c r="AJ462" i="26"/>
  <c r="AJ463" i="26"/>
  <c r="AJ464" i="26"/>
  <c r="AJ465" i="26"/>
  <c r="AJ466" i="26"/>
  <c r="AJ467" i="26"/>
  <c r="AJ468" i="26"/>
  <c r="AJ469" i="26"/>
  <c r="AJ470" i="26"/>
  <c r="AJ471" i="26"/>
  <c r="AJ472" i="26"/>
  <c r="AJ473" i="26"/>
  <c r="AJ474" i="26"/>
  <c r="AJ475" i="26"/>
  <c r="AJ476" i="26"/>
  <c r="AJ477" i="26"/>
  <c r="AJ478" i="26"/>
  <c r="AJ479" i="26"/>
  <c r="AJ480" i="26"/>
  <c r="AJ481" i="26"/>
  <c r="AJ482" i="26"/>
  <c r="AJ483" i="26"/>
  <c r="AJ484" i="26"/>
  <c r="AJ485" i="26"/>
  <c r="AJ486" i="26"/>
  <c r="AJ487" i="26"/>
  <c r="AJ488" i="26"/>
  <c r="AJ489" i="26"/>
  <c r="AJ490" i="26"/>
  <c r="AJ491" i="26"/>
  <c r="AJ492" i="26"/>
  <c r="AJ493" i="26"/>
  <c r="AJ494" i="26"/>
  <c r="AJ495" i="26"/>
  <c r="AJ496" i="26"/>
  <c r="AJ5" i="26"/>
  <c r="AI6" i="26"/>
  <c r="AI7" i="26"/>
  <c r="AI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9" i="26"/>
  <c r="AI230" i="26"/>
  <c r="AI231" i="26"/>
  <c r="AI232" i="26"/>
  <c r="AI233" i="26"/>
  <c r="AI234" i="26"/>
  <c r="AI235" i="26"/>
  <c r="AI236" i="26"/>
  <c r="AI237" i="26"/>
  <c r="AI238" i="26"/>
  <c r="AI239" i="26"/>
  <c r="AI240" i="26"/>
  <c r="AI241" i="26"/>
  <c r="AI242" i="26"/>
  <c r="AI243" i="26"/>
  <c r="AI244" i="26"/>
  <c r="AI245" i="26"/>
  <c r="AI246" i="26"/>
  <c r="AI247" i="26"/>
  <c r="AI248" i="26"/>
  <c r="AI249" i="26"/>
  <c r="AI250" i="26"/>
  <c r="AI251" i="26"/>
  <c r="AI252" i="26"/>
  <c r="AI253" i="26"/>
  <c r="AI254" i="26"/>
  <c r="AI255" i="26"/>
  <c r="AI256" i="26"/>
  <c r="AI257" i="26"/>
  <c r="AI258" i="26"/>
  <c r="AI259" i="26"/>
  <c r="AI260" i="26"/>
  <c r="AI261" i="26"/>
  <c r="AI262" i="26"/>
  <c r="AI263" i="26"/>
  <c r="AI264" i="26"/>
  <c r="AI265" i="26"/>
  <c r="AI266" i="26"/>
  <c r="AI267" i="26"/>
  <c r="AI268" i="26"/>
  <c r="AI269" i="26"/>
  <c r="AI270" i="26"/>
  <c r="AI271" i="26"/>
  <c r="AI272" i="26"/>
  <c r="AI273" i="26"/>
  <c r="AI274" i="26"/>
  <c r="AI275" i="26"/>
  <c r="AI276" i="26"/>
  <c r="AI277" i="26"/>
  <c r="AI278" i="26"/>
  <c r="AI279" i="26"/>
  <c r="AI280" i="26"/>
  <c r="AI281" i="26"/>
  <c r="AI282" i="26"/>
  <c r="AI283" i="26"/>
  <c r="AI284" i="26"/>
  <c r="AI285" i="26"/>
  <c r="AI286" i="26"/>
  <c r="AI287" i="26"/>
  <c r="AI288" i="26"/>
  <c r="AI289" i="26"/>
  <c r="AI290" i="26"/>
  <c r="AI291" i="26"/>
  <c r="AI292" i="26"/>
  <c r="AI293" i="26"/>
  <c r="AI294" i="26"/>
  <c r="AI295" i="26"/>
  <c r="AI296" i="26"/>
  <c r="AI297" i="26"/>
  <c r="AI298" i="26"/>
  <c r="AI299" i="26"/>
  <c r="AI300" i="26"/>
  <c r="AI301" i="26"/>
  <c r="AI302" i="26"/>
  <c r="AI303" i="26"/>
  <c r="AI304" i="26"/>
  <c r="AI305" i="26"/>
  <c r="AI306" i="26"/>
  <c r="AI307" i="26"/>
  <c r="AI308" i="26"/>
  <c r="AI309" i="26"/>
  <c r="AI310" i="26"/>
  <c r="AI311" i="26"/>
  <c r="AI312" i="26"/>
  <c r="AI313" i="26"/>
  <c r="AI314" i="26"/>
  <c r="AI315" i="26"/>
  <c r="AI316" i="26"/>
  <c r="AI317" i="26"/>
  <c r="AI318" i="26"/>
  <c r="AI319" i="26"/>
  <c r="AI320" i="26"/>
  <c r="AI321" i="26"/>
  <c r="AI322" i="26"/>
  <c r="AI323" i="26"/>
  <c r="AI324" i="26"/>
  <c r="AI325" i="26"/>
  <c r="AI326" i="26"/>
  <c r="AI327" i="26"/>
  <c r="AI328" i="26"/>
  <c r="AI329" i="26"/>
  <c r="AI330" i="26"/>
  <c r="AI331" i="26"/>
  <c r="AI332" i="26"/>
  <c r="AI333" i="26"/>
  <c r="AI334" i="26"/>
  <c r="AI335" i="26"/>
  <c r="AI336" i="26"/>
  <c r="AI337" i="26"/>
  <c r="AI338" i="26"/>
  <c r="AI339" i="26"/>
  <c r="AI340" i="26"/>
  <c r="AI341" i="26"/>
  <c r="AI342" i="26"/>
  <c r="AI343" i="26"/>
  <c r="AI344" i="26"/>
  <c r="AI345" i="26"/>
  <c r="AI346" i="26"/>
  <c r="AI347" i="26"/>
  <c r="AI348" i="26"/>
  <c r="AI349" i="26"/>
  <c r="AI350" i="26"/>
  <c r="AI351" i="26"/>
  <c r="AI352" i="26"/>
  <c r="AI353" i="26"/>
  <c r="AI354" i="26"/>
  <c r="AI355" i="26"/>
  <c r="AI356" i="26"/>
  <c r="AI357" i="26"/>
  <c r="AI358" i="26"/>
  <c r="AI359" i="26"/>
  <c r="AI360" i="26"/>
  <c r="AI361" i="26"/>
  <c r="AI362" i="26"/>
  <c r="AI363" i="26"/>
  <c r="AI364" i="26"/>
  <c r="AI365" i="26"/>
  <c r="AI366" i="26"/>
  <c r="AI367" i="26"/>
  <c r="AI368" i="26"/>
  <c r="AI369" i="26"/>
  <c r="AI370" i="26"/>
  <c r="AI371" i="26"/>
  <c r="AI372" i="26"/>
  <c r="AI373" i="26"/>
  <c r="AI374" i="26"/>
  <c r="AI375" i="26"/>
  <c r="AI376" i="26"/>
  <c r="AI377" i="26"/>
  <c r="AI378" i="26"/>
  <c r="AI379" i="26"/>
  <c r="AI380" i="26"/>
  <c r="AI381" i="26"/>
  <c r="AI382" i="26"/>
  <c r="AI383" i="26"/>
  <c r="AI384" i="26"/>
  <c r="AI385" i="26"/>
  <c r="AI386" i="26"/>
  <c r="AI387" i="26"/>
  <c r="AI388" i="26"/>
  <c r="AI389" i="26"/>
  <c r="AI390" i="26"/>
  <c r="AI391" i="26"/>
  <c r="AI392" i="26"/>
  <c r="AI393" i="26"/>
  <c r="AI394" i="26"/>
  <c r="AI395" i="26"/>
  <c r="AI396" i="26"/>
  <c r="AI397" i="26"/>
  <c r="AI398" i="26"/>
  <c r="AI399" i="26"/>
  <c r="AI400" i="26"/>
  <c r="AI401" i="26"/>
  <c r="AI402" i="26"/>
  <c r="AI403" i="26"/>
  <c r="AI404" i="26"/>
  <c r="AI405" i="26"/>
  <c r="AI406" i="26"/>
  <c r="AI407" i="26"/>
  <c r="AI408" i="26"/>
  <c r="AI409" i="26"/>
  <c r="AI410" i="26"/>
  <c r="AI411" i="26"/>
  <c r="AI412" i="26"/>
  <c r="AI413" i="26"/>
  <c r="AI414" i="26"/>
  <c r="AI415" i="26"/>
  <c r="AI416" i="26"/>
  <c r="AI417" i="26"/>
  <c r="AI418" i="26"/>
  <c r="AI419" i="26"/>
  <c r="AI420" i="26"/>
  <c r="AI421" i="26"/>
  <c r="AI422" i="26"/>
  <c r="AI423" i="26"/>
  <c r="AI424" i="26"/>
  <c r="AI425" i="26"/>
  <c r="AI426" i="26"/>
  <c r="AI427" i="26"/>
  <c r="AI428" i="26"/>
  <c r="AI429" i="26"/>
  <c r="AI430" i="26"/>
  <c r="AI431" i="26"/>
  <c r="AI432" i="26"/>
  <c r="AI433" i="26"/>
  <c r="AI434" i="26"/>
  <c r="AI435" i="26"/>
  <c r="AI436" i="26"/>
  <c r="AI437" i="26"/>
  <c r="AI438" i="26"/>
  <c r="AI439" i="26"/>
  <c r="AI440" i="26"/>
  <c r="AI441" i="26"/>
  <c r="AI442" i="26"/>
  <c r="AI443" i="26"/>
  <c r="AI444" i="26"/>
  <c r="AI445" i="26"/>
  <c r="AI446" i="26"/>
  <c r="AI447" i="26"/>
  <c r="AI448" i="26"/>
  <c r="AI449" i="26"/>
  <c r="AI450" i="26"/>
  <c r="AI451" i="26"/>
  <c r="AI452" i="26"/>
  <c r="AI453" i="26"/>
  <c r="AI454" i="26"/>
  <c r="AI455" i="26"/>
  <c r="AI456" i="26"/>
  <c r="AI457" i="26"/>
  <c r="AI458" i="26"/>
  <c r="AI459" i="26"/>
  <c r="AI460" i="26"/>
  <c r="AI461" i="26"/>
  <c r="AI462" i="26"/>
  <c r="AI463" i="26"/>
  <c r="AI464" i="26"/>
  <c r="AI465" i="26"/>
  <c r="AI466" i="26"/>
  <c r="AI467" i="26"/>
  <c r="AI468" i="26"/>
  <c r="AI469" i="26"/>
  <c r="AI470" i="26"/>
  <c r="AI471" i="26"/>
  <c r="AI472" i="26"/>
  <c r="AI473" i="26"/>
  <c r="AI474" i="26"/>
  <c r="AI475" i="26"/>
  <c r="AI476" i="26"/>
  <c r="AI477" i="26"/>
  <c r="AI478" i="26"/>
  <c r="AI479" i="26"/>
  <c r="AI480" i="26"/>
  <c r="AI481" i="26"/>
  <c r="AI482" i="26"/>
  <c r="AI483" i="26"/>
  <c r="AI484" i="26"/>
  <c r="AI485" i="26"/>
  <c r="AI486" i="26"/>
  <c r="AI487" i="26"/>
  <c r="AI488" i="26"/>
  <c r="AI489" i="26"/>
  <c r="AI490" i="26"/>
  <c r="AI491" i="26"/>
  <c r="AI492" i="26"/>
  <c r="AI493" i="26"/>
  <c r="AI494" i="26"/>
  <c r="AI495" i="26"/>
  <c r="AI496" i="26"/>
  <c r="AI5" i="26"/>
  <c r="AH6" i="26"/>
  <c r="AH7" i="26"/>
  <c r="AH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9" i="26"/>
  <c r="AH230" i="26"/>
  <c r="AH231" i="26"/>
  <c r="AH232" i="26"/>
  <c r="AH233" i="26"/>
  <c r="AH234" i="26"/>
  <c r="AH235" i="26"/>
  <c r="AH236" i="26"/>
  <c r="AH237" i="26"/>
  <c r="AH238" i="26"/>
  <c r="AH239" i="26"/>
  <c r="AH240" i="26"/>
  <c r="AH241" i="26"/>
  <c r="AH242" i="26"/>
  <c r="AH243" i="26"/>
  <c r="AH244" i="26"/>
  <c r="AH245" i="26"/>
  <c r="AH246" i="26"/>
  <c r="AH247" i="26"/>
  <c r="AH248" i="26"/>
  <c r="AH249" i="26"/>
  <c r="AH250" i="26"/>
  <c r="AH251" i="26"/>
  <c r="AH252" i="26"/>
  <c r="AH253" i="26"/>
  <c r="AH254" i="26"/>
  <c r="AH255" i="26"/>
  <c r="AH256" i="26"/>
  <c r="AH257" i="26"/>
  <c r="AH258" i="26"/>
  <c r="AH259" i="26"/>
  <c r="AH260" i="26"/>
  <c r="AH261" i="26"/>
  <c r="AH262" i="26"/>
  <c r="AH263" i="26"/>
  <c r="AH264" i="26"/>
  <c r="AH265" i="26"/>
  <c r="AH266" i="26"/>
  <c r="AH267" i="26"/>
  <c r="AH268" i="26"/>
  <c r="AH269" i="26"/>
  <c r="AH270" i="26"/>
  <c r="AH271" i="26"/>
  <c r="AH272" i="26"/>
  <c r="AH273" i="26"/>
  <c r="AH274" i="26"/>
  <c r="AH275" i="26"/>
  <c r="AH276" i="26"/>
  <c r="AH277" i="26"/>
  <c r="AH278" i="26"/>
  <c r="AH279" i="26"/>
  <c r="AH280" i="26"/>
  <c r="AH281" i="26"/>
  <c r="AH282" i="26"/>
  <c r="AH283" i="26"/>
  <c r="AH284" i="26"/>
  <c r="AH285" i="26"/>
  <c r="AH286" i="26"/>
  <c r="AH287" i="26"/>
  <c r="AH288" i="26"/>
  <c r="AH289" i="26"/>
  <c r="AH290" i="26"/>
  <c r="AH291" i="26"/>
  <c r="AH292" i="26"/>
  <c r="AH293" i="26"/>
  <c r="AH294" i="26"/>
  <c r="AH295" i="26"/>
  <c r="AH296" i="26"/>
  <c r="AH297" i="26"/>
  <c r="AH298" i="26"/>
  <c r="AH299" i="26"/>
  <c r="AH300" i="26"/>
  <c r="AH301" i="26"/>
  <c r="AH302" i="26"/>
  <c r="AH303" i="26"/>
  <c r="AH304" i="26"/>
  <c r="AH305" i="26"/>
  <c r="AH306" i="26"/>
  <c r="AH307" i="26"/>
  <c r="AH308" i="26"/>
  <c r="AH309" i="26"/>
  <c r="AH310" i="26"/>
  <c r="AH311" i="26"/>
  <c r="AH312" i="26"/>
  <c r="AH313" i="26"/>
  <c r="AH314" i="26"/>
  <c r="AH315" i="26"/>
  <c r="AH316" i="26"/>
  <c r="AH317" i="26"/>
  <c r="AH318" i="26"/>
  <c r="AH319" i="26"/>
  <c r="AH320" i="26"/>
  <c r="AH321" i="26"/>
  <c r="AH322" i="26"/>
  <c r="AH323" i="26"/>
  <c r="AH324" i="26"/>
  <c r="AH325" i="26"/>
  <c r="AH326" i="26"/>
  <c r="AH327" i="26"/>
  <c r="AH328" i="26"/>
  <c r="AH329" i="26"/>
  <c r="AH330" i="26"/>
  <c r="AH331" i="26"/>
  <c r="AH332" i="26"/>
  <c r="AH333" i="26"/>
  <c r="AH334" i="26"/>
  <c r="AH335" i="26"/>
  <c r="AH336" i="26"/>
  <c r="AH337" i="26"/>
  <c r="AH338" i="26"/>
  <c r="AH339" i="26"/>
  <c r="AH340" i="26"/>
  <c r="AH341" i="26"/>
  <c r="AH342" i="26"/>
  <c r="AH343" i="26"/>
  <c r="AH344" i="26"/>
  <c r="AH345" i="26"/>
  <c r="AH346" i="26"/>
  <c r="AH347" i="26"/>
  <c r="AH348" i="26"/>
  <c r="AH349" i="26"/>
  <c r="AH350" i="26"/>
  <c r="AH351" i="26"/>
  <c r="AH352" i="26"/>
  <c r="AH353" i="26"/>
  <c r="AH354" i="26"/>
  <c r="AH355" i="26"/>
  <c r="AH356" i="26"/>
  <c r="AH357" i="26"/>
  <c r="AH358" i="26"/>
  <c r="AH359" i="26"/>
  <c r="AH360" i="26"/>
  <c r="AH361" i="26"/>
  <c r="AH362" i="26"/>
  <c r="AH363" i="26"/>
  <c r="AH364" i="26"/>
  <c r="AH365" i="26"/>
  <c r="AH366" i="26"/>
  <c r="AH367" i="26"/>
  <c r="AH368" i="26"/>
  <c r="AH369" i="26"/>
  <c r="AH370" i="26"/>
  <c r="AH371" i="26"/>
  <c r="AH372" i="26"/>
  <c r="AH373" i="26"/>
  <c r="AH374" i="26"/>
  <c r="AH375" i="26"/>
  <c r="AH376" i="26"/>
  <c r="AH377" i="26"/>
  <c r="AH378" i="26"/>
  <c r="AH379" i="26"/>
  <c r="AH380" i="26"/>
  <c r="AH381" i="26"/>
  <c r="AH382" i="26"/>
  <c r="AH383" i="26"/>
  <c r="AH384" i="26"/>
  <c r="AH385" i="26"/>
  <c r="AH386" i="26"/>
  <c r="AH387" i="26"/>
  <c r="AH388" i="26"/>
  <c r="AH389" i="26"/>
  <c r="AH390" i="26"/>
  <c r="AH391" i="26"/>
  <c r="AH392" i="26"/>
  <c r="AH393" i="26"/>
  <c r="AH394" i="26"/>
  <c r="AH395" i="26"/>
  <c r="AH396" i="26"/>
  <c r="AH397" i="26"/>
  <c r="AH398" i="26"/>
  <c r="AH399" i="26"/>
  <c r="AH400" i="26"/>
  <c r="AH401" i="26"/>
  <c r="AH402" i="26"/>
  <c r="AH403" i="26"/>
  <c r="AH404" i="26"/>
  <c r="AH405" i="26"/>
  <c r="AH406" i="26"/>
  <c r="AH407" i="26"/>
  <c r="AH408" i="26"/>
  <c r="AH409" i="26"/>
  <c r="AH410" i="26"/>
  <c r="AH411" i="26"/>
  <c r="AH412" i="26"/>
  <c r="AH413" i="26"/>
  <c r="AH414" i="26"/>
  <c r="AH415" i="26"/>
  <c r="AH416" i="26"/>
  <c r="AH417" i="26"/>
  <c r="AH418" i="26"/>
  <c r="AH419" i="26"/>
  <c r="AH420" i="26"/>
  <c r="AH421" i="26"/>
  <c r="AH422" i="26"/>
  <c r="AH423" i="26"/>
  <c r="AH424" i="26"/>
  <c r="AH425" i="26"/>
  <c r="AH426" i="26"/>
  <c r="AH427" i="26"/>
  <c r="AH428" i="26"/>
  <c r="AH429" i="26"/>
  <c r="AH430" i="26"/>
  <c r="AH431" i="26"/>
  <c r="AH432" i="26"/>
  <c r="AH433" i="26"/>
  <c r="AH434" i="26"/>
  <c r="AH435" i="26"/>
  <c r="AH436" i="26"/>
  <c r="AH437" i="26"/>
  <c r="AH438" i="26"/>
  <c r="AH439" i="26"/>
  <c r="AH440" i="26"/>
  <c r="AH441" i="26"/>
  <c r="AH442" i="26"/>
  <c r="AH443" i="26"/>
  <c r="AH444" i="26"/>
  <c r="AH445" i="26"/>
  <c r="AH446" i="26"/>
  <c r="AH447" i="26"/>
  <c r="AH448" i="26"/>
  <c r="AH449" i="26"/>
  <c r="AH450" i="26"/>
  <c r="AH451" i="26"/>
  <c r="AH452" i="26"/>
  <c r="AH453" i="26"/>
  <c r="AH454" i="26"/>
  <c r="AH455" i="26"/>
  <c r="AH456" i="26"/>
  <c r="AH457" i="26"/>
  <c r="AH458" i="26"/>
  <c r="AH459" i="26"/>
  <c r="AH460" i="26"/>
  <c r="AH461" i="26"/>
  <c r="AH462" i="26"/>
  <c r="AH463" i="26"/>
  <c r="AH464" i="26"/>
  <c r="AH465" i="26"/>
  <c r="AH466" i="26"/>
  <c r="AH467" i="26"/>
  <c r="AH468" i="26"/>
  <c r="AH469" i="26"/>
  <c r="AH470" i="26"/>
  <c r="AH471" i="26"/>
  <c r="AH472" i="26"/>
  <c r="AH473" i="26"/>
  <c r="AH474" i="26"/>
  <c r="AH475" i="26"/>
  <c r="AH476" i="26"/>
  <c r="AH477" i="26"/>
  <c r="AH478" i="26"/>
  <c r="AH479" i="26"/>
  <c r="AH480" i="26"/>
  <c r="AH481" i="26"/>
  <c r="AH482" i="26"/>
  <c r="AH483" i="26"/>
  <c r="AH484" i="26"/>
  <c r="AH485" i="26"/>
  <c r="AH486" i="26"/>
  <c r="AH487" i="26"/>
  <c r="AH488" i="26"/>
  <c r="AH489" i="26"/>
  <c r="AH490" i="26"/>
  <c r="AH491" i="26"/>
  <c r="AH492" i="26"/>
  <c r="AH493" i="26"/>
  <c r="AH494" i="26"/>
  <c r="AH495" i="26"/>
  <c r="AH496" i="26"/>
  <c r="AH5" i="26"/>
  <c r="AG6" i="26"/>
  <c r="AG7" i="26"/>
  <c r="AG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9" i="26"/>
  <c r="AG230" i="26"/>
  <c r="AG231" i="26"/>
  <c r="AG232" i="26"/>
  <c r="AG233" i="26"/>
  <c r="AG234" i="26"/>
  <c r="AG235" i="26"/>
  <c r="AG236" i="26"/>
  <c r="AG237" i="26"/>
  <c r="AG238" i="26"/>
  <c r="AG239" i="26"/>
  <c r="AG240" i="26"/>
  <c r="AG241" i="26"/>
  <c r="AG242" i="26"/>
  <c r="AG243" i="26"/>
  <c r="AG244" i="26"/>
  <c r="AG245" i="26"/>
  <c r="AG246" i="26"/>
  <c r="AG247" i="26"/>
  <c r="AG248" i="26"/>
  <c r="AG249" i="26"/>
  <c r="AG250" i="26"/>
  <c r="AG251" i="26"/>
  <c r="AG252" i="26"/>
  <c r="AG253" i="26"/>
  <c r="AG254" i="26"/>
  <c r="AG255" i="26"/>
  <c r="AG256" i="26"/>
  <c r="AG257" i="26"/>
  <c r="AG258" i="26"/>
  <c r="AG259" i="26"/>
  <c r="AG260" i="26"/>
  <c r="AG261" i="26"/>
  <c r="AG262" i="26"/>
  <c r="AG263" i="26"/>
  <c r="AG264" i="26"/>
  <c r="AG265" i="26"/>
  <c r="AG266" i="26"/>
  <c r="AG267" i="26"/>
  <c r="AG268" i="26"/>
  <c r="AG269" i="26"/>
  <c r="AG270" i="26"/>
  <c r="AG271" i="26"/>
  <c r="AG272" i="26"/>
  <c r="AG273" i="26"/>
  <c r="AG274" i="26"/>
  <c r="AG275" i="26"/>
  <c r="AG276" i="26"/>
  <c r="AG277" i="26"/>
  <c r="AG278" i="26"/>
  <c r="AG279" i="26"/>
  <c r="AG280" i="26"/>
  <c r="AG281" i="26"/>
  <c r="AG282" i="26"/>
  <c r="AG283" i="26"/>
  <c r="AG284" i="26"/>
  <c r="AG285" i="26"/>
  <c r="AG286" i="26"/>
  <c r="AG287" i="26"/>
  <c r="AG288" i="26"/>
  <c r="AG289" i="26"/>
  <c r="AG290" i="26"/>
  <c r="AG291" i="26"/>
  <c r="AG292" i="26"/>
  <c r="AG293" i="26"/>
  <c r="AG294" i="26"/>
  <c r="AG295" i="26"/>
  <c r="AG296" i="26"/>
  <c r="AG297" i="26"/>
  <c r="AG298" i="26"/>
  <c r="AG299" i="26"/>
  <c r="AG300" i="26"/>
  <c r="AG301" i="26"/>
  <c r="AG302" i="26"/>
  <c r="AG303" i="26"/>
  <c r="AG304" i="26"/>
  <c r="AG305" i="26"/>
  <c r="AG306" i="26"/>
  <c r="AG307" i="26"/>
  <c r="AG308" i="26"/>
  <c r="AG309" i="26"/>
  <c r="AG310" i="26"/>
  <c r="AG311" i="26"/>
  <c r="AG312" i="26"/>
  <c r="AG313" i="26"/>
  <c r="AG314" i="26"/>
  <c r="AG315" i="26"/>
  <c r="AG316" i="26"/>
  <c r="AG317" i="26"/>
  <c r="AG318" i="26"/>
  <c r="AG319" i="26"/>
  <c r="AG320" i="26"/>
  <c r="AG321" i="26"/>
  <c r="AG322" i="26"/>
  <c r="AG323" i="26"/>
  <c r="AG324" i="26"/>
  <c r="AG325" i="26"/>
  <c r="AG326" i="26"/>
  <c r="AG327" i="26"/>
  <c r="AG328" i="26"/>
  <c r="AG329" i="26"/>
  <c r="AG330" i="26"/>
  <c r="AG331" i="26"/>
  <c r="AG332" i="26"/>
  <c r="AG333" i="26"/>
  <c r="AG334" i="26"/>
  <c r="AG335" i="26"/>
  <c r="AG336" i="26"/>
  <c r="AG337" i="26"/>
  <c r="AG338" i="26"/>
  <c r="AG339" i="26"/>
  <c r="AG340" i="26"/>
  <c r="AG341" i="26"/>
  <c r="AG342" i="26"/>
  <c r="AG343" i="26"/>
  <c r="AG344" i="26"/>
  <c r="AG345" i="26"/>
  <c r="AG346" i="26"/>
  <c r="AG347" i="26"/>
  <c r="AG348" i="26"/>
  <c r="AG349" i="26"/>
  <c r="AG350" i="26"/>
  <c r="AG351" i="26"/>
  <c r="AG352" i="26"/>
  <c r="AG353" i="26"/>
  <c r="AG354" i="26"/>
  <c r="AG355" i="26"/>
  <c r="AG356" i="26"/>
  <c r="AG357" i="26"/>
  <c r="AG358" i="26"/>
  <c r="AG359" i="26"/>
  <c r="AG360" i="26"/>
  <c r="AG361" i="26"/>
  <c r="AG362" i="26"/>
  <c r="AG363" i="26"/>
  <c r="AG364" i="26"/>
  <c r="AG365" i="26"/>
  <c r="AG366" i="26"/>
  <c r="AG367" i="26"/>
  <c r="AG368" i="26"/>
  <c r="AG369" i="26"/>
  <c r="AG370" i="26"/>
  <c r="AG371" i="26"/>
  <c r="AG372" i="26"/>
  <c r="AG373" i="26"/>
  <c r="AG374" i="26"/>
  <c r="AG375" i="26"/>
  <c r="AG376" i="26"/>
  <c r="AG377" i="26"/>
  <c r="AG378" i="26"/>
  <c r="AG379" i="26"/>
  <c r="AG380" i="26"/>
  <c r="AG381" i="26"/>
  <c r="AG382" i="26"/>
  <c r="AG383" i="26"/>
  <c r="AG384" i="26"/>
  <c r="AG385" i="26"/>
  <c r="AG386" i="26"/>
  <c r="AG387" i="26"/>
  <c r="AG388" i="26"/>
  <c r="AG389" i="26"/>
  <c r="AG390" i="26"/>
  <c r="AG391" i="26"/>
  <c r="AG392" i="26"/>
  <c r="AG393" i="26"/>
  <c r="AG394" i="26"/>
  <c r="AG395" i="26"/>
  <c r="AG396" i="26"/>
  <c r="AG397" i="26"/>
  <c r="AG398" i="26"/>
  <c r="AG399" i="26"/>
  <c r="AG400" i="26"/>
  <c r="AG401" i="26"/>
  <c r="AG402" i="26"/>
  <c r="AG403" i="26"/>
  <c r="AG404" i="26"/>
  <c r="AG405" i="26"/>
  <c r="AG406" i="26"/>
  <c r="AG407" i="26"/>
  <c r="AG408" i="26"/>
  <c r="AG409" i="26"/>
  <c r="AG410" i="26"/>
  <c r="AG411" i="26"/>
  <c r="AG412" i="26"/>
  <c r="AG413" i="26"/>
  <c r="AG414" i="26"/>
  <c r="AG415" i="26"/>
  <c r="AG416" i="26"/>
  <c r="AG417" i="26"/>
  <c r="AG418" i="26"/>
  <c r="AG419" i="26"/>
  <c r="AG420" i="26"/>
  <c r="AG421" i="26"/>
  <c r="AG422" i="26"/>
  <c r="AG423" i="26"/>
  <c r="AG424" i="26"/>
  <c r="AG425" i="26"/>
  <c r="AG426" i="26"/>
  <c r="AG427" i="26"/>
  <c r="AG428" i="26"/>
  <c r="AG429" i="26"/>
  <c r="AG430" i="26"/>
  <c r="AG431" i="26"/>
  <c r="AG432" i="26"/>
  <c r="AG433" i="26"/>
  <c r="AG434" i="26"/>
  <c r="AG435" i="26"/>
  <c r="AG436" i="26"/>
  <c r="AG437" i="26"/>
  <c r="AG438" i="26"/>
  <c r="AG439" i="26"/>
  <c r="AG440" i="26"/>
  <c r="AG441" i="26"/>
  <c r="AG442" i="26"/>
  <c r="AG443" i="26"/>
  <c r="AG444" i="26"/>
  <c r="AG445" i="26"/>
  <c r="AG446" i="26"/>
  <c r="AG447" i="26"/>
  <c r="AG448" i="26"/>
  <c r="AG449" i="26"/>
  <c r="AG450" i="26"/>
  <c r="AG451" i="26"/>
  <c r="AG452" i="26"/>
  <c r="AG453" i="26"/>
  <c r="AG454" i="26"/>
  <c r="AG455" i="26"/>
  <c r="AG456" i="26"/>
  <c r="AG457" i="26"/>
  <c r="AG458" i="26"/>
  <c r="AG459" i="26"/>
  <c r="AG460" i="26"/>
  <c r="AG461" i="26"/>
  <c r="AG462" i="26"/>
  <c r="AG463" i="26"/>
  <c r="AG464" i="26"/>
  <c r="AG465" i="26"/>
  <c r="AG466" i="26"/>
  <c r="AG467" i="26"/>
  <c r="AG468" i="26"/>
  <c r="AG469" i="26"/>
  <c r="AG470" i="26"/>
  <c r="AG471" i="26"/>
  <c r="AG472" i="26"/>
  <c r="AG473" i="26"/>
  <c r="AG474" i="26"/>
  <c r="AG475" i="26"/>
  <c r="AG476" i="26"/>
  <c r="AG477" i="26"/>
  <c r="AG478" i="26"/>
  <c r="AG479" i="26"/>
  <c r="AG480" i="26"/>
  <c r="AG481" i="26"/>
  <c r="AG482" i="26"/>
  <c r="AG483" i="26"/>
  <c r="AG484" i="26"/>
  <c r="AG485" i="26"/>
  <c r="AG486" i="26"/>
  <c r="AG487" i="26"/>
  <c r="AG488" i="26"/>
  <c r="AG489" i="26"/>
  <c r="AG490" i="26"/>
  <c r="AG491" i="26"/>
  <c r="AG492" i="26"/>
  <c r="AG493" i="26"/>
  <c r="AG494" i="26"/>
  <c r="AG495" i="26"/>
  <c r="AG496" i="26"/>
  <c r="AG5" i="26"/>
  <c r="AF6" i="26"/>
  <c r="AF7" i="26"/>
  <c r="AF8" i="26"/>
  <c r="AF9" i="26"/>
  <c r="AF10" i="26"/>
  <c r="AF11" i="26"/>
  <c r="AF12" i="26"/>
  <c r="AF13" i="26"/>
  <c r="AF14" i="26"/>
  <c r="AF15" i="26"/>
  <c r="AF16" i="26"/>
  <c r="AF17" i="26"/>
  <c r="AF18" i="26"/>
  <c r="AF19" i="26"/>
  <c r="AF20" i="26"/>
  <c r="AF21" i="26"/>
  <c r="AF22" i="26"/>
  <c r="AF23" i="26"/>
  <c r="AF24" i="26"/>
  <c r="AF25" i="26"/>
  <c r="AF26" i="26"/>
  <c r="AF27" i="26"/>
  <c r="AF28" i="26"/>
  <c r="AF29" i="26"/>
  <c r="AF30" i="26"/>
  <c r="AF31" i="26"/>
  <c r="AF32" i="26"/>
  <c r="AF33" i="26"/>
  <c r="AF34" i="26"/>
  <c r="AF35" i="26"/>
  <c r="AF36" i="26"/>
  <c r="AF37" i="26"/>
  <c r="AF38" i="26"/>
  <c r="AF39" i="26"/>
  <c r="AF40" i="26"/>
  <c r="AF41" i="26"/>
  <c r="AF42" i="26"/>
  <c r="AF43" i="26"/>
  <c r="AF44" i="26"/>
  <c r="AF45" i="26"/>
  <c r="AF46" i="26"/>
  <c r="AF47" i="26"/>
  <c r="AF48" i="26"/>
  <c r="AF49" i="26"/>
  <c r="AF50" i="26"/>
  <c r="AF51" i="26"/>
  <c r="AF52" i="26"/>
  <c r="AF53" i="26"/>
  <c r="AF54" i="26"/>
  <c r="AF55" i="26"/>
  <c r="AF56" i="26"/>
  <c r="AF57" i="26"/>
  <c r="AF58" i="26"/>
  <c r="AF59" i="26"/>
  <c r="AF60" i="26"/>
  <c r="AF61" i="26"/>
  <c r="AF62" i="26"/>
  <c r="AF63" i="26"/>
  <c r="AF64" i="26"/>
  <c r="AF65" i="26"/>
  <c r="AF66" i="26"/>
  <c r="AF67" i="26"/>
  <c r="AF68" i="26"/>
  <c r="AF69" i="26"/>
  <c r="AF70" i="26"/>
  <c r="AF71" i="26"/>
  <c r="AF72" i="26"/>
  <c r="AF73" i="26"/>
  <c r="AF74" i="26"/>
  <c r="AF75" i="26"/>
  <c r="AF76" i="26"/>
  <c r="AF77" i="26"/>
  <c r="AF78" i="26"/>
  <c r="AF79" i="26"/>
  <c r="AF80" i="26"/>
  <c r="AF81" i="26"/>
  <c r="AF82" i="26"/>
  <c r="AF83" i="26"/>
  <c r="AF84" i="26"/>
  <c r="AF85" i="26"/>
  <c r="AF86" i="26"/>
  <c r="AF87" i="26"/>
  <c r="AF88" i="26"/>
  <c r="AF89" i="26"/>
  <c r="AF90" i="26"/>
  <c r="AF91" i="26"/>
  <c r="AF92" i="26"/>
  <c r="AF93" i="26"/>
  <c r="AF94" i="26"/>
  <c r="AF95" i="26"/>
  <c r="AF96" i="26"/>
  <c r="AF97" i="26"/>
  <c r="AF98" i="26"/>
  <c r="AF99" i="26"/>
  <c r="AF100" i="26"/>
  <c r="AF101" i="26"/>
  <c r="AF102" i="26"/>
  <c r="AF103" i="26"/>
  <c r="AF104" i="26"/>
  <c r="AF105" i="26"/>
  <c r="AF106" i="26"/>
  <c r="AF107" i="26"/>
  <c r="AF108" i="26"/>
  <c r="AF109" i="26"/>
  <c r="AF110" i="26"/>
  <c r="AF111" i="26"/>
  <c r="AF112" i="26"/>
  <c r="AF113" i="26"/>
  <c r="AF114" i="26"/>
  <c r="AF115" i="26"/>
  <c r="AF116" i="26"/>
  <c r="AF117" i="26"/>
  <c r="AF118" i="26"/>
  <c r="AF119" i="26"/>
  <c r="AF120" i="26"/>
  <c r="AF121" i="26"/>
  <c r="AF122" i="26"/>
  <c r="AF123" i="26"/>
  <c r="AF124" i="26"/>
  <c r="AF125" i="26"/>
  <c r="AF126" i="26"/>
  <c r="AF127" i="26"/>
  <c r="AF128" i="26"/>
  <c r="AF129" i="26"/>
  <c r="AF130" i="26"/>
  <c r="AF131" i="26"/>
  <c r="AF132" i="26"/>
  <c r="AF133" i="26"/>
  <c r="AF134" i="26"/>
  <c r="AF135" i="26"/>
  <c r="AF136" i="26"/>
  <c r="AF137" i="26"/>
  <c r="AF138" i="26"/>
  <c r="AF139" i="26"/>
  <c r="AF140" i="26"/>
  <c r="AF141" i="26"/>
  <c r="AF142" i="26"/>
  <c r="AF143" i="26"/>
  <c r="AF144" i="26"/>
  <c r="AF145" i="26"/>
  <c r="AF146" i="26"/>
  <c r="AF147" i="26"/>
  <c r="AF148" i="26"/>
  <c r="AF149" i="26"/>
  <c r="AF150" i="26"/>
  <c r="AF151" i="26"/>
  <c r="AF152" i="26"/>
  <c r="AF153" i="26"/>
  <c r="AF154" i="26"/>
  <c r="AF155" i="26"/>
  <c r="AF156" i="26"/>
  <c r="AF157" i="26"/>
  <c r="AF158" i="26"/>
  <c r="AF159" i="26"/>
  <c r="AF160" i="26"/>
  <c r="AF161" i="26"/>
  <c r="AF162" i="26"/>
  <c r="AF163" i="26"/>
  <c r="AF164" i="26"/>
  <c r="AF165" i="26"/>
  <c r="AF166" i="26"/>
  <c r="AF167" i="26"/>
  <c r="AF168" i="26"/>
  <c r="AF169" i="26"/>
  <c r="AF170" i="26"/>
  <c r="AF171" i="26"/>
  <c r="AF172" i="26"/>
  <c r="AF173" i="26"/>
  <c r="AF174" i="26"/>
  <c r="AF175" i="26"/>
  <c r="AF176" i="26"/>
  <c r="AF177" i="26"/>
  <c r="AF178" i="26"/>
  <c r="AF179" i="26"/>
  <c r="AF180" i="26"/>
  <c r="AF181" i="26"/>
  <c r="AF182" i="26"/>
  <c r="AF183" i="26"/>
  <c r="AF184" i="26"/>
  <c r="AF185" i="26"/>
  <c r="AF186" i="26"/>
  <c r="AF187" i="26"/>
  <c r="AF188" i="26"/>
  <c r="AF189" i="26"/>
  <c r="AF190" i="26"/>
  <c r="AF191" i="26"/>
  <c r="AF192" i="26"/>
  <c r="AF193" i="26"/>
  <c r="AF194" i="26"/>
  <c r="AF195" i="26"/>
  <c r="AF196" i="26"/>
  <c r="AF197" i="26"/>
  <c r="AF198" i="26"/>
  <c r="AF199" i="26"/>
  <c r="AF200" i="26"/>
  <c r="AF201" i="26"/>
  <c r="AF202" i="26"/>
  <c r="AF203" i="26"/>
  <c r="AF204" i="26"/>
  <c r="AF205" i="26"/>
  <c r="AF206" i="26"/>
  <c r="AF207" i="26"/>
  <c r="AF208" i="26"/>
  <c r="AF209" i="26"/>
  <c r="AF210" i="26"/>
  <c r="AF211" i="26"/>
  <c r="AF212" i="26"/>
  <c r="AF213" i="26"/>
  <c r="AF214" i="26"/>
  <c r="AF215" i="26"/>
  <c r="AF216" i="26"/>
  <c r="AF217" i="26"/>
  <c r="AF218" i="26"/>
  <c r="AF219" i="26"/>
  <c r="AF220" i="26"/>
  <c r="AF221" i="26"/>
  <c r="AF222" i="26"/>
  <c r="AF223" i="26"/>
  <c r="AF224" i="26"/>
  <c r="AF225" i="26"/>
  <c r="AF226" i="26"/>
  <c r="AF227" i="26"/>
  <c r="AF228" i="26"/>
  <c r="AF229" i="26"/>
  <c r="AF230" i="26"/>
  <c r="AF231" i="26"/>
  <c r="AF232" i="26"/>
  <c r="AF233" i="26"/>
  <c r="AF234" i="26"/>
  <c r="AF235" i="26"/>
  <c r="AF236" i="26"/>
  <c r="AF237" i="26"/>
  <c r="AF238" i="26"/>
  <c r="AF239" i="26"/>
  <c r="AF240" i="26"/>
  <c r="AF241" i="26"/>
  <c r="AF242" i="26"/>
  <c r="AF243" i="26"/>
  <c r="AF244" i="26"/>
  <c r="AF245" i="26"/>
  <c r="AF246" i="26"/>
  <c r="AF247" i="26"/>
  <c r="AF248" i="26"/>
  <c r="AF249" i="26"/>
  <c r="AF250" i="26"/>
  <c r="AF251" i="26"/>
  <c r="AF252" i="26"/>
  <c r="AF253" i="26"/>
  <c r="AF254" i="26"/>
  <c r="AF255" i="26"/>
  <c r="AF256" i="26"/>
  <c r="AF257" i="26"/>
  <c r="AF258" i="26"/>
  <c r="AF259" i="26"/>
  <c r="AF260" i="26"/>
  <c r="AF261" i="26"/>
  <c r="AF262" i="26"/>
  <c r="AF263" i="26"/>
  <c r="AF264" i="26"/>
  <c r="AF265" i="26"/>
  <c r="AF266" i="26"/>
  <c r="AF267" i="26"/>
  <c r="AF268" i="26"/>
  <c r="AF269" i="26"/>
  <c r="AF270" i="26"/>
  <c r="AF271" i="26"/>
  <c r="AF272" i="26"/>
  <c r="AF273" i="26"/>
  <c r="AF274" i="26"/>
  <c r="AF275" i="26"/>
  <c r="AF276" i="26"/>
  <c r="AF277" i="26"/>
  <c r="AF278" i="26"/>
  <c r="AF279" i="26"/>
  <c r="AF280" i="26"/>
  <c r="AF281" i="26"/>
  <c r="AF282" i="26"/>
  <c r="AF283" i="26"/>
  <c r="AF284" i="26"/>
  <c r="AF285" i="26"/>
  <c r="AF286" i="26"/>
  <c r="AF287" i="26"/>
  <c r="AF288" i="26"/>
  <c r="AF289" i="26"/>
  <c r="AF290" i="26"/>
  <c r="AF291" i="26"/>
  <c r="AF292" i="26"/>
  <c r="AF293" i="26"/>
  <c r="AF294" i="26"/>
  <c r="AF295" i="26"/>
  <c r="AF296" i="26"/>
  <c r="AF297" i="26"/>
  <c r="AF298" i="26"/>
  <c r="AF299" i="26"/>
  <c r="AF300" i="26"/>
  <c r="AF301" i="26"/>
  <c r="AF302" i="26"/>
  <c r="AF303" i="26"/>
  <c r="AF304" i="26"/>
  <c r="AF305" i="26"/>
  <c r="AF306" i="26"/>
  <c r="AF307" i="26"/>
  <c r="AF308" i="26"/>
  <c r="AF309" i="26"/>
  <c r="AF310" i="26"/>
  <c r="AF311" i="26"/>
  <c r="AF312" i="26"/>
  <c r="AF313" i="26"/>
  <c r="AF314" i="26"/>
  <c r="AF315" i="26"/>
  <c r="AF316" i="26"/>
  <c r="AF317" i="26"/>
  <c r="AF318" i="26"/>
  <c r="AF319" i="26"/>
  <c r="AF320" i="26"/>
  <c r="AF321" i="26"/>
  <c r="AF322" i="26"/>
  <c r="AF323" i="26"/>
  <c r="AF324" i="26"/>
  <c r="AF325" i="26"/>
  <c r="AF326" i="26"/>
  <c r="AF327" i="26"/>
  <c r="AF328" i="26"/>
  <c r="AF329" i="26"/>
  <c r="AF330" i="26"/>
  <c r="AF331" i="26"/>
  <c r="AF332" i="26"/>
  <c r="AF333" i="26"/>
  <c r="AF334" i="26"/>
  <c r="AF335" i="26"/>
  <c r="AF336" i="26"/>
  <c r="AF337" i="26"/>
  <c r="AF338" i="26"/>
  <c r="AF339" i="26"/>
  <c r="AF340" i="26"/>
  <c r="AF341" i="26"/>
  <c r="AF342" i="26"/>
  <c r="AF343" i="26"/>
  <c r="AF344" i="26"/>
  <c r="AF345" i="26"/>
  <c r="AF346" i="26"/>
  <c r="AF347" i="26"/>
  <c r="AF348" i="26"/>
  <c r="AF349" i="26"/>
  <c r="AF350" i="26"/>
  <c r="AF351" i="26"/>
  <c r="AF352" i="26"/>
  <c r="AF353" i="26"/>
  <c r="AF354" i="26"/>
  <c r="AF355" i="26"/>
  <c r="AF356" i="26"/>
  <c r="AF357" i="26"/>
  <c r="AF358" i="26"/>
  <c r="AF359" i="26"/>
  <c r="AF360" i="26"/>
  <c r="AF361" i="26"/>
  <c r="AF362" i="26"/>
  <c r="AF363" i="26"/>
  <c r="AF364" i="26"/>
  <c r="AF365" i="26"/>
  <c r="AF366" i="26"/>
  <c r="AF367" i="26"/>
  <c r="AF368" i="26"/>
  <c r="AF369" i="26"/>
  <c r="AF370" i="26"/>
  <c r="AF371" i="26"/>
  <c r="AF372" i="26"/>
  <c r="AF373" i="26"/>
  <c r="AF374" i="26"/>
  <c r="AF375" i="26"/>
  <c r="AF376" i="26"/>
  <c r="AF377" i="26"/>
  <c r="AF378" i="26"/>
  <c r="AF379" i="26"/>
  <c r="AF380" i="26"/>
  <c r="AF381" i="26"/>
  <c r="AF382" i="26"/>
  <c r="AF383" i="26"/>
  <c r="AF384" i="26"/>
  <c r="AF385" i="26"/>
  <c r="AF386" i="26"/>
  <c r="AF387" i="26"/>
  <c r="AF388" i="26"/>
  <c r="AF389" i="26"/>
  <c r="AF390" i="26"/>
  <c r="AF391" i="26"/>
  <c r="AF392" i="26"/>
  <c r="AF393" i="26"/>
  <c r="AF394" i="26"/>
  <c r="AF395" i="26"/>
  <c r="AF396" i="26"/>
  <c r="AF397" i="26"/>
  <c r="AF398" i="26"/>
  <c r="AF399" i="26"/>
  <c r="AF400" i="26"/>
  <c r="AF401" i="26"/>
  <c r="AF402" i="26"/>
  <c r="AF403" i="26"/>
  <c r="AF404" i="26"/>
  <c r="AF405" i="26"/>
  <c r="AF406" i="26"/>
  <c r="AF407" i="26"/>
  <c r="AF408" i="26"/>
  <c r="AF409" i="26"/>
  <c r="AF410" i="26"/>
  <c r="AF411" i="26"/>
  <c r="AF412" i="26"/>
  <c r="AF413" i="26"/>
  <c r="AF414" i="26"/>
  <c r="AF415" i="26"/>
  <c r="AF416" i="26"/>
  <c r="AF417" i="26"/>
  <c r="AF418" i="26"/>
  <c r="AF419" i="26"/>
  <c r="AF420" i="26"/>
  <c r="AF421" i="26"/>
  <c r="AF422" i="26"/>
  <c r="AF423" i="26"/>
  <c r="AF424" i="26"/>
  <c r="AF425" i="26"/>
  <c r="AF426" i="26"/>
  <c r="AF427" i="26"/>
  <c r="AF428" i="26"/>
  <c r="AF429" i="26"/>
  <c r="AF430" i="26"/>
  <c r="AF431" i="26"/>
  <c r="AF432" i="26"/>
  <c r="AF433" i="26"/>
  <c r="AF434" i="26"/>
  <c r="AF435" i="26"/>
  <c r="AF436" i="26"/>
  <c r="AF437" i="26"/>
  <c r="AF438" i="26"/>
  <c r="AF439" i="26"/>
  <c r="AF440" i="26"/>
  <c r="AF441" i="26"/>
  <c r="AF442" i="26"/>
  <c r="AF443" i="26"/>
  <c r="AF444" i="26"/>
  <c r="AF445" i="26"/>
  <c r="AF446" i="26"/>
  <c r="AF447" i="26"/>
  <c r="AF448" i="26"/>
  <c r="AF449" i="26"/>
  <c r="AF450" i="26"/>
  <c r="AF451" i="26"/>
  <c r="AF452" i="26"/>
  <c r="AF453" i="26"/>
  <c r="AF454" i="26"/>
  <c r="AF455" i="26"/>
  <c r="AF456" i="26"/>
  <c r="AF457" i="26"/>
  <c r="AF458" i="26"/>
  <c r="AF459" i="26"/>
  <c r="AF460" i="26"/>
  <c r="AF461" i="26"/>
  <c r="AF462" i="26"/>
  <c r="AF463" i="26"/>
  <c r="AF464" i="26"/>
  <c r="AF465" i="26"/>
  <c r="AF466" i="26"/>
  <c r="AF467" i="26"/>
  <c r="AF468" i="26"/>
  <c r="AF469" i="26"/>
  <c r="AF470" i="26"/>
  <c r="AF471" i="26"/>
  <c r="AF472" i="26"/>
  <c r="AF473" i="26"/>
  <c r="AF474" i="26"/>
  <c r="AF475" i="26"/>
  <c r="AF476" i="26"/>
  <c r="AF477" i="26"/>
  <c r="AF478" i="26"/>
  <c r="AF479" i="26"/>
  <c r="AF480" i="26"/>
  <c r="AF481" i="26"/>
  <c r="AF482" i="26"/>
  <c r="AF483" i="26"/>
  <c r="AF484" i="26"/>
  <c r="AF485" i="26"/>
  <c r="AF486" i="26"/>
  <c r="AF487" i="26"/>
  <c r="AF488" i="26"/>
  <c r="AF489" i="26"/>
  <c r="AF490" i="26"/>
  <c r="AF491" i="26"/>
  <c r="AF492" i="26"/>
  <c r="AF493" i="26"/>
  <c r="AF494" i="26"/>
  <c r="AF495" i="26"/>
  <c r="AF496" i="26"/>
  <c r="AF5" i="26"/>
  <c r="AE6" i="26"/>
  <c r="AE7" i="26"/>
  <c r="AE8" i="26"/>
  <c r="AE9" i="26"/>
  <c r="AE10" i="26"/>
  <c r="AE11" i="26"/>
  <c r="AE12" i="26"/>
  <c r="AE13" i="26"/>
  <c r="AE14"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14" i="26"/>
  <c r="AE115" i="26"/>
  <c r="AE116" i="26"/>
  <c r="AE117" i="26"/>
  <c r="AE118" i="26"/>
  <c r="AE119" i="26"/>
  <c r="AE120" i="26"/>
  <c r="AE121" i="26"/>
  <c r="AE122" i="26"/>
  <c r="AE123" i="26"/>
  <c r="AE124" i="26"/>
  <c r="AE125" i="26"/>
  <c r="AE126" i="26"/>
  <c r="AE127" i="26"/>
  <c r="AE128" i="26"/>
  <c r="AE129" i="26"/>
  <c r="AE130" i="26"/>
  <c r="AE131" i="26"/>
  <c r="AE132" i="26"/>
  <c r="AE133" i="26"/>
  <c r="AE134" i="26"/>
  <c r="AE135" i="26"/>
  <c r="AE136" i="26"/>
  <c r="AE137" i="26"/>
  <c r="AE138" i="26"/>
  <c r="AE139" i="26"/>
  <c r="AE140" i="26"/>
  <c r="AE141" i="26"/>
  <c r="AE142" i="26"/>
  <c r="AE143" i="26"/>
  <c r="AE144" i="26"/>
  <c r="AE145" i="26"/>
  <c r="AE146" i="26"/>
  <c r="AE147" i="26"/>
  <c r="AE148" i="26"/>
  <c r="AE149" i="26"/>
  <c r="AE150" i="26"/>
  <c r="AE151" i="26"/>
  <c r="AE152" i="26"/>
  <c r="AE153" i="26"/>
  <c r="AE154" i="26"/>
  <c r="AE155" i="26"/>
  <c r="AE156" i="26"/>
  <c r="AE157" i="26"/>
  <c r="AE158" i="26"/>
  <c r="AE159" i="26"/>
  <c r="AE160" i="26"/>
  <c r="AE161" i="26"/>
  <c r="AE162" i="26"/>
  <c r="AE163" i="26"/>
  <c r="AE164" i="26"/>
  <c r="AE165" i="26"/>
  <c r="AE166" i="26"/>
  <c r="AE167" i="26"/>
  <c r="AE168" i="26"/>
  <c r="AE169" i="26"/>
  <c r="AE170" i="26"/>
  <c r="AE171" i="26"/>
  <c r="AE172" i="26"/>
  <c r="AE173" i="26"/>
  <c r="AE174" i="26"/>
  <c r="AE175" i="26"/>
  <c r="AE176" i="26"/>
  <c r="AE177" i="26"/>
  <c r="AE178" i="26"/>
  <c r="AE179" i="26"/>
  <c r="AE180" i="26"/>
  <c r="AE181" i="26"/>
  <c r="AE182" i="26"/>
  <c r="AE183" i="26"/>
  <c r="AE184" i="26"/>
  <c r="AE185" i="26"/>
  <c r="AE186" i="26"/>
  <c r="AE187" i="26"/>
  <c r="AE188" i="26"/>
  <c r="AE189" i="26"/>
  <c r="AE190" i="26"/>
  <c r="AE191" i="26"/>
  <c r="AE192" i="26"/>
  <c r="AE193" i="26"/>
  <c r="AE194" i="26"/>
  <c r="AE195" i="26"/>
  <c r="AE196" i="26"/>
  <c r="AE197" i="26"/>
  <c r="AE198" i="26"/>
  <c r="AE199" i="26"/>
  <c r="AE200" i="26"/>
  <c r="AE201" i="26"/>
  <c r="AE202" i="26"/>
  <c r="AE203" i="26"/>
  <c r="AE204" i="26"/>
  <c r="AE205" i="26"/>
  <c r="AE206" i="26"/>
  <c r="AE207" i="26"/>
  <c r="AE208" i="26"/>
  <c r="AE209" i="26"/>
  <c r="AE210" i="26"/>
  <c r="AE211" i="26"/>
  <c r="AE212" i="26"/>
  <c r="AE213" i="26"/>
  <c r="AE214" i="26"/>
  <c r="AE215" i="26"/>
  <c r="AE216" i="26"/>
  <c r="AE217" i="26"/>
  <c r="AE218" i="26"/>
  <c r="AE219" i="26"/>
  <c r="AE220" i="26"/>
  <c r="AE221" i="26"/>
  <c r="AE222" i="26"/>
  <c r="AE223" i="26"/>
  <c r="AE224" i="26"/>
  <c r="AE225" i="26"/>
  <c r="AE226" i="26"/>
  <c r="AE227" i="26"/>
  <c r="AE228" i="26"/>
  <c r="AE229" i="26"/>
  <c r="AE230" i="26"/>
  <c r="AE231" i="26"/>
  <c r="AE232" i="26"/>
  <c r="AE233" i="26"/>
  <c r="AE234" i="26"/>
  <c r="AE235" i="26"/>
  <c r="AE236" i="26"/>
  <c r="AE237" i="26"/>
  <c r="AE238" i="26"/>
  <c r="AE239" i="26"/>
  <c r="AE240" i="26"/>
  <c r="AE241" i="26"/>
  <c r="AE242" i="26"/>
  <c r="AE243" i="26"/>
  <c r="AE244" i="26"/>
  <c r="AE245" i="26"/>
  <c r="AE246" i="26"/>
  <c r="AE247" i="26"/>
  <c r="AE248" i="26"/>
  <c r="AE249" i="26"/>
  <c r="AE250" i="26"/>
  <c r="AE251" i="26"/>
  <c r="AE252" i="26"/>
  <c r="AE253" i="26"/>
  <c r="AE254" i="26"/>
  <c r="AE255" i="26"/>
  <c r="AE256" i="26"/>
  <c r="AE257" i="26"/>
  <c r="AE258" i="26"/>
  <c r="AE259" i="26"/>
  <c r="AE260" i="26"/>
  <c r="AE261" i="26"/>
  <c r="AE262" i="26"/>
  <c r="AE263" i="26"/>
  <c r="AE264" i="26"/>
  <c r="AE265" i="26"/>
  <c r="AE266" i="26"/>
  <c r="AE267" i="26"/>
  <c r="AE268" i="26"/>
  <c r="AE269" i="26"/>
  <c r="AE270" i="26"/>
  <c r="AE271" i="26"/>
  <c r="AE272" i="26"/>
  <c r="AE273" i="26"/>
  <c r="AE274" i="26"/>
  <c r="AE275" i="26"/>
  <c r="AE276" i="26"/>
  <c r="AE277" i="26"/>
  <c r="AE278" i="26"/>
  <c r="AE279" i="26"/>
  <c r="AE280" i="26"/>
  <c r="AE281" i="26"/>
  <c r="AE282" i="26"/>
  <c r="AE283" i="26"/>
  <c r="AE284" i="26"/>
  <c r="AE285" i="26"/>
  <c r="AE286" i="26"/>
  <c r="AE287" i="26"/>
  <c r="AE288" i="26"/>
  <c r="AE289" i="26"/>
  <c r="AE290" i="26"/>
  <c r="AE291" i="26"/>
  <c r="AE292" i="26"/>
  <c r="AE293" i="26"/>
  <c r="AE294" i="26"/>
  <c r="AE295" i="26"/>
  <c r="AE296" i="26"/>
  <c r="AE297" i="26"/>
  <c r="AE298" i="26"/>
  <c r="AE299" i="26"/>
  <c r="AE300" i="26"/>
  <c r="AE301" i="26"/>
  <c r="AE302" i="26"/>
  <c r="AE303" i="26"/>
  <c r="AE304" i="26"/>
  <c r="AE305" i="26"/>
  <c r="AE306" i="26"/>
  <c r="AE307" i="26"/>
  <c r="AE308" i="26"/>
  <c r="AE309" i="26"/>
  <c r="AE310" i="26"/>
  <c r="AE311" i="26"/>
  <c r="AE312" i="26"/>
  <c r="AE313" i="26"/>
  <c r="AE314" i="26"/>
  <c r="AE315" i="26"/>
  <c r="AE316" i="26"/>
  <c r="AE317" i="26"/>
  <c r="AE318" i="26"/>
  <c r="AE319" i="26"/>
  <c r="AE320" i="26"/>
  <c r="AE321" i="26"/>
  <c r="AE322" i="26"/>
  <c r="AE323" i="26"/>
  <c r="AE324" i="26"/>
  <c r="AE325" i="26"/>
  <c r="AE326" i="26"/>
  <c r="AE327" i="26"/>
  <c r="AE328" i="26"/>
  <c r="AE329" i="26"/>
  <c r="AE330" i="26"/>
  <c r="AE331" i="26"/>
  <c r="AE332" i="26"/>
  <c r="AE333" i="26"/>
  <c r="AE334" i="26"/>
  <c r="AE335" i="26"/>
  <c r="AE336" i="26"/>
  <c r="AE337" i="26"/>
  <c r="AE338" i="26"/>
  <c r="AE339" i="26"/>
  <c r="AE340" i="26"/>
  <c r="AE341" i="26"/>
  <c r="AE342" i="26"/>
  <c r="AE343" i="26"/>
  <c r="AE344" i="26"/>
  <c r="AE345" i="26"/>
  <c r="AE346" i="26"/>
  <c r="AE347" i="26"/>
  <c r="AE348" i="26"/>
  <c r="AE349" i="26"/>
  <c r="AE350" i="26"/>
  <c r="AE351" i="26"/>
  <c r="AE352" i="26"/>
  <c r="AE353" i="26"/>
  <c r="AE354" i="26"/>
  <c r="AE355" i="26"/>
  <c r="AE356" i="26"/>
  <c r="AE357" i="26"/>
  <c r="AE358" i="26"/>
  <c r="AE359" i="26"/>
  <c r="AE360" i="26"/>
  <c r="AE361" i="26"/>
  <c r="AE362" i="26"/>
  <c r="AE363" i="26"/>
  <c r="AE364" i="26"/>
  <c r="AE365" i="26"/>
  <c r="AE366" i="26"/>
  <c r="AE367" i="26"/>
  <c r="AE368" i="26"/>
  <c r="AE369" i="26"/>
  <c r="AE370" i="26"/>
  <c r="AE371" i="26"/>
  <c r="AE372" i="26"/>
  <c r="AE373" i="26"/>
  <c r="AE374" i="26"/>
  <c r="AE375" i="26"/>
  <c r="AE376" i="26"/>
  <c r="AE377" i="26"/>
  <c r="AE378" i="26"/>
  <c r="AE379" i="26"/>
  <c r="AE380" i="26"/>
  <c r="AE381" i="26"/>
  <c r="AE382" i="26"/>
  <c r="AE383" i="26"/>
  <c r="AE384" i="26"/>
  <c r="AE385" i="26"/>
  <c r="AE386" i="26"/>
  <c r="AE387" i="26"/>
  <c r="AE388" i="26"/>
  <c r="AE389" i="26"/>
  <c r="AE390" i="26"/>
  <c r="AE391" i="26"/>
  <c r="AE392" i="26"/>
  <c r="AE393" i="26"/>
  <c r="AE394" i="26"/>
  <c r="AE395" i="26"/>
  <c r="AE396" i="26"/>
  <c r="AE397" i="26"/>
  <c r="AE398" i="26"/>
  <c r="AE399" i="26"/>
  <c r="AE400" i="26"/>
  <c r="AE401" i="26"/>
  <c r="AE402" i="26"/>
  <c r="AE403" i="26"/>
  <c r="AE404" i="26"/>
  <c r="AE405" i="26"/>
  <c r="AE406" i="26"/>
  <c r="AE407" i="26"/>
  <c r="AE408" i="26"/>
  <c r="AE409" i="26"/>
  <c r="AE410" i="26"/>
  <c r="AE411" i="26"/>
  <c r="AE412" i="26"/>
  <c r="AE413" i="26"/>
  <c r="AE414" i="26"/>
  <c r="AE415" i="26"/>
  <c r="AE416" i="26"/>
  <c r="AE417" i="26"/>
  <c r="AE418" i="26"/>
  <c r="AE419" i="26"/>
  <c r="AE420" i="26"/>
  <c r="AE421" i="26"/>
  <c r="AE422" i="26"/>
  <c r="AE423" i="26"/>
  <c r="AE424" i="26"/>
  <c r="AE425" i="26"/>
  <c r="AE426" i="26"/>
  <c r="AE427" i="26"/>
  <c r="AE428" i="26"/>
  <c r="AE429" i="26"/>
  <c r="AE430" i="26"/>
  <c r="AE431" i="26"/>
  <c r="AE432" i="26"/>
  <c r="AE433" i="26"/>
  <c r="AE434" i="26"/>
  <c r="AE435" i="26"/>
  <c r="AE436" i="26"/>
  <c r="AE437" i="26"/>
  <c r="AE438" i="26"/>
  <c r="AE439" i="26"/>
  <c r="AE440" i="26"/>
  <c r="AE441" i="26"/>
  <c r="AE442" i="26"/>
  <c r="AE443" i="26"/>
  <c r="AE444" i="26"/>
  <c r="AE445" i="26"/>
  <c r="AE446" i="26"/>
  <c r="AE447" i="26"/>
  <c r="AE448" i="26"/>
  <c r="AE449" i="26"/>
  <c r="AE450" i="26"/>
  <c r="AE451" i="26"/>
  <c r="AE452" i="26"/>
  <c r="AE453" i="26"/>
  <c r="AE454" i="26"/>
  <c r="AE455" i="26"/>
  <c r="AE456" i="26"/>
  <c r="AE457" i="26"/>
  <c r="AE458" i="26"/>
  <c r="AE459" i="26"/>
  <c r="AE460" i="26"/>
  <c r="AE461" i="26"/>
  <c r="AE462" i="26"/>
  <c r="AE463" i="26"/>
  <c r="AE464" i="26"/>
  <c r="AE465" i="26"/>
  <c r="AE466" i="26"/>
  <c r="AE467" i="26"/>
  <c r="AE468" i="26"/>
  <c r="AE469" i="26"/>
  <c r="AE470" i="26"/>
  <c r="AE471" i="26"/>
  <c r="AE472" i="26"/>
  <c r="AE473" i="26"/>
  <c r="AE474" i="26"/>
  <c r="AE475" i="26"/>
  <c r="AE476" i="26"/>
  <c r="AE477" i="26"/>
  <c r="AE478" i="26"/>
  <c r="AE479" i="26"/>
  <c r="AE480" i="26"/>
  <c r="AE481" i="26"/>
  <c r="AE482" i="26"/>
  <c r="AE483" i="26"/>
  <c r="AE484" i="26"/>
  <c r="AE485" i="26"/>
  <c r="AE486" i="26"/>
  <c r="AE487" i="26"/>
  <c r="AE488" i="26"/>
  <c r="AE489" i="26"/>
  <c r="AE490" i="26"/>
  <c r="AE491" i="26"/>
  <c r="AE492" i="26"/>
  <c r="AE493" i="26"/>
  <c r="AE494" i="26"/>
  <c r="AE495" i="26"/>
  <c r="AE496" i="26"/>
  <c r="AE5" i="26"/>
  <c r="AD6" i="26"/>
  <c r="AD7" i="26"/>
  <c r="AD8" i="26"/>
  <c r="AD9" i="26"/>
  <c r="AD10" i="26"/>
  <c r="AD11" i="26"/>
  <c r="AD12" i="26"/>
  <c r="AD13" i="26"/>
  <c r="AD14" i="26"/>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D114" i="26"/>
  <c r="AD115" i="26"/>
  <c r="AD116" i="26"/>
  <c r="AD117" i="26"/>
  <c r="AD118" i="26"/>
  <c r="AD119" i="26"/>
  <c r="AD120" i="26"/>
  <c r="AD121" i="26"/>
  <c r="AD122" i="26"/>
  <c r="AD123" i="26"/>
  <c r="AD124" i="26"/>
  <c r="AD125" i="26"/>
  <c r="AD126" i="26"/>
  <c r="AD127" i="26"/>
  <c r="AD128" i="26"/>
  <c r="AD129" i="26"/>
  <c r="AD130" i="26"/>
  <c r="AD131" i="26"/>
  <c r="AD132" i="26"/>
  <c r="AD133" i="26"/>
  <c r="AD134" i="26"/>
  <c r="AD135" i="26"/>
  <c r="AD136" i="26"/>
  <c r="AD137" i="26"/>
  <c r="AD138" i="26"/>
  <c r="AD139" i="26"/>
  <c r="AD140" i="26"/>
  <c r="AD141" i="26"/>
  <c r="AD142" i="26"/>
  <c r="AD143" i="26"/>
  <c r="AD144" i="26"/>
  <c r="AD145" i="26"/>
  <c r="AD146" i="26"/>
  <c r="AD147" i="26"/>
  <c r="AD148" i="26"/>
  <c r="AD149" i="26"/>
  <c r="AD150" i="26"/>
  <c r="AD151" i="26"/>
  <c r="AD152" i="26"/>
  <c r="AD153" i="26"/>
  <c r="AD154" i="26"/>
  <c r="AD155" i="26"/>
  <c r="AD156" i="26"/>
  <c r="AD157" i="26"/>
  <c r="AD158" i="26"/>
  <c r="AD159" i="26"/>
  <c r="AD160" i="26"/>
  <c r="AD161" i="26"/>
  <c r="AD162" i="26"/>
  <c r="AD163" i="26"/>
  <c r="AD164" i="26"/>
  <c r="AD165" i="26"/>
  <c r="AD166" i="26"/>
  <c r="AD167" i="26"/>
  <c r="AD168" i="26"/>
  <c r="AD169" i="26"/>
  <c r="AD170" i="26"/>
  <c r="AD171" i="26"/>
  <c r="AD172" i="26"/>
  <c r="AD173" i="26"/>
  <c r="AD174" i="26"/>
  <c r="AD175" i="26"/>
  <c r="AD176" i="26"/>
  <c r="AD177" i="26"/>
  <c r="AD178" i="26"/>
  <c r="AD179" i="26"/>
  <c r="AD180" i="26"/>
  <c r="AD181" i="26"/>
  <c r="AD182" i="26"/>
  <c r="AD183" i="26"/>
  <c r="AD184" i="26"/>
  <c r="AD185" i="26"/>
  <c r="AD186" i="26"/>
  <c r="AD187" i="26"/>
  <c r="AD188" i="26"/>
  <c r="AD189" i="26"/>
  <c r="AD190" i="26"/>
  <c r="AD191" i="26"/>
  <c r="AD192" i="26"/>
  <c r="AD193" i="26"/>
  <c r="AD194" i="26"/>
  <c r="AD195" i="26"/>
  <c r="AD196" i="26"/>
  <c r="AD197" i="26"/>
  <c r="AD198" i="26"/>
  <c r="AD199" i="26"/>
  <c r="AD200" i="26"/>
  <c r="AD201" i="26"/>
  <c r="AD202" i="26"/>
  <c r="AD203" i="26"/>
  <c r="AD204" i="26"/>
  <c r="AD205" i="26"/>
  <c r="AD206" i="26"/>
  <c r="AD207" i="26"/>
  <c r="AD208" i="26"/>
  <c r="AD209" i="26"/>
  <c r="AD210" i="26"/>
  <c r="AD211" i="26"/>
  <c r="AD212" i="26"/>
  <c r="AD213" i="26"/>
  <c r="AD214" i="26"/>
  <c r="AD215" i="26"/>
  <c r="AD216" i="26"/>
  <c r="AD217" i="26"/>
  <c r="AD218" i="26"/>
  <c r="AD219" i="26"/>
  <c r="AD220" i="26"/>
  <c r="AD221" i="26"/>
  <c r="AD222" i="26"/>
  <c r="AD223" i="26"/>
  <c r="AD224" i="26"/>
  <c r="AD225" i="26"/>
  <c r="AD226" i="26"/>
  <c r="AD227" i="26"/>
  <c r="AD228" i="26"/>
  <c r="AD229" i="26"/>
  <c r="AD230" i="26"/>
  <c r="AD231" i="26"/>
  <c r="AD232" i="26"/>
  <c r="AD233" i="26"/>
  <c r="AD234" i="26"/>
  <c r="AD235" i="26"/>
  <c r="AD236" i="26"/>
  <c r="AD237" i="26"/>
  <c r="AD238" i="26"/>
  <c r="AD239" i="26"/>
  <c r="AD240" i="26"/>
  <c r="AD241" i="26"/>
  <c r="AD242" i="26"/>
  <c r="AD243" i="26"/>
  <c r="AD244" i="26"/>
  <c r="AD245" i="26"/>
  <c r="AD246" i="26"/>
  <c r="AD247" i="26"/>
  <c r="AD248" i="26"/>
  <c r="AD249" i="26"/>
  <c r="AD250" i="26"/>
  <c r="AD251" i="26"/>
  <c r="AD252" i="26"/>
  <c r="AD253" i="26"/>
  <c r="AD254" i="26"/>
  <c r="AD255" i="26"/>
  <c r="AD256" i="26"/>
  <c r="AD257" i="26"/>
  <c r="AD258" i="26"/>
  <c r="AD259" i="26"/>
  <c r="AD260" i="26"/>
  <c r="AD261" i="26"/>
  <c r="AD262" i="26"/>
  <c r="AD263" i="26"/>
  <c r="AD264" i="26"/>
  <c r="AD265" i="26"/>
  <c r="AD266" i="26"/>
  <c r="AD267" i="26"/>
  <c r="AD268" i="26"/>
  <c r="AD269" i="26"/>
  <c r="AD270" i="26"/>
  <c r="AD271" i="26"/>
  <c r="AD272" i="26"/>
  <c r="AD273" i="26"/>
  <c r="AD274" i="26"/>
  <c r="AD275" i="26"/>
  <c r="AD276" i="26"/>
  <c r="AD277" i="26"/>
  <c r="AD278" i="26"/>
  <c r="AD279" i="26"/>
  <c r="AD280" i="26"/>
  <c r="AD281" i="26"/>
  <c r="AD282" i="26"/>
  <c r="AD283" i="26"/>
  <c r="AD284" i="26"/>
  <c r="AD285" i="26"/>
  <c r="AD286" i="26"/>
  <c r="AD287" i="26"/>
  <c r="AD288" i="26"/>
  <c r="AD289" i="26"/>
  <c r="AD290" i="26"/>
  <c r="AD291" i="26"/>
  <c r="AD292" i="26"/>
  <c r="AD293" i="26"/>
  <c r="AD294" i="26"/>
  <c r="AD295" i="26"/>
  <c r="AD296" i="26"/>
  <c r="AD297" i="26"/>
  <c r="AD298" i="26"/>
  <c r="AD299" i="26"/>
  <c r="AD300" i="26"/>
  <c r="AD301" i="26"/>
  <c r="AD302" i="26"/>
  <c r="AD303" i="26"/>
  <c r="AD304" i="26"/>
  <c r="AD305" i="26"/>
  <c r="AD306" i="26"/>
  <c r="AD307" i="26"/>
  <c r="AD308" i="26"/>
  <c r="AD309" i="26"/>
  <c r="AD310" i="26"/>
  <c r="AD311" i="26"/>
  <c r="AD312" i="26"/>
  <c r="AD313" i="26"/>
  <c r="AD314" i="26"/>
  <c r="AD315" i="26"/>
  <c r="AD316" i="26"/>
  <c r="AD317" i="26"/>
  <c r="AD318" i="26"/>
  <c r="AD319" i="26"/>
  <c r="AD320" i="26"/>
  <c r="AD321" i="26"/>
  <c r="AD322" i="26"/>
  <c r="AD323" i="26"/>
  <c r="AD324" i="26"/>
  <c r="AD325" i="26"/>
  <c r="AD326" i="26"/>
  <c r="AD327" i="26"/>
  <c r="AD328" i="26"/>
  <c r="AD329" i="26"/>
  <c r="AD330" i="26"/>
  <c r="AD331" i="26"/>
  <c r="AD332" i="26"/>
  <c r="AD333" i="26"/>
  <c r="AD334" i="26"/>
  <c r="AD335" i="26"/>
  <c r="AD336" i="26"/>
  <c r="AD337" i="26"/>
  <c r="AD338" i="26"/>
  <c r="AD339" i="26"/>
  <c r="AD340" i="26"/>
  <c r="AD341" i="26"/>
  <c r="AD342" i="26"/>
  <c r="AD343" i="26"/>
  <c r="AD344" i="26"/>
  <c r="AD345" i="26"/>
  <c r="AD346" i="26"/>
  <c r="AD347" i="26"/>
  <c r="AD348" i="26"/>
  <c r="AD349" i="26"/>
  <c r="AD350" i="26"/>
  <c r="AD351" i="26"/>
  <c r="AD352" i="26"/>
  <c r="AD353" i="26"/>
  <c r="AD354" i="26"/>
  <c r="AD355" i="26"/>
  <c r="AD356" i="26"/>
  <c r="AD357" i="26"/>
  <c r="AD358" i="26"/>
  <c r="AD359" i="26"/>
  <c r="AD360" i="26"/>
  <c r="AD361" i="26"/>
  <c r="AD362" i="26"/>
  <c r="AD363" i="26"/>
  <c r="AD364" i="26"/>
  <c r="AD365" i="26"/>
  <c r="AD366" i="26"/>
  <c r="AD367" i="26"/>
  <c r="AD368" i="26"/>
  <c r="AD369" i="26"/>
  <c r="AD370" i="26"/>
  <c r="AD371" i="26"/>
  <c r="AD372" i="26"/>
  <c r="AD373" i="26"/>
  <c r="AD374" i="26"/>
  <c r="AD375" i="26"/>
  <c r="AD376" i="26"/>
  <c r="AD377" i="26"/>
  <c r="AD378" i="26"/>
  <c r="AD379" i="26"/>
  <c r="AD380" i="26"/>
  <c r="AD381" i="26"/>
  <c r="AD382" i="26"/>
  <c r="AD383" i="26"/>
  <c r="AD384" i="26"/>
  <c r="AD385" i="26"/>
  <c r="AD386" i="26"/>
  <c r="AD387" i="26"/>
  <c r="AD388" i="26"/>
  <c r="AD389" i="26"/>
  <c r="AD390" i="26"/>
  <c r="AD391" i="26"/>
  <c r="AD392" i="26"/>
  <c r="AD393" i="26"/>
  <c r="AD394" i="26"/>
  <c r="AD395" i="26"/>
  <c r="AD396" i="26"/>
  <c r="AD397" i="26"/>
  <c r="AD398" i="26"/>
  <c r="AD399" i="26"/>
  <c r="AD400" i="26"/>
  <c r="AD401" i="26"/>
  <c r="AD402" i="26"/>
  <c r="AD403" i="26"/>
  <c r="AD404" i="26"/>
  <c r="AD405" i="26"/>
  <c r="AD406" i="26"/>
  <c r="AD407" i="26"/>
  <c r="AD408" i="26"/>
  <c r="AD409" i="26"/>
  <c r="AD410" i="26"/>
  <c r="AD411" i="26"/>
  <c r="AD412" i="26"/>
  <c r="AD413" i="26"/>
  <c r="AD414" i="26"/>
  <c r="AD415" i="26"/>
  <c r="AD416" i="26"/>
  <c r="AD417" i="26"/>
  <c r="AD418" i="26"/>
  <c r="AD419" i="26"/>
  <c r="AD420" i="26"/>
  <c r="AD421" i="26"/>
  <c r="AD422" i="26"/>
  <c r="AD423" i="26"/>
  <c r="AD424" i="26"/>
  <c r="AD425" i="26"/>
  <c r="AD426" i="26"/>
  <c r="AD427" i="26"/>
  <c r="AD428" i="26"/>
  <c r="AD429" i="26"/>
  <c r="AD430" i="26"/>
  <c r="AD431" i="26"/>
  <c r="AD432" i="26"/>
  <c r="AD433" i="26"/>
  <c r="AD434" i="26"/>
  <c r="AD435" i="26"/>
  <c r="AD436" i="26"/>
  <c r="AD437" i="26"/>
  <c r="AD438" i="26"/>
  <c r="AD439" i="26"/>
  <c r="AD440" i="26"/>
  <c r="AD441" i="26"/>
  <c r="AD442" i="26"/>
  <c r="AD443" i="26"/>
  <c r="AD444" i="26"/>
  <c r="AD445" i="26"/>
  <c r="AD446" i="26"/>
  <c r="AD447" i="26"/>
  <c r="AD448" i="26"/>
  <c r="AD449" i="26"/>
  <c r="AD450" i="26"/>
  <c r="AD451" i="26"/>
  <c r="AD452" i="26"/>
  <c r="AD453" i="26"/>
  <c r="AD454" i="26"/>
  <c r="AD455" i="26"/>
  <c r="AD456" i="26"/>
  <c r="AD457" i="26"/>
  <c r="AD458" i="26"/>
  <c r="AD459" i="26"/>
  <c r="AD460" i="26"/>
  <c r="AD461" i="26"/>
  <c r="AD462" i="26"/>
  <c r="AD463" i="26"/>
  <c r="AD464" i="26"/>
  <c r="AD465" i="26"/>
  <c r="AD466" i="26"/>
  <c r="AD467" i="26"/>
  <c r="AD468" i="26"/>
  <c r="AD469" i="26"/>
  <c r="AD470" i="26"/>
  <c r="AD471" i="26"/>
  <c r="AD472" i="26"/>
  <c r="AD473" i="26"/>
  <c r="AD474" i="26"/>
  <c r="AD475" i="26"/>
  <c r="AD476" i="26"/>
  <c r="AD477" i="26"/>
  <c r="AD478" i="26"/>
  <c r="AD479" i="26"/>
  <c r="AD480" i="26"/>
  <c r="AD481" i="26"/>
  <c r="AD482" i="26"/>
  <c r="AD483" i="26"/>
  <c r="AD484" i="26"/>
  <c r="AD485" i="26"/>
  <c r="AD486" i="26"/>
  <c r="AD487" i="26"/>
  <c r="AD488" i="26"/>
  <c r="AD489" i="26"/>
  <c r="AD490" i="26"/>
  <c r="AD491" i="26"/>
  <c r="AD492" i="26"/>
  <c r="AD493" i="26"/>
  <c r="AD494" i="26"/>
  <c r="AD495" i="26"/>
  <c r="AD496" i="26"/>
  <c r="AD5" i="26"/>
  <c r="AC6" i="26"/>
  <c r="AC7" i="26"/>
  <c r="AC8" i="26"/>
  <c r="AC9" i="26"/>
  <c r="AC10" i="26"/>
  <c r="AC11" i="26"/>
  <c r="AC12" i="26"/>
  <c r="AC13" i="26"/>
  <c r="AC14" i="26"/>
  <c r="AC15"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5" i="26"/>
  <c r="AB6" i="26"/>
  <c r="AB7" i="26"/>
  <c r="AB8" i="26"/>
  <c r="AB9" i="26"/>
  <c r="AB10" i="26"/>
  <c r="AB11" i="26"/>
  <c r="AB12" i="26"/>
  <c r="AB13" i="26"/>
  <c r="AB14" i="26"/>
  <c r="AB15" i="26"/>
  <c r="AB16" i="26"/>
  <c r="AB17" i="26"/>
  <c r="AB18" i="26"/>
  <c r="AB19" i="26"/>
  <c r="AB20" i="26"/>
  <c r="AB21" i="26"/>
  <c r="AB22" i="26"/>
  <c r="AB23" i="26"/>
  <c r="AB24" i="26"/>
  <c r="AB25" i="26"/>
  <c r="AB26" i="26"/>
  <c r="AB27" i="26"/>
  <c r="AB28" i="26"/>
  <c r="AB29" i="26"/>
  <c r="AB30" i="26"/>
  <c r="AB31" i="26"/>
  <c r="AB32" i="26"/>
  <c r="AB33" i="26"/>
  <c r="AB34" i="26"/>
  <c r="AB35" i="26"/>
  <c r="AB36" i="26"/>
  <c r="AB37" i="26"/>
  <c r="AB38" i="26"/>
  <c r="AB39" i="26"/>
  <c r="AB40" i="26"/>
  <c r="AB41" i="26"/>
  <c r="AB42" i="26"/>
  <c r="AB43" i="26"/>
  <c r="AB44" i="26"/>
  <c r="AB45" i="26"/>
  <c r="AB46" i="26"/>
  <c r="AB47" i="26"/>
  <c r="AB48" i="26"/>
  <c r="AB49" i="26"/>
  <c r="AB50" i="26"/>
  <c r="AB51" i="26"/>
  <c r="AB52" i="26"/>
  <c r="AB53" i="26"/>
  <c r="AB54" i="26"/>
  <c r="AB55" i="26"/>
  <c r="AB56" i="26"/>
  <c r="AB57" i="26"/>
  <c r="AB58" i="26"/>
  <c r="AB59" i="26"/>
  <c r="AB60" i="26"/>
  <c r="AB61" i="26"/>
  <c r="AB62" i="26"/>
  <c r="AB63" i="26"/>
  <c r="AB64" i="26"/>
  <c r="AB65" i="26"/>
  <c r="AB66" i="26"/>
  <c r="AB67" i="26"/>
  <c r="AB68" i="26"/>
  <c r="AB69" i="26"/>
  <c r="AB70" i="26"/>
  <c r="AB71" i="26"/>
  <c r="AB72" i="26"/>
  <c r="AB73" i="26"/>
  <c r="AB74" i="26"/>
  <c r="AB75" i="26"/>
  <c r="AB76" i="26"/>
  <c r="AB77" i="26"/>
  <c r="AB78" i="26"/>
  <c r="AB79" i="26"/>
  <c r="AB80" i="26"/>
  <c r="AB81" i="26"/>
  <c r="AB82" i="26"/>
  <c r="AB83" i="26"/>
  <c r="AB84" i="26"/>
  <c r="AB85" i="26"/>
  <c r="AB86" i="26"/>
  <c r="AB87" i="26"/>
  <c r="AB88" i="26"/>
  <c r="AB89" i="26"/>
  <c r="AB90" i="26"/>
  <c r="AB91" i="26"/>
  <c r="AB92" i="26"/>
  <c r="AB93" i="26"/>
  <c r="AB94" i="26"/>
  <c r="AB95" i="26"/>
  <c r="AB96" i="26"/>
  <c r="AB97" i="26"/>
  <c r="AB98" i="26"/>
  <c r="AB99" i="26"/>
  <c r="AB100" i="26"/>
  <c r="AB101" i="26"/>
  <c r="AB102" i="26"/>
  <c r="AB103" i="26"/>
  <c r="AB104" i="26"/>
  <c r="AB105" i="26"/>
  <c r="AB106" i="26"/>
  <c r="AB107" i="26"/>
  <c r="AB108" i="26"/>
  <c r="AB109" i="26"/>
  <c r="AB110" i="26"/>
  <c r="AB111" i="26"/>
  <c r="AB112" i="26"/>
  <c r="AB113" i="26"/>
  <c r="AB114" i="26"/>
  <c r="AB115" i="26"/>
  <c r="AB116" i="26"/>
  <c r="AB117" i="26"/>
  <c r="AB118" i="26"/>
  <c r="AB119" i="26"/>
  <c r="AB120" i="26"/>
  <c r="AB121" i="26"/>
  <c r="AB122" i="26"/>
  <c r="AB123" i="26"/>
  <c r="AB124" i="26"/>
  <c r="AB125" i="26"/>
  <c r="AB126" i="26"/>
  <c r="AB127" i="26"/>
  <c r="AB128" i="26"/>
  <c r="AB129" i="26"/>
  <c r="AB130" i="26"/>
  <c r="AB131" i="26"/>
  <c r="AB132" i="26"/>
  <c r="AB133" i="26"/>
  <c r="AB134" i="26"/>
  <c r="AB135" i="26"/>
  <c r="AB136" i="26"/>
  <c r="AB137" i="26"/>
  <c r="AB138" i="26"/>
  <c r="AB139" i="26"/>
  <c r="AB140" i="26"/>
  <c r="AB141" i="26"/>
  <c r="AB142" i="26"/>
  <c r="AB143" i="26"/>
  <c r="AB144" i="26"/>
  <c r="AB145" i="26"/>
  <c r="AB146" i="26"/>
  <c r="AB147" i="26"/>
  <c r="AB148" i="26"/>
  <c r="AB149" i="26"/>
  <c r="AB150" i="26"/>
  <c r="AB151" i="26"/>
  <c r="AB152" i="26"/>
  <c r="AB153" i="26"/>
  <c r="AB154" i="26"/>
  <c r="AB155" i="26"/>
  <c r="AB156" i="26"/>
  <c r="AB157" i="26"/>
  <c r="AB158" i="26"/>
  <c r="AB159" i="26"/>
  <c r="AB160" i="26"/>
  <c r="AB161" i="26"/>
  <c r="AB162" i="26"/>
  <c r="AB163" i="26"/>
  <c r="AB164" i="26"/>
  <c r="AB165" i="26"/>
  <c r="AB166" i="26"/>
  <c r="AB167" i="26"/>
  <c r="AB168" i="26"/>
  <c r="AB169" i="26"/>
  <c r="AB170" i="26"/>
  <c r="AB171" i="26"/>
  <c r="AB172" i="26"/>
  <c r="AB173" i="26"/>
  <c r="AB174" i="26"/>
  <c r="AB175" i="26"/>
  <c r="AB176" i="26"/>
  <c r="AB177" i="26"/>
  <c r="AB178" i="26"/>
  <c r="AB179" i="26"/>
  <c r="AB180" i="26"/>
  <c r="AB181" i="26"/>
  <c r="AB182" i="26"/>
  <c r="AB183" i="26"/>
  <c r="AB184" i="26"/>
  <c r="AB185" i="26"/>
  <c r="AB186" i="26"/>
  <c r="AB187" i="26"/>
  <c r="AB188" i="26"/>
  <c r="AB189" i="26"/>
  <c r="AB190" i="26"/>
  <c r="AB191" i="26"/>
  <c r="AB192" i="26"/>
  <c r="AB193" i="26"/>
  <c r="AB194" i="26"/>
  <c r="AB195" i="26"/>
  <c r="AB196" i="26"/>
  <c r="AB197" i="26"/>
  <c r="AB198" i="26"/>
  <c r="AB199" i="26"/>
  <c r="AB200" i="26"/>
  <c r="AB201" i="26"/>
  <c r="AB202" i="26"/>
  <c r="AB203" i="26"/>
  <c r="AB204" i="26"/>
  <c r="AB205" i="26"/>
  <c r="AB206" i="26"/>
  <c r="AB207" i="26"/>
  <c r="AB208" i="26"/>
  <c r="AB209" i="26"/>
  <c r="AB210" i="26"/>
  <c r="AB211" i="26"/>
  <c r="AB212" i="26"/>
  <c r="AB213" i="26"/>
  <c r="AB214" i="26"/>
  <c r="AB215" i="26"/>
  <c r="AB216" i="26"/>
  <c r="AB217" i="26"/>
  <c r="AB218" i="26"/>
  <c r="AB219" i="26"/>
  <c r="AB220" i="26"/>
  <c r="AB221" i="26"/>
  <c r="AB222" i="26"/>
  <c r="AB223" i="26"/>
  <c r="AB224" i="26"/>
  <c r="AB225" i="26"/>
  <c r="AB226" i="26"/>
  <c r="AB227" i="26"/>
  <c r="AB228" i="26"/>
  <c r="AB229" i="26"/>
  <c r="AB230" i="26"/>
  <c r="AB231" i="26"/>
  <c r="AB232" i="26"/>
  <c r="AB233" i="26"/>
  <c r="AB234" i="26"/>
  <c r="AB235" i="26"/>
  <c r="AB236" i="26"/>
  <c r="AB237" i="26"/>
  <c r="AB238" i="26"/>
  <c r="AB239" i="26"/>
  <c r="AB240" i="26"/>
  <c r="AB241" i="26"/>
  <c r="AB242" i="26"/>
  <c r="AB243" i="26"/>
  <c r="AB244" i="26"/>
  <c r="AB245" i="26"/>
  <c r="AB246" i="26"/>
  <c r="AB247" i="26"/>
  <c r="AB248" i="26"/>
  <c r="AB249" i="26"/>
  <c r="AB250" i="26"/>
  <c r="AB251" i="26"/>
  <c r="AB252" i="26"/>
  <c r="AB253" i="26"/>
  <c r="AB254" i="26"/>
  <c r="AB255" i="26"/>
  <c r="AB256" i="26"/>
  <c r="AB257" i="26"/>
  <c r="AB258" i="26"/>
  <c r="AB259" i="26"/>
  <c r="AB260" i="26"/>
  <c r="AB261" i="26"/>
  <c r="AB262" i="26"/>
  <c r="AB263" i="26"/>
  <c r="AB264" i="26"/>
  <c r="AB265" i="26"/>
  <c r="AB266" i="26"/>
  <c r="AB267" i="26"/>
  <c r="AB268" i="26"/>
  <c r="AB269" i="26"/>
  <c r="AB270" i="26"/>
  <c r="AB271" i="26"/>
  <c r="AB272" i="26"/>
  <c r="AB273" i="26"/>
  <c r="AB274" i="26"/>
  <c r="AB275" i="26"/>
  <c r="AB276" i="26"/>
  <c r="AB277" i="26"/>
  <c r="AB278" i="26"/>
  <c r="AB279" i="26"/>
  <c r="AB280" i="26"/>
  <c r="AB281" i="26"/>
  <c r="AB282" i="26"/>
  <c r="AB283" i="26"/>
  <c r="AB284" i="26"/>
  <c r="AB285" i="26"/>
  <c r="AB286" i="26"/>
  <c r="AB287" i="26"/>
  <c r="AB288" i="26"/>
  <c r="AB289" i="26"/>
  <c r="AB290" i="26"/>
  <c r="AB291" i="26"/>
  <c r="AB292" i="26"/>
  <c r="AB293" i="26"/>
  <c r="AB294" i="26"/>
  <c r="AB295" i="26"/>
  <c r="AB296" i="26"/>
  <c r="AB297" i="26"/>
  <c r="AB298" i="26"/>
  <c r="AB299" i="26"/>
  <c r="AB300" i="26"/>
  <c r="AB301" i="26"/>
  <c r="AB302" i="26"/>
  <c r="AB303" i="26"/>
  <c r="AB304" i="26"/>
  <c r="AB305" i="26"/>
  <c r="AB306" i="26"/>
  <c r="AB307" i="26"/>
  <c r="AB308" i="26"/>
  <c r="AB309" i="26"/>
  <c r="AB310" i="26"/>
  <c r="AB311" i="26"/>
  <c r="AB312" i="26"/>
  <c r="AB313" i="26"/>
  <c r="AB314" i="26"/>
  <c r="AB315" i="26"/>
  <c r="AB316" i="26"/>
  <c r="AB317" i="26"/>
  <c r="AB318" i="26"/>
  <c r="AB319" i="26"/>
  <c r="AB320" i="26"/>
  <c r="AB321" i="26"/>
  <c r="AB322" i="26"/>
  <c r="AB323" i="26"/>
  <c r="AB324" i="26"/>
  <c r="AB325" i="26"/>
  <c r="AB326" i="26"/>
  <c r="AB327" i="26"/>
  <c r="AB328" i="26"/>
  <c r="AB329" i="26"/>
  <c r="AB330" i="26"/>
  <c r="AB331" i="26"/>
  <c r="AB332" i="26"/>
  <c r="AB333" i="26"/>
  <c r="AB334" i="26"/>
  <c r="AB335" i="26"/>
  <c r="AB336" i="26"/>
  <c r="AB337" i="26"/>
  <c r="AB338" i="26"/>
  <c r="AB339" i="26"/>
  <c r="AB340" i="26"/>
  <c r="AB341" i="26"/>
  <c r="AB342" i="26"/>
  <c r="AB343" i="26"/>
  <c r="AB344" i="26"/>
  <c r="AB345" i="26"/>
  <c r="AB346" i="26"/>
  <c r="AB347" i="26"/>
  <c r="AB348" i="26"/>
  <c r="AB349" i="26"/>
  <c r="AB350" i="26"/>
  <c r="AB351" i="26"/>
  <c r="AB352" i="26"/>
  <c r="AB353" i="26"/>
  <c r="AB354" i="26"/>
  <c r="AB355" i="26"/>
  <c r="AB356" i="26"/>
  <c r="AB357" i="26"/>
  <c r="AB358" i="26"/>
  <c r="AB359" i="26"/>
  <c r="AB360" i="26"/>
  <c r="AB361" i="26"/>
  <c r="AB362" i="26"/>
  <c r="AB363" i="26"/>
  <c r="AB364" i="26"/>
  <c r="AB365" i="26"/>
  <c r="AB366" i="26"/>
  <c r="AB367" i="26"/>
  <c r="AB368" i="26"/>
  <c r="AB369" i="26"/>
  <c r="AB370" i="26"/>
  <c r="AB371" i="26"/>
  <c r="AB372" i="26"/>
  <c r="AB373" i="26"/>
  <c r="AB374" i="26"/>
  <c r="AB375" i="26"/>
  <c r="AB376" i="26"/>
  <c r="AB377" i="26"/>
  <c r="AB378" i="26"/>
  <c r="AB379" i="26"/>
  <c r="AB380" i="26"/>
  <c r="AB381" i="26"/>
  <c r="AB382" i="26"/>
  <c r="AB383" i="26"/>
  <c r="AB384" i="26"/>
  <c r="AB385" i="26"/>
  <c r="AB386" i="26"/>
  <c r="AB387" i="26"/>
  <c r="AB388" i="26"/>
  <c r="AB389" i="26"/>
  <c r="AB390" i="26"/>
  <c r="AB391" i="26"/>
  <c r="AB392" i="26"/>
  <c r="AB393" i="26"/>
  <c r="AB394" i="26"/>
  <c r="AB395" i="26"/>
  <c r="AB396" i="26"/>
  <c r="AB397" i="26"/>
  <c r="AB398" i="26"/>
  <c r="AB399" i="26"/>
  <c r="AB400" i="26"/>
  <c r="AB401" i="26"/>
  <c r="AB402" i="26"/>
  <c r="AB403" i="26"/>
  <c r="AB404" i="26"/>
  <c r="AB405" i="26"/>
  <c r="AB406" i="26"/>
  <c r="AB407" i="26"/>
  <c r="AB408" i="26"/>
  <c r="AB409" i="26"/>
  <c r="AB410" i="26"/>
  <c r="AB411" i="26"/>
  <c r="AB412" i="26"/>
  <c r="AB413" i="26"/>
  <c r="AB414" i="26"/>
  <c r="AB415" i="26"/>
  <c r="AB416" i="26"/>
  <c r="AB417" i="26"/>
  <c r="AB418" i="26"/>
  <c r="AB419" i="26"/>
  <c r="AB420" i="26"/>
  <c r="AB421" i="26"/>
  <c r="AB422" i="26"/>
  <c r="AB423" i="26"/>
  <c r="AB424" i="26"/>
  <c r="AB425" i="26"/>
  <c r="AB426" i="26"/>
  <c r="AB427" i="26"/>
  <c r="AB428" i="26"/>
  <c r="AB429" i="26"/>
  <c r="AB430" i="26"/>
  <c r="AB431" i="26"/>
  <c r="AB432" i="26"/>
  <c r="AB433" i="26"/>
  <c r="AB434" i="26"/>
  <c r="AB435" i="26"/>
  <c r="AB436" i="26"/>
  <c r="AB437" i="26"/>
  <c r="AB438" i="26"/>
  <c r="AB439" i="26"/>
  <c r="AB440" i="26"/>
  <c r="AB441" i="26"/>
  <c r="AB442" i="26"/>
  <c r="AB443" i="26"/>
  <c r="AB444" i="26"/>
  <c r="AB445" i="26"/>
  <c r="AB446" i="26"/>
  <c r="AB447" i="26"/>
  <c r="AB448" i="26"/>
  <c r="AB449" i="26"/>
  <c r="AB450" i="26"/>
  <c r="AB451" i="26"/>
  <c r="AB452" i="26"/>
  <c r="AB453" i="26"/>
  <c r="AB454" i="26"/>
  <c r="AB455" i="26"/>
  <c r="AB456" i="26"/>
  <c r="AB457" i="26"/>
  <c r="AB458" i="26"/>
  <c r="AB459" i="26"/>
  <c r="AB460" i="26"/>
  <c r="AB461" i="26"/>
  <c r="AB462" i="26"/>
  <c r="AB463" i="26"/>
  <c r="AB464" i="26"/>
  <c r="AB465" i="26"/>
  <c r="AB466" i="26"/>
  <c r="AB467" i="26"/>
  <c r="AB468" i="26"/>
  <c r="AB469" i="26"/>
  <c r="AB470" i="26"/>
  <c r="AB471" i="26"/>
  <c r="AB472" i="26"/>
  <c r="AB473" i="26"/>
  <c r="AB474" i="26"/>
  <c r="AB475" i="26"/>
  <c r="AB476" i="26"/>
  <c r="AB477" i="26"/>
  <c r="AB478" i="26"/>
  <c r="AB479" i="26"/>
  <c r="AB480" i="26"/>
  <c r="AB481" i="26"/>
  <c r="AB482" i="26"/>
  <c r="AB483" i="26"/>
  <c r="AB484" i="26"/>
  <c r="AB485" i="26"/>
  <c r="AB486" i="26"/>
  <c r="AB487" i="26"/>
  <c r="AB488" i="26"/>
  <c r="AB489" i="26"/>
  <c r="AB490" i="26"/>
  <c r="AB491" i="26"/>
  <c r="AB492" i="26"/>
  <c r="AB493" i="26"/>
  <c r="AB494" i="26"/>
  <c r="AB495" i="26"/>
  <c r="AB496" i="26"/>
  <c r="AB5" i="26"/>
  <c r="AA6" i="26"/>
  <c r="AA7" i="26"/>
  <c r="AA8" i="26"/>
  <c r="AA9" i="26"/>
  <c r="AA10" i="26"/>
  <c r="AA11" i="26"/>
  <c r="AA12" i="26"/>
  <c r="AA13" i="26"/>
  <c r="AA14" i="26"/>
  <c r="AA15" i="26"/>
  <c r="AA16" i="26"/>
  <c r="AA17" i="26"/>
  <c r="AA18" i="26"/>
  <c r="AA19" i="26"/>
  <c r="AA20" i="26"/>
  <c r="AA21" i="26"/>
  <c r="AA22" i="26"/>
  <c r="AA23" i="26"/>
  <c r="AA24" i="26"/>
  <c r="AA25" i="26"/>
  <c r="AA26" i="26"/>
  <c r="AA27" i="26"/>
  <c r="AA28" i="26"/>
  <c r="AA29" i="26"/>
  <c r="AA30" i="26"/>
  <c r="AA31" i="26"/>
  <c r="AA32" i="26"/>
  <c r="AA33" i="26"/>
  <c r="AA34" i="26"/>
  <c r="AA35" i="26"/>
  <c r="AA36" i="26"/>
  <c r="AA37" i="26"/>
  <c r="AA38" i="26"/>
  <c r="AA39" i="26"/>
  <c r="AA40" i="26"/>
  <c r="AA41" i="26"/>
  <c r="AA42" i="26"/>
  <c r="AA43" i="26"/>
  <c r="AA44" i="26"/>
  <c r="AA45" i="26"/>
  <c r="AA46" i="26"/>
  <c r="AA47" i="26"/>
  <c r="AA48" i="26"/>
  <c r="AA49" i="26"/>
  <c r="AA50" i="26"/>
  <c r="AA51" i="26"/>
  <c r="AA52" i="26"/>
  <c r="AA53" i="26"/>
  <c r="AA54" i="26"/>
  <c r="AA55" i="26"/>
  <c r="AA56" i="26"/>
  <c r="AA57" i="26"/>
  <c r="AA58" i="26"/>
  <c r="AA59" i="26"/>
  <c r="AA60" i="26"/>
  <c r="AA61" i="26"/>
  <c r="AA62" i="26"/>
  <c r="AA63" i="26"/>
  <c r="AA64" i="26"/>
  <c r="AA65" i="26"/>
  <c r="AA66" i="26"/>
  <c r="AA67" i="26"/>
  <c r="AA68" i="26"/>
  <c r="AA69" i="26"/>
  <c r="AA70" i="26"/>
  <c r="AA71" i="26"/>
  <c r="AA72" i="26"/>
  <c r="AA73" i="26"/>
  <c r="AA74" i="26"/>
  <c r="AA75" i="26"/>
  <c r="AA76" i="26"/>
  <c r="AA77" i="26"/>
  <c r="AA78" i="26"/>
  <c r="AA79" i="26"/>
  <c r="AA80" i="26"/>
  <c r="AA81" i="26"/>
  <c r="AA82" i="26"/>
  <c r="AA83" i="26"/>
  <c r="AA84" i="26"/>
  <c r="AA85" i="26"/>
  <c r="AA86" i="26"/>
  <c r="AA87" i="26"/>
  <c r="AA88" i="26"/>
  <c r="AA89" i="26"/>
  <c r="AA90" i="26"/>
  <c r="AA91" i="26"/>
  <c r="AA92" i="26"/>
  <c r="AA93" i="26"/>
  <c r="AA94" i="26"/>
  <c r="AA95" i="26"/>
  <c r="AA96" i="26"/>
  <c r="AA97" i="26"/>
  <c r="AA98" i="26"/>
  <c r="AA99" i="26"/>
  <c r="AA100" i="26"/>
  <c r="AA101" i="26"/>
  <c r="AA102" i="26"/>
  <c r="AA103" i="26"/>
  <c r="AA104" i="26"/>
  <c r="AA105" i="26"/>
  <c r="AA106" i="26"/>
  <c r="AA107" i="26"/>
  <c r="AA108" i="26"/>
  <c r="AA109" i="26"/>
  <c r="AA110" i="26"/>
  <c r="AA111" i="26"/>
  <c r="AA112" i="26"/>
  <c r="AA113" i="26"/>
  <c r="AA114" i="26"/>
  <c r="AA115" i="26"/>
  <c r="AA116" i="26"/>
  <c r="AA117" i="26"/>
  <c r="AA118" i="26"/>
  <c r="AA119" i="26"/>
  <c r="AA120" i="26"/>
  <c r="AA121" i="26"/>
  <c r="AA122" i="26"/>
  <c r="AA123" i="26"/>
  <c r="AA124" i="26"/>
  <c r="AA125" i="26"/>
  <c r="AA126" i="26"/>
  <c r="AA127" i="26"/>
  <c r="AA128" i="26"/>
  <c r="AA129" i="26"/>
  <c r="AA130" i="26"/>
  <c r="AA131" i="26"/>
  <c r="AA132" i="26"/>
  <c r="AA133" i="26"/>
  <c r="AA134" i="26"/>
  <c r="AA135" i="26"/>
  <c r="AA136" i="26"/>
  <c r="AA137" i="26"/>
  <c r="AA138" i="26"/>
  <c r="AA139" i="26"/>
  <c r="AA140" i="26"/>
  <c r="AA141" i="26"/>
  <c r="AA142" i="26"/>
  <c r="AA143" i="26"/>
  <c r="AA144" i="26"/>
  <c r="AA145" i="26"/>
  <c r="AA146" i="26"/>
  <c r="AA147" i="26"/>
  <c r="AA148" i="26"/>
  <c r="AA149" i="26"/>
  <c r="AA150" i="26"/>
  <c r="AA151" i="26"/>
  <c r="AA152" i="26"/>
  <c r="AA153" i="26"/>
  <c r="AA154" i="26"/>
  <c r="AA155" i="26"/>
  <c r="AA156" i="26"/>
  <c r="AA157" i="26"/>
  <c r="AA158" i="26"/>
  <c r="AA159" i="26"/>
  <c r="AA160" i="26"/>
  <c r="AA161" i="26"/>
  <c r="AA162" i="26"/>
  <c r="AA163" i="26"/>
  <c r="AA164" i="26"/>
  <c r="AA165" i="26"/>
  <c r="AA166" i="26"/>
  <c r="AA167" i="26"/>
  <c r="AA168" i="26"/>
  <c r="AA169" i="26"/>
  <c r="AA170" i="26"/>
  <c r="AA171" i="26"/>
  <c r="AA172" i="26"/>
  <c r="AA173" i="26"/>
  <c r="AA174" i="26"/>
  <c r="AA175" i="26"/>
  <c r="AA176" i="26"/>
  <c r="AA177" i="26"/>
  <c r="AA178" i="26"/>
  <c r="AA179" i="26"/>
  <c r="AA180" i="26"/>
  <c r="AA181" i="26"/>
  <c r="AA182" i="26"/>
  <c r="AA183" i="26"/>
  <c r="AA184" i="26"/>
  <c r="AA185" i="26"/>
  <c r="AA186" i="26"/>
  <c r="AA187" i="26"/>
  <c r="AA188" i="26"/>
  <c r="AA189" i="26"/>
  <c r="AA190" i="26"/>
  <c r="AA191" i="26"/>
  <c r="AA192" i="26"/>
  <c r="AA193" i="26"/>
  <c r="AA194" i="26"/>
  <c r="AA195" i="26"/>
  <c r="AA196" i="26"/>
  <c r="AA197" i="26"/>
  <c r="AA198" i="26"/>
  <c r="AA199" i="26"/>
  <c r="AA200" i="26"/>
  <c r="AA201" i="26"/>
  <c r="AA202" i="26"/>
  <c r="AA203" i="26"/>
  <c r="AA204" i="26"/>
  <c r="AA205" i="26"/>
  <c r="AA206" i="26"/>
  <c r="AA207" i="26"/>
  <c r="AA208" i="26"/>
  <c r="AA209" i="26"/>
  <c r="AA210" i="26"/>
  <c r="AA211" i="26"/>
  <c r="AA212" i="26"/>
  <c r="AA213" i="26"/>
  <c r="AA214" i="26"/>
  <c r="AA215" i="26"/>
  <c r="AA216" i="26"/>
  <c r="AA217" i="26"/>
  <c r="AA218" i="26"/>
  <c r="AA219" i="26"/>
  <c r="AA220" i="26"/>
  <c r="AA221" i="26"/>
  <c r="AA222" i="26"/>
  <c r="AA223" i="26"/>
  <c r="AA224" i="26"/>
  <c r="AA225" i="26"/>
  <c r="AA226" i="26"/>
  <c r="AA227" i="26"/>
  <c r="AA228" i="26"/>
  <c r="AA229" i="26"/>
  <c r="AA230" i="26"/>
  <c r="AA231" i="26"/>
  <c r="AA232" i="26"/>
  <c r="AA233" i="26"/>
  <c r="AA234" i="26"/>
  <c r="AA235" i="26"/>
  <c r="AA236" i="26"/>
  <c r="AA237" i="26"/>
  <c r="AA238" i="26"/>
  <c r="AA239" i="26"/>
  <c r="AA240" i="26"/>
  <c r="AA241" i="26"/>
  <c r="AA242" i="26"/>
  <c r="AA243" i="26"/>
  <c r="AA244" i="26"/>
  <c r="AA245" i="26"/>
  <c r="AA246" i="26"/>
  <c r="AA247" i="26"/>
  <c r="AA248" i="26"/>
  <c r="AA249" i="26"/>
  <c r="AA250" i="26"/>
  <c r="AA251" i="26"/>
  <c r="AA252" i="26"/>
  <c r="AA253" i="26"/>
  <c r="AA254" i="26"/>
  <c r="AA255" i="26"/>
  <c r="AA256" i="26"/>
  <c r="AA257" i="26"/>
  <c r="AA258" i="26"/>
  <c r="AA259" i="26"/>
  <c r="AA260" i="26"/>
  <c r="AA261" i="26"/>
  <c r="AA262" i="26"/>
  <c r="AA263" i="26"/>
  <c r="AA264" i="26"/>
  <c r="AA265" i="26"/>
  <c r="AA266" i="26"/>
  <c r="AA267" i="26"/>
  <c r="AA268" i="26"/>
  <c r="AA269" i="26"/>
  <c r="AA270" i="26"/>
  <c r="AA271" i="26"/>
  <c r="AA272" i="26"/>
  <c r="AA273" i="26"/>
  <c r="AA274" i="26"/>
  <c r="AA275" i="26"/>
  <c r="AA276" i="26"/>
  <c r="AA277" i="26"/>
  <c r="AA278" i="26"/>
  <c r="AA279" i="26"/>
  <c r="AA280" i="26"/>
  <c r="AA281" i="26"/>
  <c r="AA282" i="26"/>
  <c r="AA283" i="26"/>
  <c r="AA284" i="26"/>
  <c r="AA285" i="26"/>
  <c r="AA286" i="26"/>
  <c r="AA287" i="26"/>
  <c r="AA288" i="26"/>
  <c r="AA289" i="26"/>
  <c r="AA290" i="26"/>
  <c r="AA291" i="26"/>
  <c r="AA292" i="26"/>
  <c r="AA293" i="26"/>
  <c r="AA294" i="26"/>
  <c r="AA295" i="26"/>
  <c r="AA296" i="26"/>
  <c r="AA297" i="26"/>
  <c r="AA298" i="26"/>
  <c r="AA299" i="26"/>
  <c r="AA300" i="26"/>
  <c r="AA301" i="26"/>
  <c r="AA302" i="26"/>
  <c r="AA303" i="26"/>
  <c r="AA304" i="26"/>
  <c r="AA305" i="26"/>
  <c r="AA306" i="26"/>
  <c r="AA307" i="26"/>
  <c r="AA308" i="26"/>
  <c r="AA309" i="26"/>
  <c r="AA310" i="26"/>
  <c r="AA311" i="26"/>
  <c r="AA312" i="26"/>
  <c r="AA313" i="26"/>
  <c r="AA314" i="26"/>
  <c r="AA315" i="26"/>
  <c r="AA316" i="26"/>
  <c r="AA317" i="26"/>
  <c r="AA318" i="26"/>
  <c r="AA319" i="26"/>
  <c r="AA320" i="26"/>
  <c r="AA321" i="26"/>
  <c r="AA322" i="26"/>
  <c r="AA323" i="26"/>
  <c r="AA324" i="26"/>
  <c r="AA325" i="26"/>
  <c r="AA326" i="26"/>
  <c r="AA327" i="26"/>
  <c r="AA328" i="26"/>
  <c r="AA329" i="26"/>
  <c r="AA330" i="26"/>
  <c r="AA331" i="26"/>
  <c r="AA332" i="26"/>
  <c r="AA333" i="26"/>
  <c r="AA334" i="26"/>
  <c r="AA335" i="26"/>
  <c r="AA336" i="26"/>
  <c r="AA337" i="26"/>
  <c r="AA338" i="26"/>
  <c r="AA339" i="26"/>
  <c r="AA340" i="26"/>
  <c r="AA341" i="26"/>
  <c r="AA342" i="26"/>
  <c r="AA343" i="26"/>
  <c r="AA344" i="26"/>
  <c r="AA345" i="26"/>
  <c r="AA346" i="26"/>
  <c r="AA347" i="26"/>
  <c r="AA348" i="26"/>
  <c r="AA349" i="26"/>
  <c r="AA350" i="26"/>
  <c r="AA351" i="26"/>
  <c r="AA352" i="26"/>
  <c r="AA353" i="26"/>
  <c r="AA354" i="26"/>
  <c r="AA355" i="26"/>
  <c r="AA356" i="26"/>
  <c r="AA357" i="26"/>
  <c r="AA358" i="26"/>
  <c r="AA359" i="26"/>
  <c r="AA360" i="26"/>
  <c r="AA361" i="26"/>
  <c r="AA362" i="26"/>
  <c r="AA363" i="26"/>
  <c r="AA364" i="26"/>
  <c r="AA365" i="26"/>
  <c r="AA366" i="26"/>
  <c r="AA367" i="26"/>
  <c r="AA368" i="26"/>
  <c r="AA369" i="26"/>
  <c r="AA370" i="26"/>
  <c r="AA371" i="26"/>
  <c r="AA372" i="26"/>
  <c r="AA373" i="26"/>
  <c r="AA374" i="26"/>
  <c r="AA375" i="26"/>
  <c r="AA376" i="26"/>
  <c r="AA377" i="26"/>
  <c r="AA378" i="26"/>
  <c r="AA379" i="26"/>
  <c r="AA380" i="26"/>
  <c r="AA381" i="26"/>
  <c r="AA382" i="26"/>
  <c r="AA383" i="26"/>
  <c r="AA384" i="26"/>
  <c r="AA385" i="26"/>
  <c r="AA386" i="26"/>
  <c r="AA387" i="26"/>
  <c r="AA388" i="26"/>
  <c r="AA389" i="26"/>
  <c r="AA390" i="26"/>
  <c r="AA391" i="26"/>
  <c r="AA392" i="26"/>
  <c r="AA393" i="26"/>
  <c r="AA394" i="26"/>
  <c r="AA395" i="26"/>
  <c r="AA396" i="26"/>
  <c r="AA397" i="26"/>
  <c r="AA398" i="26"/>
  <c r="AA399" i="26"/>
  <c r="AA400" i="26"/>
  <c r="AA401" i="26"/>
  <c r="AA402" i="26"/>
  <c r="AA403" i="26"/>
  <c r="AA404" i="26"/>
  <c r="AA405" i="26"/>
  <c r="AA406" i="26"/>
  <c r="AA407" i="26"/>
  <c r="AA408" i="26"/>
  <c r="AA409" i="26"/>
  <c r="AA410" i="26"/>
  <c r="AA411" i="26"/>
  <c r="AA412" i="26"/>
  <c r="AA413" i="26"/>
  <c r="AA414" i="26"/>
  <c r="AA415" i="26"/>
  <c r="AA416" i="26"/>
  <c r="AA417" i="26"/>
  <c r="AA418" i="26"/>
  <c r="AA419" i="26"/>
  <c r="AA420" i="26"/>
  <c r="AA421" i="26"/>
  <c r="AA422" i="26"/>
  <c r="AA423" i="26"/>
  <c r="AA424" i="26"/>
  <c r="AA425" i="26"/>
  <c r="AA426" i="26"/>
  <c r="AA427" i="26"/>
  <c r="AA428" i="26"/>
  <c r="AA429" i="26"/>
  <c r="AA430" i="26"/>
  <c r="AA431" i="26"/>
  <c r="AA432" i="26"/>
  <c r="AA433" i="26"/>
  <c r="AA434" i="26"/>
  <c r="AA435" i="26"/>
  <c r="AA436" i="26"/>
  <c r="AA437" i="26"/>
  <c r="AA438" i="26"/>
  <c r="AA439" i="26"/>
  <c r="AA440" i="26"/>
  <c r="AA441" i="26"/>
  <c r="AA442" i="26"/>
  <c r="AA443" i="26"/>
  <c r="AA444" i="26"/>
  <c r="AA445" i="26"/>
  <c r="AA446" i="26"/>
  <c r="AA447" i="26"/>
  <c r="AA448" i="26"/>
  <c r="AA449" i="26"/>
  <c r="AA450" i="26"/>
  <c r="AA451" i="26"/>
  <c r="AA452" i="26"/>
  <c r="AA453" i="26"/>
  <c r="AA454" i="26"/>
  <c r="AA455" i="26"/>
  <c r="AA456" i="26"/>
  <c r="AA457" i="26"/>
  <c r="AA458" i="26"/>
  <c r="AA459" i="26"/>
  <c r="AA460" i="26"/>
  <c r="AA461" i="26"/>
  <c r="AA462" i="26"/>
  <c r="AA463" i="26"/>
  <c r="AA464" i="26"/>
  <c r="AA465" i="26"/>
  <c r="AA466" i="26"/>
  <c r="AA467" i="26"/>
  <c r="AA468" i="26"/>
  <c r="AA469" i="26"/>
  <c r="AA470" i="26"/>
  <c r="AA471" i="26"/>
  <c r="AA472" i="26"/>
  <c r="AA473" i="26"/>
  <c r="AA474" i="26"/>
  <c r="AA475" i="26"/>
  <c r="AA476" i="26"/>
  <c r="AA477" i="26"/>
  <c r="AA478" i="26"/>
  <c r="AA479" i="26"/>
  <c r="AA480" i="26"/>
  <c r="AA481" i="26"/>
  <c r="AA482" i="26"/>
  <c r="AA483" i="26"/>
  <c r="AA484" i="26"/>
  <c r="AA485" i="26"/>
  <c r="AA486" i="26"/>
  <c r="AA487" i="26"/>
  <c r="AA488" i="26"/>
  <c r="AA489" i="26"/>
  <c r="AA490" i="26"/>
  <c r="AA491" i="26"/>
  <c r="AA492" i="26"/>
  <c r="AA493" i="26"/>
  <c r="AA494" i="26"/>
  <c r="AA495" i="26"/>
  <c r="AA496" i="26"/>
  <c r="AA5" i="26"/>
  <c r="Z6" i="26"/>
  <c r="Z7" i="26"/>
  <c r="Z8" i="26"/>
  <c r="Z9" i="26"/>
  <c r="Z10" i="26"/>
  <c r="Z11" i="26"/>
  <c r="Z12" i="26"/>
  <c r="Z13" i="26"/>
  <c r="Z14" i="26"/>
  <c r="Z15" i="26"/>
  <c r="Z16" i="26"/>
  <c r="Z17" i="26"/>
  <c r="Z18" i="26"/>
  <c r="Z19" i="26"/>
  <c r="Z20" i="26"/>
  <c r="Z21" i="26"/>
  <c r="Z22" i="26"/>
  <c r="Z23" i="26"/>
  <c r="Z24" i="26"/>
  <c r="Z25" i="26"/>
  <c r="Z26" i="26"/>
  <c r="Z27" i="26"/>
  <c r="Z28" i="26"/>
  <c r="Z29" i="26"/>
  <c r="Z30" i="26"/>
  <c r="Z31" i="26"/>
  <c r="Z32" i="26"/>
  <c r="Z33" i="26"/>
  <c r="Z34" i="26"/>
  <c r="Z35" i="26"/>
  <c r="Z36" i="26"/>
  <c r="Z37" i="26"/>
  <c r="Z38" i="26"/>
  <c r="Z39" i="26"/>
  <c r="Z40" i="26"/>
  <c r="Z41" i="26"/>
  <c r="Z42" i="26"/>
  <c r="Z43" i="26"/>
  <c r="Z44" i="26"/>
  <c r="Z45" i="26"/>
  <c r="Z46" i="26"/>
  <c r="Z47" i="26"/>
  <c r="Z48" i="26"/>
  <c r="Z49" i="26"/>
  <c r="Z50" i="26"/>
  <c r="Z51" i="26"/>
  <c r="Z52" i="26"/>
  <c r="Z53" i="26"/>
  <c r="Z54" i="26"/>
  <c r="Z55" i="26"/>
  <c r="Z56" i="26"/>
  <c r="Z57" i="26"/>
  <c r="Z58" i="26"/>
  <c r="Z59" i="26"/>
  <c r="Z60" i="26"/>
  <c r="Z61" i="26"/>
  <c r="Z62" i="26"/>
  <c r="Z63" i="26"/>
  <c r="Z64" i="26"/>
  <c r="Z65" i="26"/>
  <c r="Z66" i="26"/>
  <c r="Z67" i="26"/>
  <c r="Z68" i="26"/>
  <c r="Z69" i="26"/>
  <c r="Z70" i="26"/>
  <c r="Z71" i="26"/>
  <c r="Z72" i="26"/>
  <c r="Z73" i="26"/>
  <c r="Z74" i="26"/>
  <c r="Z75" i="26"/>
  <c r="Z76" i="26"/>
  <c r="Z77" i="26"/>
  <c r="Z78" i="26"/>
  <c r="Z79" i="26"/>
  <c r="Z80" i="26"/>
  <c r="Z81" i="26"/>
  <c r="Z82" i="26"/>
  <c r="Z83" i="26"/>
  <c r="Z84" i="26"/>
  <c r="Z85" i="26"/>
  <c r="Z86" i="26"/>
  <c r="Z87" i="26"/>
  <c r="Z88" i="26"/>
  <c r="Z89" i="26"/>
  <c r="Z90" i="26"/>
  <c r="Z91" i="26"/>
  <c r="Z92" i="26"/>
  <c r="Z93" i="26"/>
  <c r="Z94" i="26"/>
  <c r="Z95" i="26"/>
  <c r="Z96" i="26"/>
  <c r="Z97" i="26"/>
  <c r="Z98" i="26"/>
  <c r="Z99" i="26"/>
  <c r="Z100" i="26"/>
  <c r="Z101" i="26"/>
  <c r="Z102" i="26"/>
  <c r="Z103" i="26"/>
  <c r="Z104" i="26"/>
  <c r="Z105" i="26"/>
  <c r="Z106" i="26"/>
  <c r="Z107" i="26"/>
  <c r="Z108" i="26"/>
  <c r="Z109" i="26"/>
  <c r="Z110" i="26"/>
  <c r="Z111" i="26"/>
  <c r="Z112" i="26"/>
  <c r="Z113" i="26"/>
  <c r="Z114" i="26"/>
  <c r="Z115" i="26"/>
  <c r="Z116" i="26"/>
  <c r="Z117" i="26"/>
  <c r="Z118" i="26"/>
  <c r="Z119" i="26"/>
  <c r="Z120" i="26"/>
  <c r="Z121" i="26"/>
  <c r="Z122" i="26"/>
  <c r="Z123" i="26"/>
  <c r="Z124" i="26"/>
  <c r="Z125" i="26"/>
  <c r="Z126" i="26"/>
  <c r="Z127" i="26"/>
  <c r="Z128" i="26"/>
  <c r="Z129" i="26"/>
  <c r="Z130" i="26"/>
  <c r="Z131" i="26"/>
  <c r="Z132" i="26"/>
  <c r="Z133" i="26"/>
  <c r="Z134" i="26"/>
  <c r="Z135" i="26"/>
  <c r="Z136" i="26"/>
  <c r="Z137" i="26"/>
  <c r="Z138" i="26"/>
  <c r="Z139" i="26"/>
  <c r="Z140" i="26"/>
  <c r="Z141" i="26"/>
  <c r="Z142" i="26"/>
  <c r="Z143" i="26"/>
  <c r="Z144" i="26"/>
  <c r="Z145" i="26"/>
  <c r="Z146" i="26"/>
  <c r="Z147" i="26"/>
  <c r="Z148" i="26"/>
  <c r="Z149" i="26"/>
  <c r="Z150" i="26"/>
  <c r="Z151" i="26"/>
  <c r="Z152" i="26"/>
  <c r="Z153" i="26"/>
  <c r="Z154" i="26"/>
  <c r="Z155" i="26"/>
  <c r="Z156" i="26"/>
  <c r="Z157" i="26"/>
  <c r="Z158" i="26"/>
  <c r="Z159" i="26"/>
  <c r="Z160" i="26"/>
  <c r="Z161" i="26"/>
  <c r="Z162" i="26"/>
  <c r="Z163" i="26"/>
  <c r="Z164" i="26"/>
  <c r="Z165" i="26"/>
  <c r="Z166" i="26"/>
  <c r="Z167" i="26"/>
  <c r="Z168" i="26"/>
  <c r="Z169" i="26"/>
  <c r="Z170" i="26"/>
  <c r="Z171" i="26"/>
  <c r="Z172" i="26"/>
  <c r="Z173" i="26"/>
  <c r="Z174" i="26"/>
  <c r="Z175" i="26"/>
  <c r="Z176" i="26"/>
  <c r="Z177" i="26"/>
  <c r="Z178" i="26"/>
  <c r="Z179" i="26"/>
  <c r="Z180" i="26"/>
  <c r="Z181" i="26"/>
  <c r="Z182" i="26"/>
  <c r="Z183" i="26"/>
  <c r="Z184" i="26"/>
  <c r="Z185" i="26"/>
  <c r="Z186" i="26"/>
  <c r="Z187" i="26"/>
  <c r="Z188" i="26"/>
  <c r="Z189" i="26"/>
  <c r="Z190" i="26"/>
  <c r="Z191" i="26"/>
  <c r="Z192" i="26"/>
  <c r="Z193" i="26"/>
  <c r="Z194" i="26"/>
  <c r="Z195" i="26"/>
  <c r="Z196" i="26"/>
  <c r="Z197" i="26"/>
  <c r="Z198" i="26"/>
  <c r="Z199" i="26"/>
  <c r="Z200" i="26"/>
  <c r="Z201" i="26"/>
  <c r="Z202" i="26"/>
  <c r="Z203" i="26"/>
  <c r="Z204" i="26"/>
  <c r="Z205" i="26"/>
  <c r="Z206" i="26"/>
  <c r="Z207" i="26"/>
  <c r="Z208" i="26"/>
  <c r="Z209" i="26"/>
  <c r="Z210" i="26"/>
  <c r="Z211" i="26"/>
  <c r="Z212" i="26"/>
  <c r="Z213" i="26"/>
  <c r="Z214" i="26"/>
  <c r="Z215" i="26"/>
  <c r="Z216" i="26"/>
  <c r="Z217" i="26"/>
  <c r="Z218" i="26"/>
  <c r="Z219" i="26"/>
  <c r="Z220" i="26"/>
  <c r="Z221" i="26"/>
  <c r="Z222" i="26"/>
  <c r="Z223" i="26"/>
  <c r="Z224" i="26"/>
  <c r="Z225" i="26"/>
  <c r="Z226" i="26"/>
  <c r="Z227" i="26"/>
  <c r="Z228" i="26"/>
  <c r="Z229" i="26"/>
  <c r="Z230" i="26"/>
  <c r="Z231" i="26"/>
  <c r="Z232" i="26"/>
  <c r="Z233" i="26"/>
  <c r="Z234" i="26"/>
  <c r="Z235" i="26"/>
  <c r="Z236" i="26"/>
  <c r="Z237" i="26"/>
  <c r="Z238" i="26"/>
  <c r="Z239" i="26"/>
  <c r="Z240" i="26"/>
  <c r="Z241" i="26"/>
  <c r="Z242" i="26"/>
  <c r="Z243" i="26"/>
  <c r="Z244" i="26"/>
  <c r="Z245" i="26"/>
  <c r="Z246" i="26"/>
  <c r="Z247" i="26"/>
  <c r="Z248" i="26"/>
  <c r="Z249" i="26"/>
  <c r="Z250" i="26"/>
  <c r="Z251" i="26"/>
  <c r="Z252" i="26"/>
  <c r="Z253" i="26"/>
  <c r="Z254" i="26"/>
  <c r="Z255" i="26"/>
  <c r="Z256" i="26"/>
  <c r="Z257" i="26"/>
  <c r="Z258" i="26"/>
  <c r="Z259" i="26"/>
  <c r="Z260" i="26"/>
  <c r="Z261" i="26"/>
  <c r="Z262" i="26"/>
  <c r="Z263" i="26"/>
  <c r="Z264" i="26"/>
  <c r="Z265" i="26"/>
  <c r="Z266" i="26"/>
  <c r="Z267" i="26"/>
  <c r="Z268" i="26"/>
  <c r="Z269" i="26"/>
  <c r="Z270" i="26"/>
  <c r="Z271" i="26"/>
  <c r="Z272" i="26"/>
  <c r="Z273" i="26"/>
  <c r="Z274" i="26"/>
  <c r="Z275" i="26"/>
  <c r="Z276" i="26"/>
  <c r="Z277" i="26"/>
  <c r="Z278" i="26"/>
  <c r="Z279" i="26"/>
  <c r="Z280" i="26"/>
  <c r="Z281" i="26"/>
  <c r="Z282" i="26"/>
  <c r="Z283" i="26"/>
  <c r="Z284" i="26"/>
  <c r="Z285" i="26"/>
  <c r="Z286" i="26"/>
  <c r="Z287" i="26"/>
  <c r="Z288" i="26"/>
  <c r="Z289" i="26"/>
  <c r="Z290" i="26"/>
  <c r="Z291" i="26"/>
  <c r="Z292" i="26"/>
  <c r="Z293" i="26"/>
  <c r="Z294" i="26"/>
  <c r="Z295" i="26"/>
  <c r="Z296" i="26"/>
  <c r="Z297" i="26"/>
  <c r="Z298" i="26"/>
  <c r="Z299" i="26"/>
  <c r="Z300" i="26"/>
  <c r="Z301" i="26"/>
  <c r="Z302" i="26"/>
  <c r="Z303" i="26"/>
  <c r="Z304" i="26"/>
  <c r="Z305" i="26"/>
  <c r="Z306" i="26"/>
  <c r="Z307" i="26"/>
  <c r="Z308" i="26"/>
  <c r="Z309" i="26"/>
  <c r="Z310" i="26"/>
  <c r="Z311" i="26"/>
  <c r="Z312" i="26"/>
  <c r="Z313" i="26"/>
  <c r="Z314" i="26"/>
  <c r="Z315" i="26"/>
  <c r="Z316" i="26"/>
  <c r="Z317" i="26"/>
  <c r="Z318" i="26"/>
  <c r="Z319" i="26"/>
  <c r="Z320" i="26"/>
  <c r="Z321" i="26"/>
  <c r="Z322" i="26"/>
  <c r="Z323" i="26"/>
  <c r="Z324" i="26"/>
  <c r="Z325" i="26"/>
  <c r="Z326" i="26"/>
  <c r="Z327" i="26"/>
  <c r="Z328" i="26"/>
  <c r="Z329" i="26"/>
  <c r="Z330" i="26"/>
  <c r="Z331" i="26"/>
  <c r="Z332" i="26"/>
  <c r="Z333" i="26"/>
  <c r="Z334" i="26"/>
  <c r="Z335" i="26"/>
  <c r="Z336" i="26"/>
  <c r="Z337" i="26"/>
  <c r="Z338" i="26"/>
  <c r="Z339" i="26"/>
  <c r="Z340" i="26"/>
  <c r="Z341" i="26"/>
  <c r="Z342" i="26"/>
  <c r="Z343" i="26"/>
  <c r="Z344" i="26"/>
  <c r="Z345" i="26"/>
  <c r="Z346" i="26"/>
  <c r="Z347" i="26"/>
  <c r="Z348" i="26"/>
  <c r="Z349" i="26"/>
  <c r="Z350" i="26"/>
  <c r="Z351" i="26"/>
  <c r="Z352" i="26"/>
  <c r="Z353" i="26"/>
  <c r="Z354" i="26"/>
  <c r="Z355" i="26"/>
  <c r="Z356" i="26"/>
  <c r="Z357" i="26"/>
  <c r="Z358" i="26"/>
  <c r="Z359" i="26"/>
  <c r="Z360" i="26"/>
  <c r="Z361" i="26"/>
  <c r="Z362" i="26"/>
  <c r="Z363" i="26"/>
  <c r="Z364" i="26"/>
  <c r="Z365" i="26"/>
  <c r="Z366" i="26"/>
  <c r="Z367" i="26"/>
  <c r="Z368" i="26"/>
  <c r="Z369" i="26"/>
  <c r="Z370" i="26"/>
  <c r="Z371" i="26"/>
  <c r="Z372" i="26"/>
  <c r="Z373" i="26"/>
  <c r="Z374" i="26"/>
  <c r="Z375" i="26"/>
  <c r="Z376" i="26"/>
  <c r="Z377" i="26"/>
  <c r="Z378" i="26"/>
  <c r="Z379" i="26"/>
  <c r="Z380" i="26"/>
  <c r="Z381" i="26"/>
  <c r="Z382" i="26"/>
  <c r="Z383" i="26"/>
  <c r="Z384" i="26"/>
  <c r="Z385" i="26"/>
  <c r="Z386" i="26"/>
  <c r="Z387" i="26"/>
  <c r="Z388" i="26"/>
  <c r="Z389" i="26"/>
  <c r="Z390" i="26"/>
  <c r="Z391" i="26"/>
  <c r="Z392" i="26"/>
  <c r="Z393" i="26"/>
  <c r="Z394" i="26"/>
  <c r="Z395" i="26"/>
  <c r="Z396" i="26"/>
  <c r="Z397" i="26"/>
  <c r="Z398" i="26"/>
  <c r="Z399" i="26"/>
  <c r="Z400" i="26"/>
  <c r="Z401" i="26"/>
  <c r="Z402" i="26"/>
  <c r="Z403" i="26"/>
  <c r="Z404" i="26"/>
  <c r="Z405" i="26"/>
  <c r="Z406" i="26"/>
  <c r="Z407" i="26"/>
  <c r="Z408" i="26"/>
  <c r="Z409" i="26"/>
  <c r="Z410" i="26"/>
  <c r="Z411" i="26"/>
  <c r="Z412" i="26"/>
  <c r="Z413" i="26"/>
  <c r="Z414" i="26"/>
  <c r="Z415" i="26"/>
  <c r="Z416" i="26"/>
  <c r="Z417" i="26"/>
  <c r="Z418" i="26"/>
  <c r="Z419" i="26"/>
  <c r="Z420" i="26"/>
  <c r="Z421" i="26"/>
  <c r="Z422" i="26"/>
  <c r="Z423" i="26"/>
  <c r="Z424" i="26"/>
  <c r="Z425" i="26"/>
  <c r="Z426" i="26"/>
  <c r="Z427" i="26"/>
  <c r="Z428" i="26"/>
  <c r="Z429" i="26"/>
  <c r="Z430" i="26"/>
  <c r="Z431" i="26"/>
  <c r="Z432" i="26"/>
  <c r="Z433" i="26"/>
  <c r="Z434" i="26"/>
  <c r="Z435" i="26"/>
  <c r="Z436" i="26"/>
  <c r="Z437" i="26"/>
  <c r="Z438" i="26"/>
  <c r="Z439" i="26"/>
  <c r="Z440" i="26"/>
  <c r="Z441" i="26"/>
  <c r="Z442" i="26"/>
  <c r="Z443" i="26"/>
  <c r="Z444" i="26"/>
  <c r="Z445" i="26"/>
  <c r="Z446" i="26"/>
  <c r="Z447" i="26"/>
  <c r="Z448" i="26"/>
  <c r="Z449" i="26"/>
  <c r="Z450" i="26"/>
  <c r="Z451" i="26"/>
  <c r="Z452" i="26"/>
  <c r="Z453" i="26"/>
  <c r="Z454" i="26"/>
  <c r="Z455" i="26"/>
  <c r="Z456" i="26"/>
  <c r="Z457" i="26"/>
  <c r="Z458" i="26"/>
  <c r="Z459" i="26"/>
  <c r="Z460" i="26"/>
  <c r="Z461" i="26"/>
  <c r="Z462" i="26"/>
  <c r="Z463" i="26"/>
  <c r="Z464" i="26"/>
  <c r="Z465" i="26"/>
  <c r="Z466" i="26"/>
  <c r="Z467" i="26"/>
  <c r="Z468" i="26"/>
  <c r="Z469" i="26"/>
  <c r="Z470" i="26"/>
  <c r="Z471" i="26"/>
  <c r="Z472" i="26"/>
  <c r="Z473" i="26"/>
  <c r="Z474" i="26"/>
  <c r="Z475" i="26"/>
  <c r="Z476" i="26"/>
  <c r="Z477" i="26"/>
  <c r="Z478" i="26"/>
  <c r="Z479" i="26"/>
  <c r="Z480" i="26"/>
  <c r="Z481" i="26"/>
  <c r="Z482" i="26"/>
  <c r="Z483" i="26"/>
  <c r="Z484" i="26"/>
  <c r="Z485" i="26"/>
  <c r="Z486" i="26"/>
  <c r="Z487" i="26"/>
  <c r="Z488" i="26"/>
  <c r="Z489" i="26"/>
  <c r="Z490" i="26"/>
  <c r="Z491" i="26"/>
  <c r="Z492" i="26"/>
  <c r="Z493" i="26"/>
  <c r="Z494" i="26"/>
  <c r="Z495" i="26"/>
  <c r="Z496" i="26"/>
  <c r="Z5" i="26"/>
  <c r="Y6" i="26"/>
  <c r="Y7" i="26"/>
  <c r="Y8" i="26"/>
  <c r="Y9" i="26"/>
  <c r="Y10" i="26"/>
  <c r="Y11" i="26"/>
  <c r="Y12" i="26"/>
  <c r="Y13" i="26"/>
  <c r="Y14" i="26"/>
  <c r="Y15"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5" i="26"/>
  <c r="X6" i="26"/>
  <c r="X7" i="26"/>
  <c r="X8" i="26"/>
  <c r="X9" i="26"/>
  <c r="X10" i="26"/>
  <c r="X11" i="26"/>
  <c r="X12" i="26"/>
  <c r="X13" i="26"/>
  <c r="X14" i="26"/>
  <c r="X15" i="26"/>
  <c r="X16" i="26"/>
  <c r="X17" i="26"/>
  <c r="X18" i="26"/>
  <c r="X19" i="26"/>
  <c r="X20" i="26"/>
  <c r="X21" i="26"/>
  <c r="X22" i="26"/>
  <c r="X23" i="26"/>
  <c r="X24" i="26"/>
  <c r="X25" i="26"/>
  <c r="X26" i="26"/>
  <c r="X27" i="26"/>
  <c r="X28" i="26"/>
  <c r="X29" i="26"/>
  <c r="X30" i="26"/>
  <c r="X31" i="26"/>
  <c r="X32" i="26"/>
  <c r="X33" i="26"/>
  <c r="X34" i="26"/>
  <c r="X35" i="26"/>
  <c r="X36" i="26"/>
  <c r="X37" i="26"/>
  <c r="X38" i="26"/>
  <c r="X39" i="26"/>
  <c r="X40" i="26"/>
  <c r="X41" i="26"/>
  <c r="X42" i="26"/>
  <c r="X43" i="26"/>
  <c r="X44" i="26"/>
  <c r="X45" i="26"/>
  <c r="X46" i="26"/>
  <c r="X47" i="26"/>
  <c r="X48" i="26"/>
  <c r="X49" i="26"/>
  <c r="X50" i="26"/>
  <c r="X51" i="26"/>
  <c r="X52" i="26"/>
  <c r="X53" i="26"/>
  <c r="X54" i="26"/>
  <c r="X55" i="26"/>
  <c r="X56" i="26"/>
  <c r="X57" i="26"/>
  <c r="X58" i="26"/>
  <c r="X59" i="26"/>
  <c r="X60" i="26"/>
  <c r="X61" i="26"/>
  <c r="X62" i="26"/>
  <c r="X63" i="26"/>
  <c r="X64" i="26"/>
  <c r="X65" i="26"/>
  <c r="X66" i="26"/>
  <c r="X67" i="26"/>
  <c r="X68" i="26"/>
  <c r="X69" i="26"/>
  <c r="X70" i="26"/>
  <c r="X71" i="26"/>
  <c r="X72" i="26"/>
  <c r="X73" i="26"/>
  <c r="X74" i="26"/>
  <c r="X75" i="26"/>
  <c r="X76" i="26"/>
  <c r="X77" i="26"/>
  <c r="X78" i="26"/>
  <c r="X79" i="26"/>
  <c r="X80" i="26"/>
  <c r="X81" i="26"/>
  <c r="X82" i="26"/>
  <c r="X83" i="26"/>
  <c r="X84" i="26"/>
  <c r="X85" i="26"/>
  <c r="X86" i="26"/>
  <c r="X87" i="26"/>
  <c r="X88" i="26"/>
  <c r="X89" i="26"/>
  <c r="X90" i="26"/>
  <c r="X91" i="26"/>
  <c r="X92" i="26"/>
  <c r="X93" i="26"/>
  <c r="X94" i="26"/>
  <c r="X95" i="26"/>
  <c r="X96" i="26"/>
  <c r="X97" i="26"/>
  <c r="X98" i="26"/>
  <c r="X99" i="26"/>
  <c r="X100" i="26"/>
  <c r="X101" i="26"/>
  <c r="X102" i="26"/>
  <c r="X103" i="26"/>
  <c r="X104" i="26"/>
  <c r="X105" i="26"/>
  <c r="X106" i="26"/>
  <c r="X107" i="26"/>
  <c r="X108" i="26"/>
  <c r="X109" i="26"/>
  <c r="X110" i="26"/>
  <c r="X111" i="26"/>
  <c r="X112" i="26"/>
  <c r="X113" i="26"/>
  <c r="X114" i="26"/>
  <c r="X115" i="26"/>
  <c r="X116" i="26"/>
  <c r="X117" i="26"/>
  <c r="X118" i="26"/>
  <c r="X119" i="26"/>
  <c r="X120" i="26"/>
  <c r="X121" i="26"/>
  <c r="X122" i="26"/>
  <c r="X123" i="26"/>
  <c r="X124" i="26"/>
  <c r="X125" i="26"/>
  <c r="X126" i="26"/>
  <c r="X127" i="26"/>
  <c r="X128" i="26"/>
  <c r="X129" i="26"/>
  <c r="X130" i="26"/>
  <c r="X131" i="26"/>
  <c r="X132" i="26"/>
  <c r="X133" i="26"/>
  <c r="X134" i="26"/>
  <c r="X135" i="26"/>
  <c r="X136" i="26"/>
  <c r="X137" i="26"/>
  <c r="X138" i="26"/>
  <c r="X139" i="26"/>
  <c r="X140" i="26"/>
  <c r="X141" i="26"/>
  <c r="X142" i="26"/>
  <c r="X143" i="26"/>
  <c r="X144" i="26"/>
  <c r="X145" i="26"/>
  <c r="X146" i="26"/>
  <c r="X147" i="26"/>
  <c r="X148" i="26"/>
  <c r="X149" i="26"/>
  <c r="X150" i="26"/>
  <c r="X151" i="26"/>
  <c r="X152" i="26"/>
  <c r="X153" i="26"/>
  <c r="X154" i="26"/>
  <c r="X155" i="26"/>
  <c r="X156" i="26"/>
  <c r="X157" i="26"/>
  <c r="X158" i="26"/>
  <c r="X159" i="26"/>
  <c r="X160" i="26"/>
  <c r="X161" i="26"/>
  <c r="X162" i="26"/>
  <c r="X163" i="26"/>
  <c r="X164" i="26"/>
  <c r="X165" i="26"/>
  <c r="X166" i="26"/>
  <c r="X167" i="26"/>
  <c r="X168" i="26"/>
  <c r="X169" i="26"/>
  <c r="X170" i="26"/>
  <c r="X171" i="26"/>
  <c r="X172" i="26"/>
  <c r="X173" i="26"/>
  <c r="X174" i="26"/>
  <c r="X175" i="26"/>
  <c r="X176" i="26"/>
  <c r="X177" i="26"/>
  <c r="X178" i="26"/>
  <c r="X179" i="26"/>
  <c r="X180" i="26"/>
  <c r="X181" i="26"/>
  <c r="X182" i="26"/>
  <c r="X183" i="26"/>
  <c r="X184" i="26"/>
  <c r="X185" i="26"/>
  <c r="X186" i="26"/>
  <c r="X187" i="26"/>
  <c r="X188" i="26"/>
  <c r="X189" i="26"/>
  <c r="X190" i="26"/>
  <c r="X191" i="26"/>
  <c r="X192" i="26"/>
  <c r="X193" i="26"/>
  <c r="X194" i="26"/>
  <c r="X195" i="26"/>
  <c r="X196" i="26"/>
  <c r="X197" i="26"/>
  <c r="X198" i="26"/>
  <c r="X199" i="26"/>
  <c r="X200" i="26"/>
  <c r="X201" i="26"/>
  <c r="X202" i="26"/>
  <c r="X203" i="26"/>
  <c r="X204" i="26"/>
  <c r="X205" i="26"/>
  <c r="X206" i="26"/>
  <c r="X207" i="26"/>
  <c r="X208" i="26"/>
  <c r="X209" i="26"/>
  <c r="X210" i="26"/>
  <c r="X211" i="26"/>
  <c r="X212" i="26"/>
  <c r="X213" i="26"/>
  <c r="X214" i="26"/>
  <c r="X215" i="26"/>
  <c r="X216" i="26"/>
  <c r="X217" i="26"/>
  <c r="X218" i="26"/>
  <c r="X219" i="26"/>
  <c r="X220" i="26"/>
  <c r="X221" i="26"/>
  <c r="X222" i="26"/>
  <c r="X223" i="26"/>
  <c r="X224" i="26"/>
  <c r="X225" i="26"/>
  <c r="X226" i="26"/>
  <c r="X227" i="26"/>
  <c r="X228" i="26"/>
  <c r="X229" i="26"/>
  <c r="X230" i="26"/>
  <c r="X231" i="26"/>
  <c r="X232" i="26"/>
  <c r="X233" i="26"/>
  <c r="X234" i="26"/>
  <c r="X235" i="26"/>
  <c r="X236" i="26"/>
  <c r="X237" i="26"/>
  <c r="X238" i="26"/>
  <c r="X239" i="26"/>
  <c r="X240" i="26"/>
  <c r="X241" i="26"/>
  <c r="X242" i="26"/>
  <c r="X243" i="26"/>
  <c r="X244" i="26"/>
  <c r="X245" i="26"/>
  <c r="X246" i="26"/>
  <c r="X247" i="26"/>
  <c r="X248" i="26"/>
  <c r="X249" i="26"/>
  <c r="X250" i="26"/>
  <c r="X251" i="26"/>
  <c r="X252" i="26"/>
  <c r="X253" i="26"/>
  <c r="X254" i="26"/>
  <c r="X255" i="26"/>
  <c r="X256" i="26"/>
  <c r="X257" i="26"/>
  <c r="X258" i="26"/>
  <c r="X259" i="26"/>
  <c r="X260" i="26"/>
  <c r="X261" i="26"/>
  <c r="X262" i="26"/>
  <c r="X263" i="26"/>
  <c r="X264" i="26"/>
  <c r="X265" i="26"/>
  <c r="X266" i="26"/>
  <c r="X267" i="26"/>
  <c r="X268" i="26"/>
  <c r="X269" i="26"/>
  <c r="X270" i="26"/>
  <c r="X271" i="26"/>
  <c r="X272" i="26"/>
  <c r="X273" i="26"/>
  <c r="X274" i="26"/>
  <c r="X275" i="26"/>
  <c r="X276" i="26"/>
  <c r="X277" i="26"/>
  <c r="X278" i="26"/>
  <c r="X279" i="26"/>
  <c r="X280" i="26"/>
  <c r="X281" i="26"/>
  <c r="X282" i="26"/>
  <c r="X283" i="26"/>
  <c r="X284" i="26"/>
  <c r="X285" i="26"/>
  <c r="X286" i="26"/>
  <c r="X287" i="26"/>
  <c r="X288" i="26"/>
  <c r="X289" i="26"/>
  <c r="X290" i="26"/>
  <c r="X291" i="26"/>
  <c r="X292" i="26"/>
  <c r="X293" i="26"/>
  <c r="X294" i="26"/>
  <c r="X295" i="26"/>
  <c r="X296" i="26"/>
  <c r="X297" i="26"/>
  <c r="X298" i="26"/>
  <c r="X299" i="26"/>
  <c r="X300" i="26"/>
  <c r="X301" i="26"/>
  <c r="X302" i="26"/>
  <c r="X303" i="26"/>
  <c r="X304" i="26"/>
  <c r="X305" i="26"/>
  <c r="X306" i="26"/>
  <c r="X307" i="26"/>
  <c r="X308" i="26"/>
  <c r="X309" i="26"/>
  <c r="X310" i="26"/>
  <c r="X311" i="26"/>
  <c r="X312" i="26"/>
  <c r="X313" i="26"/>
  <c r="X314" i="26"/>
  <c r="X315" i="26"/>
  <c r="X316" i="26"/>
  <c r="X317" i="26"/>
  <c r="X318" i="26"/>
  <c r="X319" i="26"/>
  <c r="X320" i="26"/>
  <c r="X321" i="26"/>
  <c r="X322" i="26"/>
  <c r="X323" i="26"/>
  <c r="X324" i="26"/>
  <c r="X325" i="26"/>
  <c r="X326" i="26"/>
  <c r="X327" i="26"/>
  <c r="X328" i="26"/>
  <c r="X329" i="26"/>
  <c r="X330" i="26"/>
  <c r="X331" i="26"/>
  <c r="X332" i="26"/>
  <c r="X333" i="26"/>
  <c r="X334" i="26"/>
  <c r="X335" i="26"/>
  <c r="X336" i="26"/>
  <c r="X337" i="26"/>
  <c r="X338" i="26"/>
  <c r="X339" i="26"/>
  <c r="X340" i="26"/>
  <c r="X341" i="26"/>
  <c r="X342" i="26"/>
  <c r="X343" i="26"/>
  <c r="X344" i="26"/>
  <c r="X345" i="26"/>
  <c r="X346" i="26"/>
  <c r="X347" i="26"/>
  <c r="X348" i="26"/>
  <c r="X349" i="26"/>
  <c r="X350" i="26"/>
  <c r="X351" i="26"/>
  <c r="X352" i="26"/>
  <c r="X353" i="26"/>
  <c r="X354" i="26"/>
  <c r="X355" i="26"/>
  <c r="X356" i="26"/>
  <c r="X357" i="26"/>
  <c r="X358" i="26"/>
  <c r="X359" i="26"/>
  <c r="X360" i="26"/>
  <c r="X361" i="26"/>
  <c r="X362" i="26"/>
  <c r="X363" i="26"/>
  <c r="X364" i="26"/>
  <c r="X365" i="26"/>
  <c r="X366" i="26"/>
  <c r="X367" i="26"/>
  <c r="X368" i="26"/>
  <c r="X369" i="26"/>
  <c r="X370" i="26"/>
  <c r="X371" i="26"/>
  <c r="X372" i="26"/>
  <c r="X373" i="26"/>
  <c r="X374" i="26"/>
  <c r="X375" i="26"/>
  <c r="X376" i="26"/>
  <c r="X377" i="26"/>
  <c r="X378" i="26"/>
  <c r="X379" i="26"/>
  <c r="X380" i="26"/>
  <c r="X381" i="26"/>
  <c r="X382" i="26"/>
  <c r="X383" i="26"/>
  <c r="X384" i="26"/>
  <c r="X385" i="26"/>
  <c r="X386" i="26"/>
  <c r="X387" i="26"/>
  <c r="X388" i="26"/>
  <c r="X389" i="26"/>
  <c r="X390" i="26"/>
  <c r="X391" i="26"/>
  <c r="X392" i="26"/>
  <c r="X393" i="26"/>
  <c r="X394" i="26"/>
  <c r="X395" i="26"/>
  <c r="X396" i="26"/>
  <c r="X397" i="26"/>
  <c r="X398" i="26"/>
  <c r="X399" i="26"/>
  <c r="X400" i="26"/>
  <c r="X401" i="26"/>
  <c r="X402" i="26"/>
  <c r="X403" i="26"/>
  <c r="X404" i="26"/>
  <c r="X405" i="26"/>
  <c r="X406" i="26"/>
  <c r="X407" i="26"/>
  <c r="X408" i="26"/>
  <c r="X409" i="26"/>
  <c r="X410" i="26"/>
  <c r="X411" i="26"/>
  <c r="X412" i="26"/>
  <c r="X413" i="26"/>
  <c r="X414" i="26"/>
  <c r="X415" i="26"/>
  <c r="X416" i="26"/>
  <c r="X417" i="26"/>
  <c r="X418" i="26"/>
  <c r="X419" i="26"/>
  <c r="X420" i="26"/>
  <c r="X421" i="26"/>
  <c r="X422" i="26"/>
  <c r="X423" i="26"/>
  <c r="X424" i="26"/>
  <c r="X425" i="26"/>
  <c r="X426" i="26"/>
  <c r="X427" i="26"/>
  <c r="X428" i="26"/>
  <c r="X429" i="26"/>
  <c r="X430" i="26"/>
  <c r="X431" i="26"/>
  <c r="X432" i="26"/>
  <c r="X433" i="26"/>
  <c r="X434" i="26"/>
  <c r="X435" i="26"/>
  <c r="X436" i="26"/>
  <c r="X437" i="26"/>
  <c r="X438" i="26"/>
  <c r="X439" i="26"/>
  <c r="X440" i="26"/>
  <c r="X441" i="26"/>
  <c r="X442" i="26"/>
  <c r="X443" i="26"/>
  <c r="X444" i="26"/>
  <c r="X445" i="26"/>
  <c r="X446" i="26"/>
  <c r="X447" i="26"/>
  <c r="X448" i="26"/>
  <c r="X449" i="26"/>
  <c r="X450" i="26"/>
  <c r="X451" i="26"/>
  <c r="X452" i="26"/>
  <c r="X453" i="26"/>
  <c r="X454" i="26"/>
  <c r="X455" i="26"/>
  <c r="X456" i="26"/>
  <c r="X457" i="26"/>
  <c r="X458" i="26"/>
  <c r="X459" i="26"/>
  <c r="X460" i="26"/>
  <c r="X461" i="26"/>
  <c r="X462" i="26"/>
  <c r="X463" i="26"/>
  <c r="X464" i="26"/>
  <c r="X465" i="26"/>
  <c r="X466" i="26"/>
  <c r="X467" i="26"/>
  <c r="X468" i="26"/>
  <c r="X469" i="26"/>
  <c r="X470" i="26"/>
  <c r="X471" i="26"/>
  <c r="X472" i="26"/>
  <c r="X473" i="26"/>
  <c r="X474" i="26"/>
  <c r="X475" i="26"/>
  <c r="X476" i="26"/>
  <c r="X477" i="26"/>
  <c r="X478" i="26"/>
  <c r="X479" i="26"/>
  <c r="X480" i="26"/>
  <c r="X481" i="26"/>
  <c r="X482" i="26"/>
  <c r="X483" i="26"/>
  <c r="X484" i="26"/>
  <c r="X485" i="26"/>
  <c r="X486" i="26"/>
  <c r="X487" i="26"/>
  <c r="X488" i="26"/>
  <c r="X489" i="26"/>
  <c r="X490" i="26"/>
  <c r="X491" i="26"/>
  <c r="X492" i="26"/>
  <c r="X493" i="26"/>
  <c r="X494" i="26"/>
  <c r="X495" i="26"/>
  <c r="X496" i="26"/>
  <c r="X5" i="26"/>
  <c r="W6" i="26"/>
  <c r="W7" i="26"/>
  <c r="W8" i="26"/>
  <c r="W9" i="26"/>
  <c r="W10" i="26"/>
  <c r="W11" i="26"/>
  <c r="W12" i="26"/>
  <c r="W13" i="26"/>
  <c r="W14" i="26"/>
  <c r="W15" i="26"/>
  <c r="W16" i="26"/>
  <c r="W17" i="26"/>
  <c r="W18" i="26"/>
  <c r="W19" i="26"/>
  <c r="W20" i="26"/>
  <c r="W21" i="26"/>
  <c r="W22" i="26"/>
  <c r="W23" i="26"/>
  <c r="W24" i="26"/>
  <c r="W25" i="26"/>
  <c r="W26" i="26"/>
  <c r="W27" i="26"/>
  <c r="W28" i="26"/>
  <c r="W29" i="26"/>
  <c r="W30" i="26"/>
  <c r="W31" i="26"/>
  <c r="W32" i="26"/>
  <c r="W33" i="26"/>
  <c r="W34" i="26"/>
  <c r="W35" i="26"/>
  <c r="W36" i="26"/>
  <c r="W37" i="26"/>
  <c r="W38" i="26"/>
  <c r="W39" i="26"/>
  <c r="W40" i="26"/>
  <c r="W41" i="26"/>
  <c r="W42" i="26"/>
  <c r="W43" i="26"/>
  <c r="W44" i="26"/>
  <c r="W45" i="26"/>
  <c r="W46" i="26"/>
  <c r="W47" i="26"/>
  <c r="W48" i="26"/>
  <c r="W49" i="26"/>
  <c r="W50" i="26"/>
  <c r="W51" i="26"/>
  <c r="W52" i="26"/>
  <c r="W53" i="26"/>
  <c r="W54" i="26"/>
  <c r="W55" i="26"/>
  <c r="W56" i="26"/>
  <c r="W57" i="26"/>
  <c r="W58" i="26"/>
  <c r="W59" i="26"/>
  <c r="W60" i="26"/>
  <c r="W61" i="26"/>
  <c r="W62" i="26"/>
  <c r="W63" i="26"/>
  <c r="W64" i="26"/>
  <c r="W65" i="26"/>
  <c r="W66" i="26"/>
  <c r="W67" i="26"/>
  <c r="W68" i="26"/>
  <c r="W69" i="26"/>
  <c r="W70" i="26"/>
  <c r="W71" i="26"/>
  <c r="W72" i="26"/>
  <c r="W73" i="26"/>
  <c r="W74" i="26"/>
  <c r="W75" i="26"/>
  <c r="W76" i="26"/>
  <c r="W77" i="26"/>
  <c r="W78" i="26"/>
  <c r="W79" i="26"/>
  <c r="W80" i="26"/>
  <c r="W81" i="26"/>
  <c r="W82" i="26"/>
  <c r="W83" i="26"/>
  <c r="W84" i="26"/>
  <c r="W85" i="26"/>
  <c r="W86" i="26"/>
  <c r="W87" i="26"/>
  <c r="W88" i="26"/>
  <c r="W89" i="26"/>
  <c r="W90" i="26"/>
  <c r="W91" i="26"/>
  <c r="W92" i="26"/>
  <c r="W93" i="26"/>
  <c r="W94" i="26"/>
  <c r="W95" i="26"/>
  <c r="W96" i="26"/>
  <c r="W97" i="26"/>
  <c r="W98" i="26"/>
  <c r="W99" i="26"/>
  <c r="W100" i="26"/>
  <c r="W101" i="26"/>
  <c r="W102" i="26"/>
  <c r="W103" i="26"/>
  <c r="W104" i="26"/>
  <c r="W105" i="26"/>
  <c r="W106" i="26"/>
  <c r="W107" i="26"/>
  <c r="W108" i="26"/>
  <c r="W109" i="26"/>
  <c r="W110" i="26"/>
  <c r="W111" i="26"/>
  <c r="W112" i="26"/>
  <c r="W113" i="26"/>
  <c r="W114" i="26"/>
  <c r="W115" i="26"/>
  <c r="W116" i="26"/>
  <c r="W117" i="26"/>
  <c r="W118" i="26"/>
  <c r="W119" i="26"/>
  <c r="W120" i="26"/>
  <c r="W121" i="26"/>
  <c r="W122" i="26"/>
  <c r="W123" i="26"/>
  <c r="W124" i="26"/>
  <c r="W125" i="26"/>
  <c r="W126" i="26"/>
  <c r="W127" i="26"/>
  <c r="W128" i="26"/>
  <c r="W129" i="26"/>
  <c r="W130" i="26"/>
  <c r="W131" i="26"/>
  <c r="W132" i="26"/>
  <c r="W133" i="26"/>
  <c r="W134" i="26"/>
  <c r="W135" i="26"/>
  <c r="W136" i="26"/>
  <c r="W137" i="26"/>
  <c r="W138" i="26"/>
  <c r="W139" i="26"/>
  <c r="W140" i="26"/>
  <c r="W141" i="26"/>
  <c r="W142" i="26"/>
  <c r="W143" i="26"/>
  <c r="W144" i="26"/>
  <c r="W145" i="26"/>
  <c r="W146" i="26"/>
  <c r="W147" i="26"/>
  <c r="W148" i="26"/>
  <c r="W149" i="26"/>
  <c r="W150" i="26"/>
  <c r="W151" i="26"/>
  <c r="W152" i="26"/>
  <c r="W153" i="26"/>
  <c r="W154" i="26"/>
  <c r="W155" i="26"/>
  <c r="W156" i="26"/>
  <c r="W157" i="26"/>
  <c r="W158" i="26"/>
  <c r="W159" i="26"/>
  <c r="W160" i="26"/>
  <c r="W161" i="26"/>
  <c r="W162" i="26"/>
  <c r="W163" i="26"/>
  <c r="W164" i="26"/>
  <c r="W165" i="26"/>
  <c r="W166" i="26"/>
  <c r="W167" i="26"/>
  <c r="W168" i="26"/>
  <c r="W169" i="26"/>
  <c r="W170" i="26"/>
  <c r="W171" i="26"/>
  <c r="W172" i="26"/>
  <c r="W173" i="26"/>
  <c r="W174" i="26"/>
  <c r="W175" i="26"/>
  <c r="W176" i="26"/>
  <c r="W177" i="26"/>
  <c r="W178" i="26"/>
  <c r="W179" i="26"/>
  <c r="W180" i="26"/>
  <c r="W181" i="26"/>
  <c r="W182" i="26"/>
  <c r="W183" i="26"/>
  <c r="W184" i="26"/>
  <c r="W185" i="26"/>
  <c r="W186" i="26"/>
  <c r="W187" i="26"/>
  <c r="W188" i="26"/>
  <c r="W189" i="26"/>
  <c r="W190" i="26"/>
  <c r="W191" i="26"/>
  <c r="W192" i="26"/>
  <c r="W193" i="26"/>
  <c r="W194" i="26"/>
  <c r="W195" i="26"/>
  <c r="W196" i="26"/>
  <c r="W197" i="26"/>
  <c r="W198" i="26"/>
  <c r="W199" i="26"/>
  <c r="W200" i="26"/>
  <c r="W201" i="26"/>
  <c r="W202" i="26"/>
  <c r="W203" i="26"/>
  <c r="W204" i="26"/>
  <c r="W205" i="26"/>
  <c r="W206" i="26"/>
  <c r="W207" i="26"/>
  <c r="W208" i="26"/>
  <c r="W209" i="26"/>
  <c r="W210" i="26"/>
  <c r="W211" i="26"/>
  <c r="W212" i="26"/>
  <c r="W213" i="26"/>
  <c r="W214" i="26"/>
  <c r="W215" i="26"/>
  <c r="W216" i="26"/>
  <c r="W217" i="26"/>
  <c r="W218" i="26"/>
  <c r="W219" i="26"/>
  <c r="W220" i="26"/>
  <c r="W221" i="26"/>
  <c r="W222" i="26"/>
  <c r="W223" i="26"/>
  <c r="W224" i="26"/>
  <c r="W225" i="26"/>
  <c r="W226" i="26"/>
  <c r="W227" i="26"/>
  <c r="W228" i="26"/>
  <c r="W229" i="26"/>
  <c r="W230" i="26"/>
  <c r="W231" i="26"/>
  <c r="W232" i="26"/>
  <c r="W233" i="26"/>
  <c r="W234" i="26"/>
  <c r="W235" i="26"/>
  <c r="W236" i="26"/>
  <c r="W237" i="26"/>
  <c r="W238" i="26"/>
  <c r="W239" i="26"/>
  <c r="W240" i="26"/>
  <c r="W241" i="26"/>
  <c r="W242" i="26"/>
  <c r="W243" i="26"/>
  <c r="W244" i="26"/>
  <c r="W245" i="26"/>
  <c r="W246" i="26"/>
  <c r="W247" i="26"/>
  <c r="W248" i="26"/>
  <c r="W249" i="26"/>
  <c r="W250" i="26"/>
  <c r="W251" i="26"/>
  <c r="W252" i="26"/>
  <c r="W253" i="26"/>
  <c r="W254" i="26"/>
  <c r="W255" i="26"/>
  <c r="W256" i="26"/>
  <c r="W257" i="26"/>
  <c r="W258" i="26"/>
  <c r="W259" i="26"/>
  <c r="W260" i="26"/>
  <c r="W261" i="26"/>
  <c r="W262" i="26"/>
  <c r="W263" i="26"/>
  <c r="W264" i="26"/>
  <c r="W265" i="26"/>
  <c r="W266" i="26"/>
  <c r="W267" i="26"/>
  <c r="W268" i="26"/>
  <c r="W269" i="26"/>
  <c r="W270" i="26"/>
  <c r="W271" i="26"/>
  <c r="W272" i="26"/>
  <c r="W273" i="26"/>
  <c r="W274" i="26"/>
  <c r="W275" i="26"/>
  <c r="W276" i="26"/>
  <c r="W277" i="26"/>
  <c r="W278" i="26"/>
  <c r="W279" i="26"/>
  <c r="W280" i="26"/>
  <c r="W281" i="26"/>
  <c r="W282" i="26"/>
  <c r="W283" i="26"/>
  <c r="W284" i="26"/>
  <c r="W285" i="26"/>
  <c r="W286" i="26"/>
  <c r="W287" i="26"/>
  <c r="W288" i="26"/>
  <c r="W289" i="26"/>
  <c r="W290" i="26"/>
  <c r="W291" i="26"/>
  <c r="W292" i="26"/>
  <c r="W293" i="26"/>
  <c r="W294" i="26"/>
  <c r="W295" i="26"/>
  <c r="W296" i="26"/>
  <c r="W297" i="26"/>
  <c r="W298" i="26"/>
  <c r="W299" i="26"/>
  <c r="W300" i="26"/>
  <c r="W301" i="26"/>
  <c r="W302" i="26"/>
  <c r="W303" i="26"/>
  <c r="W304" i="26"/>
  <c r="W305" i="26"/>
  <c r="W306" i="26"/>
  <c r="W307" i="26"/>
  <c r="W308" i="26"/>
  <c r="W309" i="26"/>
  <c r="W310" i="26"/>
  <c r="W311" i="26"/>
  <c r="W312" i="26"/>
  <c r="W313" i="26"/>
  <c r="W314" i="26"/>
  <c r="W315" i="26"/>
  <c r="W316" i="26"/>
  <c r="W317" i="26"/>
  <c r="W318" i="26"/>
  <c r="W319" i="26"/>
  <c r="W320" i="26"/>
  <c r="W321" i="26"/>
  <c r="W322" i="26"/>
  <c r="W323" i="26"/>
  <c r="W324" i="26"/>
  <c r="W325" i="26"/>
  <c r="W326" i="26"/>
  <c r="W327" i="26"/>
  <c r="W328" i="26"/>
  <c r="W329" i="26"/>
  <c r="W330" i="26"/>
  <c r="W331" i="26"/>
  <c r="W332" i="26"/>
  <c r="W333" i="26"/>
  <c r="W334" i="26"/>
  <c r="W335" i="26"/>
  <c r="W336" i="26"/>
  <c r="W337" i="26"/>
  <c r="W338" i="26"/>
  <c r="W339" i="26"/>
  <c r="W340" i="26"/>
  <c r="W341" i="26"/>
  <c r="W342" i="26"/>
  <c r="W343" i="26"/>
  <c r="W344" i="26"/>
  <c r="W345" i="26"/>
  <c r="W346" i="26"/>
  <c r="W347" i="26"/>
  <c r="W348" i="26"/>
  <c r="W349" i="26"/>
  <c r="W350" i="26"/>
  <c r="W351" i="26"/>
  <c r="W352" i="26"/>
  <c r="W353" i="26"/>
  <c r="W354" i="26"/>
  <c r="W355" i="26"/>
  <c r="W356" i="26"/>
  <c r="W357" i="26"/>
  <c r="W358" i="26"/>
  <c r="W359" i="26"/>
  <c r="W360" i="26"/>
  <c r="W361" i="26"/>
  <c r="W362" i="26"/>
  <c r="W363" i="26"/>
  <c r="W364" i="26"/>
  <c r="W365" i="26"/>
  <c r="W366" i="26"/>
  <c r="W367" i="26"/>
  <c r="W368" i="26"/>
  <c r="W369" i="26"/>
  <c r="W370" i="26"/>
  <c r="W371" i="26"/>
  <c r="W372" i="26"/>
  <c r="W373" i="26"/>
  <c r="W374" i="26"/>
  <c r="W375" i="26"/>
  <c r="W376" i="26"/>
  <c r="W377" i="26"/>
  <c r="W378" i="26"/>
  <c r="W379" i="26"/>
  <c r="W380" i="26"/>
  <c r="W381" i="26"/>
  <c r="W382" i="26"/>
  <c r="W383" i="26"/>
  <c r="W384" i="26"/>
  <c r="W385" i="26"/>
  <c r="W386" i="26"/>
  <c r="W387" i="26"/>
  <c r="W388" i="26"/>
  <c r="W389" i="26"/>
  <c r="W390" i="26"/>
  <c r="W391" i="26"/>
  <c r="W392" i="26"/>
  <c r="W393" i="26"/>
  <c r="W394" i="26"/>
  <c r="W395" i="26"/>
  <c r="W396" i="26"/>
  <c r="W397" i="26"/>
  <c r="W398" i="26"/>
  <c r="W399" i="26"/>
  <c r="W400" i="26"/>
  <c r="W401" i="26"/>
  <c r="W402" i="26"/>
  <c r="W403" i="26"/>
  <c r="W404" i="26"/>
  <c r="W405" i="26"/>
  <c r="W406" i="26"/>
  <c r="W407" i="26"/>
  <c r="W408" i="26"/>
  <c r="W409" i="26"/>
  <c r="W410" i="26"/>
  <c r="W411" i="26"/>
  <c r="W412" i="26"/>
  <c r="W413" i="26"/>
  <c r="W414" i="26"/>
  <c r="W415" i="26"/>
  <c r="W416" i="26"/>
  <c r="W417" i="26"/>
  <c r="W418" i="26"/>
  <c r="W419" i="26"/>
  <c r="W420" i="26"/>
  <c r="W421" i="26"/>
  <c r="W422" i="26"/>
  <c r="W423" i="26"/>
  <c r="W424" i="26"/>
  <c r="W425" i="26"/>
  <c r="W426" i="26"/>
  <c r="W427" i="26"/>
  <c r="W428" i="26"/>
  <c r="W429" i="26"/>
  <c r="W430" i="26"/>
  <c r="W431" i="26"/>
  <c r="W432" i="26"/>
  <c r="W433" i="26"/>
  <c r="W434" i="26"/>
  <c r="W435" i="26"/>
  <c r="W436" i="26"/>
  <c r="W437" i="26"/>
  <c r="W438" i="26"/>
  <c r="W439" i="26"/>
  <c r="W440" i="26"/>
  <c r="W441" i="26"/>
  <c r="W442" i="26"/>
  <c r="W443" i="26"/>
  <c r="W444" i="26"/>
  <c r="W445" i="26"/>
  <c r="W446" i="26"/>
  <c r="W447" i="26"/>
  <c r="W448" i="26"/>
  <c r="W449" i="26"/>
  <c r="W450" i="26"/>
  <c r="W451" i="26"/>
  <c r="W452" i="26"/>
  <c r="W453" i="26"/>
  <c r="W454" i="26"/>
  <c r="W455" i="26"/>
  <c r="W456" i="26"/>
  <c r="W457" i="26"/>
  <c r="W458" i="26"/>
  <c r="W459" i="26"/>
  <c r="W460" i="26"/>
  <c r="W461" i="26"/>
  <c r="W462" i="26"/>
  <c r="W463" i="26"/>
  <c r="W464" i="26"/>
  <c r="W465" i="26"/>
  <c r="W466" i="26"/>
  <c r="W467" i="26"/>
  <c r="W468" i="26"/>
  <c r="W469" i="26"/>
  <c r="W470" i="26"/>
  <c r="W471" i="26"/>
  <c r="W472" i="26"/>
  <c r="W473" i="26"/>
  <c r="W474" i="26"/>
  <c r="W475" i="26"/>
  <c r="W476" i="26"/>
  <c r="W477" i="26"/>
  <c r="W478" i="26"/>
  <c r="W479" i="26"/>
  <c r="W480" i="26"/>
  <c r="W481" i="26"/>
  <c r="W482" i="26"/>
  <c r="W483" i="26"/>
  <c r="W484" i="26"/>
  <c r="W485" i="26"/>
  <c r="W486" i="26"/>
  <c r="W487" i="26"/>
  <c r="W488" i="26"/>
  <c r="W489" i="26"/>
  <c r="W490" i="26"/>
  <c r="W491" i="26"/>
  <c r="W492" i="26"/>
  <c r="W493" i="26"/>
  <c r="W494" i="26"/>
  <c r="W495" i="26"/>
  <c r="W496" i="26"/>
  <c r="W5" i="26"/>
  <c r="V6" i="26"/>
  <c r="V7" i="26"/>
  <c r="V8" i="26"/>
  <c r="V9" i="26"/>
  <c r="V10" i="26"/>
  <c r="V11" i="26"/>
  <c r="V12" i="26"/>
  <c r="V13" i="26"/>
  <c r="V14" i="26"/>
  <c r="V15"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5" i="26"/>
  <c r="U6" i="26"/>
  <c r="U7" i="26"/>
  <c r="U8" i="26"/>
  <c r="U9" i="26"/>
  <c r="U10" i="26"/>
  <c r="U11" i="26"/>
  <c r="U12" i="26"/>
  <c r="U13" i="26"/>
  <c r="U14" i="26"/>
  <c r="U15" i="26"/>
  <c r="U16" i="26"/>
  <c r="U17" i="26"/>
  <c r="U18" i="26"/>
  <c r="U19" i="26"/>
  <c r="U20" i="26"/>
  <c r="U21" i="26"/>
  <c r="U22" i="26"/>
  <c r="U23" i="26"/>
  <c r="U24" i="26"/>
  <c r="U25" i="26"/>
  <c r="U26" i="26"/>
  <c r="U27" i="26"/>
  <c r="U28" i="26"/>
  <c r="U29" i="26"/>
  <c r="U30" i="26"/>
  <c r="U31" i="26"/>
  <c r="U32" i="26"/>
  <c r="U33" i="26"/>
  <c r="U34" i="26"/>
  <c r="U35" i="26"/>
  <c r="U36" i="26"/>
  <c r="U37" i="26"/>
  <c r="U38" i="26"/>
  <c r="U39" i="26"/>
  <c r="U40" i="26"/>
  <c r="U41" i="26"/>
  <c r="U42" i="26"/>
  <c r="U43" i="26"/>
  <c r="U44" i="26"/>
  <c r="U45" i="26"/>
  <c r="U46" i="26"/>
  <c r="U47" i="26"/>
  <c r="U48" i="26"/>
  <c r="U49" i="26"/>
  <c r="U50" i="26"/>
  <c r="U51" i="26"/>
  <c r="U52" i="26"/>
  <c r="U53" i="26"/>
  <c r="U54" i="26"/>
  <c r="U55" i="26"/>
  <c r="U56" i="26"/>
  <c r="U57" i="26"/>
  <c r="U58" i="26"/>
  <c r="U59" i="26"/>
  <c r="U60" i="26"/>
  <c r="U61" i="26"/>
  <c r="U62" i="26"/>
  <c r="U63" i="26"/>
  <c r="U64" i="26"/>
  <c r="U65" i="26"/>
  <c r="U66" i="26"/>
  <c r="U67" i="26"/>
  <c r="U68" i="26"/>
  <c r="U69" i="26"/>
  <c r="U70" i="26"/>
  <c r="U71" i="26"/>
  <c r="U72" i="26"/>
  <c r="U73" i="26"/>
  <c r="U74" i="26"/>
  <c r="U75" i="26"/>
  <c r="U76" i="26"/>
  <c r="U77" i="26"/>
  <c r="U78" i="26"/>
  <c r="U79" i="26"/>
  <c r="U80" i="26"/>
  <c r="U81" i="26"/>
  <c r="U82" i="26"/>
  <c r="U83" i="26"/>
  <c r="U84" i="26"/>
  <c r="U85" i="26"/>
  <c r="U86" i="26"/>
  <c r="U87" i="26"/>
  <c r="U88" i="26"/>
  <c r="U89" i="26"/>
  <c r="U90" i="26"/>
  <c r="U91" i="26"/>
  <c r="U92" i="26"/>
  <c r="U93" i="26"/>
  <c r="U94" i="26"/>
  <c r="U95" i="26"/>
  <c r="U96" i="26"/>
  <c r="U97" i="26"/>
  <c r="U98" i="26"/>
  <c r="U99" i="26"/>
  <c r="U100" i="26"/>
  <c r="U101" i="26"/>
  <c r="U102" i="26"/>
  <c r="U103" i="26"/>
  <c r="U104" i="26"/>
  <c r="U105" i="26"/>
  <c r="U106" i="26"/>
  <c r="U107" i="26"/>
  <c r="U108" i="26"/>
  <c r="U109" i="26"/>
  <c r="U110" i="26"/>
  <c r="U111" i="26"/>
  <c r="U112" i="26"/>
  <c r="U113" i="26"/>
  <c r="U114" i="26"/>
  <c r="U115" i="26"/>
  <c r="U116" i="26"/>
  <c r="U117" i="26"/>
  <c r="U118" i="26"/>
  <c r="U119" i="26"/>
  <c r="U120" i="26"/>
  <c r="U121" i="26"/>
  <c r="U122" i="26"/>
  <c r="U123" i="26"/>
  <c r="U124" i="26"/>
  <c r="U125" i="26"/>
  <c r="U126" i="26"/>
  <c r="U127" i="26"/>
  <c r="U128" i="26"/>
  <c r="U129" i="26"/>
  <c r="U130" i="26"/>
  <c r="U131" i="26"/>
  <c r="U132" i="26"/>
  <c r="U133" i="26"/>
  <c r="U134" i="26"/>
  <c r="U135" i="26"/>
  <c r="U136" i="26"/>
  <c r="U137" i="26"/>
  <c r="U138" i="26"/>
  <c r="U139" i="26"/>
  <c r="U140" i="26"/>
  <c r="U141" i="26"/>
  <c r="U142" i="26"/>
  <c r="U143" i="26"/>
  <c r="U144" i="26"/>
  <c r="U145" i="26"/>
  <c r="U146" i="26"/>
  <c r="U147" i="26"/>
  <c r="U148" i="26"/>
  <c r="U149" i="26"/>
  <c r="U150" i="26"/>
  <c r="U151" i="26"/>
  <c r="U152" i="26"/>
  <c r="U153" i="26"/>
  <c r="U154" i="26"/>
  <c r="U155" i="26"/>
  <c r="U156" i="26"/>
  <c r="U157" i="26"/>
  <c r="U158" i="26"/>
  <c r="U159" i="26"/>
  <c r="U160" i="26"/>
  <c r="U161" i="26"/>
  <c r="U162" i="26"/>
  <c r="U163" i="26"/>
  <c r="U164" i="26"/>
  <c r="U165" i="26"/>
  <c r="U166" i="26"/>
  <c r="U167" i="26"/>
  <c r="U168" i="26"/>
  <c r="U169" i="26"/>
  <c r="U170" i="26"/>
  <c r="U171" i="26"/>
  <c r="U172" i="26"/>
  <c r="U173" i="26"/>
  <c r="U174" i="26"/>
  <c r="U175" i="26"/>
  <c r="U176" i="26"/>
  <c r="U177" i="26"/>
  <c r="U178" i="26"/>
  <c r="U179" i="26"/>
  <c r="U180" i="26"/>
  <c r="U181" i="26"/>
  <c r="U182" i="26"/>
  <c r="U183" i="26"/>
  <c r="U184" i="26"/>
  <c r="U185" i="26"/>
  <c r="U186" i="26"/>
  <c r="U187" i="26"/>
  <c r="U188" i="26"/>
  <c r="U189" i="26"/>
  <c r="U190" i="26"/>
  <c r="U191" i="26"/>
  <c r="U192" i="26"/>
  <c r="U193" i="26"/>
  <c r="U194" i="26"/>
  <c r="U195" i="26"/>
  <c r="U196" i="26"/>
  <c r="U197" i="26"/>
  <c r="U198" i="26"/>
  <c r="U199" i="26"/>
  <c r="U200" i="26"/>
  <c r="U201" i="26"/>
  <c r="U202" i="26"/>
  <c r="U203" i="26"/>
  <c r="U204" i="26"/>
  <c r="U205" i="26"/>
  <c r="U206" i="26"/>
  <c r="U207" i="26"/>
  <c r="U208" i="26"/>
  <c r="U209" i="26"/>
  <c r="U210" i="26"/>
  <c r="U211" i="26"/>
  <c r="U212" i="26"/>
  <c r="U213" i="26"/>
  <c r="U214" i="26"/>
  <c r="U215" i="26"/>
  <c r="U216" i="26"/>
  <c r="U217" i="26"/>
  <c r="U218" i="26"/>
  <c r="U219" i="26"/>
  <c r="U220" i="26"/>
  <c r="U221" i="26"/>
  <c r="U222" i="26"/>
  <c r="U223" i="26"/>
  <c r="U224" i="26"/>
  <c r="U225" i="26"/>
  <c r="U226" i="26"/>
  <c r="U227" i="26"/>
  <c r="U228" i="26"/>
  <c r="U229" i="26"/>
  <c r="U230" i="26"/>
  <c r="U231" i="26"/>
  <c r="U232" i="26"/>
  <c r="U233" i="26"/>
  <c r="U234" i="26"/>
  <c r="U235" i="26"/>
  <c r="U236" i="26"/>
  <c r="U237" i="26"/>
  <c r="U238" i="26"/>
  <c r="U239" i="26"/>
  <c r="U240" i="26"/>
  <c r="U241" i="26"/>
  <c r="U242" i="26"/>
  <c r="U243" i="26"/>
  <c r="U244" i="26"/>
  <c r="U245" i="26"/>
  <c r="U246" i="26"/>
  <c r="U247" i="26"/>
  <c r="U248" i="26"/>
  <c r="U249" i="26"/>
  <c r="U250" i="26"/>
  <c r="U251" i="26"/>
  <c r="U252" i="26"/>
  <c r="U253" i="26"/>
  <c r="U254" i="26"/>
  <c r="U255" i="26"/>
  <c r="U256" i="26"/>
  <c r="U257" i="26"/>
  <c r="U258" i="26"/>
  <c r="U259" i="26"/>
  <c r="U260" i="26"/>
  <c r="U261" i="26"/>
  <c r="U262" i="26"/>
  <c r="U263" i="26"/>
  <c r="U264" i="26"/>
  <c r="U265" i="26"/>
  <c r="U266" i="26"/>
  <c r="U267" i="26"/>
  <c r="U268" i="26"/>
  <c r="U269" i="26"/>
  <c r="U270" i="26"/>
  <c r="U271" i="26"/>
  <c r="U272" i="26"/>
  <c r="U273" i="26"/>
  <c r="U274" i="26"/>
  <c r="U275" i="26"/>
  <c r="U276" i="26"/>
  <c r="U277" i="26"/>
  <c r="U278" i="26"/>
  <c r="U279" i="26"/>
  <c r="U280" i="26"/>
  <c r="U281" i="26"/>
  <c r="U282" i="26"/>
  <c r="U283" i="26"/>
  <c r="U284" i="26"/>
  <c r="U285" i="26"/>
  <c r="U286" i="26"/>
  <c r="U287" i="26"/>
  <c r="U288" i="26"/>
  <c r="U289" i="26"/>
  <c r="U290" i="26"/>
  <c r="U291" i="26"/>
  <c r="U292" i="26"/>
  <c r="U293" i="26"/>
  <c r="U294" i="26"/>
  <c r="U295" i="26"/>
  <c r="U296" i="26"/>
  <c r="U297" i="26"/>
  <c r="U298" i="26"/>
  <c r="U299" i="26"/>
  <c r="U300" i="26"/>
  <c r="U301" i="26"/>
  <c r="U302" i="26"/>
  <c r="U303" i="26"/>
  <c r="U304" i="26"/>
  <c r="U305" i="26"/>
  <c r="U306" i="26"/>
  <c r="U307" i="26"/>
  <c r="U308" i="26"/>
  <c r="U309" i="26"/>
  <c r="U310" i="26"/>
  <c r="U311" i="26"/>
  <c r="U312" i="26"/>
  <c r="U313" i="26"/>
  <c r="U314" i="26"/>
  <c r="U315" i="26"/>
  <c r="U316" i="26"/>
  <c r="U317" i="26"/>
  <c r="U318" i="26"/>
  <c r="U319" i="26"/>
  <c r="U320" i="26"/>
  <c r="U321" i="26"/>
  <c r="U322" i="26"/>
  <c r="U323" i="26"/>
  <c r="U324" i="26"/>
  <c r="U325" i="26"/>
  <c r="U326" i="26"/>
  <c r="U327" i="26"/>
  <c r="U328" i="26"/>
  <c r="U329" i="26"/>
  <c r="U330" i="26"/>
  <c r="U331" i="26"/>
  <c r="U332" i="26"/>
  <c r="U333" i="26"/>
  <c r="U334" i="26"/>
  <c r="U335" i="26"/>
  <c r="U336" i="26"/>
  <c r="U337" i="26"/>
  <c r="U338" i="26"/>
  <c r="U339" i="26"/>
  <c r="U340" i="26"/>
  <c r="U341" i="26"/>
  <c r="U342" i="26"/>
  <c r="U343" i="26"/>
  <c r="U344" i="26"/>
  <c r="U345" i="26"/>
  <c r="U346" i="26"/>
  <c r="U347" i="26"/>
  <c r="U348" i="26"/>
  <c r="U349" i="26"/>
  <c r="U350" i="26"/>
  <c r="U351" i="26"/>
  <c r="U352" i="26"/>
  <c r="U353" i="26"/>
  <c r="U354" i="26"/>
  <c r="U355" i="26"/>
  <c r="U356" i="26"/>
  <c r="U357" i="26"/>
  <c r="U358" i="26"/>
  <c r="U359" i="26"/>
  <c r="U360" i="26"/>
  <c r="U361" i="26"/>
  <c r="U362" i="26"/>
  <c r="U363" i="26"/>
  <c r="U364" i="26"/>
  <c r="U365" i="26"/>
  <c r="U366" i="26"/>
  <c r="U367" i="26"/>
  <c r="U368" i="26"/>
  <c r="U369" i="26"/>
  <c r="U370" i="26"/>
  <c r="U371" i="26"/>
  <c r="U372" i="26"/>
  <c r="U373" i="26"/>
  <c r="U374" i="26"/>
  <c r="U375" i="26"/>
  <c r="U376" i="26"/>
  <c r="U377" i="26"/>
  <c r="U378" i="26"/>
  <c r="U379" i="26"/>
  <c r="U380" i="26"/>
  <c r="U381" i="26"/>
  <c r="U382" i="26"/>
  <c r="U383" i="26"/>
  <c r="U384" i="26"/>
  <c r="U385" i="26"/>
  <c r="U386" i="26"/>
  <c r="U387" i="26"/>
  <c r="U388" i="26"/>
  <c r="U389" i="26"/>
  <c r="U390" i="26"/>
  <c r="U391" i="26"/>
  <c r="U392" i="26"/>
  <c r="U393" i="26"/>
  <c r="U394" i="26"/>
  <c r="U395" i="26"/>
  <c r="U396" i="26"/>
  <c r="U397" i="26"/>
  <c r="U398" i="26"/>
  <c r="U399" i="26"/>
  <c r="U400" i="26"/>
  <c r="U401" i="26"/>
  <c r="U402" i="26"/>
  <c r="U403" i="26"/>
  <c r="U404" i="26"/>
  <c r="U405" i="26"/>
  <c r="U406" i="26"/>
  <c r="U407" i="26"/>
  <c r="U408" i="26"/>
  <c r="U409" i="26"/>
  <c r="U410" i="26"/>
  <c r="U411" i="26"/>
  <c r="U412" i="26"/>
  <c r="U413" i="26"/>
  <c r="U414" i="26"/>
  <c r="U415" i="26"/>
  <c r="U416" i="26"/>
  <c r="U417" i="26"/>
  <c r="U418" i="26"/>
  <c r="U419" i="26"/>
  <c r="U420" i="26"/>
  <c r="U421" i="26"/>
  <c r="U422" i="26"/>
  <c r="U423" i="26"/>
  <c r="U424" i="26"/>
  <c r="U425" i="26"/>
  <c r="U426" i="26"/>
  <c r="U427" i="26"/>
  <c r="U428" i="26"/>
  <c r="U429" i="26"/>
  <c r="U430" i="26"/>
  <c r="U431" i="26"/>
  <c r="U432" i="26"/>
  <c r="U433" i="26"/>
  <c r="U434" i="26"/>
  <c r="U435" i="26"/>
  <c r="U436" i="26"/>
  <c r="U437" i="26"/>
  <c r="U438" i="26"/>
  <c r="U439" i="26"/>
  <c r="U440" i="26"/>
  <c r="U441" i="26"/>
  <c r="U442" i="26"/>
  <c r="U443" i="26"/>
  <c r="U444" i="26"/>
  <c r="U445" i="26"/>
  <c r="U446" i="26"/>
  <c r="U447" i="26"/>
  <c r="U448" i="26"/>
  <c r="U449" i="26"/>
  <c r="U450" i="26"/>
  <c r="U451" i="26"/>
  <c r="U452" i="26"/>
  <c r="U453" i="26"/>
  <c r="U454" i="26"/>
  <c r="U455" i="26"/>
  <c r="U456" i="26"/>
  <c r="U457" i="26"/>
  <c r="U458" i="26"/>
  <c r="U459" i="26"/>
  <c r="U460" i="26"/>
  <c r="U461" i="26"/>
  <c r="U462" i="26"/>
  <c r="U463" i="26"/>
  <c r="U464" i="26"/>
  <c r="U465" i="26"/>
  <c r="U466" i="26"/>
  <c r="U467" i="26"/>
  <c r="U468" i="26"/>
  <c r="U469" i="26"/>
  <c r="U470" i="26"/>
  <c r="U471" i="26"/>
  <c r="U472" i="26"/>
  <c r="U473" i="26"/>
  <c r="U474" i="26"/>
  <c r="U475" i="26"/>
  <c r="U476" i="26"/>
  <c r="U477" i="26"/>
  <c r="U478" i="26"/>
  <c r="U479" i="26"/>
  <c r="U480" i="26"/>
  <c r="U481" i="26"/>
  <c r="U482" i="26"/>
  <c r="U483" i="26"/>
  <c r="U484" i="26"/>
  <c r="U485" i="26"/>
  <c r="U486" i="26"/>
  <c r="U487" i="26"/>
  <c r="U488" i="26"/>
  <c r="U489" i="26"/>
  <c r="U490" i="26"/>
  <c r="U491" i="26"/>
  <c r="U492" i="26"/>
  <c r="U493" i="26"/>
  <c r="U494" i="26"/>
  <c r="U495" i="26"/>
  <c r="U496" i="26"/>
  <c r="U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45" i="26"/>
  <c r="T46" i="26"/>
  <c r="T47" i="26"/>
  <c r="T48" i="26"/>
  <c r="T49" i="26"/>
  <c r="T50" i="26"/>
  <c r="T51" i="26"/>
  <c r="T52" i="26"/>
  <c r="T53" i="26"/>
  <c r="T54" i="26"/>
  <c r="T55" i="26"/>
  <c r="T56" i="26"/>
  <c r="T57" i="26"/>
  <c r="T58" i="26"/>
  <c r="T59" i="26"/>
  <c r="T60" i="26"/>
  <c r="T61" i="26"/>
  <c r="T62" i="26"/>
  <c r="T63" i="26"/>
  <c r="T64" i="26"/>
  <c r="T65" i="26"/>
  <c r="T66" i="26"/>
  <c r="T67" i="26"/>
  <c r="T68" i="26"/>
  <c r="T69" i="26"/>
  <c r="T70" i="26"/>
  <c r="T71" i="26"/>
  <c r="T72" i="26"/>
  <c r="T73" i="26"/>
  <c r="T74" i="26"/>
  <c r="T75" i="26"/>
  <c r="T76" i="26"/>
  <c r="T77" i="26"/>
  <c r="T78" i="26"/>
  <c r="T79" i="26"/>
  <c r="T80" i="26"/>
  <c r="T81" i="26"/>
  <c r="T82" i="26"/>
  <c r="T83" i="26"/>
  <c r="T84" i="26"/>
  <c r="T85" i="26"/>
  <c r="T86" i="26"/>
  <c r="T87" i="26"/>
  <c r="T88" i="26"/>
  <c r="T89" i="26"/>
  <c r="T90" i="26"/>
  <c r="T91" i="26"/>
  <c r="T92" i="26"/>
  <c r="T93" i="26"/>
  <c r="T94" i="26"/>
  <c r="T95" i="26"/>
  <c r="T96" i="26"/>
  <c r="T97" i="26"/>
  <c r="T98" i="26"/>
  <c r="T99" i="26"/>
  <c r="T100" i="26"/>
  <c r="T101" i="26"/>
  <c r="T102" i="26"/>
  <c r="T103" i="26"/>
  <c r="T104" i="26"/>
  <c r="T105" i="26"/>
  <c r="T106" i="26"/>
  <c r="T107" i="26"/>
  <c r="T108" i="26"/>
  <c r="T109" i="26"/>
  <c r="T110" i="26"/>
  <c r="T111" i="26"/>
  <c r="T112" i="26"/>
  <c r="T113" i="26"/>
  <c r="T114" i="26"/>
  <c r="T115" i="26"/>
  <c r="T116" i="26"/>
  <c r="T117" i="26"/>
  <c r="T118" i="26"/>
  <c r="T119" i="26"/>
  <c r="T120" i="26"/>
  <c r="T121" i="26"/>
  <c r="T122" i="26"/>
  <c r="T123" i="26"/>
  <c r="T124" i="26"/>
  <c r="T125" i="26"/>
  <c r="T126" i="26"/>
  <c r="T127" i="26"/>
  <c r="T128" i="26"/>
  <c r="T129" i="26"/>
  <c r="T130" i="26"/>
  <c r="T131" i="26"/>
  <c r="T132" i="26"/>
  <c r="T133" i="26"/>
  <c r="T134" i="26"/>
  <c r="T135" i="26"/>
  <c r="T136" i="26"/>
  <c r="T137" i="26"/>
  <c r="T138" i="26"/>
  <c r="T139" i="26"/>
  <c r="T140" i="26"/>
  <c r="T141" i="26"/>
  <c r="T142" i="26"/>
  <c r="T143" i="26"/>
  <c r="T144" i="26"/>
  <c r="T145" i="26"/>
  <c r="T146" i="26"/>
  <c r="T147" i="26"/>
  <c r="T148" i="26"/>
  <c r="T149" i="26"/>
  <c r="T150" i="26"/>
  <c r="T151" i="26"/>
  <c r="T152" i="26"/>
  <c r="T153" i="26"/>
  <c r="T154" i="26"/>
  <c r="T155" i="26"/>
  <c r="T156" i="26"/>
  <c r="T157" i="26"/>
  <c r="T158" i="26"/>
  <c r="T159" i="26"/>
  <c r="T160" i="26"/>
  <c r="T161" i="26"/>
  <c r="T162" i="26"/>
  <c r="T163" i="26"/>
  <c r="T164" i="26"/>
  <c r="T165" i="26"/>
  <c r="T166" i="26"/>
  <c r="T167" i="26"/>
  <c r="T168" i="26"/>
  <c r="T169" i="26"/>
  <c r="T170" i="26"/>
  <c r="T171" i="26"/>
  <c r="T172" i="26"/>
  <c r="T173" i="26"/>
  <c r="T174" i="26"/>
  <c r="T175" i="26"/>
  <c r="T176" i="26"/>
  <c r="T177" i="26"/>
  <c r="T178" i="26"/>
  <c r="T179" i="26"/>
  <c r="T180" i="26"/>
  <c r="T181" i="26"/>
  <c r="T182" i="26"/>
  <c r="T183" i="26"/>
  <c r="T184" i="26"/>
  <c r="T185" i="26"/>
  <c r="T186" i="26"/>
  <c r="T187" i="26"/>
  <c r="T188" i="26"/>
  <c r="T189" i="26"/>
  <c r="T190" i="26"/>
  <c r="T191" i="26"/>
  <c r="T192" i="26"/>
  <c r="T193" i="26"/>
  <c r="T194" i="26"/>
  <c r="T195" i="26"/>
  <c r="T196" i="26"/>
  <c r="T197" i="26"/>
  <c r="T198" i="26"/>
  <c r="T199" i="26"/>
  <c r="T200" i="26"/>
  <c r="T201" i="26"/>
  <c r="T202" i="26"/>
  <c r="T203" i="26"/>
  <c r="T204" i="26"/>
  <c r="T205" i="26"/>
  <c r="T206" i="26"/>
  <c r="T207" i="26"/>
  <c r="T208" i="26"/>
  <c r="T209" i="26"/>
  <c r="T210" i="26"/>
  <c r="T211" i="26"/>
  <c r="T212" i="26"/>
  <c r="T213" i="26"/>
  <c r="T214" i="26"/>
  <c r="T215" i="26"/>
  <c r="T216" i="26"/>
  <c r="T217" i="26"/>
  <c r="T218" i="26"/>
  <c r="T219" i="26"/>
  <c r="T220" i="26"/>
  <c r="T221" i="26"/>
  <c r="T222" i="26"/>
  <c r="T223" i="26"/>
  <c r="T224" i="26"/>
  <c r="T225" i="26"/>
  <c r="T226" i="26"/>
  <c r="T227" i="26"/>
  <c r="T228" i="26"/>
  <c r="T229" i="26"/>
  <c r="T230" i="26"/>
  <c r="T231" i="26"/>
  <c r="T232" i="26"/>
  <c r="T233" i="26"/>
  <c r="T234" i="26"/>
  <c r="T235" i="26"/>
  <c r="T236" i="26"/>
  <c r="T237" i="26"/>
  <c r="T238" i="26"/>
  <c r="T239" i="26"/>
  <c r="T240" i="26"/>
  <c r="T241" i="26"/>
  <c r="T242" i="26"/>
  <c r="T243" i="26"/>
  <c r="T244" i="26"/>
  <c r="T245" i="26"/>
  <c r="T246" i="26"/>
  <c r="T247" i="26"/>
  <c r="T248" i="26"/>
  <c r="T249" i="26"/>
  <c r="T250" i="26"/>
  <c r="T251" i="26"/>
  <c r="T252" i="26"/>
  <c r="T253" i="26"/>
  <c r="T254" i="26"/>
  <c r="T255" i="26"/>
  <c r="T256" i="26"/>
  <c r="T257" i="26"/>
  <c r="T258" i="26"/>
  <c r="T259" i="26"/>
  <c r="T260" i="26"/>
  <c r="T261" i="26"/>
  <c r="T262" i="26"/>
  <c r="T263" i="26"/>
  <c r="T264" i="26"/>
  <c r="T265" i="26"/>
  <c r="T266" i="26"/>
  <c r="T267" i="26"/>
  <c r="T268" i="26"/>
  <c r="T269" i="26"/>
  <c r="T270" i="26"/>
  <c r="T271" i="26"/>
  <c r="T272" i="26"/>
  <c r="T273" i="26"/>
  <c r="T274" i="26"/>
  <c r="T275" i="26"/>
  <c r="T276" i="26"/>
  <c r="T277" i="26"/>
  <c r="T278" i="26"/>
  <c r="T279" i="26"/>
  <c r="T280" i="26"/>
  <c r="T281" i="26"/>
  <c r="T282" i="26"/>
  <c r="T283" i="26"/>
  <c r="T284" i="26"/>
  <c r="T285" i="26"/>
  <c r="T286" i="26"/>
  <c r="T287" i="26"/>
  <c r="T288" i="26"/>
  <c r="T289" i="26"/>
  <c r="T290" i="26"/>
  <c r="T291" i="26"/>
  <c r="T292" i="26"/>
  <c r="T293" i="26"/>
  <c r="T294" i="26"/>
  <c r="T295" i="26"/>
  <c r="T296" i="26"/>
  <c r="T297" i="26"/>
  <c r="T298" i="26"/>
  <c r="T299" i="26"/>
  <c r="T300" i="26"/>
  <c r="T301" i="26"/>
  <c r="T302" i="26"/>
  <c r="T303" i="26"/>
  <c r="T304" i="26"/>
  <c r="T305" i="26"/>
  <c r="T306" i="26"/>
  <c r="T307" i="26"/>
  <c r="T308" i="26"/>
  <c r="T309" i="26"/>
  <c r="T310" i="26"/>
  <c r="T311" i="26"/>
  <c r="T312" i="26"/>
  <c r="T313" i="26"/>
  <c r="T314" i="26"/>
  <c r="T315" i="26"/>
  <c r="T316" i="26"/>
  <c r="T317" i="26"/>
  <c r="T318" i="26"/>
  <c r="T319" i="26"/>
  <c r="T320" i="26"/>
  <c r="T321" i="26"/>
  <c r="T322" i="26"/>
  <c r="T323" i="26"/>
  <c r="T324" i="26"/>
  <c r="T325" i="26"/>
  <c r="T326" i="26"/>
  <c r="T327" i="26"/>
  <c r="T328" i="26"/>
  <c r="T329" i="26"/>
  <c r="T330" i="26"/>
  <c r="T331" i="26"/>
  <c r="T332" i="26"/>
  <c r="T333" i="26"/>
  <c r="T334" i="26"/>
  <c r="T335" i="26"/>
  <c r="T336" i="26"/>
  <c r="T337" i="26"/>
  <c r="T338" i="26"/>
  <c r="T339" i="26"/>
  <c r="T340" i="26"/>
  <c r="T341" i="26"/>
  <c r="T342" i="26"/>
  <c r="T343" i="26"/>
  <c r="T344" i="26"/>
  <c r="T345" i="26"/>
  <c r="T346" i="26"/>
  <c r="T347" i="26"/>
  <c r="T348" i="26"/>
  <c r="T349" i="26"/>
  <c r="T350" i="26"/>
  <c r="T351" i="26"/>
  <c r="T352" i="26"/>
  <c r="T353" i="26"/>
  <c r="T354" i="26"/>
  <c r="T355" i="26"/>
  <c r="T356" i="26"/>
  <c r="T357" i="26"/>
  <c r="T358" i="26"/>
  <c r="T359" i="26"/>
  <c r="T360" i="26"/>
  <c r="T361" i="26"/>
  <c r="T362" i="26"/>
  <c r="T363" i="26"/>
  <c r="T364" i="26"/>
  <c r="T365" i="26"/>
  <c r="T366" i="26"/>
  <c r="T367" i="26"/>
  <c r="T368" i="26"/>
  <c r="T369" i="26"/>
  <c r="T370" i="26"/>
  <c r="T371" i="26"/>
  <c r="T372" i="26"/>
  <c r="T373" i="26"/>
  <c r="T374" i="26"/>
  <c r="T375" i="26"/>
  <c r="T376" i="26"/>
  <c r="T377" i="26"/>
  <c r="T378" i="26"/>
  <c r="T379" i="26"/>
  <c r="T380" i="26"/>
  <c r="T381" i="26"/>
  <c r="T382" i="26"/>
  <c r="T383" i="26"/>
  <c r="T384" i="26"/>
  <c r="T385" i="26"/>
  <c r="T386" i="26"/>
  <c r="T387" i="26"/>
  <c r="T388" i="26"/>
  <c r="T389" i="26"/>
  <c r="T390" i="26"/>
  <c r="T391" i="26"/>
  <c r="T392" i="26"/>
  <c r="T393" i="26"/>
  <c r="T394" i="26"/>
  <c r="T395" i="26"/>
  <c r="T396" i="26"/>
  <c r="T397" i="26"/>
  <c r="T398" i="26"/>
  <c r="T399" i="26"/>
  <c r="T400" i="26"/>
  <c r="T401" i="26"/>
  <c r="T402" i="26"/>
  <c r="T403" i="26"/>
  <c r="T404" i="26"/>
  <c r="T405" i="26"/>
  <c r="T406" i="26"/>
  <c r="T407" i="26"/>
  <c r="T408" i="26"/>
  <c r="T409" i="26"/>
  <c r="T410" i="26"/>
  <c r="T411" i="26"/>
  <c r="T412" i="26"/>
  <c r="T413" i="26"/>
  <c r="T414" i="26"/>
  <c r="T415" i="26"/>
  <c r="T416" i="26"/>
  <c r="T417" i="26"/>
  <c r="T418" i="26"/>
  <c r="T419" i="26"/>
  <c r="T420" i="26"/>
  <c r="T421" i="26"/>
  <c r="T422" i="26"/>
  <c r="T423" i="26"/>
  <c r="T424" i="26"/>
  <c r="T425" i="26"/>
  <c r="T426" i="26"/>
  <c r="T427" i="26"/>
  <c r="T428" i="26"/>
  <c r="T429" i="26"/>
  <c r="T430" i="26"/>
  <c r="T431" i="26"/>
  <c r="T432" i="26"/>
  <c r="T433" i="26"/>
  <c r="T434" i="26"/>
  <c r="T435" i="26"/>
  <c r="T436" i="26"/>
  <c r="T437" i="26"/>
  <c r="T438" i="26"/>
  <c r="T439" i="26"/>
  <c r="T440" i="26"/>
  <c r="T441" i="26"/>
  <c r="T442" i="26"/>
  <c r="T443" i="26"/>
  <c r="T444" i="26"/>
  <c r="T445" i="26"/>
  <c r="T446" i="26"/>
  <c r="T447" i="26"/>
  <c r="T448" i="26"/>
  <c r="T449" i="26"/>
  <c r="T450" i="26"/>
  <c r="T451" i="26"/>
  <c r="T452" i="26"/>
  <c r="T453" i="26"/>
  <c r="T454" i="26"/>
  <c r="T455" i="26"/>
  <c r="T456" i="26"/>
  <c r="T457" i="26"/>
  <c r="T458" i="26"/>
  <c r="T459" i="26"/>
  <c r="T460" i="26"/>
  <c r="T461" i="26"/>
  <c r="T462" i="26"/>
  <c r="T463" i="26"/>
  <c r="T464" i="26"/>
  <c r="T465" i="26"/>
  <c r="T466" i="26"/>
  <c r="T467" i="26"/>
  <c r="T468" i="26"/>
  <c r="T469" i="26"/>
  <c r="T470" i="26"/>
  <c r="T471" i="26"/>
  <c r="T472" i="26"/>
  <c r="T473" i="26"/>
  <c r="T474" i="26"/>
  <c r="T475" i="26"/>
  <c r="T476" i="26"/>
  <c r="T477" i="26"/>
  <c r="T478" i="26"/>
  <c r="T479" i="26"/>
  <c r="T480" i="26"/>
  <c r="T481" i="26"/>
  <c r="T482" i="26"/>
  <c r="T483" i="26"/>
  <c r="T484" i="26"/>
  <c r="T485" i="26"/>
  <c r="T486" i="26"/>
  <c r="T487" i="26"/>
  <c r="T488" i="26"/>
  <c r="T489" i="26"/>
  <c r="T490" i="26"/>
  <c r="T491" i="26"/>
  <c r="T492" i="26"/>
  <c r="T493" i="26"/>
  <c r="T494" i="26"/>
  <c r="T495" i="26"/>
  <c r="T496" i="26"/>
  <c r="T5" i="26"/>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51" i="26"/>
  <c r="S52" i="26"/>
  <c r="S53" i="26"/>
  <c r="S54" i="26"/>
  <c r="S55" i="26"/>
  <c r="S56" i="26"/>
  <c r="S57" i="26"/>
  <c r="S58" i="26"/>
  <c r="S59" i="26"/>
  <c r="S60" i="26"/>
  <c r="S61" i="26"/>
  <c r="S62" i="26"/>
  <c r="S63" i="26"/>
  <c r="S64" i="26"/>
  <c r="S65" i="26"/>
  <c r="S66" i="26"/>
  <c r="S67" i="26"/>
  <c r="S68" i="26"/>
  <c r="S69" i="26"/>
  <c r="S70" i="26"/>
  <c r="S71" i="26"/>
  <c r="S72" i="26"/>
  <c r="S73" i="26"/>
  <c r="S74" i="26"/>
  <c r="S75" i="26"/>
  <c r="S76" i="26"/>
  <c r="S77" i="26"/>
  <c r="S78" i="26"/>
  <c r="S79" i="26"/>
  <c r="S80" i="26"/>
  <c r="S81" i="26"/>
  <c r="S82" i="26"/>
  <c r="S83" i="26"/>
  <c r="S84" i="26"/>
  <c r="S85" i="26"/>
  <c r="S86" i="26"/>
  <c r="S87" i="26"/>
  <c r="S88" i="26"/>
  <c r="S89" i="26"/>
  <c r="S90" i="26"/>
  <c r="S91" i="26"/>
  <c r="S92" i="26"/>
  <c r="S93" i="26"/>
  <c r="S94" i="26"/>
  <c r="S95" i="26"/>
  <c r="S96" i="26"/>
  <c r="S97" i="26"/>
  <c r="S98" i="26"/>
  <c r="S99" i="26"/>
  <c r="S100" i="26"/>
  <c r="S101" i="26"/>
  <c r="S102" i="26"/>
  <c r="S103" i="26"/>
  <c r="S104" i="26"/>
  <c r="S105" i="26"/>
  <c r="S106" i="26"/>
  <c r="S107" i="26"/>
  <c r="S108" i="26"/>
  <c r="S109" i="26"/>
  <c r="S110" i="26"/>
  <c r="S111" i="26"/>
  <c r="S112" i="26"/>
  <c r="S113" i="26"/>
  <c r="S114" i="26"/>
  <c r="S115" i="26"/>
  <c r="S116" i="26"/>
  <c r="S117" i="26"/>
  <c r="S118" i="26"/>
  <c r="S119" i="26"/>
  <c r="S120" i="26"/>
  <c r="S121" i="26"/>
  <c r="S122" i="26"/>
  <c r="S123" i="26"/>
  <c r="S124" i="26"/>
  <c r="S125" i="26"/>
  <c r="S126" i="26"/>
  <c r="S127" i="26"/>
  <c r="S128" i="26"/>
  <c r="S129" i="26"/>
  <c r="S130" i="26"/>
  <c r="S131" i="26"/>
  <c r="S132" i="26"/>
  <c r="S133" i="26"/>
  <c r="S134" i="26"/>
  <c r="S135" i="26"/>
  <c r="S136" i="26"/>
  <c r="S137" i="26"/>
  <c r="S138" i="26"/>
  <c r="S139" i="26"/>
  <c r="S140" i="26"/>
  <c r="S141" i="26"/>
  <c r="S142" i="26"/>
  <c r="S143" i="26"/>
  <c r="S144" i="26"/>
  <c r="S145" i="26"/>
  <c r="S146" i="26"/>
  <c r="S147" i="26"/>
  <c r="S148" i="26"/>
  <c r="S149" i="26"/>
  <c r="S150" i="26"/>
  <c r="S151" i="26"/>
  <c r="S152" i="26"/>
  <c r="S153" i="26"/>
  <c r="S154" i="26"/>
  <c r="S155" i="26"/>
  <c r="S156" i="26"/>
  <c r="S157" i="26"/>
  <c r="S158" i="26"/>
  <c r="S159" i="26"/>
  <c r="S160" i="26"/>
  <c r="S161" i="26"/>
  <c r="S162" i="26"/>
  <c r="S163" i="26"/>
  <c r="S164" i="26"/>
  <c r="S165" i="26"/>
  <c r="S166" i="26"/>
  <c r="S167" i="26"/>
  <c r="S168" i="26"/>
  <c r="S169" i="26"/>
  <c r="S170" i="26"/>
  <c r="S171" i="26"/>
  <c r="S172" i="26"/>
  <c r="S173" i="26"/>
  <c r="S174" i="26"/>
  <c r="S175" i="26"/>
  <c r="S176" i="26"/>
  <c r="S177" i="26"/>
  <c r="S178" i="26"/>
  <c r="S179" i="26"/>
  <c r="S180" i="26"/>
  <c r="S181" i="26"/>
  <c r="S182" i="26"/>
  <c r="S183" i="26"/>
  <c r="S184" i="26"/>
  <c r="S185" i="26"/>
  <c r="S186" i="26"/>
  <c r="S187" i="26"/>
  <c r="S188" i="26"/>
  <c r="S189" i="26"/>
  <c r="S190" i="26"/>
  <c r="S191" i="26"/>
  <c r="S192" i="26"/>
  <c r="S193" i="26"/>
  <c r="S194" i="26"/>
  <c r="S195" i="26"/>
  <c r="S196" i="26"/>
  <c r="S197" i="26"/>
  <c r="S198" i="26"/>
  <c r="S199" i="26"/>
  <c r="S200" i="26"/>
  <c r="S201" i="26"/>
  <c r="S202" i="26"/>
  <c r="S203" i="26"/>
  <c r="S204" i="26"/>
  <c r="S205" i="26"/>
  <c r="S206" i="26"/>
  <c r="S207" i="26"/>
  <c r="S208" i="26"/>
  <c r="S209" i="26"/>
  <c r="S210" i="26"/>
  <c r="S211" i="26"/>
  <c r="S212" i="26"/>
  <c r="S213" i="26"/>
  <c r="S214" i="26"/>
  <c r="S215" i="26"/>
  <c r="S216" i="26"/>
  <c r="S217" i="26"/>
  <c r="S218" i="26"/>
  <c r="S219" i="26"/>
  <c r="S220" i="26"/>
  <c r="S221" i="26"/>
  <c r="S222" i="26"/>
  <c r="S223" i="26"/>
  <c r="S224" i="26"/>
  <c r="S225" i="26"/>
  <c r="S226" i="26"/>
  <c r="S227" i="26"/>
  <c r="S228" i="26"/>
  <c r="S229" i="26"/>
  <c r="S230" i="26"/>
  <c r="S231" i="26"/>
  <c r="S232" i="26"/>
  <c r="S233" i="26"/>
  <c r="S234" i="26"/>
  <c r="S235" i="26"/>
  <c r="S236" i="26"/>
  <c r="S237" i="26"/>
  <c r="S238" i="26"/>
  <c r="S239" i="26"/>
  <c r="S240" i="26"/>
  <c r="S241" i="26"/>
  <c r="S242" i="26"/>
  <c r="S243" i="26"/>
  <c r="S244" i="26"/>
  <c r="S245" i="26"/>
  <c r="S246" i="26"/>
  <c r="S247" i="26"/>
  <c r="S248" i="26"/>
  <c r="S249" i="26"/>
  <c r="S250" i="26"/>
  <c r="S251" i="26"/>
  <c r="S252" i="26"/>
  <c r="S253" i="26"/>
  <c r="S254" i="26"/>
  <c r="S255" i="26"/>
  <c r="S256" i="26"/>
  <c r="S257" i="26"/>
  <c r="S258" i="26"/>
  <c r="S259" i="26"/>
  <c r="S260" i="26"/>
  <c r="S261" i="26"/>
  <c r="S262" i="26"/>
  <c r="S263" i="26"/>
  <c r="S264" i="26"/>
  <c r="S265" i="26"/>
  <c r="S266" i="26"/>
  <c r="S267" i="26"/>
  <c r="S268" i="26"/>
  <c r="S269" i="26"/>
  <c r="S270" i="26"/>
  <c r="S271" i="26"/>
  <c r="S272" i="26"/>
  <c r="S273" i="26"/>
  <c r="S274" i="26"/>
  <c r="S275" i="26"/>
  <c r="S276" i="26"/>
  <c r="S277" i="26"/>
  <c r="S278" i="26"/>
  <c r="S279" i="26"/>
  <c r="S280" i="26"/>
  <c r="S281" i="26"/>
  <c r="S282" i="26"/>
  <c r="S283" i="26"/>
  <c r="S284" i="26"/>
  <c r="S285" i="26"/>
  <c r="S286" i="26"/>
  <c r="S287" i="26"/>
  <c r="S288" i="26"/>
  <c r="S289" i="26"/>
  <c r="S290" i="26"/>
  <c r="S291" i="26"/>
  <c r="S292" i="26"/>
  <c r="S293" i="26"/>
  <c r="S294" i="26"/>
  <c r="S295" i="26"/>
  <c r="S296" i="26"/>
  <c r="S297" i="26"/>
  <c r="S298" i="26"/>
  <c r="S299" i="26"/>
  <c r="S300" i="26"/>
  <c r="S301" i="26"/>
  <c r="S302" i="26"/>
  <c r="S303" i="26"/>
  <c r="S304" i="26"/>
  <c r="S305" i="26"/>
  <c r="S306" i="26"/>
  <c r="S307" i="26"/>
  <c r="S308" i="26"/>
  <c r="S309" i="26"/>
  <c r="S310" i="26"/>
  <c r="S311" i="26"/>
  <c r="S312" i="26"/>
  <c r="S313" i="26"/>
  <c r="S314" i="26"/>
  <c r="S315" i="26"/>
  <c r="S316" i="26"/>
  <c r="S317" i="26"/>
  <c r="S318" i="26"/>
  <c r="S319" i="26"/>
  <c r="S320" i="26"/>
  <c r="S321" i="26"/>
  <c r="S322" i="26"/>
  <c r="S323" i="26"/>
  <c r="S324" i="26"/>
  <c r="S325" i="26"/>
  <c r="S326" i="26"/>
  <c r="S327" i="26"/>
  <c r="S328" i="26"/>
  <c r="S329" i="26"/>
  <c r="S330" i="26"/>
  <c r="S331" i="26"/>
  <c r="S332" i="26"/>
  <c r="S333" i="26"/>
  <c r="S334" i="26"/>
  <c r="S335" i="26"/>
  <c r="S336" i="26"/>
  <c r="S337" i="26"/>
  <c r="S338" i="26"/>
  <c r="S339" i="26"/>
  <c r="S340" i="26"/>
  <c r="S341" i="26"/>
  <c r="S342" i="26"/>
  <c r="S343" i="26"/>
  <c r="S344" i="26"/>
  <c r="S345" i="26"/>
  <c r="S346" i="26"/>
  <c r="S347" i="26"/>
  <c r="S348" i="26"/>
  <c r="S349" i="26"/>
  <c r="S350" i="26"/>
  <c r="S351" i="26"/>
  <c r="S352" i="26"/>
  <c r="S353" i="26"/>
  <c r="S354" i="26"/>
  <c r="S355" i="26"/>
  <c r="S356" i="26"/>
  <c r="S357" i="26"/>
  <c r="S358" i="26"/>
  <c r="S359" i="26"/>
  <c r="S360" i="26"/>
  <c r="S361" i="26"/>
  <c r="S362" i="26"/>
  <c r="S363" i="26"/>
  <c r="S364" i="26"/>
  <c r="S365" i="26"/>
  <c r="S366" i="26"/>
  <c r="S367" i="26"/>
  <c r="S368" i="26"/>
  <c r="S369" i="26"/>
  <c r="S370" i="26"/>
  <c r="S371" i="26"/>
  <c r="S372" i="26"/>
  <c r="S373" i="26"/>
  <c r="S374" i="26"/>
  <c r="S375" i="26"/>
  <c r="S376" i="26"/>
  <c r="S377" i="26"/>
  <c r="S378" i="26"/>
  <c r="S379" i="26"/>
  <c r="S380" i="26"/>
  <c r="S381" i="26"/>
  <c r="S382" i="26"/>
  <c r="S383" i="26"/>
  <c r="S384" i="26"/>
  <c r="S385" i="26"/>
  <c r="S386" i="26"/>
  <c r="S387" i="26"/>
  <c r="S388" i="26"/>
  <c r="S389" i="26"/>
  <c r="S390" i="26"/>
  <c r="S391" i="26"/>
  <c r="S392" i="26"/>
  <c r="S393" i="26"/>
  <c r="S394" i="26"/>
  <c r="S395" i="26"/>
  <c r="S396" i="26"/>
  <c r="S397" i="26"/>
  <c r="S398" i="26"/>
  <c r="S399" i="26"/>
  <c r="S400" i="26"/>
  <c r="S401" i="26"/>
  <c r="S402" i="26"/>
  <c r="S403" i="26"/>
  <c r="S404" i="26"/>
  <c r="S405" i="26"/>
  <c r="S406" i="26"/>
  <c r="S407" i="26"/>
  <c r="S408" i="26"/>
  <c r="S409" i="26"/>
  <c r="S410" i="26"/>
  <c r="S411" i="26"/>
  <c r="S412" i="26"/>
  <c r="S413" i="26"/>
  <c r="S414" i="26"/>
  <c r="S415" i="26"/>
  <c r="S416" i="26"/>
  <c r="S417" i="26"/>
  <c r="S418" i="26"/>
  <c r="S419" i="26"/>
  <c r="S420" i="26"/>
  <c r="S421" i="26"/>
  <c r="S422" i="26"/>
  <c r="S423" i="26"/>
  <c r="S424" i="26"/>
  <c r="S425" i="26"/>
  <c r="S426" i="26"/>
  <c r="S427" i="26"/>
  <c r="S428" i="26"/>
  <c r="S429" i="26"/>
  <c r="S430" i="26"/>
  <c r="S431" i="26"/>
  <c r="S432" i="26"/>
  <c r="S433" i="26"/>
  <c r="S434" i="26"/>
  <c r="S435" i="26"/>
  <c r="S436" i="26"/>
  <c r="S437" i="26"/>
  <c r="S438" i="26"/>
  <c r="S439" i="26"/>
  <c r="S440" i="26"/>
  <c r="S441" i="26"/>
  <c r="S442" i="26"/>
  <c r="S443" i="26"/>
  <c r="S444" i="26"/>
  <c r="S445" i="26"/>
  <c r="S446" i="26"/>
  <c r="S447" i="26"/>
  <c r="S448" i="26"/>
  <c r="S449" i="26"/>
  <c r="S450" i="26"/>
  <c r="S451" i="26"/>
  <c r="S452" i="26"/>
  <c r="S453" i="26"/>
  <c r="S454" i="26"/>
  <c r="S455" i="26"/>
  <c r="S456" i="26"/>
  <c r="S457" i="26"/>
  <c r="S458" i="26"/>
  <c r="S459" i="26"/>
  <c r="S460" i="26"/>
  <c r="S461" i="26"/>
  <c r="S462" i="26"/>
  <c r="S463" i="26"/>
  <c r="S464" i="26"/>
  <c r="S465" i="26"/>
  <c r="S466" i="26"/>
  <c r="S467" i="26"/>
  <c r="S468" i="26"/>
  <c r="S469" i="26"/>
  <c r="S470" i="26"/>
  <c r="S471" i="26"/>
  <c r="S472" i="26"/>
  <c r="S473" i="26"/>
  <c r="S474" i="26"/>
  <c r="S475" i="26"/>
  <c r="S476" i="26"/>
  <c r="S477" i="26"/>
  <c r="S478" i="26"/>
  <c r="S479" i="26"/>
  <c r="S480" i="26"/>
  <c r="S481" i="26"/>
  <c r="S482" i="26"/>
  <c r="S483" i="26"/>
  <c r="S484" i="26"/>
  <c r="S485" i="26"/>
  <c r="S486" i="26"/>
  <c r="S487" i="26"/>
  <c r="S488" i="26"/>
  <c r="S489" i="26"/>
  <c r="S490" i="26"/>
  <c r="S491" i="26"/>
  <c r="S492" i="26"/>
  <c r="S493" i="26"/>
  <c r="S494" i="26"/>
  <c r="S495" i="26"/>
  <c r="S496" i="26"/>
  <c r="S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5" i="26"/>
  <c r="Q6" i="26"/>
  <c r="Q7" i="26"/>
  <c r="Q8" i="26"/>
  <c r="Q9" i="26"/>
  <c r="Q10" i="26"/>
  <c r="Q11" i="26"/>
  <c r="Q12" i="26"/>
  <c r="Q13" i="26"/>
  <c r="Q14" i="26"/>
  <c r="Q15" i="26"/>
  <c r="Q16" i="26"/>
  <c r="Q17" i="26"/>
  <c r="Q18" i="26"/>
  <c r="Q19" i="26"/>
  <c r="Q20" i="26"/>
  <c r="Q21" i="26"/>
  <c r="Q22" i="26"/>
  <c r="Q23" i="26"/>
  <c r="Q24" i="26"/>
  <c r="Q25" i="26"/>
  <c r="Q26" i="26"/>
  <c r="Q27" i="26"/>
  <c r="Q28" i="26"/>
  <c r="Q29" i="26"/>
  <c r="Q30" i="26"/>
  <c r="Q31" i="26"/>
  <c r="Q32" i="26"/>
  <c r="Q33" i="26"/>
  <c r="Q34" i="26"/>
  <c r="Q35" i="26"/>
  <c r="Q36" i="26"/>
  <c r="Q37" i="26"/>
  <c r="Q38" i="26"/>
  <c r="Q39" i="26"/>
  <c r="Q40" i="26"/>
  <c r="Q41" i="26"/>
  <c r="Q42" i="26"/>
  <c r="Q43" i="26"/>
  <c r="Q44" i="26"/>
  <c r="Q45" i="26"/>
  <c r="Q46" i="26"/>
  <c r="Q47" i="26"/>
  <c r="Q48" i="26"/>
  <c r="Q49" i="26"/>
  <c r="Q50" i="26"/>
  <c r="Q51" i="26"/>
  <c r="Q52" i="26"/>
  <c r="Q53" i="26"/>
  <c r="Q54" i="26"/>
  <c r="Q55" i="26"/>
  <c r="Q56" i="26"/>
  <c r="Q57" i="26"/>
  <c r="Q58" i="26"/>
  <c r="Q59" i="26"/>
  <c r="Q60" i="26"/>
  <c r="Q61" i="26"/>
  <c r="Q62" i="26"/>
  <c r="Q63" i="26"/>
  <c r="Q64" i="26"/>
  <c r="Q65" i="26"/>
  <c r="Q66" i="26"/>
  <c r="Q67" i="26"/>
  <c r="Q68" i="26"/>
  <c r="Q69" i="26"/>
  <c r="Q70" i="26"/>
  <c r="Q71" i="26"/>
  <c r="Q72" i="26"/>
  <c r="Q73" i="26"/>
  <c r="Q74" i="26"/>
  <c r="Q75" i="26"/>
  <c r="Q76" i="26"/>
  <c r="Q77" i="26"/>
  <c r="Q78" i="26"/>
  <c r="Q79" i="26"/>
  <c r="Q80" i="26"/>
  <c r="Q81" i="26"/>
  <c r="Q82" i="26"/>
  <c r="Q83" i="26"/>
  <c r="Q84" i="26"/>
  <c r="Q85" i="26"/>
  <c r="Q86" i="26"/>
  <c r="Q87" i="26"/>
  <c r="Q88" i="26"/>
  <c r="Q89" i="26"/>
  <c r="Q90" i="26"/>
  <c r="Q91" i="26"/>
  <c r="Q92" i="26"/>
  <c r="Q93" i="26"/>
  <c r="Q94" i="26"/>
  <c r="Q95" i="26"/>
  <c r="Q96" i="26"/>
  <c r="Q97" i="26"/>
  <c r="Q98" i="26"/>
  <c r="Q99" i="26"/>
  <c r="Q100" i="26"/>
  <c r="Q101" i="26"/>
  <c r="Q102" i="26"/>
  <c r="Q103" i="26"/>
  <c r="Q104" i="26"/>
  <c r="Q105" i="26"/>
  <c r="Q106" i="26"/>
  <c r="Q107" i="26"/>
  <c r="Q108" i="26"/>
  <c r="Q109" i="26"/>
  <c r="Q110" i="26"/>
  <c r="Q111" i="26"/>
  <c r="Q112" i="26"/>
  <c r="Q113" i="26"/>
  <c r="Q114" i="26"/>
  <c r="Q115" i="26"/>
  <c r="Q116" i="26"/>
  <c r="Q117" i="26"/>
  <c r="Q118" i="26"/>
  <c r="Q119" i="26"/>
  <c r="Q120" i="26"/>
  <c r="Q121" i="26"/>
  <c r="Q122" i="26"/>
  <c r="Q123" i="26"/>
  <c r="Q124" i="26"/>
  <c r="Q125" i="26"/>
  <c r="Q126" i="26"/>
  <c r="Q127" i="26"/>
  <c r="Q128" i="26"/>
  <c r="Q129" i="26"/>
  <c r="Q130" i="26"/>
  <c r="Q131" i="26"/>
  <c r="Q132" i="26"/>
  <c r="Q133" i="26"/>
  <c r="Q134" i="26"/>
  <c r="Q135" i="26"/>
  <c r="Q136" i="26"/>
  <c r="Q137" i="26"/>
  <c r="Q138" i="26"/>
  <c r="Q139" i="26"/>
  <c r="Q140" i="26"/>
  <c r="Q141" i="26"/>
  <c r="Q142" i="26"/>
  <c r="Q143" i="26"/>
  <c r="Q144" i="26"/>
  <c r="Q145" i="26"/>
  <c r="Q146" i="26"/>
  <c r="Q147" i="26"/>
  <c r="Q148" i="26"/>
  <c r="Q149" i="26"/>
  <c r="Q150" i="26"/>
  <c r="Q151" i="26"/>
  <c r="Q152" i="26"/>
  <c r="Q153" i="26"/>
  <c r="Q154" i="26"/>
  <c r="Q155" i="26"/>
  <c r="Q156" i="26"/>
  <c r="Q157" i="26"/>
  <c r="Q158" i="26"/>
  <c r="Q159" i="26"/>
  <c r="Q160" i="26"/>
  <c r="Q161" i="26"/>
  <c r="Q162" i="26"/>
  <c r="Q163" i="26"/>
  <c r="Q164" i="26"/>
  <c r="Q165" i="26"/>
  <c r="Q166" i="26"/>
  <c r="Q167" i="26"/>
  <c r="Q168" i="26"/>
  <c r="Q169" i="26"/>
  <c r="Q170" i="26"/>
  <c r="Q171" i="26"/>
  <c r="Q172" i="26"/>
  <c r="Q173" i="26"/>
  <c r="Q174" i="26"/>
  <c r="Q175" i="26"/>
  <c r="Q176" i="26"/>
  <c r="Q177" i="26"/>
  <c r="Q178" i="26"/>
  <c r="Q179" i="26"/>
  <c r="Q180" i="26"/>
  <c r="Q181" i="26"/>
  <c r="Q182" i="26"/>
  <c r="Q183" i="26"/>
  <c r="Q184" i="26"/>
  <c r="Q185" i="26"/>
  <c r="Q186" i="26"/>
  <c r="Q187" i="26"/>
  <c r="Q188" i="26"/>
  <c r="Q189" i="26"/>
  <c r="Q190" i="26"/>
  <c r="Q191" i="26"/>
  <c r="Q192" i="26"/>
  <c r="Q193" i="26"/>
  <c r="Q194" i="26"/>
  <c r="Q195" i="26"/>
  <c r="Q196" i="26"/>
  <c r="Q197" i="26"/>
  <c r="Q198" i="26"/>
  <c r="Q199" i="26"/>
  <c r="Q200" i="26"/>
  <c r="Q201" i="26"/>
  <c r="Q202" i="26"/>
  <c r="Q203" i="26"/>
  <c r="Q204" i="26"/>
  <c r="Q205" i="26"/>
  <c r="Q206" i="26"/>
  <c r="Q207" i="26"/>
  <c r="Q208" i="26"/>
  <c r="Q209" i="26"/>
  <c r="Q210" i="26"/>
  <c r="Q211" i="26"/>
  <c r="Q212" i="26"/>
  <c r="Q213" i="26"/>
  <c r="Q214" i="26"/>
  <c r="Q215" i="26"/>
  <c r="Q216" i="26"/>
  <c r="Q217" i="26"/>
  <c r="Q218" i="26"/>
  <c r="Q219" i="26"/>
  <c r="Q220" i="26"/>
  <c r="Q221" i="26"/>
  <c r="Q222" i="26"/>
  <c r="Q223" i="26"/>
  <c r="Q224" i="26"/>
  <c r="Q225" i="26"/>
  <c r="Q226" i="26"/>
  <c r="Q227" i="26"/>
  <c r="Q228" i="26"/>
  <c r="Q229" i="26"/>
  <c r="Q230" i="26"/>
  <c r="Q231" i="26"/>
  <c r="Q232" i="26"/>
  <c r="Q233" i="26"/>
  <c r="Q234" i="26"/>
  <c r="Q235" i="26"/>
  <c r="Q236" i="26"/>
  <c r="Q237" i="26"/>
  <c r="Q238" i="26"/>
  <c r="Q239" i="26"/>
  <c r="Q240" i="26"/>
  <c r="Q241" i="26"/>
  <c r="Q242" i="26"/>
  <c r="Q243" i="26"/>
  <c r="Q244" i="26"/>
  <c r="Q245" i="26"/>
  <c r="Q246" i="26"/>
  <c r="Q247" i="26"/>
  <c r="Q248" i="26"/>
  <c r="Q249" i="26"/>
  <c r="Q250" i="26"/>
  <c r="Q251" i="26"/>
  <c r="Q252" i="26"/>
  <c r="Q253" i="26"/>
  <c r="Q254" i="26"/>
  <c r="Q255" i="26"/>
  <c r="Q256" i="26"/>
  <c r="Q257" i="26"/>
  <c r="Q258" i="26"/>
  <c r="Q259" i="26"/>
  <c r="Q260" i="26"/>
  <c r="Q261" i="26"/>
  <c r="Q262" i="26"/>
  <c r="Q263" i="26"/>
  <c r="Q264" i="26"/>
  <c r="Q265" i="26"/>
  <c r="Q266" i="26"/>
  <c r="Q267" i="26"/>
  <c r="Q268" i="26"/>
  <c r="Q269" i="26"/>
  <c r="Q270" i="26"/>
  <c r="Q271" i="26"/>
  <c r="Q272" i="26"/>
  <c r="Q273" i="26"/>
  <c r="Q274" i="26"/>
  <c r="Q275" i="26"/>
  <c r="Q276" i="26"/>
  <c r="Q277" i="26"/>
  <c r="Q278" i="26"/>
  <c r="Q279" i="26"/>
  <c r="Q280" i="26"/>
  <c r="Q281" i="26"/>
  <c r="Q282" i="26"/>
  <c r="Q283" i="26"/>
  <c r="Q284" i="26"/>
  <c r="Q285" i="26"/>
  <c r="Q286" i="26"/>
  <c r="Q287" i="26"/>
  <c r="Q288" i="26"/>
  <c r="Q289" i="26"/>
  <c r="Q290" i="26"/>
  <c r="Q291" i="26"/>
  <c r="Q292" i="26"/>
  <c r="Q293" i="26"/>
  <c r="Q294" i="26"/>
  <c r="Q295" i="26"/>
  <c r="Q296" i="26"/>
  <c r="Q297" i="26"/>
  <c r="Q298" i="26"/>
  <c r="Q299" i="26"/>
  <c r="Q300" i="26"/>
  <c r="Q301" i="26"/>
  <c r="Q302" i="26"/>
  <c r="Q303" i="26"/>
  <c r="Q304" i="26"/>
  <c r="Q305" i="26"/>
  <c r="Q306" i="26"/>
  <c r="Q307" i="26"/>
  <c r="Q308" i="26"/>
  <c r="Q309" i="26"/>
  <c r="Q310" i="26"/>
  <c r="Q311" i="26"/>
  <c r="Q312" i="26"/>
  <c r="Q313" i="26"/>
  <c r="Q314" i="26"/>
  <c r="Q315" i="26"/>
  <c r="Q316" i="26"/>
  <c r="Q317" i="26"/>
  <c r="Q318" i="26"/>
  <c r="Q319" i="26"/>
  <c r="Q320" i="26"/>
  <c r="Q321" i="26"/>
  <c r="Q322" i="26"/>
  <c r="Q323" i="26"/>
  <c r="Q324" i="26"/>
  <c r="Q325" i="26"/>
  <c r="Q326" i="26"/>
  <c r="Q327" i="26"/>
  <c r="Q328" i="26"/>
  <c r="Q329" i="26"/>
  <c r="Q330" i="26"/>
  <c r="Q331" i="26"/>
  <c r="Q332" i="26"/>
  <c r="Q333" i="26"/>
  <c r="Q334" i="26"/>
  <c r="Q335" i="26"/>
  <c r="Q336" i="26"/>
  <c r="Q337" i="26"/>
  <c r="Q338" i="26"/>
  <c r="Q339" i="26"/>
  <c r="Q340" i="26"/>
  <c r="Q341" i="26"/>
  <c r="Q342" i="26"/>
  <c r="Q343" i="26"/>
  <c r="Q344" i="26"/>
  <c r="Q345" i="26"/>
  <c r="Q346" i="26"/>
  <c r="Q347" i="26"/>
  <c r="Q348" i="26"/>
  <c r="Q349" i="26"/>
  <c r="Q350" i="26"/>
  <c r="Q351" i="26"/>
  <c r="Q352" i="26"/>
  <c r="Q353" i="26"/>
  <c r="Q354" i="26"/>
  <c r="Q355" i="26"/>
  <c r="Q356" i="26"/>
  <c r="Q357" i="26"/>
  <c r="Q358" i="26"/>
  <c r="Q359" i="26"/>
  <c r="Q360" i="26"/>
  <c r="Q361" i="26"/>
  <c r="Q362" i="26"/>
  <c r="Q363" i="26"/>
  <c r="Q364" i="26"/>
  <c r="Q365" i="26"/>
  <c r="Q366" i="26"/>
  <c r="Q367" i="26"/>
  <c r="Q368" i="26"/>
  <c r="Q369" i="26"/>
  <c r="Q370" i="26"/>
  <c r="Q371" i="26"/>
  <c r="Q372" i="26"/>
  <c r="Q373" i="26"/>
  <c r="Q374" i="26"/>
  <c r="Q375" i="26"/>
  <c r="Q376" i="26"/>
  <c r="Q377" i="26"/>
  <c r="Q378" i="26"/>
  <c r="Q379" i="26"/>
  <c r="Q380" i="26"/>
  <c r="Q381" i="26"/>
  <c r="Q382" i="26"/>
  <c r="Q383" i="26"/>
  <c r="Q384" i="26"/>
  <c r="Q385" i="26"/>
  <c r="Q386" i="26"/>
  <c r="Q387" i="26"/>
  <c r="Q388" i="26"/>
  <c r="Q389" i="26"/>
  <c r="Q390" i="26"/>
  <c r="Q391" i="26"/>
  <c r="Q392" i="26"/>
  <c r="Q393" i="26"/>
  <c r="Q394" i="26"/>
  <c r="Q395" i="26"/>
  <c r="Q396" i="26"/>
  <c r="Q397" i="26"/>
  <c r="Q398" i="26"/>
  <c r="Q399" i="26"/>
  <c r="Q400" i="26"/>
  <c r="Q401" i="26"/>
  <c r="Q402" i="26"/>
  <c r="Q403" i="26"/>
  <c r="Q404" i="26"/>
  <c r="Q405" i="26"/>
  <c r="Q406" i="26"/>
  <c r="Q407" i="26"/>
  <c r="Q408" i="26"/>
  <c r="Q409" i="26"/>
  <c r="Q410" i="26"/>
  <c r="Q411" i="26"/>
  <c r="Q412" i="26"/>
  <c r="Q413" i="26"/>
  <c r="Q414" i="26"/>
  <c r="Q415" i="26"/>
  <c r="Q416" i="26"/>
  <c r="Q417" i="26"/>
  <c r="Q418" i="26"/>
  <c r="Q419" i="26"/>
  <c r="Q420" i="26"/>
  <c r="Q421" i="26"/>
  <c r="Q422" i="26"/>
  <c r="Q423" i="26"/>
  <c r="Q424" i="26"/>
  <c r="Q425" i="26"/>
  <c r="Q426" i="26"/>
  <c r="Q427" i="26"/>
  <c r="Q428" i="26"/>
  <c r="Q429" i="26"/>
  <c r="Q430" i="26"/>
  <c r="Q431" i="26"/>
  <c r="Q432" i="26"/>
  <c r="Q433" i="26"/>
  <c r="Q434" i="26"/>
  <c r="Q435" i="26"/>
  <c r="Q436" i="26"/>
  <c r="Q437" i="26"/>
  <c r="Q438" i="26"/>
  <c r="Q439" i="26"/>
  <c r="Q440" i="26"/>
  <c r="Q441" i="26"/>
  <c r="Q442" i="26"/>
  <c r="Q443" i="26"/>
  <c r="Q444" i="26"/>
  <c r="Q445" i="26"/>
  <c r="Q446" i="26"/>
  <c r="Q447" i="26"/>
  <c r="Q448" i="26"/>
  <c r="Q449" i="26"/>
  <c r="Q450" i="26"/>
  <c r="Q451" i="26"/>
  <c r="Q452" i="26"/>
  <c r="Q453" i="26"/>
  <c r="Q454" i="26"/>
  <c r="Q455" i="26"/>
  <c r="Q456" i="26"/>
  <c r="Q457" i="26"/>
  <c r="Q458" i="26"/>
  <c r="Q459" i="26"/>
  <c r="Q460" i="26"/>
  <c r="Q461" i="26"/>
  <c r="Q462" i="26"/>
  <c r="Q463" i="26"/>
  <c r="Q464" i="26"/>
  <c r="Q465" i="26"/>
  <c r="Q466" i="26"/>
  <c r="Q467" i="26"/>
  <c r="Q468" i="26"/>
  <c r="Q469" i="26"/>
  <c r="Q470" i="26"/>
  <c r="Q471" i="26"/>
  <c r="Q472" i="26"/>
  <c r="Q473" i="26"/>
  <c r="Q474" i="26"/>
  <c r="Q475" i="26"/>
  <c r="Q476" i="26"/>
  <c r="Q477" i="26"/>
  <c r="Q478" i="26"/>
  <c r="Q479" i="26"/>
  <c r="Q480" i="26"/>
  <c r="Q481" i="26"/>
  <c r="Q482" i="26"/>
  <c r="Q483" i="26"/>
  <c r="Q484" i="26"/>
  <c r="Q485" i="26"/>
  <c r="Q486" i="26"/>
  <c r="Q487" i="26"/>
  <c r="Q488" i="26"/>
  <c r="Q489" i="26"/>
  <c r="Q490" i="26"/>
  <c r="Q491" i="26"/>
  <c r="Q492" i="26"/>
  <c r="Q493" i="26"/>
  <c r="Q494" i="26"/>
  <c r="Q495" i="26"/>
  <c r="Q496" i="26"/>
  <c r="Q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P35" i="26"/>
  <c r="P36" i="26"/>
  <c r="P37" i="26"/>
  <c r="P38" i="26"/>
  <c r="P39" i="26"/>
  <c r="P40" i="26"/>
  <c r="P41" i="26"/>
  <c r="P42"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P115" i="26"/>
  <c r="P116" i="26"/>
  <c r="P117" i="26"/>
  <c r="P118" i="26"/>
  <c r="P119" i="26"/>
  <c r="P120" i="26"/>
  <c r="P121" i="26"/>
  <c r="P122" i="26"/>
  <c r="P123" i="26"/>
  <c r="P124" i="26"/>
  <c r="P125" i="26"/>
  <c r="P126" i="26"/>
  <c r="P127" i="26"/>
  <c r="P128" i="26"/>
  <c r="P129" i="26"/>
  <c r="P130" i="26"/>
  <c r="P131" i="26"/>
  <c r="P132" i="26"/>
  <c r="P133" i="26"/>
  <c r="P134" i="26"/>
  <c r="P135" i="26"/>
  <c r="P136" i="26"/>
  <c r="P137" i="26"/>
  <c r="P138" i="26"/>
  <c r="P139" i="26"/>
  <c r="P140" i="26"/>
  <c r="P141" i="26"/>
  <c r="P142" i="26"/>
  <c r="P143" i="26"/>
  <c r="P144" i="26"/>
  <c r="P145" i="26"/>
  <c r="P146" i="26"/>
  <c r="P147" i="26"/>
  <c r="P148" i="26"/>
  <c r="P149" i="26"/>
  <c r="P150" i="26"/>
  <c r="P151" i="26"/>
  <c r="P152" i="26"/>
  <c r="P153" i="26"/>
  <c r="P154" i="26"/>
  <c r="P155" i="26"/>
  <c r="P156" i="26"/>
  <c r="P157" i="26"/>
  <c r="P158" i="26"/>
  <c r="P159" i="26"/>
  <c r="P160" i="26"/>
  <c r="P161" i="26"/>
  <c r="P162" i="26"/>
  <c r="P163" i="26"/>
  <c r="P164" i="26"/>
  <c r="P165" i="26"/>
  <c r="P166" i="26"/>
  <c r="P167" i="26"/>
  <c r="P168" i="26"/>
  <c r="P169" i="26"/>
  <c r="P170" i="26"/>
  <c r="P171" i="26"/>
  <c r="P172" i="26"/>
  <c r="P173" i="26"/>
  <c r="P174" i="26"/>
  <c r="P175" i="26"/>
  <c r="P176" i="26"/>
  <c r="P177" i="26"/>
  <c r="P178" i="26"/>
  <c r="P179" i="26"/>
  <c r="P180" i="26"/>
  <c r="P181" i="26"/>
  <c r="P182" i="26"/>
  <c r="P183" i="26"/>
  <c r="P184" i="26"/>
  <c r="P185" i="26"/>
  <c r="P186" i="26"/>
  <c r="P187" i="26"/>
  <c r="P188" i="26"/>
  <c r="P189" i="26"/>
  <c r="P190" i="26"/>
  <c r="P191" i="26"/>
  <c r="P192" i="26"/>
  <c r="P193" i="26"/>
  <c r="P194" i="26"/>
  <c r="P195" i="26"/>
  <c r="P196" i="26"/>
  <c r="P197" i="26"/>
  <c r="P198" i="26"/>
  <c r="P199" i="26"/>
  <c r="P200" i="26"/>
  <c r="P201" i="26"/>
  <c r="P202" i="26"/>
  <c r="P203" i="26"/>
  <c r="P204" i="26"/>
  <c r="P205" i="26"/>
  <c r="P206" i="26"/>
  <c r="P207" i="26"/>
  <c r="P208" i="26"/>
  <c r="P209" i="26"/>
  <c r="P210" i="26"/>
  <c r="P211" i="26"/>
  <c r="P212" i="26"/>
  <c r="P213" i="26"/>
  <c r="P214" i="26"/>
  <c r="P215" i="26"/>
  <c r="P216" i="26"/>
  <c r="P217" i="26"/>
  <c r="P218" i="26"/>
  <c r="P219" i="26"/>
  <c r="P220" i="26"/>
  <c r="P221" i="26"/>
  <c r="P222" i="26"/>
  <c r="P223" i="26"/>
  <c r="P224" i="26"/>
  <c r="P225" i="26"/>
  <c r="P226" i="26"/>
  <c r="P227" i="26"/>
  <c r="P228" i="26"/>
  <c r="P229" i="26"/>
  <c r="P230" i="26"/>
  <c r="P231" i="26"/>
  <c r="P232" i="26"/>
  <c r="P233" i="26"/>
  <c r="P234" i="26"/>
  <c r="P235" i="26"/>
  <c r="P236" i="26"/>
  <c r="P237" i="26"/>
  <c r="P238" i="26"/>
  <c r="P239" i="26"/>
  <c r="P240" i="26"/>
  <c r="P241" i="26"/>
  <c r="P242" i="26"/>
  <c r="P243" i="26"/>
  <c r="P244" i="26"/>
  <c r="P245" i="26"/>
  <c r="P246" i="26"/>
  <c r="P247" i="26"/>
  <c r="P248" i="26"/>
  <c r="P249" i="26"/>
  <c r="P250" i="26"/>
  <c r="P251" i="26"/>
  <c r="P252" i="26"/>
  <c r="P253" i="26"/>
  <c r="P254" i="26"/>
  <c r="P255" i="26"/>
  <c r="P256" i="26"/>
  <c r="P257" i="26"/>
  <c r="P258" i="26"/>
  <c r="P259" i="26"/>
  <c r="P260" i="26"/>
  <c r="P261" i="26"/>
  <c r="P262" i="26"/>
  <c r="P263" i="26"/>
  <c r="P264" i="26"/>
  <c r="P265" i="26"/>
  <c r="P266" i="26"/>
  <c r="P267" i="26"/>
  <c r="P268" i="26"/>
  <c r="P269" i="26"/>
  <c r="P270" i="26"/>
  <c r="P271" i="26"/>
  <c r="P272" i="26"/>
  <c r="P273" i="26"/>
  <c r="P274" i="26"/>
  <c r="P275" i="26"/>
  <c r="P276" i="26"/>
  <c r="P277" i="26"/>
  <c r="P278" i="26"/>
  <c r="P279" i="26"/>
  <c r="P280" i="26"/>
  <c r="P281" i="26"/>
  <c r="P282" i="26"/>
  <c r="P283" i="26"/>
  <c r="P284" i="26"/>
  <c r="P285" i="26"/>
  <c r="P286" i="26"/>
  <c r="P287" i="26"/>
  <c r="P288" i="26"/>
  <c r="P289" i="26"/>
  <c r="P290" i="26"/>
  <c r="P291" i="26"/>
  <c r="P292" i="26"/>
  <c r="P293" i="26"/>
  <c r="P294" i="26"/>
  <c r="P295" i="26"/>
  <c r="P296" i="26"/>
  <c r="P297" i="26"/>
  <c r="P298" i="26"/>
  <c r="P299" i="26"/>
  <c r="P300" i="26"/>
  <c r="P301" i="26"/>
  <c r="P302" i="26"/>
  <c r="P303" i="26"/>
  <c r="P304" i="26"/>
  <c r="P305" i="26"/>
  <c r="P306" i="26"/>
  <c r="P307" i="26"/>
  <c r="P308" i="26"/>
  <c r="P309" i="26"/>
  <c r="P310" i="26"/>
  <c r="P311" i="26"/>
  <c r="P312" i="26"/>
  <c r="P313" i="26"/>
  <c r="P314" i="26"/>
  <c r="P315" i="26"/>
  <c r="P316" i="26"/>
  <c r="P317" i="26"/>
  <c r="P318" i="26"/>
  <c r="P319" i="26"/>
  <c r="P320" i="26"/>
  <c r="P321" i="26"/>
  <c r="P322" i="26"/>
  <c r="P323" i="26"/>
  <c r="P324" i="26"/>
  <c r="P325" i="26"/>
  <c r="P326" i="26"/>
  <c r="P327" i="26"/>
  <c r="P328" i="26"/>
  <c r="P329" i="26"/>
  <c r="P330" i="26"/>
  <c r="P331" i="26"/>
  <c r="P332" i="26"/>
  <c r="P333" i="26"/>
  <c r="P334" i="26"/>
  <c r="P335" i="26"/>
  <c r="P336" i="26"/>
  <c r="P337" i="26"/>
  <c r="P338" i="26"/>
  <c r="P339" i="26"/>
  <c r="P340" i="26"/>
  <c r="P341" i="26"/>
  <c r="P342" i="26"/>
  <c r="P343" i="26"/>
  <c r="P344" i="26"/>
  <c r="P345" i="26"/>
  <c r="P346" i="26"/>
  <c r="P347" i="26"/>
  <c r="P348" i="26"/>
  <c r="P349" i="26"/>
  <c r="P350" i="26"/>
  <c r="P351" i="26"/>
  <c r="P352" i="26"/>
  <c r="P353" i="26"/>
  <c r="P354" i="26"/>
  <c r="P355" i="26"/>
  <c r="P356" i="26"/>
  <c r="P357" i="26"/>
  <c r="P358" i="26"/>
  <c r="P359" i="26"/>
  <c r="P360" i="26"/>
  <c r="P361" i="26"/>
  <c r="P362" i="26"/>
  <c r="P363" i="26"/>
  <c r="P364" i="26"/>
  <c r="P365" i="26"/>
  <c r="P366" i="26"/>
  <c r="P367" i="26"/>
  <c r="P368" i="26"/>
  <c r="P369" i="26"/>
  <c r="P370" i="26"/>
  <c r="P371" i="26"/>
  <c r="P372" i="26"/>
  <c r="P373" i="26"/>
  <c r="P374" i="26"/>
  <c r="P375" i="26"/>
  <c r="P376" i="26"/>
  <c r="P377" i="26"/>
  <c r="P378" i="26"/>
  <c r="P379" i="26"/>
  <c r="P380" i="26"/>
  <c r="P381" i="26"/>
  <c r="P382" i="26"/>
  <c r="P383" i="26"/>
  <c r="P384" i="26"/>
  <c r="P385" i="26"/>
  <c r="P386" i="26"/>
  <c r="P387" i="26"/>
  <c r="P388" i="26"/>
  <c r="P389" i="26"/>
  <c r="P390" i="26"/>
  <c r="P391" i="26"/>
  <c r="P392" i="26"/>
  <c r="P393" i="26"/>
  <c r="P394" i="26"/>
  <c r="P395" i="26"/>
  <c r="P396" i="26"/>
  <c r="P397" i="26"/>
  <c r="P398" i="26"/>
  <c r="P399" i="26"/>
  <c r="P400" i="26"/>
  <c r="P401" i="26"/>
  <c r="P402" i="26"/>
  <c r="P403" i="26"/>
  <c r="P404" i="26"/>
  <c r="P405" i="26"/>
  <c r="P406" i="26"/>
  <c r="P407" i="26"/>
  <c r="P408" i="26"/>
  <c r="P409" i="26"/>
  <c r="P410" i="26"/>
  <c r="P411" i="26"/>
  <c r="P412" i="26"/>
  <c r="P413" i="26"/>
  <c r="P414" i="26"/>
  <c r="P415" i="26"/>
  <c r="P416" i="26"/>
  <c r="P417" i="26"/>
  <c r="P418" i="26"/>
  <c r="P419" i="26"/>
  <c r="P420" i="26"/>
  <c r="P421" i="26"/>
  <c r="P422" i="26"/>
  <c r="P423" i="26"/>
  <c r="P424" i="26"/>
  <c r="P425" i="26"/>
  <c r="P426" i="26"/>
  <c r="P427" i="26"/>
  <c r="P428" i="26"/>
  <c r="P429" i="26"/>
  <c r="P430" i="26"/>
  <c r="P431" i="26"/>
  <c r="P432" i="26"/>
  <c r="P433" i="26"/>
  <c r="P434" i="26"/>
  <c r="P435" i="26"/>
  <c r="P436" i="26"/>
  <c r="P437" i="26"/>
  <c r="P438" i="26"/>
  <c r="P439" i="26"/>
  <c r="P440" i="26"/>
  <c r="P441" i="26"/>
  <c r="P442" i="26"/>
  <c r="P443" i="26"/>
  <c r="P444" i="26"/>
  <c r="P445" i="26"/>
  <c r="P446" i="26"/>
  <c r="P447" i="26"/>
  <c r="P448" i="26"/>
  <c r="P449" i="26"/>
  <c r="P450" i="26"/>
  <c r="P451" i="26"/>
  <c r="P452" i="26"/>
  <c r="P453" i="26"/>
  <c r="P454" i="26"/>
  <c r="P455" i="26"/>
  <c r="P456" i="26"/>
  <c r="P457" i="26"/>
  <c r="P458" i="26"/>
  <c r="P459" i="26"/>
  <c r="P460" i="26"/>
  <c r="P461" i="26"/>
  <c r="P462" i="26"/>
  <c r="P463" i="26"/>
  <c r="P464" i="26"/>
  <c r="P465" i="26"/>
  <c r="P466" i="26"/>
  <c r="P467" i="26"/>
  <c r="P468" i="26"/>
  <c r="P469" i="26"/>
  <c r="P470" i="26"/>
  <c r="P471" i="26"/>
  <c r="P472" i="26"/>
  <c r="P473" i="26"/>
  <c r="P474" i="26"/>
  <c r="P475" i="26"/>
  <c r="P476" i="26"/>
  <c r="P477" i="26"/>
  <c r="P478" i="26"/>
  <c r="P479" i="26"/>
  <c r="P480" i="26"/>
  <c r="P481" i="26"/>
  <c r="P482" i="26"/>
  <c r="P483" i="26"/>
  <c r="P484" i="26"/>
  <c r="P485" i="26"/>
  <c r="P486" i="26"/>
  <c r="P487" i="26"/>
  <c r="P488" i="26"/>
  <c r="P489" i="26"/>
  <c r="P490" i="26"/>
  <c r="P491" i="26"/>
  <c r="P492" i="26"/>
  <c r="P493" i="26"/>
  <c r="P494" i="26"/>
  <c r="P495" i="26"/>
  <c r="P496" i="26"/>
  <c r="P5" i="26"/>
  <c r="L6" i="26"/>
  <c r="L7" i="26"/>
  <c r="L8" i="26"/>
  <c r="L9" i="26"/>
  <c r="L10" i="26"/>
  <c r="L11" i="26"/>
  <c r="L12" i="26"/>
  <c r="L13" i="26"/>
  <c r="L14" i="26"/>
  <c r="L15" i="26"/>
  <c r="L16" i="26"/>
  <c r="L17" i="26"/>
  <c r="L18" i="26"/>
  <c r="L19" i="26"/>
  <c r="L20" i="26"/>
  <c r="L21" i="26"/>
  <c r="L22" i="26"/>
  <c r="L23" i="26"/>
  <c r="L24" i="26"/>
  <c r="L25" i="26"/>
  <c r="L26" i="26"/>
  <c r="L27" i="26"/>
  <c r="L28" i="26"/>
  <c r="L29" i="26"/>
  <c r="L30" i="26"/>
  <c r="L31" i="26"/>
  <c r="L32" i="26"/>
  <c r="L33" i="26"/>
  <c r="L34" i="26"/>
  <c r="L35" i="26"/>
  <c r="L36" i="26"/>
  <c r="L37" i="26"/>
  <c r="L38" i="26"/>
  <c r="L39" i="26"/>
  <c r="L40" i="26"/>
  <c r="L41" i="26"/>
  <c r="L42" i="26"/>
  <c r="L43" i="26"/>
  <c r="L44" i="26"/>
  <c r="L45" i="26"/>
  <c r="L46" i="26"/>
  <c r="L47" i="26"/>
  <c r="L48" i="26"/>
  <c r="L49" i="26"/>
  <c r="L50" i="26"/>
  <c r="L51" i="26"/>
  <c r="L52" i="26"/>
  <c r="L53" i="26"/>
  <c r="L54" i="26"/>
  <c r="L55" i="26"/>
  <c r="L56" i="26"/>
  <c r="L57" i="26"/>
  <c r="L58" i="26"/>
  <c r="L59" i="26"/>
  <c r="L60" i="26"/>
  <c r="L61" i="26"/>
  <c r="L62" i="26"/>
  <c r="L63" i="26"/>
  <c r="L64" i="26"/>
  <c r="L65" i="26"/>
  <c r="L66" i="26"/>
  <c r="L67" i="26"/>
  <c r="L68" i="26"/>
  <c r="L69" i="26"/>
  <c r="L70" i="26"/>
  <c r="L71" i="26"/>
  <c r="L72" i="26"/>
  <c r="L73" i="26"/>
  <c r="L74" i="26"/>
  <c r="L75" i="26"/>
  <c r="L76" i="26"/>
  <c r="L77" i="26"/>
  <c r="L78" i="26"/>
  <c r="L79" i="26"/>
  <c r="L80" i="26"/>
  <c r="L81" i="26"/>
  <c r="L82" i="26"/>
  <c r="L83" i="26"/>
  <c r="L84" i="26"/>
  <c r="L85" i="26"/>
  <c r="L86" i="26"/>
  <c r="L87" i="26"/>
  <c r="L88" i="26"/>
  <c r="L89" i="26"/>
  <c r="L90" i="26"/>
  <c r="L91" i="26"/>
  <c r="L92" i="26"/>
  <c r="L93" i="26"/>
  <c r="L94" i="26"/>
  <c r="L95" i="26"/>
  <c r="L96" i="26"/>
  <c r="L97" i="26"/>
  <c r="L98" i="26"/>
  <c r="L99" i="26"/>
  <c r="L100" i="26"/>
  <c r="L101" i="26"/>
  <c r="L102" i="26"/>
  <c r="L103" i="26"/>
  <c r="L104"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0" i="26"/>
  <c r="L131" i="26"/>
  <c r="L132" i="26"/>
  <c r="L133" i="26"/>
  <c r="L134" i="26"/>
  <c r="L135" i="26"/>
  <c r="L136" i="26"/>
  <c r="L137" i="26"/>
  <c r="L138" i="26"/>
  <c r="L139" i="26"/>
  <c r="L140" i="26"/>
  <c r="L141" i="26"/>
  <c r="L142" i="26"/>
  <c r="L143" i="26"/>
  <c r="L144" i="26"/>
  <c r="L145" i="26"/>
  <c r="L146" i="26"/>
  <c r="L147" i="26"/>
  <c r="L148" i="26"/>
  <c r="L149" i="26"/>
  <c r="L150" i="26"/>
  <c r="L151" i="26"/>
  <c r="L152" i="26"/>
  <c r="L153" i="26"/>
  <c r="L154" i="26"/>
  <c r="L155" i="26"/>
  <c r="L156" i="26"/>
  <c r="L157" i="26"/>
  <c r="L158" i="26"/>
  <c r="L159" i="26"/>
  <c r="L160" i="26"/>
  <c r="L161" i="26"/>
  <c r="L162" i="26"/>
  <c r="L163" i="26"/>
  <c r="L164" i="26"/>
  <c r="L165" i="26"/>
  <c r="L166" i="26"/>
  <c r="L167" i="26"/>
  <c r="L168" i="26"/>
  <c r="L169" i="26"/>
  <c r="L170" i="26"/>
  <c r="L171" i="26"/>
  <c r="L172" i="26"/>
  <c r="L173" i="26"/>
  <c r="L174" i="26"/>
  <c r="L175" i="26"/>
  <c r="L176" i="26"/>
  <c r="L177" i="26"/>
  <c r="L178" i="26"/>
  <c r="L179" i="26"/>
  <c r="L180" i="26"/>
  <c r="L181" i="26"/>
  <c r="L182" i="26"/>
  <c r="L183" i="26"/>
  <c r="L184" i="26"/>
  <c r="L185" i="26"/>
  <c r="L186" i="26"/>
  <c r="L187" i="26"/>
  <c r="L188" i="26"/>
  <c r="L189" i="26"/>
  <c r="L190" i="26"/>
  <c r="L191" i="26"/>
  <c r="L192" i="26"/>
  <c r="L193" i="26"/>
  <c r="L194" i="26"/>
  <c r="L195" i="26"/>
  <c r="L196" i="26"/>
  <c r="L197" i="26"/>
  <c r="L198" i="26"/>
  <c r="L199" i="26"/>
  <c r="L200" i="26"/>
  <c r="L201" i="26"/>
  <c r="L202" i="26"/>
  <c r="L203" i="26"/>
  <c r="L204" i="26"/>
  <c r="L205" i="26"/>
  <c r="L206" i="26"/>
  <c r="L207" i="26"/>
  <c r="L208" i="26"/>
  <c r="L209" i="26"/>
  <c r="L210" i="26"/>
  <c r="L211" i="26"/>
  <c r="L212" i="26"/>
  <c r="L213" i="26"/>
  <c r="L214" i="26"/>
  <c r="L215" i="26"/>
  <c r="L216" i="26"/>
  <c r="L217" i="26"/>
  <c r="L218" i="26"/>
  <c r="L219" i="26"/>
  <c r="L220" i="26"/>
  <c r="L221" i="26"/>
  <c r="L222" i="26"/>
  <c r="L223" i="26"/>
  <c r="L224" i="26"/>
  <c r="L225" i="26"/>
  <c r="L226" i="26"/>
  <c r="L227" i="26"/>
  <c r="L228" i="26"/>
  <c r="L229" i="26"/>
  <c r="L230" i="26"/>
  <c r="L231" i="26"/>
  <c r="L232" i="26"/>
  <c r="L233" i="26"/>
  <c r="L234" i="26"/>
  <c r="L235" i="26"/>
  <c r="L236" i="26"/>
  <c r="L237" i="26"/>
  <c r="L238" i="26"/>
  <c r="L239" i="26"/>
  <c r="L240" i="26"/>
  <c r="L241" i="26"/>
  <c r="L242" i="26"/>
  <c r="L243" i="26"/>
  <c r="L244" i="26"/>
  <c r="L245" i="26"/>
  <c r="L246" i="26"/>
  <c r="L247" i="26"/>
  <c r="L248" i="26"/>
  <c r="L249" i="26"/>
  <c r="L250" i="26"/>
  <c r="L251" i="26"/>
  <c r="L252" i="26"/>
  <c r="L253" i="26"/>
  <c r="L254" i="26"/>
  <c r="L255" i="26"/>
  <c r="L256" i="26"/>
  <c r="L257" i="26"/>
  <c r="L258" i="26"/>
  <c r="L259" i="26"/>
  <c r="L260" i="26"/>
  <c r="L261" i="26"/>
  <c r="L262" i="26"/>
  <c r="L263" i="26"/>
  <c r="L264" i="26"/>
  <c r="L265" i="26"/>
  <c r="L266" i="26"/>
  <c r="L267" i="26"/>
  <c r="L268" i="26"/>
  <c r="L269" i="26"/>
  <c r="L270" i="26"/>
  <c r="L271" i="26"/>
  <c r="L272" i="26"/>
  <c r="L273" i="26"/>
  <c r="L274" i="26"/>
  <c r="L275" i="26"/>
  <c r="L276" i="26"/>
  <c r="L277" i="26"/>
  <c r="L278" i="26"/>
  <c r="L279" i="26"/>
  <c r="L280" i="26"/>
  <c r="L281" i="26"/>
  <c r="L282" i="26"/>
  <c r="L283" i="26"/>
  <c r="L284" i="26"/>
  <c r="L285" i="26"/>
  <c r="L286" i="26"/>
  <c r="L287" i="26"/>
  <c r="L288" i="26"/>
  <c r="L289" i="26"/>
  <c r="L290" i="26"/>
  <c r="L291" i="26"/>
  <c r="L292" i="26"/>
  <c r="L293" i="26"/>
  <c r="L294" i="26"/>
  <c r="L295" i="26"/>
  <c r="L296" i="26"/>
  <c r="L297" i="26"/>
  <c r="L298" i="26"/>
  <c r="L299" i="26"/>
  <c r="L300" i="26"/>
  <c r="L301" i="26"/>
  <c r="L302" i="26"/>
  <c r="L303" i="26"/>
  <c r="L304" i="26"/>
  <c r="L305" i="26"/>
  <c r="L306" i="26"/>
  <c r="L307" i="26"/>
  <c r="L308" i="26"/>
  <c r="L309" i="26"/>
  <c r="L310" i="26"/>
  <c r="L311" i="26"/>
  <c r="L312" i="26"/>
  <c r="L313" i="26"/>
  <c r="L314" i="26"/>
  <c r="L315" i="26"/>
  <c r="L316" i="26"/>
  <c r="L317" i="26"/>
  <c r="L318" i="26"/>
  <c r="L319" i="26"/>
  <c r="L320" i="26"/>
  <c r="L321" i="26"/>
  <c r="L322" i="26"/>
  <c r="L323" i="26"/>
  <c r="L324" i="26"/>
  <c r="L325" i="26"/>
  <c r="L326" i="26"/>
  <c r="L327" i="26"/>
  <c r="L328" i="26"/>
  <c r="L329" i="26"/>
  <c r="L330" i="26"/>
  <c r="L331" i="26"/>
  <c r="L332" i="26"/>
  <c r="L333" i="26"/>
  <c r="L334" i="26"/>
  <c r="L335" i="26"/>
  <c r="L336" i="26"/>
  <c r="L337" i="26"/>
  <c r="L338" i="26"/>
  <c r="L339" i="26"/>
  <c r="L340" i="26"/>
  <c r="L341" i="26"/>
  <c r="L342" i="26"/>
  <c r="L343" i="26"/>
  <c r="L344" i="26"/>
  <c r="L345" i="26"/>
  <c r="L346" i="26"/>
  <c r="L347" i="26"/>
  <c r="L348" i="26"/>
  <c r="L349" i="26"/>
  <c r="L350" i="26"/>
  <c r="L351" i="26"/>
  <c r="L352" i="26"/>
  <c r="L353" i="26"/>
  <c r="L354" i="26"/>
  <c r="L355" i="26"/>
  <c r="L356" i="26"/>
  <c r="L357" i="26"/>
  <c r="L358" i="26"/>
  <c r="L359" i="26"/>
  <c r="L360" i="26"/>
  <c r="L361" i="26"/>
  <c r="L362" i="26"/>
  <c r="L363" i="26"/>
  <c r="L364" i="26"/>
  <c r="L365" i="26"/>
  <c r="L366" i="26"/>
  <c r="L367" i="26"/>
  <c r="L368" i="26"/>
  <c r="L369" i="26"/>
  <c r="L370" i="26"/>
  <c r="L371" i="26"/>
  <c r="L372" i="26"/>
  <c r="L373" i="26"/>
  <c r="L374" i="26"/>
  <c r="L375" i="26"/>
  <c r="L376" i="26"/>
  <c r="L377" i="26"/>
  <c r="L378" i="26"/>
  <c r="L379" i="26"/>
  <c r="L380" i="26"/>
  <c r="L381" i="26"/>
  <c r="L382" i="26"/>
  <c r="L383" i="26"/>
  <c r="L384" i="26"/>
  <c r="L385" i="26"/>
  <c r="L386" i="26"/>
  <c r="L387" i="26"/>
  <c r="L388" i="26"/>
  <c r="L389" i="26"/>
  <c r="L390" i="26"/>
  <c r="L391" i="26"/>
  <c r="L392" i="26"/>
  <c r="L393" i="26"/>
  <c r="L394" i="26"/>
  <c r="L395" i="26"/>
  <c r="L396" i="26"/>
  <c r="L397" i="26"/>
  <c r="L398" i="26"/>
  <c r="L399" i="26"/>
  <c r="L400" i="26"/>
  <c r="L401" i="26"/>
  <c r="L402" i="26"/>
  <c r="L403" i="26"/>
  <c r="L404" i="26"/>
  <c r="L405" i="26"/>
  <c r="L406" i="26"/>
  <c r="L407" i="26"/>
  <c r="L408" i="26"/>
  <c r="L409" i="26"/>
  <c r="L410" i="26"/>
  <c r="L411" i="26"/>
  <c r="L412" i="26"/>
  <c r="L413" i="26"/>
  <c r="L414" i="26"/>
  <c r="L415" i="26"/>
  <c r="L416" i="26"/>
  <c r="L417" i="26"/>
  <c r="L418" i="26"/>
  <c r="L419" i="26"/>
  <c r="L420" i="26"/>
  <c r="L421" i="26"/>
  <c r="L422" i="26"/>
  <c r="L423" i="26"/>
  <c r="L424" i="26"/>
  <c r="L425" i="26"/>
  <c r="L426" i="26"/>
  <c r="L427" i="26"/>
  <c r="L428" i="26"/>
  <c r="L429" i="26"/>
  <c r="L430" i="26"/>
  <c r="L431" i="26"/>
  <c r="L432" i="26"/>
  <c r="L433" i="26"/>
  <c r="L434" i="26"/>
  <c r="L435" i="26"/>
  <c r="L436" i="26"/>
  <c r="L437" i="26"/>
  <c r="L438" i="26"/>
  <c r="L439" i="26"/>
  <c r="L440" i="26"/>
  <c r="L441" i="26"/>
  <c r="L442" i="26"/>
  <c r="L443" i="26"/>
  <c r="L444" i="26"/>
  <c r="L445" i="26"/>
  <c r="L446" i="26"/>
  <c r="L447" i="26"/>
  <c r="L448" i="26"/>
  <c r="L449" i="26"/>
  <c r="L450" i="26"/>
  <c r="L451" i="26"/>
  <c r="L452" i="26"/>
  <c r="L453" i="26"/>
  <c r="L454" i="26"/>
  <c r="L455" i="26"/>
  <c r="L456" i="26"/>
  <c r="L457" i="26"/>
  <c r="L458" i="26"/>
  <c r="L459" i="26"/>
  <c r="L460" i="26"/>
  <c r="L461" i="26"/>
  <c r="L462" i="26"/>
  <c r="L463" i="26"/>
  <c r="L464" i="26"/>
  <c r="L465" i="26"/>
  <c r="L466" i="26"/>
  <c r="L467" i="26"/>
  <c r="L468" i="26"/>
  <c r="L469" i="26"/>
  <c r="L470" i="26"/>
  <c r="L471" i="26"/>
  <c r="L472" i="26"/>
  <c r="L473" i="26"/>
  <c r="L474" i="26"/>
  <c r="L475" i="26"/>
  <c r="L476" i="26"/>
  <c r="L477" i="26"/>
  <c r="L478" i="26"/>
  <c r="L479" i="26"/>
  <c r="L480" i="26"/>
  <c r="L481" i="26"/>
  <c r="L482" i="26"/>
  <c r="L483" i="26"/>
  <c r="L484" i="26"/>
  <c r="L485" i="26"/>
  <c r="L486" i="26"/>
  <c r="L487" i="26"/>
  <c r="L488" i="26"/>
  <c r="L489" i="26"/>
  <c r="L490" i="26"/>
  <c r="L491" i="26"/>
  <c r="L492" i="26"/>
  <c r="L493" i="26"/>
  <c r="L494" i="26"/>
  <c r="L495" i="26"/>
  <c r="L496" i="26"/>
  <c r="L5" i="26"/>
  <c r="K6" i="26"/>
  <c r="K7" i="26"/>
  <c r="K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K229" i="26"/>
  <c r="K230" i="26"/>
  <c r="K231" i="26"/>
  <c r="K232" i="26"/>
  <c r="K233" i="26"/>
  <c r="K234" i="26"/>
  <c r="K235" i="26"/>
  <c r="K236" i="26"/>
  <c r="K237" i="26"/>
  <c r="K238" i="26"/>
  <c r="K239" i="26"/>
  <c r="K240" i="26"/>
  <c r="K241" i="26"/>
  <c r="K242" i="26"/>
  <c r="K243" i="26"/>
  <c r="K244" i="26"/>
  <c r="K245" i="26"/>
  <c r="K246" i="26"/>
  <c r="K247" i="26"/>
  <c r="K248" i="26"/>
  <c r="K249" i="26"/>
  <c r="K250" i="26"/>
  <c r="K251" i="26"/>
  <c r="K252" i="26"/>
  <c r="K253" i="26"/>
  <c r="K254" i="26"/>
  <c r="K255" i="26"/>
  <c r="K256" i="26"/>
  <c r="K257" i="26"/>
  <c r="K258" i="26"/>
  <c r="K259" i="26"/>
  <c r="K260" i="26"/>
  <c r="K261" i="26"/>
  <c r="K262" i="26"/>
  <c r="K263" i="26"/>
  <c r="K264" i="26"/>
  <c r="K265" i="26"/>
  <c r="K266" i="26"/>
  <c r="K267" i="26"/>
  <c r="K268" i="26"/>
  <c r="K269" i="26"/>
  <c r="K270" i="26"/>
  <c r="K271" i="26"/>
  <c r="K272" i="26"/>
  <c r="K273" i="26"/>
  <c r="K274" i="26"/>
  <c r="K275" i="26"/>
  <c r="K276" i="26"/>
  <c r="K277" i="26"/>
  <c r="K278" i="26"/>
  <c r="K279" i="26"/>
  <c r="K280" i="26"/>
  <c r="K281" i="26"/>
  <c r="K282" i="26"/>
  <c r="K283" i="26"/>
  <c r="K284" i="26"/>
  <c r="K285" i="26"/>
  <c r="K286" i="26"/>
  <c r="K287" i="26"/>
  <c r="K288" i="26"/>
  <c r="K289" i="26"/>
  <c r="K290" i="26"/>
  <c r="K291" i="26"/>
  <c r="K292" i="26"/>
  <c r="K293" i="26"/>
  <c r="K294" i="26"/>
  <c r="K295" i="26"/>
  <c r="K296" i="26"/>
  <c r="K297" i="26"/>
  <c r="K298" i="26"/>
  <c r="K299" i="26"/>
  <c r="K300" i="26"/>
  <c r="K301" i="26"/>
  <c r="K302" i="26"/>
  <c r="K303" i="26"/>
  <c r="K304" i="26"/>
  <c r="K305" i="26"/>
  <c r="K306" i="26"/>
  <c r="K307" i="26"/>
  <c r="K308" i="26"/>
  <c r="K309" i="26"/>
  <c r="K310" i="26"/>
  <c r="K311" i="26"/>
  <c r="K312" i="26"/>
  <c r="K313" i="26"/>
  <c r="K314" i="26"/>
  <c r="K315" i="26"/>
  <c r="K316" i="26"/>
  <c r="K317" i="26"/>
  <c r="K318" i="26"/>
  <c r="K319" i="26"/>
  <c r="K320" i="26"/>
  <c r="K321" i="26"/>
  <c r="K322" i="26"/>
  <c r="K323" i="26"/>
  <c r="K324" i="26"/>
  <c r="K325" i="26"/>
  <c r="K326" i="26"/>
  <c r="K327" i="26"/>
  <c r="K328" i="26"/>
  <c r="K329" i="26"/>
  <c r="K330" i="26"/>
  <c r="K331" i="26"/>
  <c r="K332" i="26"/>
  <c r="K333" i="26"/>
  <c r="K334" i="26"/>
  <c r="K335" i="26"/>
  <c r="K336" i="26"/>
  <c r="K337" i="26"/>
  <c r="K338" i="26"/>
  <c r="K339" i="26"/>
  <c r="K340" i="26"/>
  <c r="K341" i="26"/>
  <c r="K342" i="26"/>
  <c r="K343" i="26"/>
  <c r="K344" i="26"/>
  <c r="K345" i="26"/>
  <c r="K346" i="26"/>
  <c r="K347" i="26"/>
  <c r="K348" i="26"/>
  <c r="K349" i="26"/>
  <c r="K350" i="26"/>
  <c r="K351" i="26"/>
  <c r="K352" i="26"/>
  <c r="K353" i="26"/>
  <c r="K354" i="26"/>
  <c r="K355" i="26"/>
  <c r="K356" i="26"/>
  <c r="K357" i="26"/>
  <c r="K358" i="26"/>
  <c r="K359" i="26"/>
  <c r="K360" i="26"/>
  <c r="K361" i="26"/>
  <c r="K362" i="26"/>
  <c r="K363" i="26"/>
  <c r="K364" i="26"/>
  <c r="K365" i="26"/>
  <c r="K366" i="26"/>
  <c r="K367" i="26"/>
  <c r="K368" i="26"/>
  <c r="K369" i="26"/>
  <c r="K370" i="26"/>
  <c r="K371" i="26"/>
  <c r="K372" i="26"/>
  <c r="K373" i="26"/>
  <c r="K374" i="26"/>
  <c r="K375" i="26"/>
  <c r="K376" i="26"/>
  <c r="K377" i="26"/>
  <c r="K378" i="26"/>
  <c r="K379" i="26"/>
  <c r="K380" i="26"/>
  <c r="K381" i="26"/>
  <c r="K382" i="26"/>
  <c r="K383" i="26"/>
  <c r="K384" i="26"/>
  <c r="K385" i="26"/>
  <c r="K386" i="26"/>
  <c r="K387" i="26"/>
  <c r="K388" i="26"/>
  <c r="K389" i="26"/>
  <c r="K390" i="26"/>
  <c r="K391" i="26"/>
  <c r="K392" i="26"/>
  <c r="K393" i="26"/>
  <c r="K394" i="26"/>
  <c r="K395" i="26"/>
  <c r="K396" i="26"/>
  <c r="K397" i="26"/>
  <c r="K398" i="26"/>
  <c r="K399" i="26"/>
  <c r="K400" i="26"/>
  <c r="K401" i="26"/>
  <c r="K402" i="26"/>
  <c r="K403" i="26"/>
  <c r="K404" i="26"/>
  <c r="K405" i="26"/>
  <c r="K406" i="26"/>
  <c r="K407" i="26"/>
  <c r="K408" i="26"/>
  <c r="K409" i="26"/>
  <c r="K410" i="26"/>
  <c r="K411" i="26"/>
  <c r="K412" i="26"/>
  <c r="K413" i="26"/>
  <c r="K414" i="26"/>
  <c r="K415" i="26"/>
  <c r="K416" i="26"/>
  <c r="K417" i="26"/>
  <c r="K418" i="26"/>
  <c r="K419" i="26"/>
  <c r="K420" i="26"/>
  <c r="K421" i="26"/>
  <c r="K422" i="26"/>
  <c r="K423" i="26"/>
  <c r="K424" i="26"/>
  <c r="K425" i="26"/>
  <c r="K426" i="26"/>
  <c r="K427" i="26"/>
  <c r="K428" i="26"/>
  <c r="K429" i="26"/>
  <c r="K430" i="26"/>
  <c r="K431" i="26"/>
  <c r="K432" i="26"/>
  <c r="K433" i="26"/>
  <c r="K434" i="26"/>
  <c r="K435" i="26"/>
  <c r="K436" i="26"/>
  <c r="K437" i="26"/>
  <c r="K438" i="26"/>
  <c r="K439" i="26"/>
  <c r="K440" i="26"/>
  <c r="K441" i="26"/>
  <c r="K442" i="26"/>
  <c r="K443" i="26"/>
  <c r="K444" i="26"/>
  <c r="K445" i="26"/>
  <c r="K446" i="26"/>
  <c r="K447" i="26"/>
  <c r="K448" i="26"/>
  <c r="K449" i="26"/>
  <c r="K450" i="26"/>
  <c r="K451" i="26"/>
  <c r="K452" i="26"/>
  <c r="K453" i="26"/>
  <c r="K454" i="26"/>
  <c r="K455" i="26"/>
  <c r="K456" i="26"/>
  <c r="K457" i="26"/>
  <c r="K458" i="26"/>
  <c r="K459" i="26"/>
  <c r="K460" i="26"/>
  <c r="K461" i="26"/>
  <c r="K462" i="26"/>
  <c r="K463" i="26"/>
  <c r="K464" i="26"/>
  <c r="K465" i="26"/>
  <c r="K466" i="26"/>
  <c r="K467" i="26"/>
  <c r="K468" i="26"/>
  <c r="K469" i="26"/>
  <c r="K470" i="26"/>
  <c r="K471" i="26"/>
  <c r="K472" i="26"/>
  <c r="K473" i="26"/>
  <c r="K474" i="26"/>
  <c r="K475" i="26"/>
  <c r="K476" i="26"/>
  <c r="K477" i="26"/>
  <c r="K478" i="26"/>
  <c r="K479" i="26"/>
  <c r="K480" i="26"/>
  <c r="K481" i="26"/>
  <c r="K482" i="26"/>
  <c r="K483" i="26"/>
  <c r="K484" i="26"/>
  <c r="K485" i="26"/>
  <c r="K486" i="26"/>
  <c r="K487" i="26"/>
  <c r="K488" i="26"/>
  <c r="K489" i="26"/>
  <c r="K490" i="26"/>
  <c r="K491" i="26"/>
  <c r="K492" i="26"/>
  <c r="K493" i="26"/>
  <c r="K494" i="26"/>
  <c r="K495" i="26"/>
  <c r="K496" i="26"/>
  <c r="K5" i="26"/>
  <c r="J6" i="26"/>
  <c r="J7" i="26"/>
  <c r="J8" i="26"/>
  <c r="J9" i="26"/>
  <c r="J10" i="26"/>
  <c r="J11" i="26"/>
  <c r="J12" i="26"/>
  <c r="J13" i="26"/>
  <c r="J14" i="26"/>
  <c r="J15" i="26"/>
  <c r="J16" i="26"/>
  <c r="J17" i="26"/>
  <c r="J18" i="26"/>
  <c r="J19" i="26"/>
  <c r="J20" i="26"/>
  <c r="J21" i="26"/>
  <c r="J22" i="26"/>
  <c r="J23" i="26"/>
  <c r="J24" i="26"/>
  <c r="J25" i="26"/>
  <c r="J26" i="26"/>
  <c r="J27" i="26"/>
  <c r="J28" i="26"/>
  <c r="J29" i="26"/>
  <c r="J30" i="26"/>
  <c r="J31" i="26"/>
  <c r="J32" i="26"/>
  <c r="J33" i="26"/>
  <c r="J34" i="26"/>
  <c r="J35" i="26"/>
  <c r="J36" i="26"/>
  <c r="J37" i="26"/>
  <c r="J38" i="26"/>
  <c r="J39" i="26"/>
  <c r="J40" i="26"/>
  <c r="J41" i="26"/>
  <c r="J42" i="26"/>
  <c r="J43" i="26"/>
  <c r="J44" i="26"/>
  <c r="J45" i="26"/>
  <c r="J46" i="26"/>
  <c r="J47" i="26"/>
  <c r="J48" i="26"/>
  <c r="J49" i="26"/>
  <c r="J50" i="26"/>
  <c r="J51" i="26"/>
  <c r="J52" i="26"/>
  <c r="J53" i="26"/>
  <c r="J54" i="26"/>
  <c r="J55" i="26"/>
  <c r="J56" i="26"/>
  <c r="J57" i="26"/>
  <c r="J58" i="26"/>
  <c r="J59" i="26"/>
  <c r="J60" i="26"/>
  <c r="J61" i="26"/>
  <c r="J62" i="26"/>
  <c r="J63" i="26"/>
  <c r="J64" i="26"/>
  <c r="J65" i="26"/>
  <c r="J66" i="26"/>
  <c r="J67" i="26"/>
  <c r="J68" i="26"/>
  <c r="J69" i="26"/>
  <c r="J70" i="26"/>
  <c r="J71" i="26"/>
  <c r="J72" i="26"/>
  <c r="J73" i="26"/>
  <c r="J74" i="26"/>
  <c r="J75" i="26"/>
  <c r="J76" i="26"/>
  <c r="J77" i="26"/>
  <c r="J78" i="26"/>
  <c r="J79" i="26"/>
  <c r="J80" i="26"/>
  <c r="J81" i="26"/>
  <c r="J82" i="26"/>
  <c r="J83" i="26"/>
  <c r="J84" i="26"/>
  <c r="J85" i="26"/>
  <c r="J86" i="26"/>
  <c r="J87" i="26"/>
  <c r="J88" i="26"/>
  <c r="J89" i="26"/>
  <c r="J90" i="26"/>
  <c r="J91" i="26"/>
  <c r="J92" i="26"/>
  <c r="J93" i="26"/>
  <c r="J94" i="26"/>
  <c r="J95" i="26"/>
  <c r="J96" i="26"/>
  <c r="J97" i="26"/>
  <c r="J98" i="26"/>
  <c r="J99" i="26"/>
  <c r="J100" i="26"/>
  <c r="J101" i="26"/>
  <c r="J102" i="26"/>
  <c r="J103" i="26"/>
  <c r="J104" i="26"/>
  <c r="J105" i="26"/>
  <c r="J106" i="26"/>
  <c r="J107" i="26"/>
  <c r="J108" i="26"/>
  <c r="J109" i="26"/>
  <c r="J110" i="26"/>
  <c r="J111" i="26"/>
  <c r="J112" i="26"/>
  <c r="J113" i="26"/>
  <c r="J114" i="26"/>
  <c r="J115" i="26"/>
  <c r="J116" i="26"/>
  <c r="J117" i="26"/>
  <c r="J118" i="26"/>
  <c r="J119" i="26"/>
  <c r="J120" i="26"/>
  <c r="J121" i="26"/>
  <c r="J122" i="26"/>
  <c r="J123" i="26"/>
  <c r="J124" i="26"/>
  <c r="J125" i="26"/>
  <c r="J126" i="26"/>
  <c r="J127" i="26"/>
  <c r="J128" i="26"/>
  <c r="J129" i="26"/>
  <c r="J130" i="26"/>
  <c r="J131" i="26"/>
  <c r="J132" i="26"/>
  <c r="J133" i="26"/>
  <c r="J134" i="26"/>
  <c r="J135" i="26"/>
  <c r="J136" i="26"/>
  <c r="J137" i="26"/>
  <c r="J138" i="26"/>
  <c r="J139" i="26"/>
  <c r="J140" i="26"/>
  <c r="J141" i="26"/>
  <c r="J142" i="26"/>
  <c r="J143" i="26"/>
  <c r="J144" i="26"/>
  <c r="J145" i="26"/>
  <c r="J146" i="26"/>
  <c r="J147" i="26"/>
  <c r="J148" i="26"/>
  <c r="J149" i="26"/>
  <c r="J150" i="26"/>
  <c r="J151" i="26"/>
  <c r="J152" i="26"/>
  <c r="J153" i="26"/>
  <c r="J154" i="26"/>
  <c r="J155" i="26"/>
  <c r="J156" i="26"/>
  <c r="J157" i="26"/>
  <c r="J158" i="26"/>
  <c r="J159" i="26"/>
  <c r="J160" i="26"/>
  <c r="J161" i="26"/>
  <c r="J162" i="26"/>
  <c r="J163" i="26"/>
  <c r="J164" i="26"/>
  <c r="J165" i="26"/>
  <c r="J166" i="26"/>
  <c r="J167" i="26"/>
  <c r="J168" i="26"/>
  <c r="J169" i="26"/>
  <c r="J170" i="26"/>
  <c r="J171" i="26"/>
  <c r="J172" i="26"/>
  <c r="J173" i="26"/>
  <c r="J174" i="26"/>
  <c r="J175" i="26"/>
  <c r="J176" i="26"/>
  <c r="J177" i="26"/>
  <c r="J178" i="26"/>
  <c r="J179" i="26"/>
  <c r="J180" i="26"/>
  <c r="J181" i="26"/>
  <c r="J182" i="26"/>
  <c r="J183" i="26"/>
  <c r="J184" i="26"/>
  <c r="J185" i="26"/>
  <c r="J186" i="26"/>
  <c r="J187" i="26"/>
  <c r="J188" i="26"/>
  <c r="J189" i="26"/>
  <c r="J190" i="26"/>
  <c r="J191" i="26"/>
  <c r="J192" i="26"/>
  <c r="J193" i="26"/>
  <c r="J194" i="26"/>
  <c r="J195" i="26"/>
  <c r="J196" i="26"/>
  <c r="J197" i="26"/>
  <c r="J198" i="26"/>
  <c r="J199" i="26"/>
  <c r="J200" i="26"/>
  <c r="J201" i="26"/>
  <c r="J202" i="26"/>
  <c r="J203" i="26"/>
  <c r="J204" i="26"/>
  <c r="J205" i="26"/>
  <c r="J206" i="26"/>
  <c r="J207" i="26"/>
  <c r="J208" i="26"/>
  <c r="J209" i="26"/>
  <c r="J210" i="26"/>
  <c r="J211" i="26"/>
  <c r="J212" i="26"/>
  <c r="J213" i="26"/>
  <c r="J214" i="26"/>
  <c r="J215" i="26"/>
  <c r="J216" i="26"/>
  <c r="J217" i="26"/>
  <c r="J218" i="26"/>
  <c r="J219" i="26"/>
  <c r="J220" i="26"/>
  <c r="J221" i="26"/>
  <c r="J222" i="26"/>
  <c r="J223" i="26"/>
  <c r="J224" i="26"/>
  <c r="J225" i="26"/>
  <c r="J226" i="26"/>
  <c r="J227" i="26"/>
  <c r="J228" i="26"/>
  <c r="J229" i="26"/>
  <c r="J230" i="26"/>
  <c r="J231" i="26"/>
  <c r="J232" i="26"/>
  <c r="J233" i="26"/>
  <c r="J234" i="26"/>
  <c r="J235" i="26"/>
  <c r="J236" i="26"/>
  <c r="J237" i="26"/>
  <c r="J238" i="26"/>
  <c r="J239" i="26"/>
  <c r="J240" i="26"/>
  <c r="J241" i="26"/>
  <c r="J242" i="26"/>
  <c r="J243" i="26"/>
  <c r="J244" i="26"/>
  <c r="J245" i="26"/>
  <c r="J246" i="26"/>
  <c r="J247" i="26"/>
  <c r="J248" i="26"/>
  <c r="J249" i="26"/>
  <c r="J250" i="26"/>
  <c r="J251" i="26"/>
  <c r="J252" i="26"/>
  <c r="J253" i="26"/>
  <c r="J254" i="26"/>
  <c r="J255" i="26"/>
  <c r="J256" i="26"/>
  <c r="J257" i="26"/>
  <c r="J258" i="26"/>
  <c r="J259" i="26"/>
  <c r="J260" i="26"/>
  <c r="J261" i="26"/>
  <c r="J262" i="26"/>
  <c r="J263" i="26"/>
  <c r="J264" i="26"/>
  <c r="J265" i="26"/>
  <c r="J266" i="26"/>
  <c r="J267" i="26"/>
  <c r="J268" i="26"/>
  <c r="J269" i="26"/>
  <c r="J270" i="26"/>
  <c r="J271" i="26"/>
  <c r="J272" i="26"/>
  <c r="J273" i="26"/>
  <c r="J274" i="26"/>
  <c r="J275" i="26"/>
  <c r="J276" i="26"/>
  <c r="J277" i="26"/>
  <c r="J278" i="26"/>
  <c r="J279" i="26"/>
  <c r="J280" i="26"/>
  <c r="J281" i="26"/>
  <c r="J282" i="26"/>
  <c r="J283" i="26"/>
  <c r="J284" i="26"/>
  <c r="J285" i="26"/>
  <c r="J286" i="26"/>
  <c r="J287" i="26"/>
  <c r="J288" i="26"/>
  <c r="J289" i="26"/>
  <c r="J290" i="26"/>
  <c r="J291" i="26"/>
  <c r="J292" i="26"/>
  <c r="J293" i="26"/>
  <c r="J294" i="26"/>
  <c r="J295" i="26"/>
  <c r="J296" i="26"/>
  <c r="J297" i="26"/>
  <c r="J298" i="26"/>
  <c r="J299" i="26"/>
  <c r="J300" i="26"/>
  <c r="J301" i="26"/>
  <c r="J302" i="26"/>
  <c r="J303" i="26"/>
  <c r="J304" i="26"/>
  <c r="J305" i="26"/>
  <c r="J306" i="26"/>
  <c r="J307" i="26"/>
  <c r="J308" i="26"/>
  <c r="J309" i="26"/>
  <c r="J310" i="26"/>
  <c r="J311" i="26"/>
  <c r="J312" i="26"/>
  <c r="J313" i="26"/>
  <c r="J314" i="26"/>
  <c r="J315" i="26"/>
  <c r="J316" i="26"/>
  <c r="J317" i="26"/>
  <c r="J318" i="26"/>
  <c r="J319" i="26"/>
  <c r="J320" i="26"/>
  <c r="J321" i="26"/>
  <c r="J322" i="26"/>
  <c r="J323" i="26"/>
  <c r="J324" i="26"/>
  <c r="J325" i="26"/>
  <c r="J326" i="26"/>
  <c r="J327" i="26"/>
  <c r="J328" i="26"/>
  <c r="J329" i="26"/>
  <c r="J330" i="26"/>
  <c r="J331" i="26"/>
  <c r="J332" i="26"/>
  <c r="J333" i="26"/>
  <c r="J334" i="26"/>
  <c r="J335" i="26"/>
  <c r="J336" i="26"/>
  <c r="J337" i="26"/>
  <c r="J338" i="26"/>
  <c r="J339" i="26"/>
  <c r="J340" i="26"/>
  <c r="J341" i="26"/>
  <c r="J342" i="26"/>
  <c r="J343" i="26"/>
  <c r="J344" i="26"/>
  <c r="J345" i="26"/>
  <c r="J346" i="26"/>
  <c r="J347" i="26"/>
  <c r="J348" i="26"/>
  <c r="J349" i="26"/>
  <c r="J350" i="26"/>
  <c r="J351" i="26"/>
  <c r="J352" i="26"/>
  <c r="J353" i="26"/>
  <c r="J354" i="26"/>
  <c r="J355" i="26"/>
  <c r="J356" i="26"/>
  <c r="J357" i="26"/>
  <c r="J358" i="26"/>
  <c r="J359" i="26"/>
  <c r="J360" i="26"/>
  <c r="J361" i="26"/>
  <c r="J362" i="26"/>
  <c r="J363" i="26"/>
  <c r="J364" i="26"/>
  <c r="J365" i="26"/>
  <c r="J366" i="26"/>
  <c r="J367" i="26"/>
  <c r="J368" i="26"/>
  <c r="J369" i="26"/>
  <c r="J370" i="26"/>
  <c r="J371" i="26"/>
  <c r="J372" i="26"/>
  <c r="J373" i="26"/>
  <c r="J374" i="26"/>
  <c r="J375" i="26"/>
  <c r="J376" i="26"/>
  <c r="J377" i="26"/>
  <c r="J378" i="26"/>
  <c r="J379" i="26"/>
  <c r="J380" i="26"/>
  <c r="J381" i="26"/>
  <c r="J382" i="26"/>
  <c r="J383" i="26"/>
  <c r="J384" i="26"/>
  <c r="J385" i="26"/>
  <c r="J386" i="26"/>
  <c r="J387" i="26"/>
  <c r="J388" i="26"/>
  <c r="J389" i="26"/>
  <c r="J390" i="26"/>
  <c r="J391" i="26"/>
  <c r="J392" i="26"/>
  <c r="J393" i="26"/>
  <c r="J394" i="26"/>
  <c r="J395" i="26"/>
  <c r="J396" i="26"/>
  <c r="J397" i="26"/>
  <c r="J398" i="26"/>
  <c r="J399" i="26"/>
  <c r="J400" i="26"/>
  <c r="J401" i="26"/>
  <c r="J402" i="26"/>
  <c r="J403" i="26"/>
  <c r="J404" i="26"/>
  <c r="J405" i="26"/>
  <c r="J406" i="26"/>
  <c r="J407" i="26"/>
  <c r="J408" i="26"/>
  <c r="J409" i="26"/>
  <c r="J410" i="26"/>
  <c r="J411" i="26"/>
  <c r="J412" i="26"/>
  <c r="J413" i="26"/>
  <c r="J414" i="26"/>
  <c r="J415" i="26"/>
  <c r="J416" i="26"/>
  <c r="J417" i="26"/>
  <c r="J418" i="26"/>
  <c r="J419" i="26"/>
  <c r="J420" i="26"/>
  <c r="J421" i="26"/>
  <c r="J422" i="26"/>
  <c r="J423" i="26"/>
  <c r="J424" i="26"/>
  <c r="J425" i="26"/>
  <c r="J426" i="26"/>
  <c r="J427" i="26"/>
  <c r="J428" i="26"/>
  <c r="J429" i="26"/>
  <c r="J430" i="26"/>
  <c r="J431" i="26"/>
  <c r="J432" i="26"/>
  <c r="J433" i="26"/>
  <c r="J434" i="26"/>
  <c r="J435" i="26"/>
  <c r="J436" i="26"/>
  <c r="J437" i="26"/>
  <c r="J438" i="26"/>
  <c r="J439" i="26"/>
  <c r="J440" i="26"/>
  <c r="J441" i="26"/>
  <c r="J442" i="26"/>
  <c r="J443" i="26"/>
  <c r="J444" i="26"/>
  <c r="J445" i="26"/>
  <c r="J446" i="26"/>
  <c r="J447" i="26"/>
  <c r="J448" i="26"/>
  <c r="J449" i="26"/>
  <c r="J450" i="26"/>
  <c r="J451" i="26"/>
  <c r="J452" i="26"/>
  <c r="J453" i="26"/>
  <c r="J454" i="26"/>
  <c r="J455" i="26"/>
  <c r="J456" i="26"/>
  <c r="J457" i="26"/>
  <c r="J458" i="26"/>
  <c r="J459" i="26"/>
  <c r="J460" i="26"/>
  <c r="J461" i="26"/>
  <c r="J462" i="26"/>
  <c r="J463" i="26"/>
  <c r="J464" i="26"/>
  <c r="J465" i="26"/>
  <c r="J466" i="26"/>
  <c r="J467" i="26"/>
  <c r="J468" i="26"/>
  <c r="J469" i="26"/>
  <c r="J470" i="26"/>
  <c r="J471" i="26"/>
  <c r="J472" i="26"/>
  <c r="J473" i="26"/>
  <c r="J474" i="26"/>
  <c r="J475" i="26"/>
  <c r="J476" i="26"/>
  <c r="J477" i="26"/>
  <c r="J478" i="26"/>
  <c r="J479" i="26"/>
  <c r="J480" i="26"/>
  <c r="J481" i="26"/>
  <c r="J482" i="26"/>
  <c r="J483" i="26"/>
  <c r="J484" i="26"/>
  <c r="J485" i="26"/>
  <c r="J486" i="26"/>
  <c r="J487" i="26"/>
  <c r="J488" i="26"/>
  <c r="J489" i="26"/>
  <c r="J490" i="26"/>
  <c r="J491" i="26"/>
  <c r="J492" i="26"/>
  <c r="J493" i="26"/>
  <c r="J494" i="26"/>
  <c r="J495" i="26"/>
  <c r="J496" i="26"/>
  <c r="J5" i="26"/>
  <c r="I6" i="26"/>
  <c r="I7" i="26"/>
  <c r="I8" i="26"/>
  <c r="I9" i="26"/>
  <c r="I10" i="26"/>
  <c r="I11" i="26"/>
  <c r="I12" i="26"/>
  <c r="I13" i="26"/>
  <c r="I14" i="26"/>
  <c r="I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I56" i="26"/>
  <c r="I57" i="26"/>
  <c r="I58" i="26"/>
  <c r="I59" i="26"/>
  <c r="I60" i="26"/>
  <c r="I61" i="26"/>
  <c r="I62" i="26"/>
  <c r="I63"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I120" i="26"/>
  <c r="I121" i="26"/>
  <c r="I122" i="26"/>
  <c r="I123" i="26"/>
  <c r="I124" i="26"/>
  <c r="I125" i="26"/>
  <c r="I126" i="26"/>
  <c r="I127" i="26"/>
  <c r="I128" i="26"/>
  <c r="I129" i="26"/>
  <c r="I130" i="26"/>
  <c r="I131" i="26"/>
  <c r="I132" i="26"/>
  <c r="I133" i="26"/>
  <c r="I134" i="26"/>
  <c r="I135" i="26"/>
  <c r="I136" i="26"/>
  <c r="I137" i="26"/>
  <c r="I138" i="26"/>
  <c r="I139" i="26"/>
  <c r="I140" i="26"/>
  <c r="I141" i="26"/>
  <c r="I142" i="26"/>
  <c r="I143" i="26"/>
  <c r="I144" i="26"/>
  <c r="I145" i="26"/>
  <c r="I146" i="26"/>
  <c r="I147" i="26"/>
  <c r="I148" i="26"/>
  <c r="I149" i="26"/>
  <c r="I150" i="26"/>
  <c r="I151" i="26"/>
  <c r="I152" i="26"/>
  <c r="I153" i="26"/>
  <c r="I154" i="26"/>
  <c r="I155" i="26"/>
  <c r="I156" i="26"/>
  <c r="I157" i="26"/>
  <c r="I158" i="26"/>
  <c r="I159" i="26"/>
  <c r="I160" i="26"/>
  <c r="I161" i="26"/>
  <c r="I162" i="26"/>
  <c r="I163" i="26"/>
  <c r="I164" i="26"/>
  <c r="I165" i="26"/>
  <c r="I166" i="26"/>
  <c r="I167" i="26"/>
  <c r="I168" i="26"/>
  <c r="I169" i="26"/>
  <c r="I170" i="26"/>
  <c r="I171" i="26"/>
  <c r="I172" i="26"/>
  <c r="I173" i="26"/>
  <c r="I174" i="26"/>
  <c r="I175" i="26"/>
  <c r="I176" i="26"/>
  <c r="I177" i="26"/>
  <c r="I178" i="26"/>
  <c r="I179" i="26"/>
  <c r="I180" i="26"/>
  <c r="I181" i="26"/>
  <c r="I182" i="26"/>
  <c r="I183" i="26"/>
  <c r="I184" i="26"/>
  <c r="I185" i="26"/>
  <c r="I186" i="26"/>
  <c r="I187" i="26"/>
  <c r="I188" i="26"/>
  <c r="I189" i="26"/>
  <c r="I190" i="26"/>
  <c r="I191" i="26"/>
  <c r="I192" i="26"/>
  <c r="I193" i="26"/>
  <c r="I194" i="26"/>
  <c r="I195" i="26"/>
  <c r="I196" i="26"/>
  <c r="I197" i="26"/>
  <c r="I198" i="26"/>
  <c r="I199" i="26"/>
  <c r="I200" i="26"/>
  <c r="I201" i="26"/>
  <c r="I202" i="26"/>
  <c r="I203" i="26"/>
  <c r="I204" i="26"/>
  <c r="I205" i="26"/>
  <c r="I206" i="26"/>
  <c r="I207" i="26"/>
  <c r="I208" i="26"/>
  <c r="I209" i="26"/>
  <c r="I210" i="26"/>
  <c r="I211" i="26"/>
  <c r="I212" i="26"/>
  <c r="I213" i="26"/>
  <c r="I214" i="26"/>
  <c r="I215" i="26"/>
  <c r="I216" i="26"/>
  <c r="I217" i="26"/>
  <c r="I218" i="26"/>
  <c r="I219" i="26"/>
  <c r="I220" i="26"/>
  <c r="I221" i="26"/>
  <c r="I222" i="26"/>
  <c r="I223" i="26"/>
  <c r="I224" i="26"/>
  <c r="I225" i="26"/>
  <c r="I226" i="26"/>
  <c r="I227" i="26"/>
  <c r="I228" i="26"/>
  <c r="I229" i="26"/>
  <c r="I230" i="26"/>
  <c r="I231" i="26"/>
  <c r="I232" i="26"/>
  <c r="I233" i="26"/>
  <c r="I234" i="26"/>
  <c r="I235" i="26"/>
  <c r="I236" i="26"/>
  <c r="I237" i="26"/>
  <c r="I238" i="26"/>
  <c r="I239" i="26"/>
  <c r="I240" i="26"/>
  <c r="I241" i="26"/>
  <c r="I242" i="26"/>
  <c r="I243" i="26"/>
  <c r="I244" i="26"/>
  <c r="I245" i="26"/>
  <c r="I246" i="26"/>
  <c r="I247" i="26"/>
  <c r="I248" i="26"/>
  <c r="I249" i="26"/>
  <c r="I250" i="26"/>
  <c r="I251" i="26"/>
  <c r="I252" i="26"/>
  <c r="I253" i="26"/>
  <c r="I254" i="26"/>
  <c r="I255" i="26"/>
  <c r="I256" i="26"/>
  <c r="I257" i="26"/>
  <c r="I258" i="26"/>
  <c r="I259" i="26"/>
  <c r="I260" i="26"/>
  <c r="I261" i="26"/>
  <c r="I262" i="26"/>
  <c r="I263" i="26"/>
  <c r="I264" i="26"/>
  <c r="I265" i="26"/>
  <c r="I266" i="26"/>
  <c r="I267" i="26"/>
  <c r="I268" i="26"/>
  <c r="I269" i="26"/>
  <c r="I270" i="26"/>
  <c r="I271" i="26"/>
  <c r="I272" i="26"/>
  <c r="I273" i="26"/>
  <c r="I274" i="26"/>
  <c r="I275" i="26"/>
  <c r="I276" i="26"/>
  <c r="I277" i="26"/>
  <c r="I278" i="26"/>
  <c r="I279" i="26"/>
  <c r="I280" i="26"/>
  <c r="I281" i="26"/>
  <c r="I282" i="26"/>
  <c r="I283" i="26"/>
  <c r="I284" i="26"/>
  <c r="I285" i="26"/>
  <c r="I286" i="26"/>
  <c r="I287" i="26"/>
  <c r="I288" i="26"/>
  <c r="I289" i="26"/>
  <c r="I290" i="26"/>
  <c r="I291" i="26"/>
  <c r="I292" i="26"/>
  <c r="I293" i="26"/>
  <c r="I294" i="26"/>
  <c r="I295" i="26"/>
  <c r="I296" i="26"/>
  <c r="I297" i="26"/>
  <c r="I298" i="26"/>
  <c r="I299" i="26"/>
  <c r="I300" i="26"/>
  <c r="I301" i="26"/>
  <c r="I302" i="26"/>
  <c r="I303" i="26"/>
  <c r="I304" i="26"/>
  <c r="I305" i="26"/>
  <c r="I306" i="26"/>
  <c r="I307" i="26"/>
  <c r="I308" i="26"/>
  <c r="I309" i="26"/>
  <c r="I310" i="26"/>
  <c r="I311" i="26"/>
  <c r="I312" i="26"/>
  <c r="I313" i="26"/>
  <c r="I314" i="26"/>
  <c r="I315" i="26"/>
  <c r="I316" i="26"/>
  <c r="I317" i="26"/>
  <c r="I318" i="26"/>
  <c r="I319" i="26"/>
  <c r="I320" i="26"/>
  <c r="I321" i="26"/>
  <c r="I322" i="26"/>
  <c r="I323" i="26"/>
  <c r="I324" i="26"/>
  <c r="I325" i="26"/>
  <c r="I326" i="26"/>
  <c r="I327" i="26"/>
  <c r="I328" i="26"/>
  <c r="I329" i="26"/>
  <c r="I330" i="26"/>
  <c r="I331" i="26"/>
  <c r="I332" i="26"/>
  <c r="I333" i="26"/>
  <c r="I334" i="26"/>
  <c r="I335" i="26"/>
  <c r="I336" i="26"/>
  <c r="I337" i="26"/>
  <c r="I338" i="26"/>
  <c r="I339" i="26"/>
  <c r="I340" i="26"/>
  <c r="I341" i="26"/>
  <c r="I342" i="26"/>
  <c r="I343" i="26"/>
  <c r="I344" i="26"/>
  <c r="I345" i="26"/>
  <c r="I346" i="26"/>
  <c r="I347" i="26"/>
  <c r="I348" i="26"/>
  <c r="I349" i="26"/>
  <c r="I350" i="26"/>
  <c r="I351" i="26"/>
  <c r="I352" i="26"/>
  <c r="I353" i="26"/>
  <c r="I354" i="26"/>
  <c r="I355" i="26"/>
  <c r="I356" i="26"/>
  <c r="I357" i="26"/>
  <c r="I358" i="26"/>
  <c r="I359" i="26"/>
  <c r="I360" i="26"/>
  <c r="I361" i="26"/>
  <c r="I362" i="26"/>
  <c r="I363" i="26"/>
  <c r="I364" i="26"/>
  <c r="I365" i="26"/>
  <c r="I366" i="26"/>
  <c r="I367" i="26"/>
  <c r="I368" i="26"/>
  <c r="I369" i="26"/>
  <c r="I370" i="26"/>
  <c r="I371" i="26"/>
  <c r="I372" i="26"/>
  <c r="I373" i="26"/>
  <c r="I374" i="26"/>
  <c r="I375" i="26"/>
  <c r="I376" i="26"/>
  <c r="I377" i="26"/>
  <c r="I378" i="26"/>
  <c r="I379" i="26"/>
  <c r="I380" i="26"/>
  <c r="I381" i="26"/>
  <c r="I382" i="26"/>
  <c r="I383" i="26"/>
  <c r="I384" i="26"/>
  <c r="I385" i="26"/>
  <c r="I386" i="26"/>
  <c r="I387" i="26"/>
  <c r="I388" i="26"/>
  <c r="I389" i="26"/>
  <c r="I390" i="26"/>
  <c r="I391" i="26"/>
  <c r="I392" i="26"/>
  <c r="I393" i="26"/>
  <c r="I394" i="26"/>
  <c r="I395" i="26"/>
  <c r="I396" i="26"/>
  <c r="I397" i="26"/>
  <c r="I398" i="26"/>
  <c r="I399" i="26"/>
  <c r="I400" i="26"/>
  <c r="I401" i="26"/>
  <c r="I402" i="26"/>
  <c r="I403" i="26"/>
  <c r="I404" i="26"/>
  <c r="I405" i="26"/>
  <c r="I406" i="26"/>
  <c r="I407" i="26"/>
  <c r="I408" i="26"/>
  <c r="I409" i="26"/>
  <c r="I410" i="26"/>
  <c r="I411" i="26"/>
  <c r="I412" i="26"/>
  <c r="I413" i="26"/>
  <c r="I414" i="26"/>
  <c r="I415" i="26"/>
  <c r="I416" i="26"/>
  <c r="I417" i="26"/>
  <c r="I418" i="26"/>
  <c r="I419" i="26"/>
  <c r="I420" i="26"/>
  <c r="I421" i="26"/>
  <c r="I422" i="26"/>
  <c r="I423" i="26"/>
  <c r="I424" i="26"/>
  <c r="I425" i="26"/>
  <c r="I426" i="26"/>
  <c r="I427" i="26"/>
  <c r="I428" i="26"/>
  <c r="I429" i="26"/>
  <c r="I430" i="26"/>
  <c r="I431" i="26"/>
  <c r="I432" i="26"/>
  <c r="I433" i="26"/>
  <c r="I434" i="26"/>
  <c r="I435" i="26"/>
  <c r="I436" i="26"/>
  <c r="I437" i="26"/>
  <c r="I438" i="26"/>
  <c r="I439" i="26"/>
  <c r="I440" i="26"/>
  <c r="I441" i="26"/>
  <c r="I442" i="26"/>
  <c r="I443" i="26"/>
  <c r="I444" i="26"/>
  <c r="I445" i="26"/>
  <c r="I446" i="26"/>
  <c r="I447" i="26"/>
  <c r="I448" i="26"/>
  <c r="I449" i="26"/>
  <c r="I450" i="26"/>
  <c r="I451" i="26"/>
  <c r="I452" i="26"/>
  <c r="I453" i="26"/>
  <c r="I454" i="26"/>
  <c r="I455" i="26"/>
  <c r="I456" i="26"/>
  <c r="I457" i="26"/>
  <c r="I458" i="26"/>
  <c r="I459" i="26"/>
  <c r="I460" i="26"/>
  <c r="I461" i="26"/>
  <c r="I462" i="26"/>
  <c r="I463" i="26"/>
  <c r="I464" i="26"/>
  <c r="I465" i="26"/>
  <c r="I466" i="26"/>
  <c r="I467" i="26"/>
  <c r="I468" i="26"/>
  <c r="I469" i="26"/>
  <c r="I470" i="26"/>
  <c r="I471" i="26"/>
  <c r="I472" i="26"/>
  <c r="I473" i="26"/>
  <c r="I474" i="26"/>
  <c r="I475" i="26"/>
  <c r="I476" i="26"/>
  <c r="I477" i="26"/>
  <c r="I478" i="26"/>
  <c r="I479" i="26"/>
  <c r="I480" i="26"/>
  <c r="I481" i="26"/>
  <c r="I482" i="26"/>
  <c r="I483" i="26"/>
  <c r="I484" i="26"/>
  <c r="I485" i="26"/>
  <c r="I486" i="26"/>
  <c r="I487" i="26"/>
  <c r="I488" i="26"/>
  <c r="I489" i="26"/>
  <c r="I490" i="26"/>
  <c r="I491" i="26"/>
  <c r="I492" i="26"/>
  <c r="I493" i="26"/>
  <c r="I494" i="26"/>
  <c r="I495" i="26"/>
  <c r="I496" i="26"/>
  <c r="I5" i="26"/>
  <c r="E6" i="26"/>
  <c r="E7"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33" i="26"/>
  <c r="E34" i="26"/>
  <c r="E35" i="26"/>
  <c r="E36" i="26"/>
  <c r="E37" i="26"/>
  <c r="E38" i="26"/>
  <c r="E39" i="26"/>
  <c r="E40" i="26"/>
  <c r="E41" i="26"/>
  <c r="E42"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E115" i="26"/>
  <c r="E116" i="26"/>
  <c r="E117" i="26"/>
  <c r="E118" i="26"/>
  <c r="E119" i="26"/>
  <c r="E120" i="26"/>
  <c r="E121" i="26"/>
  <c r="E122" i="26"/>
  <c r="E123" i="26"/>
  <c r="E124" i="26"/>
  <c r="E125" i="26"/>
  <c r="E126" i="26"/>
  <c r="E127" i="26"/>
  <c r="E128" i="26"/>
  <c r="E129" i="26"/>
  <c r="E130" i="26"/>
  <c r="E131" i="26"/>
  <c r="E132" i="26"/>
  <c r="E133" i="26"/>
  <c r="E134" i="26"/>
  <c r="E135" i="26"/>
  <c r="E136" i="26"/>
  <c r="E137" i="26"/>
  <c r="E138" i="26"/>
  <c r="E139" i="26"/>
  <c r="E140" i="26"/>
  <c r="E141" i="26"/>
  <c r="E142" i="26"/>
  <c r="E143" i="26"/>
  <c r="E144" i="26"/>
  <c r="E145" i="26"/>
  <c r="E146" i="26"/>
  <c r="E147" i="26"/>
  <c r="E148" i="26"/>
  <c r="E149" i="26"/>
  <c r="E150" i="26"/>
  <c r="E151" i="26"/>
  <c r="E152" i="26"/>
  <c r="E153" i="26"/>
  <c r="E154" i="26"/>
  <c r="E155" i="26"/>
  <c r="E156" i="26"/>
  <c r="E157" i="26"/>
  <c r="E158" i="26"/>
  <c r="E159" i="26"/>
  <c r="E160" i="26"/>
  <c r="E161" i="26"/>
  <c r="E162" i="26"/>
  <c r="E163" i="26"/>
  <c r="E164" i="26"/>
  <c r="E165" i="26"/>
  <c r="E166" i="26"/>
  <c r="E167" i="26"/>
  <c r="E168" i="26"/>
  <c r="E169" i="26"/>
  <c r="E170" i="26"/>
  <c r="E171" i="26"/>
  <c r="E172" i="26"/>
  <c r="E173" i="26"/>
  <c r="E174" i="26"/>
  <c r="E175" i="26"/>
  <c r="E176" i="26"/>
  <c r="E177" i="26"/>
  <c r="E178" i="26"/>
  <c r="E179" i="26"/>
  <c r="E180" i="26"/>
  <c r="E181" i="26"/>
  <c r="E182" i="26"/>
  <c r="E183" i="26"/>
  <c r="E184" i="26"/>
  <c r="E185" i="26"/>
  <c r="E186" i="26"/>
  <c r="E187" i="26"/>
  <c r="E188" i="26"/>
  <c r="E189" i="26"/>
  <c r="E190" i="26"/>
  <c r="E191" i="26"/>
  <c r="E192" i="26"/>
  <c r="E193" i="26"/>
  <c r="E194" i="26"/>
  <c r="E195" i="26"/>
  <c r="E196" i="26"/>
  <c r="E197" i="26"/>
  <c r="E198" i="26"/>
  <c r="E199" i="26"/>
  <c r="E200" i="26"/>
  <c r="E201" i="26"/>
  <c r="E202" i="26"/>
  <c r="E203" i="26"/>
  <c r="E204" i="26"/>
  <c r="E205" i="26"/>
  <c r="E206" i="26"/>
  <c r="E207" i="26"/>
  <c r="E208" i="26"/>
  <c r="E209" i="26"/>
  <c r="E210" i="26"/>
  <c r="E211" i="26"/>
  <c r="E212" i="26"/>
  <c r="E213" i="26"/>
  <c r="E214" i="26"/>
  <c r="E215" i="26"/>
  <c r="E216" i="26"/>
  <c r="E217" i="26"/>
  <c r="E218" i="26"/>
  <c r="E219" i="26"/>
  <c r="E220" i="26"/>
  <c r="E221" i="26"/>
  <c r="E222" i="26"/>
  <c r="E223" i="26"/>
  <c r="E224" i="26"/>
  <c r="E225" i="26"/>
  <c r="E226" i="26"/>
  <c r="E227" i="26"/>
  <c r="E228" i="26"/>
  <c r="E229" i="26"/>
  <c r="E230" i="26"/>
  <c r="E231" i="26"/>
  <c r="E232" i="26"/>
  <c r="E233" i="26"/>
  <c r="E234" i="26"/>
  <c r="E235" i="26"/>
  <c r="E236" i="26"/>
  <c r="E237" i="26"/>
  <c r="E238" i="26"/>
  <c r="E239" i="26"/>
  <c r="E240" i="26"/>
  <c r="E241" i="26"/>
  <c r="E242" i="26"/>
  <c r="E243" i="26"/>
  <c r="E244" i="26"/>
  <c r="E245" i="26"/>
  <c r="E246" i="26"/>
  <c r="E247" i="26"/>
  <c r="E248" i="26"/>
  <c r="E249" i="26"/>
  <c r="E250" i="26"/>
  <c r="E251" i="26"/>
  <c r="E252" i="26"/>
  <c r="E253" i="26"/>
  <c r="E254" i="26"/>
  <c r="E255" i="26"/>
  <c r="E256" i="26"/>
  <c r="E257" i="26"/>
  <c r="E258" i="26"/>
  <c r="E259" i="26"/>
  <c r="E260" i="26"/>
  <c r="E261" i="26"/>
  <c r="E262" i="26"/>
  <c r="E263" i="26"/>
  <c r="E264" i="26"/>
  <c r="E265" i="26"/>
  <c r="E266" i="26"/>
  <c r="E267" i="26"/>
  <c r="E268" i="26"/>
  <c r="E269" i="26"/>
  <c r="E270" i="26"/>
  <c r="E271" i="26"/>
  <c r="E272" i="26"/>
  <c r="E273" i="26"/>
  <c r="E274" i="26"/>
  <c r="E275" i="26"/>
  <c r="E276" i="26"/>
  <c r="E277" i="26"/>
  <c r="E278" i="26"/>
  <c r="E279" i="26"/>
  <c r="E280" i="26"/>
  <c r="E281" i="26"/>
  <c r="E282" i="26"/>
  <c r="E283" i="26"/>
  <c r="E284" i="26"/>
  <c r="E285" i="26"/>
  <c r="E286" i="26"/>
  <c r="E287" i="26"/>
  <c r="E288" i="26"/>
  <c r="E289" i="26"/>
  <c r="E290" i="26"/>
  <c r="E291" i="26"/>
  <c r="E292" i="26"/>
  <c r="E293" i="26"/>
  <c r="E294" i="26"/>
  <c r="E295" i="26"/>
  <c r="E296" i="26"/>
  <c r="E297" i="26"/>
  <c r="E298" i="26"/>
  <c r="E299" i="26"/>
  <c r="E300" i="26"/>
  <c r="E301" i="26"/>
  <c r="E302" i="26"/>
  <c r="E303" i="26"/>
  <c r="E304" i="26"/>
  <c r="E305" i="26"/>
  <c r="E306" i="26"/>
  <c r="E307" i="26"/>
  <c r="E308" i="26"/>
  <c r="E309" i="26"/>
  <c r="E310" i="26"/>
  <c r="E311" i="26"/>
  <c r="E312" i="26"/>
  <c r="E313" i="26"/>
  <c r="E314" i="26"/>
  <c r="E315" i="26"/>
  <c r="E316" i="26"/>
  <c r="E317" i="26"/>
  <c r="E318" i="26"/>
  <c r="E319" i="26"/>
  <c r="E320" i="26"/>
  <c r="E321" i="26"/>
  <c r="E322" i="26"/>
  <c r="E323" i="26"/>
  <c r="E324" i="26"/>
  <c r="E325" i="26"/>
  <c r="E326" i="26"/>
  <c r="E327" i="26"/>
  <c r="E328" i="26"/>
  <c r="E329" i="26"/>
  <c r="E330" i="26"/>
  <c r="E331" i="26"/>
  <c r="E332" i="26"/>
  <c r="E333" i="26"/>
  <c r="E334" i="26"/>
  <c r="E335" i="26"/>
  <c r="E336" i="26"/>
  <c r="E337" i="26"/>
  <c r="E338" i="26"/>
  <c r="E339" i="26"/>
  <c r="E340" i="26"/>
  <c r="E341" i="26"/>
  <c r="E342" i="26"/>
  <c r="E343" i="26"/>
  <c r="E344" i="26"/>
  <c r="E345" i="26"/>
  <c r="E346" i="26"/>
  <c r="E347" i="26"/>
  <c r="E348" i="26"/>
  <c r="E349" i="26"/>
  <c r="E350" i="26"/>
  <c r="E351" i="26"/>
  <c r="E352" i="26"/>
  <c r="E353" i="26"/>
  <c r="E354" i="26"/>
  <c r="E355" i="26"/>
  <c r="E356" i="26"/>
  <c r="E357" i="26"/>
  <c r="E358" i="26"/>
  <c r="E359" i="26"/>
  <c r="E360" i="26"/>
  <c r="E361" i="26"/>
  <c r="E362" i="26"/>
  <c r="E363" i="26"/>
  <c r="E364" i="26"/>
  <c r="E365" i="26"/>
  <c r="E366" i="26"/>
  <c r="E367" i="26"/>
  <c r="E368" i="26"/>
  <c r="E369" i="26"/>
  <c r="E370" i="26"/>
  <c r="E371" i="26"/>
  <c r="E372" i="26"/>
  <c r="E373" i="26"/>
  <c r="E374" i="26"/>
  <c r="E375" i="26"/>
  <c r="E376" i="26"/>
  <c r="E377" i="26"/>
  <c r="E378" i="26"/>
  <c r="E379" i="26"/>
  <c r="E380" i="26"/>
  <c r="E381" i="26"/>
  <c r="E382" i="26"/>
  <c r="E383" i="26"/>
  <c r="E384" i="26"/>
  <c r="E385" i="26"/>
  <c r="E386" i="26"/>
  <c r="E387" i="26"/>
  <c r="E388" i="26"/>
  <c r="E389" i="26"/>
  <c r="E390" i="26"/>
  <c r="E391" i="26"/>
  <c r="E392" i="26"/>
  <c r="E393" i="26"/>
  <c r="E394" i="26"/>
  <c r="E395" i="26"/>
  <c r="E396" i="26"/>
  <c r="E397" i="26"/>
  <c r="E398" i="26"/>
  <c r="E399" i="26"/>
  <c r="E400" i="26"/>
  <c r="E401" i="26"/>
  <c r="E402" i="26"/>
  <c r="E403" i="26"/>
  <c r="E404" i="26"/>
  <c r="E405" i="26"/>
  <c r="E406" i="26"/>
  <c r="E407" i="26"/>
  <c r="E408" i="26"/>
  <c r="E409" i="26"/>
  <c r="E410" i="26"/>
  <c r="E411" i="26"/>
  <c r="E412" i="26"/>
  <c r="E413" i="26"/>
  <c r="E414" i="26"/>
  <c r="E415" i="26"/>
  <c r="E416" i="26"/>
  <c r="E417" i="26"/>
  <c r="E418" i="26"/>
  <c r="E419" i="26"/>
  <c r="E420" i="26"/>
  <c r="E421" i="26"/>
  <c r="E422" i="26"/>
  <c r="E423" i="26"/>
  <c r="E424" i="26"/>
  <c r="E425" i="26"/>
  <c r="E426" i="26"/>
  <c r="E427" i="26"/>
  <c r="E428" i="26"/>
  <c r="E429" i="26"/>
  <c r="E430" i="26"/>
  <c r="E431" i="26"/>
  <c r="E432" i="26"/>
  <c r="E433" i="26"/>
  <c r="E434" i="26"/>
  <c r="E435" i="26"/>
  <c r="E436" i="26"/>
  <c r="E437" i="26"/>
  <c r="E438" i="26"/>
  <c r="E439" i="26"/>
  <c r="E440" i="26"/>
  <c r="E441" i="26"/>
  <c r="E442" i="26"/>
  <c r="E443" i="26"/>
  <c r="E444" i="26"/>
  <c r="E445" i="26"/>
  <c r="E446" i="26"/>
  <c r="E447" i="26"/>
  <c r="E448" i="26"/>
  <c r="E449" i="26"/>
  <c r="E450" i="26"/>
  <c r="E451" i="26"/>
  <c r="E452" i="26"/>
  <c r="E453" i="26"/>
  <c r="E454" i="26"/>
  <c r="E455" i="26"/>
  <c r="E456" i="26"/>
  <c r="E457" i="26"/>
  <c r="E458" i="26"/>
  <c r="E459" i="26"/>
  <c r="E460" i="26"/>
  <c r="E461" i="26"/>
  <c r="E462" i="26"/>
  <c r="E463" i="26"/>
  <c r="E464" i="26"/>
  <c r="E465" i="26"/>
  <c r="E466" i="26"/>
  <c r="E467" i="26"/>
  <c r="E468" i="26"/>
  <c r="E469" i="26"/>
  <c r="E470" i="26"/>
  <c r="E471" i="26"/>
  <c r="E472" i="26"/>
  <c r="E473" i="26"/>
  <c r="E474" i="26"/>
  <c r="E475" i="26"/>
  <c r="E476" i="26"/>
  <c r="E477" i="26"/>
  <c r="E478" i="26"/>
  <c r="E479" i="26"/>
  <c r="E480" i="26"/>
  <c r="E481" i="26"/>
  <c r="E482" i="26"/>
  <c r="E483" i="26"/>
  <c r="E484" i="26"/>
  <c r="E485" i="26"/>
  <c r="E486" i="26"/>
  <c r="E487" i="26"/>
  <c r="E488" i="26"/>
  <c r="E489" i="26"/>
  <c r="E490" i="26"/>
  <c r="E491" i="26"/>
  <c r="E492" i="26"/>
  <c r="E493" i="26"/>
  <c r="E494" i="26"/>
  <c r="E495" i="26"/>
  <c r="E496" i="26"/>
  <c r="E5" i="26"/>
  <c r="C6" i="26"/>
  <c r="C7" i="26"/>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5" i="26"/>
  <c r="A6" i="26"/>
  <c r="A7" i="26"/>
  <c r="A8" i="26"/>
  <c r="A9" i="26"/>
  <c r="A10" i="26"/>
  <c r="A11" i="26"/>
  <c r="A12" i="26"/>
  <c r="A13" i="26"/>
  <c r="A14" i="26"/>
  <c r="A15" i="26"/>
  <c r="A16" i="26"/>
  <c r="A17" i="26"/>
  <c r="A18" i="26"/>
  <c r="A19" i="26"/>
  <c r="A20" i="26"/>
  <c r="A21" i="26"/>
  <c r="A22" i="26"/>
  <c r="A23" i="26"/>
  <c r="A24" i="26"/>
  <c r="A25" i="26"/>
  <c r="A26" i="26"/>
  <c r="A27" i="26"/>
  <c r="A28"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107" i="26"/>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A224" i="26"/>
  <c r="A225" i="26"/>
  <c r="A226" i="26"/>
  <c r="A227" i="26"/>
  <c r="A228" i="26"/>
  <c r="A229" i="26"/>
  <c r="A230" i="26"/>
  <c r="A231" i="26"/>
  <c r="A232" i="26"/>
  <c r="A233" i="26"/>
  <c r="A234" i="26"/>
  <c r="A235" i="26"/>
  <c r="A236" i="26"/>
  <c r="A237" i="26"/>
  <c r="A238" i="26"/>
  <c r="A239" i="26"/>
  <c r="A240" i="26"/>
  <c r="A241" i="26"/>
  <c r="A242" i="26"/>
  <c r="A243" i="26"/>
  <c r="A244" i="26"/>
  <c r="A245" i="26"/>
  <c r="A246" i="26"/>
  <c r="A247" i="26"/>
  <c r="A248" i="26"/>
  <c r="A249" i="26"/>
  <c r="A250" i="26"/>
  <c r="A251" i="26"/>
  <c r="A252" i="26"/>
  <c r="A253" i="26"/>
  <c r="A254" i="26"/>
  <c r="A255" i="26"/>
  <c r="A256" i="26"/>
  <c r="A257" i="26"/>
  <c r="A258" i="26"/>
  <c r="A259" i="26"/>
  <c r="A260" i="26"/>
  <c r="A261" i="26"/>
  <c r="A262" i="26"/>
  <c r="A263" i="26"/>
  <c r="A264" i="26"/>
  <c r="A265" i="26"/>
  <c r="A266" i="26"/>
  <c r="A267" i="26"/>
  <c r="A268" i="26"/>
  <c r="A269" i="26"/>
  <c r="A270" i="26"/>
  <c r="A271" i="26"/>
  <c r="A272" i="26"/>
  <c r="A273" i="26"/>
  <c r="A274" i="26"/>
  <c r="A275" i="26"/>
  <c r="A276" i="26"/>
  <c r="A277" i="26"/>
  <c r="A278" i="26"/>
  <c r="A279" i="26"/>
  <c r="A280" i="26"/>
  <c r="A281" i="26"/>
  <c r="A282" i="26"/>
  <c r="A283" i="26"/>
  <c r="A284" i="26"/>
  <c r="A285" i="26"/>
  <c r="A286" i="26"/>
  <c r="A287" i="26"/>
  <c r="A288" i="26"/>
  <c r="A289" i="26"/>
  <c r="A290" i="26"/>
  <c r="A291" i="26"/>
  <c r="A292" i="26"/>
  <c r="A293" i="26"/>
  <c r="A294" i="26"/>
  <c r="A295" i="26"/>
  <c r="A296" i="26"/>
  <c r="A297" i="26"/>
  <c r="A298" i="26"/>
  <c r="A299" i="26"/>
  <c r="A300" i="26"/>
  <c r="A301" i="26"/>
  <c r="A302" i="26"/>
  <c r="A303" i="26"/>
  <c r="A304" i="26"/>
  <c r="A305" i="26"/>
  <c r="A306" i="26"/>
  <c r="A307" i="26"/>
  <c r="A308" i="26"/>
  <c r="A309" i="26"/>
  <c r="A310" i="26"/>
  <c r="A311" i="26"/>
  <c r="A312" i="26"/>
  <c r="A313" i="26"/>
  <c r="A314" i="26"/>
  <c r="A315" i="26"/>
  <c r="A316" i="26"/>
  <c r="A317" i="26"/>
  <c r="A318" i="26"/>
  <c r="A319" i="26"/>
  <c r="A320" i="26"/>
  <c r="A321" i="26"/>
  <c r="A322" i="26"/>
  <c r="A323" i="26"/>
  <c r="A324" i="26"/>
  <c r="A325" i="26"/>
  <c r="A326" i="26"/>
  <c r="A327" i="26"/>
  <c r="A328" i="26"/>
  <c r="A329" i="26"/>
  <c r="A330" i="26"/>
  <c r="A331" i="26"/>
  <c r="A332" i="26"/>
  <c r="A333" i="26"/>
  <c r="A334" i="26"/>
  <c r="A335" i="26"/>
  <c r="A336" i="26"/>
  <c r="A337" i="26"/>
  <c r="A338" i="26"/>
  <c r="A339" i="26"/>
  <c r="A340" i="26"/>
  <c r="A341" i="26"/>
  <c r="A342" i="26"/>
  <c r="A343" i="26"/>
  <c r="A344" i="26"/>
  <c r="A345" i="26"/>
  <c r="A346" i="26"/>
  <c r="A347" i="26"/>
  <c r="A348" i="26"/>
  <c r="A349" i="26"/>
  <c r="A350" i="26"/>
  <c r="A351" i="26"/>
  <c r="A352" i="26"/>
  <c r="A353" i="26"/>
  <c r="A354" i="26"/>
  <c r="A355" i="26"/>
  <c r="A356" i="26"/>
  <c r="A357" i="26"/>
  <c r="A358" i="26"/>
  <c r="A359" i="26"/>
  <c r="A360" i="26"/>
  <c r="A361" i="26"/>
  <c r="A362" i="26"/>
  <c r="A363" i="26"/>
  <c r="A364" i="26"/>
  <c r="A365" i="26"/>
  <c r="A366" i="26"/>
  <c r="A367" i="26"/>
  <c r="A368" i="26"/>
  <c r="A369" i="26"/>
  <c r="A370" i="26"/>
  <c r="A371" i="26"/>
  <c r="A372" i="26"/>
  <c r="A373" i="26"/>
  <c r="A374" i="26"/>
  <c r="A375" i="26"/>
  <c r="A376" i="26"/>
  <c r="A377" i="26"/>
  <c r="A378" i="26"/>
  <c r="A379" i="26"/>
  <c r="A380" i="26"/>
  <c r="A381" i="26"/>
  <c r="A382" i="26"/>
  <c r="A383" i="26"/>
  <c r="A384" i="26"/>
  <c r="A385" i="26"/>
  <c r="A386" i="26"/>
  <c r="A387" i="26"/>
  <c r="A388" i="26"/>
  <c r="A389" i="26"/>
  <c r="A390" i="26"/>
  <c r="A391" i="26"/>
  <c r="A392" i="26"/>
  <c r="A393" i="26"/>
  <c r="A394" i="26"/>
  <c r="A395" i="26"/>
  <c r="A396" i="26"/>
  <c r="A397" i="26"/>
  <c r="A398" i="26"/>
  <c r="A399" i="26"/>
  <c r="A400" i="26"/>
  <c r="A401" i="26"/>
  <c r="A402" i="26"/>
  <c r="A403" i="26"/>
  <c r="A404" i="26"/>
  <c r="A405" i="26"/>
  <c r="A406" i="26"/>
  <c r="A407" i="26"/>
  <c r="A408" i="26"/>
  <c r="A409" i="26"/>
  <c r="A410" i="26"/>
  <c r="A411" i="26"/>
  <c r="A412" i="26"/>
  <c r="A413" i="26"/>
  <c r="A414" i="26"/>
  <c r="A415" i="26"/>
  <c r="A416" i="26"/>
  <c r="A417" i="26"/>
  <c r="A418" i="26"/>
  <c r="A419" i="26"/>
  <c r="A420" i="26"/>
  <c r="A421" i="26"/>
  <c r="A422" i="26"/>
  <c r="A423" i="26"/>
  <c r="A424" i="26"/>
  <c r="A425" i="26"/>
  <c r="A426" i="26"/>
  <c r="A427" i="26"/>
  <c r="A428" i="26"/>
  <c r="A429" i="26"/>
  <c r="A430" i="26"/>
  <c r="A431" i="26"/>
  <c r="A432" i="26"/>
  <c r="A433" i="26"/>
  <c r="A434" i="26"/>
  <c r="A435" i="26"/>
  <c r="A436" i="26"/>
  <c r="A437" i="26"/>
  <c r="A438" i="26"/>
  <c r="A439" i="26"/>
  <c r="A440" i="26"/>
  <c r="A441" i="26"/>
  <c r="A442" i="26"/>
  <c r="A443" i="26"/>
  <c r="A444" i="26"/>
  <c r="A445" i="26"/>
  <c r="A446" i="26"/>
  <c r="A447" i="26"/>
  <c r="A448" i="26"/>
  <c r="A449" i="26"/>
  <c r="A450" i="26"/>
  <c r="A451" i="26"/>
  <c r="A452" i="26"/>
  <c r="A453" i="26"/>
  <c r="A454" i="26"/>
  <c r="A455" i="26"/>
  <c r="A456" i="26"/>
  <c r="A457" i="26"/>
  <c r="A458" i="26"/>
  <c r="A459" i="26"/>
  <c r="A460" i="26"/>
  <c r="A461" i="26"/>
  <c r="A462" i="26"/>
  <c r="A463" i="26"/>
  <c r="A464" i="26"/>
  <c r="A465" i="26"/>
  <c r="A466" i="26"/>
  <c r="A467" i="26"/>
  <c r="A468" i="26"/>
  <c r="A469" i="26"/>
  <c r="A470" i="26"/>
  <c r="A471" i="26"/>
  <c r="A472" i="26"/>
  <c r="A473" i="26"/>
  <c r="A474" i="26"/>
  <c r="A475" i="26"/>
  <c r="A476" i="26"/>
  <c r="A477" i="26"/>
  <c r="A478" i="26"/>
  <c r="A479" i="26"/>
  <c r="A480" i="26"/>
  <c r="A481" i="26"/>
  <c r="A482" i="26"/>
  <c r="A483" i="26"/>
  <c r="A484" i="26"/>
  <c r="A485" i="26"/>
  <c r="A486" i="26"/>
  <c r="A487" i="26"/>
  <c r="A488" i="26"/>
  <c r="A489" i="26"/>
  <c r="A490" i="26"/>
  <c r="A491" i="26"/>
  <c r="A492" i="26"/>
  <c r="A493" i="26"/>
  <c r="A494" i="26"/>
  <c r="A495" i="26"/>
  <c r="A496" i="26"/>
  <c r="D197" i="26"/>
  <c r="O197" i="26"/>
  <c r="D198" i="26"/>
  <c r="O198" i="26"/>
  <c r="D199" i="26"/>
  <c r="O199" i="26"/>
  <c r="D200" i="26"/>
  <c r="O200" i="26"/>
  <c r="D201" i="26"/>
  <c r="O201" i="26"/>
  <c r="D202" i="26"/>
  <c r="O202" i="26"/>
  <c r="D203" i="26"/>
  <c r="O203" i="26"/>
  <c r="D204" i="26"/>
  <c r="O204" i="26"/>
  <c r="D205" i="26"/>
  <c r="O205" i="26"/>
  <c r="D206" i="26"/>
  <c r="O206" i="26"/>
  <c r="D207" i="26"/>
  <c r="O207" i="26"/>
  <c r="D208" i="26"/>
  <c r="O208" i="26"/>
  <c r="D209" i="26"/>
  <c r="O209" i="26"/>
  <c r="D210" i="26"/>
  <c r="O210" i="26"/>
  <c r="D211" i="26"/>
  <c r="O211" i="26"/>
  <c r="D212" i="26"/>
  <c r="O212" i="26"/>
  <c r="D213" i="26"/>
  <c r="O213" i="26"/>
  <c r="D214" i="26"/>
  <c r="O214" i="26"/>
  <c r="D215" i="26"/>
  <c r="O215" i="26"/>
  <c r="D216" i="26"/>
  <c r="O216" i="26"/>
  <c r="D217" i="26"/>
  <c r="O217" i="26"/>
  <c r="D218" i="26"/>
  <c r="O218" i="26"/>
  <c r="D219" i="26"/>
  <c r="O219" i="26"/>
  <c r="D220" i="26"/>
  <c r="O220" i="26"/>
  <c r="D221" i="26"/>
  <c r="O221" i="26"/>
  <c r="D222" i="26"/>
  <c r="O222" i="26"/>
  <c r="D223" i="26"/>
  <c r="O223" i="26"/>
  <c r="D224" i="26"/>
  <c r="O224" i="26"/>
  <c r="D225" i="26"/>
  <c r="O225" i="26"/>
  <c r="D226" i="26"/>
  <c r="O226" i="26"/>
  <c r="D227" i="26"/>
  <c r="O227" i="26"/>
  <c r="D228" i="26"/>
  <c r="O228" i="26"/>
  <c r="D229" i="26"/>
  <c r="O229" i="26"/>
  <c r="D230" i="26"/>
  <c r="O230" i="26"/>
  <c r="D231" i="26"/>
  <c r="O231" i="26"/>
  <c r="D232" i="26"/>
  <c r="O232" i="26"/>
  <c r="D233" i="26"/>
  <c r="O233" i="26"/>
  <c r="D234" i="26"/>
  <c r="O234" i="26"/>
  <c r="D235" i="26"/>
  <c r="O235" i="26"/>
  <c r="D236" i="26"/>
  <c r="O236" i="26"/>
  <c r="D237" i="26"/>
  <c r="O237" i="26"/>
  <c r="D238" i="26"/>
  <c r="O238" i="26"/>
  <c r="D239" i="26"/>
  <c r="O239" i="26"/>
  <c r="D240" i="26"/>
  <c r="O240" i="26"/>
  <c r="D241" i="26"/>
  <c r="O241" i="26"/>
  <c r="D242" i="26"/>
  <c r="O242" i="26"/>
  <c r="D243" i="26"/>
  <c r="O243" i="26"/>
  <c r="D244" i="26"/>
  <c r="O244" i="26"/>
  <c r="D245" i="26"/>
  <c r="O245" i="26"/>
  <c r="D246" i="26"/>
  <c r="O246" i="26"/>
  <c r="D247" i="26"/>
  <c r="O247" i="26"/>
  <c r="D248" i="26"/>
  <c r="O248" i="26"/>
  <c r="D249" i="26"/>
  <c r="O249" i="26"/>
  <c r="D250" i="26"/>
  <c r="O250" i="26"/>
  <c r="D251" i="26"/>
  <c r="O251" i="26"/>
  <c r="D252" i="26"/>
  <c r="O252" i="26"/>
  <c r="D253" i="26"/>
  <c r="O253" i="26"/>
  <c r="D254" i="26"/>
  <c r="O254" i="26"/>
  <c r="D255" i="26"/>
  <c r="O255" i="26"/>
  <c r="D256" i="26"/>
  <c r="O256" i="26"/>
  <c r="D257" i="26"/>
  <c r="O257" i="26"/>
  <c r="D258" i="26"/>
  <c r="O258" i="26"/>
  <c r="D259" i="26"/>
  <c r="O259" i="26"/>
  <c r="D260" i="26"/>
  <c r="O260" i="26"/>
  <c r="D261" i="26"/>
  <c r="O261" i="26"/>
  <c r="D262" i="26"/>
  <c r="O262" i="26"/>
  <c r="D263" i="26"/>
  <c r="O263" i="26"/>
  <c r="D264" i="26"/>
  <c r="O264" i="26"/>
  <c r="D265" i="26"/>
  <c r="O265" i="26"/>
  <c r="D266" i="26"/>
  <c r="O266" i="26"/>
  <c r="D267" i="26"/>
  <c r="O267" i="26"/>
  <c r="D268" i="26"/>
  <c r="O268" i="26"/>
  <c r="D269" i="26"/>
  <c r="O269" i="26"/>
  <c r="D270" i="26"/>
  <c r="O270" i="26"/>
  <c r="D271" i="26"/>
  <c r="O271" i="26"/>
  <c r="D272" i="26"/>
  <c r="O272" i="26"/>
  <c r="D273" i="26"/>
  <c r="O273" i="26"/>
  <c r="D274" i="26"/>
  <c r="O274" i="26"/>
  <c r="D275" i="26"/>
  <c r="O275" i="26"/>
  <c r="D276" i="26"/>
  <c r="O276" i="26"/>
  <c r="D277" i="26"/>
  <c r="O277" i="26"/>
  <c r="D278" i="26"/>
  <c r="O278" i="26"/>
  <c r="D279" i="26"/>
  <c r="O279" i="26"/>
  <c r="D280" i="26"/>
  <c r="O280" i="26"/>
  <c r="D281" i="26"/>
  <c r="O281" i="26"/>
  <c r="D282" i="26"/>
  <c r="O282" i="26"/>
  <c r="D283" i="26"/>
  <c r="O283" i="26"/>
  <c r="D284" i="26"/>
  <c r="O284" i="26"/>
  <c r="D285" i="26"/>
  <c r="O285" i="26"/>
  <c r="D286" i="26"/>
  <c r="O286" i="26"/>
  <c r="D287" i="26"/>
  <c r="O287" i="26"/>
  <c r="D288" i="26"/>
  <c r="O288" i="26"/>
  <c r="D289" i="26"/>
  <c r="O289" i="26"/>
  <c r="D290" i="26"/>
  <c r="O290" i="26"/>
  <c r="D291" i="26"/>
  <c r="O291" i="26"/>
  <c r="D292" i="26"/>
  <c r="O292" i="26"/>
  <c r="D293" i="26"/>
  <c r="O293" i="26"/>
  <c r="D294" i="26"/>
  <c r="O294" i="26"/>
  <c r="D295" i="26"/>
  <c r="O295" i="26"/>
  <c r="D296" i="26"/>
  <c r="O296" i="26"/>
  <c r="D297" i="26"/>
  <c r="O297" i="26"/>
  <c r="D298" i="26"/>
  <c r="O298" i="26"/>
  <c r="D299" i="26"/>
  <c r="O299" i="26"/>
  <c r="D300" i="26"/>
  <c r="O300" i="26"/>
  <c r="D301" i="26"/>
  <c r="O301" i="26"/>
  <c r="D302" i="26"/>
  <c r="O302" i="26"/>
  <c r="D303" i="26"/>
  <c r="O303" i="26"/>
  <c r="D304" i="26"/>
  <c r="O304" i="26"/>
  <c r="D305" i="26"/>
  <c r="O305" i="26"/>
  <c r="D306" i="26"/>
  <c r="O306" i="26"/>
  <c r="D307" i="26"/>
  <c r="O307" i="26"/>
  <c r="D308" i="26"/>
  <c r="O308" i="26"/>
  <c r="D309" i="26"/>
  <c r="O309" i="26"/>
  <c r="D310" i="26"/>
  <c r="O310" i="26"/>
  <c r="D311" i="26"/>
  <c r="O311" i="26"/>
  <c r="D312" i="26"/>
  <c r="O312" i="26"/>
  <c r="D313" i="26"/>
  <c r="O313" i="26"/>
  <c r="D314" i="26"/>
  <c r="O314" i="26"/>
  <c r="D315" i="26"/>
  <c r="O315" i="26"/>
  <c r="D316" i="26"/>
  <c r="O316" i="26"/>
  <c r="D317" i="26"/>
  <c r="O317" i="26"/>
  <c r="D318" i="26"/>
  <c r="O318" i="26"/>
  <c r="D319" i="26"/>
  <c r="O319" i="26"/>
  <c r="D320" i="26"/>
  <c r="O320" i="26"/>
  <c r="D321" i="26"/>
  <c r="O321" i="26"/>
  <c r="D322" i="26"/>
  <c r="O322" i="26"/>
  <c r="D323" i="26"/>
  <c r="O323" i="26"/>
  <c r="D324" i="26"/>
  <c r="O324" i="26"/>
  <c r="D325" i="26"/>
  <c r="O325" i="26"/>
  <c r="D326" i="26"/>
  <c r="O326" i="26"/>
  <c r="D327" i="26"/>
  <c r="O327" i="26"/>
  <c r="D328" i="26"/>
  <c r="O328" i="26"/>
  <c r="D329" i="26"/>
  <c r="O329" i="26"/>
  <c r="D330" i="26"/>
  <c r="O330" i="26"/>
  <c r="D331" i="26"/>
  <c r="O331" i="26"/>
  <c r="D332" i="26"/>
  <c r="O332" i="26"/>
  <c r="D333" i="26"/>
  <c r="O333" i="26"/>
  <c r="D334" i="26"/>
  <c r="O334" i="26"/>
  <c r="D335" i="26"/>
  <c r="O335" i="26"/>
  <c r="D336" i="26"/>
  <c r="O336" i="26"/>
  <c r="D337" i="26"/>
  <c r="O337" i="26"/>
  <c r="D338" i="26"/>
  <c r="O338" i="26"/>
  <c r="D339" i="26"/>
  <c r="O339" i="26"/>
  <c r="D340" i="26"/>
  <c r="O340" i="26"/>
  <c r="D341" i="26"/>
  <c r="O341" i="26"/>
  <c r="D342" i="26"/>
  <c r="O342" i="26"/>
  <c r="D343" i="26"/>
  <c r="O343" i="26"/>
  <c r="D344" i="26"/>
  <c r="O344" i="26"/>
  <c r="D345" i="26"/>
  <c r="O345" i="26"/>
  <c r="D346" i="26"/>
  <c r="O346" i="26"/>
  <c r="D347" i="26"/>
  <c r="O347" i="26"/>
  <c r="D348" i="26"/>
  <c r="O348" i="26"/>
  <c r="D349" i="26"/>
  <c r="O349" i="26"/>
  <c r="D350" i="26"/>
  <c r="O350" i="26"/>
  <c r="D351" i="26"/>
  <c r="O351" i="26"/>
  <c r="D352" i="26"/>
  <c r="O352" i="26"/>
  <c r="D353" i="26"/>
  <c r="O353" i="26"/>
  <c r="D354" i="26"/>
  <c r="O354" i="26"/>
  <c r="D355" i="26"/>
  <c r="O355" i="26"/>
  <c r="D356" i="26"/>
  <c r="O356" i="26"/>
  <c r="D357" i="26"/>
  <c r="O357" i="26"/>
  <c r="D358" i="26"/>
  <c r="O358" i="26"/>
  <c r="D359" i="26"/>
  <c r="O359" i="26"/>
  <c r="D360" i="26"/>
  <c r="O360" i="26"/>
  <c r="D361" i="26"/>
  <c r="O361" i="26"/>
  <c r="D362" i="26"/>
  <c r="O362" i="26"/>
  <c r="D363" i="26"/>
  <c r="O363" i="26"/>
  <c r="D364" i="26"/>
  <c r="O364" i="26"/>
  <c r="D365" i="26"/>
  <c r="O365" i="26"/>
  <c r="D366" i="26"/>
  <c r="O366" i="26"/>
  <c r="D367" i="26"/>
  <c r="O367" i="26"/>
  <c r="D368" i="26"/>
  <c r="O368" i="26"/>
  <c r="D369" i="26"/>
  <c r="O369" i="26"/>
  <c r="D370" i="26"/>
  <c r="O370" i="26"/>
  <c r="D371" i="26"/>
  <c r="O371" i="26"/>
  <c r="D372" i="26"/>
  <c r="O372" i="26"/>
  <c r="D373" i="26"/>
  <c r="O373" i="26"/>
  <c r="D374" i="26"/>
  <c r="O374" i="26"/>
  <c r="D375" i="26"/>
  <c r="O375" i="26"/>
  <c r="D376" i="26"/>
  <c r="O376" i="26"/>
  <c r="D377" i="26"/>
  <c r="O377" i="26"/>
  <c r="D378" i="26"/>
  <c r="O378" i="26"/>
  <c r="D379" i="26"/>
  <c r="O379" i="26"/>
  <c r="D380" i="26"/>
  <c r="O380" i="26"/>
  <c r="D381" i="26"/>
  <c r="O381" i="26"/>
  <c r="D382" i="26"/>
  <c r="O382" i="26"/>
  <c r="D383" i="26"/>
  <c r="O383" i="26"/>
  <c r="D384" i="26"/>
  <c r="O384" i="26"/>
  <c r="D385" i="26"/>
  <c r="O385" i="26"/>
  <c r="D386" i="26"/>
  <c r="O386" i="26"/>
  <c r="D387" i="26"/>
  <c r="O387" i="26"/>
  <c r="D388" i="26"/>
  <c r="O388" i="26"/>
  <c r="D389" i="26"/>
  <c r="O389" i="26"/>
  <c r="D390" i="26"/>
  <c r="O390" i="26"/>
  <c r="D391" i="26"/>
  <c r="O391" i="26"/>
  <c r="D392" i="26"/>
  <c r="O392" i="26"/>
  <c r="D393" i="26"/>
  <c r="O393" i="26"/>
  <c r="D394" i="26"/>
  <c r="O394" i="26"/>
  <c r="D395" i="26"/>
  <c r="O395" i="26"/>
  <c r="D396" i="26"/>
  <c r="O396" i="26"/>
  <c r="D397" i="26"/>
  <c r="O397" i="26"/>
  <c r="D398" i="26"/>
  <c r="O398" i="26"/>
  <c r="D399" i="26"/>
  <c r="O399" i="26"/>
  <c r="D400" i="26"/>
  <c r="O400" i="26"/>
  <c r="D401" i="26"/>
  <c r="O401" i="26"/>
  <c r="D402" i="26"/>
  <c r="O402" i="26"/>
  <c r="D403" i="26"/>
  <c r="O403" i="26"/>
  <c r="D404" i="26"/>
  <c r="O404" i="26"/>
  <c r="D405" i="26"/>
  <c r="O405" i="26"/>
  <c r="D406" i="26"/>
  <c r="O406" i="26"/>
  <c r="D407" i="26"/>
  <c r="O407" i="26"/>
  <c r="D408" i="26"/>
  <c r="O408" i="26"/>
  <c r="D409" i="26"/>
  <c r="O409" i="26"/>
  <c r="D410" i="26"/>
  <c r="O410" i="26"/>
  <c r="D411" i="26"/>
  <c r="O411" i="26"/>
  <c r="D412" i="26"/>
  <c r="O412" i="26"/>
  <c r="D413" i="26"/>
  <c r="O413" i="26"/>
  <c r="D414" i="26"/>
  <c r="O414" i="26"/>
  <c r="D415" i="26"/>
  <c r="O415" i="26"/>
  <c r="D416" i="26"/>
  <c r="O416" i="26"/>
  <c r="D417" i="26"/>
  <c r="O417" i="26"/>
  <c r="D418" i="26"/>
  <c r="O418" i="26"/>
  <c r="D419" i="26"/>
  <c r="O419" i="26"/>
  <c r="D420" i="26"/>
  <c r="O420" i="26"/>
  <c r="D421" i="26"/>
  <c r="O421" i="26"/>
  <c r="D422" i="26"/>
  <c r="O422" i="26"/>
  <c r="D423" i="26"/>
  <c r="O423" i="26"/>
  <c r="D424" i="26"/>
  <c r="O424" i="26"/>
  <c r="D425" i="26"/>
  <c r="O425" i="26"/>
  <c r="D426" i="26"/>
  <c r="O426" i="26"/>
  <c r="D427" i="26"/>
  <c r="O427" i="26"/>
  <c r="D428" i="26"/>
  <c r="O428" i="26"/>
  <c r="D429" i="26"/>
  <c r="O429" i="26"/>
  <c r="D430" i="26"/>
  <c r="O430" i="26"/>
  <c r="D431" i="26"/>
  <c r="O431" i="26"/>
  <c r="D432" i="26"/>
  <c r="O432" i="26"/>
  <c r="D433" i="26"/>
  <c r="O433" i="26"/>
  <c r="D434" i="26"/>
  <c r="O434" i="26"/>
  <c r="D435" i="26"/>
  <c r="O435" i="26"/>
  <c r="D436" i="26"/>
  <c r="O436" i="26"/>
  <c r="D437" i="26"/>
  <c r="O437" i="26"/>
  <c r="D438" i="26"/>
  <c r="O438" i="26"/>
  <c r="D439" i="26"/>
  <c r="O439" i="26"/>
  <c r="D440" i="26"/>
  <c r="O440" i="26"/>
  <c r="D441" i="26"/>
  <c r="O441" i="26"/>
  <c r="D442" i="26"/>
  <c r="O442" i="26"/>
  <c r="D443" i="26"/>
  <c r="O443" i="26"/>
  <c r="D444" i="26"/>
  <c r="O444" i="26"/>
  <c r="D445" i="26"/>
  <c r="O445" i="26"/>
  <c r="D446" i="26"/>
  <c r="O446" i="26"/>
  <c r="D447" i="26"/>
  <c r="O447" i="26"/>
  <c r="D448" i="26"/>
  <c r="O448" i="26"/>
  <c r="D449" i="26"/>
  <c r="O449" i="26"/>
  <c r="D450" i="26"/>
  <c r="O450" i="26"/>
  <c r="D451" i="26"/>
  <c r="O451" i="26"/>
  <c r="D452" i="26"/>
  <c r="O452" i="26"/>
  <c r="D453" i="26"/>
  <c r="O453" i="26"/>
  <c r="D454" i="26"/>
  <c r="O454" i="26"/>
  <c r="D455" i="26"/>
  <c r="O455" i="26"/>
  <c r="D456" i="26"/>
  <c r="O456" i="26"/>
  <c r="D457" i="26"/>
  <c r="O457" i="26"/>
  <c r="D458" i="26"/>
  <c r="O458" i="26"/>
  <c r="D459" i="26"/>
  <c r="O459" i="26"/>
  <c r="D460" i="26"/>
  <c r="O460" i="26"/>
  <c r="D461" i="26"/>
  <c r="O461" i="26"/>
  <c r="D462" i="26"/>
  <c r="O462" i="26"/>
  <c r="D463" i="26"/>
  <c r="O463" i="26"/>
  <c r="D464" i="26"/>
  <c r="O464" i="26"/>
  <c r="D465" i="26"/>
  <c r="O465" i="26"/>
  <c r="D466" i="26"/>
  <c r="O466" i="26"/>
  <c r="D467" i="26"/>
  <c r="O467" i="26"/>
  <c r="D468" i="26"/>
  <c r="O468" i="26"/>
  <c r="D469" i="26"/>
  <c r="O469" i="26"/>
  <c r="D470" i="26"/>
  <c r="O470" i="26"/>
  <c r="D471" i="26"/>
  <c r="O471" i="26"/>
  <c r="D472" i="26"/>
  <c r="O472" i="26"/>
  <c r="D473" i="26"/>
  <c r="O473" i="26"/>
  <c r="D474" i="26"/>
  <c r="O474" i="26"/>
  <c r="D475" i="26"/>
  <c r="O475" i="26"/>
  <c r="D476" i="26"/>
  <c r="O476" i="26"/>
  <c r="D477" i="26"/>
  <c r="O477" i="26"/>
  <c r="D478" i="26"/>
  <c r="O478" i="26"/>
  <c r="D479" i="26"/>
  <c r="O479" i="26"/>
  <c r="D480" i="26"/>
  <c r="O480" i="26"/>
  <c r="D481" i="26"/>
  <c r="O481" i="26"/>
  <c r="D482" i="26"/>
  <c r="O482" i="26"/>
  <c r="D483" i="26"/>
  <c r="O483" i="26"/>
  <c r="D484" i="26"/>
  <c r="O484" i="26"/>
  <c r="D485" i="26"/>
  <c r="O485" i="26"/>
  <c r="D486" i="26"/>
  <c r="O486" i="26"/>
  <c r="D487" i="26"/>
  <c r="O487" i="26"/>
  <c r="D488" i="26"/>
  <c r="O488" i="26"/>
  <c r="D489" i="26"/>
  <c r="O489" i="26"/>
  <c r="D490" i="26"/>
  <c r="O490" i="26"/>
  <c r="D491" i="26"/>
  <c r="O491" i="26"/>
  <c r="D492" i="26"/>
  <c r="O492" i="26"/>
  <c r="D493" i="26"/>
  <c r="O493" i="26"/>
  <c r="D494" i="26"/>
  <c r="O494" i="26"/>
  <c r="D495" i="26"/>
  <c r="O495" i="26"/>
  <c r="D496" i="26"/>
  <c r="O496" i="26"/>
  <c r="A5" i="26"/>
  <c r="AC6" i="25" l="1"/>
  <c r="AC7" i="25"/>
  <c r="AC8" i="25"/>
  <c r="AC9" i="25"/>
  <c r="AC10" i="25"/>
  <c r="AC11" i="25"/>
  <c r="AC12" i="25"/>
  <c r="AC13" i="25"/>
  <c r="AC14" i="25"/>
  <c r="AC15" i="25"/>
  <c r="AC16" i="25"/>
  <c r="AC17" i="25"/>
  <c r="AC18" i="25"/>
  <c r="AC19" i="25"/>
  <c r="AC20" i="25"/>
  <c r="AC21" i="25"/>
  <c r="AC22" i="25"/>
  <c r="AC23" i="25"/>
  <c r="AC24" i="25"/>
  <c r="AC25" i="25"/>
  <c r="AC26" i="25"/>
  <c r="AC27" i="25"/>
  <c r="AC28" i="25"/>
  <c r="AC29" i="25"/>
  <c r="AC30" i="25"/>
  <c r="AC31" i="25"/>
  <c r="AC32" i="25"/>
  <c r="AC33" i="25"/>
  <c r="AC34" i="25"/>
  <c r="AC35" i="25"/>
  <c r="AC36" i="25"/>
  <c r="AC37" i="25"/>
  <c r="AC38" i="25"/>
  <c r="AC39" i="25"/>
  <c r="AC40" i="25"/>
  <c r="AC41" i="25"/>
  <c r="AC42" i="25"/>
  <c r="AC43" i="25"/>
  <c r="AC44" i="25"/>
  <c r="AC45" i="25"/>
  <c r="AC46" i="25"/>
  <c r="AC47" i="25"/>
  <c r="AC48" i="25"/>
  <c r="AC49" i="25"/>
  <c r="AC50" i="25"/>
  <c r="AC51" i="25"/>
  <c r="AC52" i="25"/>
  <c r="AC53" i="25"/>
  <c r="AC54" i="25"/>
  <c r="AC55" i="25"/>
  <c r="AC56" i="25"/>
  <c r="AC57" i="25"/>
  <c r="AC58" i="25"/>
  <c r="AC59" i="25"/>
  <c r="AC60" i="25"/>
  <c r="AC61" i="25"/>
  <c r="AC62" i="25"/>
  <c r="AC63" i="25"/>
  <c r="AC64" i="25"/>
  <c r="AC65" i="25"/>
  <c r="AC66" i="25"/>
  <c r="AC67" i="25"/>
  <c r="AC68" i="25"/>
  <c r="AC69" i="25"/>
  <c r="AC70" i="25"/>
  <c r="AC71" i="25"/>
  <c r="AC72" i="25"/>
  <c r="AC73" i="25"/>
  <c r="AC74" i="25"/>
  <c r="AC75" i="25"/>
  <c r="AC76" i="25"/>
  <c r="AC77" i="25"/>
  <c r="AC78" i="25"/>
  <c r="AC79" i="25"/>
  <c r="AC80" i="25"/>
  <c r="AC81" i="25"/>
  <c r="AC82" i="25"/>
  <c r="AC83" i="25"/>
  <c r="AC84" i="25"/>
  <c r="AC85" i="25"/>
  <c r="AC86" i="25"/>
  <c r="AC87" i="25"/>
  <c r="AC88" i="25"/>
  <c r="AC89" i="25"/>
  <c r="AC90" i="25"/>
  <c r="AC91" i="25"/>
  <c r="AC92" i="25"/>
  <c r="AC93" i="25"/>
  <c r="AC94" i="25"/>
  <c r="AC95" i="25"/>
  <c r="AC96" i="25"/>
  <c r="AC97" i="25"/>
  <c r="AC98" i="25"/>
  <c r="AC99" i="25"/>
  <c r="AC100" i="25"/>
  <c r="AC101" i="25"/>
  <c r="AC102" i="25"/>
  <c r="AC103" i="25"/>
  <c r="AC104" i="25"/>
  <c r="AC105" i="25"/>
  <c r="AC106" i="25"/>
  <c r="AC107" i="25"/>
  <c r="AC108" i="25"/>
  <c r="AC109" i="25"/>
  <c r="AC110" i="25"/>
  <c r="AC111" i="25"/>
  <c r="AC112" i="25"/>
  <c r="AC113" i="25"/>
  <c r="AC114" i="25"/>
  <c r="AC115" i="25"/>
  <c r="AC116" i="25"/>
  <c r="AC117" i="25"/>
  <c r="AC118" i="25"/>
  <c r="AC119" i="25"/>
  <c r="AC120" i="25"/>
  <c r="AC121" i="25"/>
  <c r="AC122" i="25"/>
  <c r="AC123" i="25"/>
  <c r="AC124" i="25"/>
  <c r="AC125" i="25"/>
  <c r="AC126" i="25"/>
  <c r="AC127" i="25"/>
  <c r="AC128" i="25"/>
  <c r="AC129" i="25"/>
  <c r="AC130" i="25"/>
  <c r="AC131" i="25"/>
  <c r="AC132" i="25"/>
  <c r="AC133" i="25"/>
  <c r="AC134" i="25"/>
  <c r="AC135" i="25"/>
  <c r="AC136" i="25"/>
  <c r="AC137" i="25"/>
  <c r="AC138" i="25"/>
  <c r="AC139" i="25"/>
  <c r="AC140" i="25"/>
  <c r="AC141" i="25"/>
  <c r="AC142" i="25"/>
  <c r="AC143" i="25"/>
  <c r="AC144" i="25"/>
  <c r="AC145" i="25"/>
  <c r="AC146" i="25"/>
  <c r="AC147" i="25"/>
  <c r="AC148" i="25"/>
  <c r="AC149" i="25"/>
  <c r="AC150" i="25"/>
  <c r="AC151" i="25"/>
  <c r="AC152" i="25"/>
  <c r="AC153" i="25"/>
  <c r="AC154" i="25"/>
  <c r="AC155" i="25"/>
  <c r="AC156" i="25"/>
  <c r="AC157" i="25"/>
  <c r="AC158" i="25"/>
  <c r="AC159" i="25"/>
  <c r="AC160" i="25"/>
  <c r="AC161" i="25"/>
  <c r="AC162" i="25"/>
  <c r="AC163" i="25"/>
  <c r="AC164" i="25"/>
  <c r="AC165" i="25"/>
  <c r="AC166" i="25"/>
  <c r="AC167" i="25"/>
  <c r="AC168" i="25"/>
  <c r="AC169" i="25"/>
  <c r="AC170" i="25"/>
  <c r="AC171" i="25"/>
  <c r="AC172" i="25"/>
  <c r="AC173" i="25"/>
  <c r="AC174" i="25"/>
  <c r="AC175" i="25"/>
  <c r="AC176" i="25"/>
  <c r="AC177" i="25"/>
  <c r="AC178" i="25"/>
  <c r="AC179" i="25"/>
  <c r="AC180" i="25"/>
  <c r="AC181" i="25"/>
  <c r="AC182" i="25"/>
  <c r="AC183" i="25"/>
  <c r="AC184" i="25"/>
  <c r="AC185" i="25"/>
  <c r="AC186" i="25"/>
  <c r="AC187" i="25"/>
  <c r="AC188" i="25"/>
  <c r="AC189" i="25"/>
  <c r="AC190" i="25"/>
  <c r="AC191" i="25"/>
  <c r="AC192" i="25"/>
  <c r="AC193" i="25"/>
  <c r="AC194" i="25"/>
  <c r="AC195" i="25"/>
  <c r="AC196" i="25"/>
  <c r="AC197" i="25"/>
  <c r="AC198" i="25"/>
  <c r="AC199" i="25"/>
  <c r="AC200" i="25"/>
  <c r="AC201" i="25"/>
  <c r="AC202" i="25"/>
  <c r="AC203" i="25"/>
  <c r="AC204" i="25"/>
  <c r="AC205" i="25"/>
  <c r="AC206" i="25"/>
  <c r="AC207" i="25"/>
  <c r="AC208" i="25"/>
  <c r="AC209" i="25"/>
  <c r="AC210" i="25"/>
  <c r="AC211" i="25"/>
  <c r="AC212" i="25"/>
  <c r="AC213" i="25"/>
  <c r="AC214" i="25"/>
  <c r="AC215" i="25"/>
  <c r="AC216" i="25"/>
  <c r="AC217" i="25"/>
  <c r="AC218" i="25"/>
  <c r="AC219" i="25"/>
  <c r="AC220" i="25"/>
  <c r="AC221" i="25"/>
  <c r="AC222" i="25"/>
  <c r="AC223" i="25"/>
  <c r="AC224" i="25"/>
  <c r="AC225" i="25"/>
  <c r="AC226" i="25"/>
  <c r="AC227" i="25"/>
  <c r="AC228" i="25"/>
  <c r="AC229" i="25"/>
  <c r="AC230" i="25"/>
  <c r="AC231" i="25"/>
  <c r="AC232" i="25"/>
  <c r="AC233" i="25"/>
  <c r="AC234" i="25"/>
  <c r="AC235" i="25"/>
  <c r="AC236" i="25"/>
  <c r="AC237" i="25"/>
  <c r="AC238" i="25"/>
  <c r="AC239" i="25"/>
  <c r="AC240" i="25"/>
  <c r="AC241" i="25"/>
  <c r="AC242" i="25"/>
  <c r="AC243" i="25"/>
  <c r="AC244" i="25"/>
  <c r="AC245" i="25"/>
  <c r="AC246" i="25"/>
  <c r="AC247" i="25"/>
  <c r="AC248" i="25"/>
  <c r="AC249" i="25"/>
  <c r="AC250" i="25"/>
  <c r="AC251" i="25"/>
  <c r="AC252" i="25"/>
  <c r="AC253" i="25"/>
  <c r="AC254" i="25"/>
  <c r="AC255" i="25"/>
  <c r="AC256" i="25"/>
  <c r="AC257" i="25"/>
  <c r="AC258" i="25"/>
  <c r="AC259" i="25"/>
  <c r="AC260" i="25"/>
  <c r="AC261" i="25"/>
  <c r="AC262" i="25"/>
  <c r="AC263" i="25"/>
  <c r="AC264" i="25"/>
  <c r="AC265" i="25"/>
  <c r="AC266" i="25"/>
  <c r="AC267" i="25"/>
  <c r="AC268" i="25"/>
  <c r="AC269" i="25"/>
  <c r="AC270" i="25"/>
  <c r="AC271" i="25"/>
  <c r="AC272" i="25"/>
  <c r="AC273" i="25"/>
  <c r="AC274" i="25"/>
  <c r="AC275" i="25"/>
  <c r="AC276" i="25"/>
  <c r="AC277" i="25"/>
  <c r="AC278" i="25"/>
  <c r="AC279" i="25"/>
  <c r="AC280" i="25"/>
  <c r="AC281" i="25"/>
  <c r="AC282" i="25"/>
  <c r="AC283" i="25"/>
  <c r="AC284" i="25"/>
  <c r="AC285" i="25"/>
  <c r="AC286" i="25"/>
  <c r="AC287" i="25"/>
  <c r="AC288" i="25"/>
  <c r="AC289" i="25"/>
  <c r="AC290" i="25"/>
  <c r="AC291" i="25"/>
  <c r="AC292" i="25"/>
  <c r="AC293" i="25"/>
  <c r="AC294" i="25"/>
  <c r="AC295" i="25"/>
  <c r="AC296" i="25"/>
  <c r="AC297" i="25"/>
  <c r="AC298" i="25"/>
  <c r="AC299" i="25"/>
  <c r="AC300" i="25"/>
  <c r="AC301" i="25"/>
  <c r="AC302" i="25"/>
  <c r="AC303" i="25"/>
  <c r="AC304" i="25"/>
  <c r="AC305" i="25"/>
  <c r="AC306" i="25"/>
  <c r="AC307" i="25"/>
  <c r="AC308" i="25"/>
  <c r="AC309" i="25"/>
  <c r="AC310" i="25"/>
  <c r="AC311" i="25"/>
  <c r="AC312" i="25"/>
  <c r="AC313" i="25"/>
  <c r="AC314" i="25"/>
  <c r="AC315" i="25"/>
  <c r="AC316" i="25"/>
  <c r="AC317" i="25"/>
  <c r="AC318" i="25"/>
  <c r="AC319" i="25"/>
  <c r="AC320" i="25"/>
  <c r="AC321" i="25"/>
  <c r="AC322" i="25"/>
  <c r="AC323" i="25"/>
  <c r="AC324" i="25"/>
  <c r="AC325" i="25"/>
  <c r="AC326" i="25"/>
  <c r="AC327" i="25"/>
  <c r="AC328" i="25"/>
  <c r="AC329" i="25"/>
  <c r="AC330" i="25"/>
  <c r="AC331" i="25"/>
  <c r="AC332" i="25"/>
  <c r="AC333" i="25"/>
  <c r="AC334" i="25"/>
  <c r="AC335" i="25"/>
  <c r="AC336" i="25"/>
  <c r="AC337" i="25"/>
  <c r="AC338" i="25"/>
  <c r="AC339" i="25"/>
  <c r="AC340" i="25"/>
  <c r="AC341" i="25"/>
  <c r="AC342" i="25"/>
  <c r="AC343" i="25"/>
  <c r="AC344" i="25"/>
  <c r="AC345" i="25"/>
  <c r="AC346" i="25"/>
  <c r="AC347" i="25"/>
  <c r="AC348" i="25"/>
  <c r="AC349" i="25"/>
  <c r="AC350" i="25"/>
  <c r="AC351" i="25"/>
  <c r="AC352" i="25"/>
  <c r="AC353" i="25"/>
  <c r="AC354" i="25"/>
  <c r="AC355" i="25"/>
  <c r="AC356" i="25"/>
  <c r="AC357" i="25"/>
  <c r="AC358" i="25"/>
  <c r="AC359" i="25"/>
  <c r="AC360" i="25"/>
  <c r="AC361" i="25"/>
  <c r="AC362" i="25"/>
  <c r="AC363" i="25"/>
  <c r="AC364" i="25"/>
  <c r="AC365" i="25"/>
  <c r="AC366" i="25"/>
  <c r="AC367" i="25"/>
  <c r="AC368" i="25"/>
  <c r="AC369" i="25"/>
  <c r="AC370" i="25"/>
  <c r="AC371" i="25"/>
  <c r="AC372" i="25"/>
  <c r="AC373" i="25"/>
  <c r="AC374" i="25"/>
  <c r="AC375" i="25"/>
  <c r="AC376" i="25"/>
  <c r="AC377" i="25"/>
  <c r="AC378" i="25"/>
  <c r="AC379" i="25"/>
  <c r="AC380" i="25"/>
  <c r="AC381" i="25"/>
  <c r="AC382" i="25"/>
  <c r="AC383" i="25"/>
  <c r="AC384" i="25"/>
  <c r="AC385" i="25"/>
  <c r="AC386" i="25"/>
  <c r="AC387" i="25"/>
  <c r="AC388" i="25"/>
  <c r="AC389" i="25"/>
  <c r="AC390" i="25"/>
  <c r="AC391" i="25"/>
  <c r="AC392" i="25"/>
  <c r="AC393" i="25"/>
  <c r="AC394" i="25"/>
  <c r="AC395" i="25"/>
  <c r="AC396" i="25"/>
  <c r="AC397" i="25"/>
  <c r="AC398" i="25"/>
  <c r="AC399" i="25"/>
  <c r="AC400" i="25"/>
  <c r="AC401" i="25"/>
  <c r="AC402" i="25"/>
  <c r="AC403" i="25"/>
  <c r="AC404" i="25"/>
  <c r="AC405" i="25"/>
  <c r="AC406" i="25"/>
  <c r="AC407" i="25"/>
  <c r="AC408" i="25"/>
  <c r="AC409" i="25"/>
  <c r="AC410" i="25"/>
  <c r="AC411" i="25"/>
  <c r="AC412" i="25"/>
  <c r="AC413" i="25"/>
  <c r="AC414" i="25"/>
  <c r="AC415" i="25"/>
  <c r="AC416" i="25"/>
  <c r="AC417" i="25"/>
  <c r="AC418" i="25"/>
  <c r="AC419" i="25"/>
  <c r="AC420" i="25"/>
  <c r="AC421" i="25"/>
  <c r="AC422" i="25"/>
  <c r="AC423" i="25"/>
  <c r="AC424" i="25"/>
  <c r="AC425" i="25"/>
  <c r="AC426" i="25"/>
  <c r="AC427" i="25"/>
  <c r="AC428" i="25"/>
  <c r="AC429" i="25"/>
  <c r="AC430" i="25"/>
  <c r="AC431" i="25"/>
  <c r="AC432" i="25"/>
  <c r="AC433" i="25"/>
  <c r="AC434" i="25"/>
  <c r="AC435" i="25"/>
  <c r="AC436" i="25"/>
  <c r="AC437" i="25"/>
  <c r="AC438" i="25"/>
  <c r="AC439" i="25"/>
  <c r="AC440" i="25"/>
  <c r="AC441" i="25"/>
  <c r="AC442" i="25"/>
  <c r="AC443" i="25"/>
  <c r="AC444" i="25"/>
  <c r="AC445" i="25"/>
  <c r="AC446" i="25"/>
  <c r="AC447" i="25"/>
  <c r="AC448" i="25"/>
  <c r="AC449" i="25"/>
  <c r="AC450" i="25"/>
  <c r="AC451" i="25"/>
  <c r="AC452" i="25"/>
  <c r="AC453" i="25"/>
  <c r="AC454" i="25"/>
  <c r="AC455" i="25"/>
  <c r="AC456" i="25"/>
  <c r="AC457" i="25"/>
  <c r="AC458" i="25"/>
  <c r="AC459" i="25"/>
  <c r="AC460" i="25"/>
  <c r="AC461" i="25"/>
  <c r="AC462" i="25"/>
  <c r="AC463" i="25"/>
  <c r="AC464" i="25"/>
  <c r="AC465" i="25"/>
  <c r="AC466" i="25"/>
  <c r="AC467" i="25"/>
  <c r="AC468" i="25"/>
  <c r="AC469" i="25"/>
  <c r="AC470" i="25"/>
  <c r="AC471" i="25"/>
  <c r="AC472" i="25"/>
  <c r="AC473" i="25"/>
  <c r="AC474" i="25"/>
  <c r="AC475" i="25"/>
  <c r="AC476" i="25"/>
  <c r="AC477" i="25"/>
  <c r="AC478" i="25"/>
  <c r="AC479" i="25"/>
  <c r="AC480" i="25"/>
  <c r="AC481" i="25"/>
  <c r="AC482" i="25"/>
  <c r="AC483" i="25"/>
  <c r="AC484" i="25"/>
  <c r="AC485" i="25"/>
  <c r="AC486" i="25"/>
  <c r="AC487" i="25"/>
  <c r="AC488" i="25"/>
  <c r="AC489" i="25"/>
  <c r="AC490" i="25"/>
  <c r="AC491" i="25"/>
  <c r="AC492" i="25"/>
  <c r="AC493" i="25"/>
  <c r="AC494" i="25"/>
  <c r="AC495" i="25"/>
  <c r="AC496" i="25"/>
  <c r="AC5" i="25"/>
  <c r="AB6" i="25"/>
  <c r="AB7" i="25"/>
  <c r="AB8" i="25"/>
  <c r="AB9" i="25"/>
  <c r="AB10" i="25"/>
  <c r="AB11" i="25"/>
  <c r="AB12" i="25"/>
  <c r="AB13" i="25"/>
  <c r="AB14" i="25"/>
  <c r="AB15" i="25"/>
  <c r="AB16" i="25"/>
  <c r="AB17" i="25"/>
  <c r="AB18" i="25"/>
  <c r="AB19" i="25"/>
  <c r="AB20" i="25"/>
  <c r="AB21" i="25"/>
  <c r="AB22" i="25"/>
  <c r="AB23" i="25"/>
  <c r="AB24" i="25"/>
  <c r="AB25" i="25"/>
  <c r="AB26" i="25"/>
  <c r="AB27" i="25"/>
  <c r="AB28" i="25"/>
  <c r="AB29" i="25"/>
  <c r="AB30" i="25"/>
  <c r="AB31" i="25"/>
  <c r="AB32" i="25"/>
  <c r="AB33" i="25"/>
  <c r="AB34" i="25"/>
  <c r="AB35" i="25"/>
  <c r="AB36" i="25"/>
  <c r="AB37" i="25"/>
  <c r="AB38" i="25"/>
  <c r="AB39" i="25"/>
  <c r="AB40" i="25"/>
  <c r="AB41" i="25"/>
  <c r="AB42" i="25"/>
  <c r="AB43" i="25"/>
  <c r="AB44" i="25"/>
  <c r="AB45" i="25"/>
  <c r="AB46" i="25"/>
  <c r="AB47" i="25"/>
  <c r="AB48" i="25"/>
  <c r="AB49" i="25"/>
  <c r="AB50" i="25"/>
  <c r="AB51" i="25"/>
  <c r="AB52" i="25"/>
  <c r="AB53" i="25"/>
  <c r="AB54" i="25"/>
  <c r="AB55" i="25"/>
  <c r="AB56" i="25"/>
  <c r="AB57" i="25"/>
  <c r="AB58" i="25"/>
  <c r="AB59" i="25"/>
  <c r="AB60" i="25"/>
  <c r="AB61" i="25"/>
  <c r="AB62" i="25"/>
  <c r="AB63" i="25"/>
  <c r="AB64" i="25"/>
  <c r="AB65" i="25"/>
  <c r="AB66" i="25"/>
  <c r="AB67" i="25"/>
  <c r="AB68" i="25"/>
  <c r="AB69" i="25"/>
  <c r="AB70" i="25"/>
  <c r="AB71" i="25"/>
  <c r="AB72" i="25"/>
  <c r="AB73" i="25"/>
  <c r="AB74" i="25"/>
  <c r="AB75" i="25"/>
  <c r="AB76" i="25"/>
  <c r="AB77" i="25"/>
  <c r="AB78" i="25"/>
  <c r="AB79" i="25"/>
  <c r="AB80" i="25"/>
  <c r="AB81" i="25"/>
  <c r="AB82" i="25"/>
  <c r="AB83" i="25"/>
  <c r="AB84" i="25"/>
  <c r="AB85" i="25"/>
  <c r="AB86" i="25"/>
  <c r="AB87" i="25"/>
  <c r="AB88" i="25"/>
  <c r="AB89" i="25"/>
  <c r="AB90" i="25"/>
  <c r="AB91" i="25"/>
  <c r="AB92" i="25"/>
  <c r="AB93" i="25"/>
  <c r="AB94" i="25"/>
  <c r="AB95" i="25"/>
  <c r="AB96" i="25"/>
  <c r="AB97" i="25"/>
  <c r="AB98" i="25"/>
  <c r="AB99" i="25"/>
  <c r="AB100" i="25"/>
  <c r="AB101" i="25"/>
  <c r="AB102" i="25"/>
  <c r="AB103" i="25"/>
  <c r="AB104" i="25"/>
  <c r="AB105" i="25"/>
  <c r="AB106" i="25"/>
  <c r="AB107" i="25"/>
  <c r="AB108" i="25"/>
  <c r="AB109" i="25"/>
  <c r="AB110" i="25"/>
  <c r="AB111" i="25"/>
  <c r="AB112" i="25"/>
  <c r="AB113" i="25"/>
  <c r="AB114" i="25"/>
  <c r="AB115" i="25"/>
  <c r="AB116" i="25"/>
  <c r="AB117" i="25"/>
  <c r="AB118" i="25"/>
  <c r="AB119" i="25"/>
  <c r="AB120" i="25"/>
  <c r="AB121" i="25"/>
  <c r="AB122" i="25"/>
  <c r="AB123" i="25"/>
  <c r="AB124" i="25"/>
  <c r="AB125" i="25"/>
  <c r="AB126" i="25"/>
  <c r="AB127" i="25"/>
  <c r="AB128" i="25"/>
  <c r="AB129" i="25"/>
  <c r="AB130" i="25"/>
  <c r="AB131" i="25"/>
  <c r="AB132" i="25"/>
  <c r="AB133" i="25"/>
  <c r="AB134" i="25"/>
  <c r="AB135" i="25"/>
  <c r="AB136" i="25"/>
  <c r="AB137" i="25"/>
  <c r="AB138" i="25"/>
  <c r="AB139" i="25"/>
  <c r="AB140" i="25"/>
  <c r="AB141" i="25"/>
  <c r="AB142" i="25"/>
  <c r="AB143" i="25"/>
  <c r="AB144" i="25"/>
  <c r="AB145" i="25"/>
  <c r="AB146" i="25"/>
  <c r="AB147" i="25"/>
  <c r="AB148" i="25"/>
  <c r="AB149" i="25"/>
  <c r="AB150" i="25"/>
  <c r="AB151" i="25"/>
  <c r="AB152" i="25"/>
  <c r="AB153" i="25"/>
  <c r="AB154" i="25"/>
  <c r="AB155" i="25"/>
  <c r="AB156" i="25"/>
  <c r="AB157" i="25"/>
  <c r="AB158" i="25"/>
  <c r="AB159" i="25"/>
  <c r="AB160" i="25"/>
  <c r="AB161" i="25"/>
  <c r="AB162" i="25"/>
  <c r="AB163" i="25"/>
  <c r="AB164" i="25"/>
  <c r="AB165" i="25"/>
  <c r="AB166" i="25"/>
  <c r="AB167" i="25"/>
  <c r="AB168" i="25"/>
  <c r="AB169" i="25"/>
  <c r="AB170" i="25"/>
  <c r="AB171" i="25"/>
  <c r="AB172" i="25"/>
  <c r="AB173" i="25"/>
  <c r="AB174" i="25"/>
  <c r="AB175" i="25"/>
  <c r="AB176" i="25"/>
  <c r="AB177" i="25"/>
  <c r="AB178" i="25"/>
  <c r="AB179" i="25"/>
  <c r="AB180" i="25"/>
  <c r="AB181" i="25"/>
  <c r="AB182" i="25"/>
  <c r="AB183" i="25"/>
  <c r="AB184" i="25"/>
  <c r="AB185" i="25"/>
  <c r="AB186" i="25"/>
  <c r="AB187" i="25"/>
  <c r="AB188" i="25"/>
  <c r="AB189" i="25"/>
  <c r="AB190" i="25"/>
  <c r="AB191" i="25"/>
  <c r="AB192" i="25"/>
  <c r="AB193" i="25"/>
  <c r="AB194" i="25"/>
  <c r="AB195" i="25"/>
  <c r="AB196" i="25"/>
  <c r="AB197" i="25"/>
  <c r="AB198" i="25"/>
  <c r="AB199" i="25"/>
  <c r="AB200" i="25"/>
  <c r="AB201" i="25"/>
  <c r="AB202" i="25"/>
  <c r="AB203" i="25"/>
  <c r="AB204" i="25"/>
  <c r="AB205" i="25"/>
  <c r="AB206" i="25"/>
  <c r="AB207" i="25"/>
  <c r="AB208" i="25"/>
  <c r="AB209" i="25"/>
  <c r="AB210" i="25"/>
  <c r="AB211" i="25"/>
  <c r="AB212" i="25"/>
  <c r="AB213" i="25"/>
  <c r="AB214" i="25"/>
  <c r="AB215" i="25"/>
  <c r="AB216" i="25"/>
  <c r="AB217" i="25"/>
  <c r="AB218" i="25"/>
  <c r="AB219" i="25"/>
  <c r="AB220" i="25"/>
  <c r="AB221" i="25"/>
  <c r="AB222" i="25"/>
  <c r="AB223" i="25"/>
  <c r="AB224" i="25"/>
  <c r="AB225" i="25"/>
  <c r="AB226" i="25"/>
  <c r="AB227" i="25"/>
  <c r="AB228" i="25"/>
  <c r="AB229" i="25"/>
  <c r="AB230" i="25"/>
  <c r="AB231" i="25"/>
  <c r="AB232" i="25"/>
  <c r="AB233" i="25"/>
  <c r="AB234" i="25"/>
  <c r="AB235" i="25"/>
  <c r="AB236" i="25"/>
  <c r="AB237" i="25"/>
  <c r="AB238" i="25"/>
  <c r="AB239" i="25"/>
  <c r="AB240" i="25"/>
  <c r="AB241" i="25"/>
  <c r="AB242" i="25"/>
  <c r="AB243" i="25"/>
  <c r="AB244" i="25"/>
  <c r="AB245" i="25"/>
  <c r="AB246" i="25"/>
  <c r="AB247" i="25"/>
  <c r="AB248" i="25"/>
  <c r="AB249" i="25"/>
  <c r="AB250" i="25"/>
  <c r="AB251" i="25"/>
  <c r="AB252" i="25"/>
  <c r="AB253" i="25"/>
  <c r="AB254" i="25"/>
  <c r="AB255" i="25"/>
  <c r="AB256" i="25"/>
  <c r="AB257" i="25"/>
  <c r="AB258" i="25"/>
  <c r="AB259" i="25"/>
  <c r="AB260" i="25"/>
  <c r="AB261" i="25"/>
  <c r="AB262" i="25"/>
  <c r="AB263" i="25"/>
  <c r="AB264" i="25"/>
  <c r="AB265" i="25"/>
  <c r="AB266" i="25"/>
  <c r="AB267" i="25"/>
  <c r="AB268" i="25"/>
  <c r="AB269" i="25"/>
  <c r="AB270" i="25"/>
  <c r="AB271" i="25"/>
  <c r="AB272" i="25"/>
  <c r="AB273" i="25"/>
  <c r="AB274" i="25"/>
  <c r="AB275" i="25"/>
  <c r="AB276" i="25"/>
  <c r="AB277" i="25"/>
  <c r="AB278" i="25"/>
  <c r="AB279" i="25"/>
  <c r="AB280" i="25"/>
  <c r="AB281" i="25"/>
  <c r="AB282" i="25"/>
  <c r="AB283" i="25"/>
  <c r="AB284" i="25"/>
  <c r="AB285" i="25"/>
  <c r="AB286" i="25"/>
  <c r="AB287" i="25"/>
  <c r="AB288" i="25"/>
  <c r="AB289" i="25"/>
  <c r="AB290" i="25"/>
  <c r="AB291" i="25"/>
  <c r="AB292" i="25"/>
  <c r="AB293" i="25"/>
  <c r="AB294" i="25"/>
  <c r="AB295" i="25"/>
  <c r="AB296" i="25"/>
  <c r="AB297" i="25"/>
  <c r="AB298" i="25"/>
  <c r="AB299" i="25"/>
  <c r="AB300" i="25"/>
  <c r="AB301" i="25"/>
  <c r="AB302" i="25"/>
  <c r="AB303" i="25"/>
  <c r="AB304" i="25"/>
  <c r="AB305" i="25"/>
  <c r="AB306" i="25"/>
  <c r="AB307" i="25"/>
  <c r="AB308" i="25"/>
  <c r="AB309" i="25"/>
  <c r="AB310" i="25"/>
  <c r="AB311" i="25"/>
  <c r="AB312" i="25"/>
  <c r="AB313" i="25"/>
  <c r="AB314" i="25"/>
  <c r="AB315" i="25"/>
  <c r="AB316" i="25"/>
  <c r="AB317" i="25"/>
  <c r="AB318" i="25"/>
  <c r="AB319" i="25"/>
  <c r="AB320" i="25"/>
  <c r="AB321" i="25"/>
  <c r="AB322" i="25"/>
  <c r="AB323" i="25"/>
  <c r="AB324" i="25"/>
  <c r="AB325" i="25"/>
  <c r="AB326" i="25"/>
  <c r="AB327" i="25"/>
  <c r="AB328" i="25"/>
  <c r="AB329" i="25"/>
  <c r="AB330" i="25"/>
  <c r="AB331" i="25"/>
  <c r="AB332" i="25"/>
  <c r="AB333" i="25"/>
  <c r="AB334" i="25"/>
  <c r="AB335" i="25"/>
  <c r="AB336" i="25"/>
  <c r="AB337" i="25"/>
  <c r="AB338" i="25"/>
  <c r="AB339" i="25"/>
  <c r="AB340" i="25"/>
  <c r="AB341" i="25"/>
  <c r="AB342" i="25"/>
  <c r="AB343" i="25"/>
  <c r="AB344" i="25"/>
  <c r="AB345" i="25"/>
  <c r="AB346" i="25"/>
  <c r="AB347" i="25"/>
  <c r="AB348" i="25"/>
  <c r="AB349" i="25"/>
  <c r="AB350" i="25"/>
  <c r="AB351" i="25"/>
  <c r="AB352" i="25"/>
  <c r="AB353" i="25"/>
  <c r="AB354" i="25"/>
  <c r="AB355" i="25"/>
  <c r="AB356" i="25"/>
  <c r="AB357" i="25"/>
  <c r="AB358" i="25"/>
  <c r="AB359" i="25"/>
  <c r="AB360" i="25"/>
  <c r="AB361" i="25"/>
  <c r="AB362" i="25"/>
  <c r="AB363" i="25"/>
  <c r="AB364" i="25"/>
  <c r="AB365" i="25"/>
  <c r="AB366" i="25"/>
  <c r="AB367" i="25"/>
  <c r="AB368" i="25"/>
  <c r="AB369" i="25"/>
  <c r="AB370" i="25"/>
  <c r="AB371" i="25"/>
  <c r="AB372" i="25"/>
  <c r="AB373" i="25"/>
  <c r="AB374" i="25"/>
  <c r="AB375" i="25"/>
  <c r="AB376" i="25"/>
  <c r="AB377" i="25"/>
  <c r="AB378" i="25"/>
  <c r="AB379" i="25"/>
  <c r="AB380" i="25"/>
  <c r="AB381" i="25"/>
  <c r="AB382" i="25"/>
  <c r="AB383" i="25"/>
  <c r="AB384" i="25"/>
  <c r="AB385" i="25"/>
  <c r="AB386" i="25"/>
  <c r="AB387" i="25"/>
  <c r="AB388" i="25"/>
  <c r="AB389" i="25"/>
  <c r="AB390" i="25"/>
  <c r="AB391" i="25"/>
  <c r="AB392" i="25"/>
  <c r="AB393" i="25"/>
  <c r="AB394" i="25"/>
  <c r="AB395" i="25"/>
  <c r="AB396" i="25"/>
  <c r="AB397" i="25"/>
  <c r="AB398" i="25"/>
  <c r="AB399" i="25"/>
  <c r="AB400" i="25"/>
  <c r="AB401" i="25"/>
  <c r="AB402" i="25"/>
  <c r="AB403" i="25"/>
  <c r="AB404" i="25"/>
  <c r="AB405" i="25"/>
  <c r="AB406" i="25"/>
  <c r="AB407" i="25"/>
  <c r="AB408" i="25"/>
  <c r="AB409" i="25"/>
  <c r="AB410" i="25"/>
  <c r="AB411" i="25"/>
  <c r="AB412" i="25"/>
  <c r="AB413" i="25"/>
  <c r="AB414" i="25"/>
  <c r="AB415" i="25"/>
  <c r="AB416" i="25"/>
  <c r="AB417" i="25"/>
  <c r="AB418" i="25"/>
  <c r="AB419" i="25"/>
  <c r="AB420" i="25"/>
  <c r="AB421" i="25"/>
  <c r="AB422" i="25"/>
  <c r="AB423" i="25"/>
  <c r="AB424" i="25"/>
  <c r="AB425" i="25"/>
  <c r="AB426" i="25"/>
  <c r="AB427" i="25"/>
  <c r="AB428" i="25"/>
  <c r="AB429" i="25"/>
  <c r="AB430" i="25"/>
  <c r="AB431" i="25"/>
  <c r="AB432" i="25"/>
  <c r="AB433" i="25"/>
  <c r="AB434" i="25"/>
  <c r="AB435" i="25"/>
  <c r="AB436" i="25"/>
  <c r="AB437" i="25"/>
  <c r="AB438" i="25"/>
  <c r="AB439" i="25"/>
  <c r="AB440" i="25"/>
  <c r="AB441" i="25"/>
  <c r="AB442" i="25"/>
  <c r="AB443" i="25"/>
  <c r="AB444" i="25"/>
  <c r="AB445" i="25"/>
  <c r="AB446" i="25"/>
  <c r="AB447" i="25"/>
  <c r="AB448" i="25"/>
  <c r="AB449" i="25"/>
  <c r="AB450" i="25"/>
  <c r="AB451" i="25"/>
  <c r="AB452" i="25"/>
  <c r="AB453" i="25"/>
  <c r="AB454" i="25"/>
  <c r="AB455" i="25"/>
  <c r="AB456" i="25"/>
  <c r="AB457" i="25"/>
  <c r="AB458" i="25"/>
  <c r="AB459" i="25"/>
  <c r="AB460" i="25"/>
  <c r="AB461" i="25"/>
  <c r="AB462" i="25"/>
  <c r="AB463" i="25"/>
  <c r="AB464" i="25"/>
  <c r="AB465" i="25"/>
  <c r="AB466" i="25"/>
  <c r="AB467" i="25"/>
  <c r="AB468" i="25"/>
  <c r="AB469" i="25"/>
  <c r="AB470" i="25"/>
  <c r="AB471" i="25"/>
  <c r="AB472" i="25"/>
  <c r="AB473" i="25"/>
  <c r="AB474" i="25"/>
  <c r="AB475" i="25"/>
  <c r="AB476" i="25"/>
  <c r="AB477" i="25"/>
  <c r="AB478" i="25"/>
  <c r="AB479" i="25"/>
  <c r="AB480" i="25"/>
  <c r="AB481" i="25"/>
  <c r="AB482" i="25"/>
  <c r="AB483" i="25"/>
  <c r="AB484" i="25"/>
  <c r="AB485" i="25"/>
  <c r="AB486" i="25"/>
  <c r="AB487" i="25"/>
  <c r="AB488" i="25"/>
  <c r="AB489" i="25"/>
  <c r="AB490" i="25"/>
  <c r="AB491" i="25"/>
  <c r="AB492" i="25"/>
  <c r="AB493" i="25"/>
  <c r="AB494" i="25"/>
  <c r="AB495" i="25"/>
  <c r="AB496" i="25"/>
  <c r="AB5" i="25"/>
  <c r="AA6" i="25"/>
  <c r="AA7" i="25"/>
  <c r="AA8" i="25"/>
  <c r="AA9" i="25"/>
  <c r="AA10" i="25"/>
  <c r="AA11" i="25"/>
  <c r="AA12" i="25"/>
  <c r="AA13" i="25"/>
  <c r="AA14" i="25"/>
  <c r="AA15" i="25"/>
  <c r="AA16" i="25"/>
  <c r="AA17" i="25"/>
  <c r="AA18" i="25"/>
  <c r="AA19" i="25"/>
  <c r="AA20" i="25"/>
  <c r="AA21" i="25"/>
  <c r="AA22" i="25"/>
  <c r="AA23" i="25"/>
  <c r="AA24" i="25"/>
  <c r="AA25" i="25"/>
  <c r="AA26" i="25"/>
  <c r="AA27" i="25"/>
  <c r="AA28" i="25"/>
  <c r="AA29" i="25"/>
  <c r="AA30" i="25"/>
  <c r="AA31" i="25"/>
  <c r="AA32" i="25"/>
  <c r="AA33" i="25"/>
  <c r="AA34" i="25"/>
  <c r="AA35" i="25"/>
  <c r="AA36" i="25"/>
  <c r="AA37" i="25"/>
  <c r="AA38" i="25"/>
  <c r="AA39" i="25"/>
  <c r="AA40" i="25"/>
  <c r="AA41" i="25"/>
  <c r="AA42" i="25"/>
  <c r="AA43" i="25"/>
  <c r="AA44" i="25"/>
  <c r="AA45" i="25"/>
  <c r="AA46" i="25"/>
  <c r="AA47" i="25"/>
  <c r="AA48" i="25"/>
  <c r="AA49" i="25"/>
  <c r="AA50" i="25"/>
  <c r="AA51" i="25"/>
  <c r="AA52" i="25"/>
  <c r="AA53" i="25"/>
  <c r="AA54" i="25"/>
  <c r="AA55" i="25"/>
  <c r="AA56" i="25"/>
  <c r="AA57" i="25"/>
  <c r="AA58" i="25"/>
  <c r="AA59" i="25"/>
  <c r="AA60" i="25"/>
  <c r="AA61" i="25"/>
  <c r="AA62" i="25"/>
  <c r="AA63" i="25"/>
  <c r="AA64" i="25"/>
  <c r="AA65" i="25"/>
  <c r="AA66" i="25"/>
  <c r="AA67" i="25"/>
  <c r="AA68" i="25"/>
  <c r="AA69" i="25"/>
  <c r="AA70" i="25"/>
  <c r="AA71" i="25"/>
  <c r="AA72" i="25"/>
  <c r="AA73" i="25"/>
  <c r="AA74" i="25"/>
  <c r="AA75" i="25"/>
  <c r="AA76" i="25"/>
  <c r="AA77" i="25"/>
  <c r="AA78" i="25"/>
  <c r="AA79" i="25"/>
  <c r="AA80" i="25"/>
  <c r="AA81" i="25"/>
  <c r="AA82" i="25"/>
  <c r="AA83" i="25"/>
  <c r="AA84" i="25"/>
  <c r="AA85" i="25"/>
  <c r="AA86" i="25"/>
  <c r="AA87" i="25"/>
  <c r="AA88" i="25"/>
  <c r="AA89" i="25"/>
  <c r="AA90" i="25"/>
  <c r="AA91" i="25"/>
  <c r="AA92" i="25"/>
  <c r="AA93" i="25"/>
  <c r="AA94" i="25"/>
  <c r="AA95" i="25"/>
  <c r="AA96" i="25"/>
  <c r="AA97" i="25"/>
  <c r="AA98" i="25"/>
  <c r="AA99" i="25"/>
  <c r="AA100" i="25"/>
  <c r="AA101" i="25"/>
  <c r="AA102" i="25"/>
  <c r="AA103" i="25"/>
  <c r="AA104" i="25"/>
  <c r="AA105" i="25"/>
  <c r="AA106" i="25"/>
  <c r="AA107" i="25"/>
  <c r="AA108" i="25"/>
  <c r="AA109" i="25"/>
  <c r="AA110" i="25"/>
  <c r="AA111" i="25"/>
  <c r="AA112" i="25"/>
  <c r="AA113" i="25"/>
  <c r="AA114" i="25"/>
  <c r="AA115" i="25"/>
  <c r="AA116" i="25"/>
  <c r="AA117" i="25"/>
  <c r="AA118" i="25"/>
  <c r="AA119" i="25"/>
  <c r="AA120" i="25"/>
  <c r="AA121" i="25"/>
  <c r="AA122" i="25"/>
  <c r="AA123" i="25"/>
  <c r="AA124" i="25"/>
  <c r="AA125" i="25"/>
  <c r="AA126" i="25"/>
  <c r="AA127" i="25"/>
  <c r="AA128" i="25"/>
  <c r="AA129" i="25"/>
  <c r="AA130" i="25"/>
  <c r="AA131" i="25"/>
  <c r="AA132" i="25"/>
  <c r="AA133" i="25"/>
  <c r="AA134" i="25"/>
  <c r="AA135" i="25"/>
  <c r="AA136" i="25"/>
  <c r="AA137" i="25"/>
  <c r="AA138" i="25"/>
  <c r="AA139" i="25"/>
  <c r="AA140" i="25"/>
  <c r="AA141" i="25"/>
  <c r="AA142" i="25"/>
  <c r="AA143" i="25"/>
  <c r="AA144" i="25"/>
  <c r="AA145" i="25"/>
  <c r="AA146" i="25"/>
  <c r="AA147" i="25"/>
  <c r="AA148" i="25"/>
  <c r="AA149" i="25"/>
  <c r="AA150" i="25"/>
  <c r="AA151" i="25"/>
  <c r="AA152" i="25"/>
  <c r="AA153" i="25"/>
  <c r="AA154" i="25"/>
  <c r="AA155" i="25"/>
  <c r="AA156" i="25"/>
  <c r="AA157" i="25"/>
  <c r="AA158" i="25"/>
  <c r="AA159" i="25"/>
  <c r="AA160" i="25"/>
  <c r="AA161" i="25"/>
  <c r="AA162" i="25"/>
  <c r="AA163" i="25"/>
  <c r="AA164" i="25"/>
  <c r="AA165" i="25"/>
  <c r="AA166" i="25"/>
  <c r="AA167" i="25"/>
  <c r="AA168" i="25"/>
  <c r="AA169" i="25"/>
  <c r="AA170" i="25"/>
  <c r="AA171" i="25"/>
  <c r="AA172" i="25"/>
  <c r="AA173" i="25"/>
  <c r="AA174" i="25"/>
  <c r="AA175" i="25"/>
  <c r="AA176" i="25"/>
  <c r="AA177" i="25"/>
  <c r="AA178" i="25"/>
  <c r="AA179" i="25"/>
  <c r="AA180" i="25"/>
  <c r="AA181" i="25"/>
  <c r="AA182" i="25"/>
  <c r="AA183" i="25"/>
  <c r="AA184" i="25"/>
  <c r="AA185" i="25"/>
  <c r="AA186" i="25"/>
  <c r="AA187" i="25"/>
  <c r="AA188" i="25"/>
  <c r="AA189" i="25"/>
  <c r="AA190" i="25"/>
  <c r="AA191" i="25"/>
  <c r="AA192" i="25"/>
  <c r="AA193" i="25"/>
  <c r="AA194" i="25"/>
  <c r="AA195" i="25"/>
  <c r="AA196" i="25"/>
  <c r="AA197" i="25"/>
  <c r="AA198" i="25"/>
  <c r="AA199" i="25"/>
  <c r="AA200" i="25"/>
  <c r="AA201" i="25"/>
  <c r="AA202" i="25"/>
  <c r="AA203" i="25"/>
  <c r="AA204" i="25"/>
  <c r="AA205" i="25"/>
  <c r="AA206" i="25"/>
  <c r="AA207" i="25"/>
  <c r="AA208" i="25"/>
  <c r="AA209" i="25"/>
  <c r="AA210" i="25"/>
  <c r="AA211" i="25"/>
  <c r="AA212" i="25"/>
  <c r="AA213" i="25"/>
  <c r="AA214" i="25"/>
  <c r="AA215" i="25"/>
  <c r="AA216" i="25"/>
  <c r="AA217" i="25"/>
  <c r="AA218" i="25"/>
  <c r="AA219" i="25"/>
  <c r="AA220" i="25"/>
  <c r="AA221" i="25"/>
  <c r="AA222" i="25"/>
  <c r="AA223" i="25"/>
  <c r="AA224" i="25"/>
  <c r="AA225" i="25"/>
  <c r="AA226" i="25"/>
  <c r="AA227" i="25"/>
  <c r="AA228" i="25"/>
  <c r="AA229" i="25"/>
  <c r="AA230" i="25"/>
  <c r="AA231" i="25"/>
  <c r="AA232" i="25"/>
  <c r="AA233" i="25"/>
  <c r="AA234" i="25"/>
  <c r="AA235" i="25"/>
  <c r="AA236" i="25"/>
  <c r="AA237" i="25"/>
  <c r="AA238" i="25"/>
  <c r="AA239" i="25"/>
  <c r="AA240" i="25"/>
  <c r="AA241" i="25"/>
  <c r="AA242" i="25"/>
  <c r="AA243" i="25"/>
  <c r="AA244" i="25"/>
  <c r="AA245" i="25"/>
  <c r="AA246" i="25"/>
  <c r="AA247" i="25"/>
  <c r="AA248" i="25"/>
  <c r="AA249" i="25"/>
  <c r="AA250" i="25"/>
  <c r="AA251" i="25"/>
  <c r="AA252" i="25"/>
  <c r="AA253" i="25"/>
  <c r="AA254" i="25"/>
  <c r="AA255" i="25"/>
  <c r="AA256" i="25"/>
  <c r="AA257" i="25"/>
  <c r="AA258" i="25"/>
  <c r="AA259" i="25"/>
  <c r="AA260" i="25"/>
  <c r="AA261" i="25"/>
  <c r="AA262" i="25"/>
  <c r="AA263" i="25"/>
  <c r="AA264" i="25"/>
  <c r="AA265" i="25"/>
  <c r="AA266" i="25"/>
  <c r="AA267" i="25"/>
  <c r="AA268" i="25"/>
  <c r="AA269" i="25"/>
  <c r="AA270" i="25"/>
  <c r="AA271" i="25"/>
  <c r="AA272" i="25"/>
  <c r="AA273" i="25"/>
  <c r="AA274" i="25"/>
  <c r="AA275" i="25"/>
  <c r="AA276" i="25"/>
  <c r="AA277" i="25"/>
  <c r="AA278" i="25"/>
  <c r="AA279" i="25"/>
  <c r="AA280" i="25"/>
  <c r="AA281" i="25"/>
  <c r="AA282" i="25"/>
  <c r="AA283" i="25"/>
  <c r="AA284" i="25"/>
  <c r="AA285" i="25"/>
  <c r="AA286" i="25"/>
  <c r="AA287" i="25"/>
  <c r="AA288" i="25"/>
  <c r="AA289" i="25"/>
  <c r="AA290" i="25"/>
  <c r="AA291" i="25"/>
  <c r="AA292" i="25"/>
  <c r="AA293" i="25"/>
  <c r="AA294" i="25"/>
  <c r="AA295" i="25"/>
  <c r="AA296" i="25"/>
  <c r="AA297" i="25"/>
  <c r="AA298" i="25"/>
  <c r="AA299" i="25"/>
  <c r="AA300" i="25"/>
  <c r="AA301" i="25"/>
  <c r="AA302" i="25"/>
  <c r="AA303" i="25"/>
  <c r="AA304" i="25"/>
  <c r="AA305" i="25"/>
  <c r="AA306" i="25"/>
  <c r="AA307" i="25"/>
  <c r="AA308" i="25"/>
  <c r="AA309" i="25"/>
  <c r="AA310" i="25"/>
  <c r="AA311" i="25"/>
  <c r="AA312" i="25"/>
  <c r="AA313" i="25"/>
  <c r="AA314" i="25"/>
  <c r="AA315" i="25"/>
  <c r="AA316" i="25"/>
  <c r="AA317" i="25"/>
  <c r="AA318" i="25"/>
  <c r="AA319" i="25"/>
  <c r="AA320" i="25"/>
  <c r="AA321" i="25"/>
  <c r="AA322" i="25"/>
  <c r="AA323" i="25"/>
  <c r="AA324" i="25"/>
  <c r="AA325" i="25"/>
  <c r="AA326" i="25"/>
  <c r="AA327" i="25"/>
  <c r="AA328" i="25"/>
  <c r="AA329" i="25"/>
  <c r="AA330" i="25"/>
  <c r="AA331" i="25"/>
  <c r="AA332" i="25"/>
  <c r="AA333" i="25"/>
  <c r="AA334" i="25"/>
  <c r="AA335" i="25"/>
  <c r="AA336" i="25"/>
  <c r="AA337" i="25"/>
  <c r="AA338" i="25"/>
  <c r="AA339" i="25"/>
  <c r="AA340" i="25"/>
  <c r="AA341" i="25"/>
  <c r="AA342" i="25"/>
  <c r="AA343" i="25"/>
  <c r="AA344" i="25"/>
  <c r="AA345" i="25"/>
  <c r="AA346" i="25"/>
  <c r="AA347" i="25"/>
  <c r="AA348" i="25"/>
  <c r="AA349" i="25"/>
  <c r="AA350" i="25"/>
  <c r="AA351" i="25"/>
  <c r="AA352" i="25"/>
  <c r="AA353" i="25"/>
  <c r="AA354" i="25"/>
  <c r="AA355" i="25"/>
  <c r="AA356" i="25"/>
  <c r="AA357" i="25"/>
  <c r="AA358" i="25"/>
  <c r="AA359" i="25"/>
  <c r="AA360" i="25"/>
  <c r="AA361" i="25"/>
  <c r="AA362" i="25"/>
  <c r="AA363" i="25"/>
  <c r="AA364" i="25"/>
  <c r="AA365" i="25"/>
  <c r="AA366" i="25"/>
  <c r="AA367" i="25"/>
  <c r="AA368" i="25"/>
  <c r="AA369" i="25"/>
  <c r="AA370" i="25"/>
  <c r="AA371" i="25"/>
  <c r="AA372" i="25"/>
  <c r="AA373" i="25"/>
  <c r="AA374" i="25"/>
  <c r="AA375" i="25"/>
  <c r="AA376" i="25"/>
  <c r="AA377" i="25"/>
  <c r="AA378" i="25"/>
  <c r="AA379" i="25"/>
  <c r="AA380" i="25"/>
  <c r="AA381" i="25"/>
  <c r="AA382" i="25"/>
  <c r="AA383" i="25"/>
  <c r="AA384" i="25"/>
  <c r="AA385" i="25"/>
  <c r="AA386" i="25"/>
  <c r="AA387" i="25"/>
  <c r="AA388" i="25"/>
  <c r="AA389" i="25"/>
  <c r="AA390" i="25"/>
  <c r="AA391" i="25"/>
  <c r="AA392" i="25"/>
  <c r="AA393" i="25"/>
  <c r="AA394" i="25"/>
  <c r="AA395" i="25"/>
  <c r="AA396" i="25"/>
  <c r="AA397" i="25"/>
  <c r="AA398" i="25"/>
  <c r="AA399" i="25"/>
  <c r="AA400" i="25"/>
  <c r="AA401" i="25"/>
  <c r="AA402" i="25"/>
  <c r="AA403" i="25"/>
  <c r="AA404" i="25"/>
  <c r="AA405" i="25"/>
  <c r="AA406" i="25"/>
  <c r="AA407" i="25"/>
  <c r="AA408" i="25"/>
  <c r="AA409" i="25"/>
  <c r="AA410" i="25"/>
  <c r="AA411" i="25"/>
  <c r="AA412" i="25"/>
  <c r="AA413" i="25"/>
  <c r="AA414" i="25"/>
  <c r="AA415" i="25"/>
  <c r="AA416" i="25"/>
  <c r="AA417" i="25"/>
  <c r="AA418" i="25"/>
  <c r="AA419" i="25"/>
  <c r="AA420" i="25"/>
  <c r="AA421" i="25"/>
  <c r="AA422" i="25"/>
  <c r="AA423" i="25"/>
  <c r="AA424" i="25"/>
  <c r="AA425" i="25"/>
  <c r="AA426" i="25"/>
  <c r="AA427" i="25"/>
  <c r="AA428" i="25"/>
  <c r="AA429" i="25"/>
  <c r="AA430" i="25"/>
  <c r="AA431" i="25"/>
  <c r="AA432" i="25"/>
  <c r="AA433" i="25"/>
  <c r="AA434" i="25"/>
  <c r="AA435" i="25"/>
  <c r="AA436" i="25"/>
  <c r="AA437" i="25"/>
  <c r="AA438" i="25"/>
  <c r="AA439" i="25"/>
  <c r="AA440" i="25"/>
  <c r="AA441" i="25"/>
  <c r="AA442" i="25"/>
  <c r="AA443" i="25"/>
  <c r="AA444" i="25"/>
  <c r="AA445" i="25"/>
  <c r="AA446" i="25"/>
  <c r="AA447" i="25"/>
  <c r="AA448" i="25"/>
  <c r="AA449" i="25"/>
  <c r="AA450" i="25"/>
  <c r="AA451" i="25"/>
  <c r="AA452" i="25"/>
  <c r="AA453" i="25"/>
  <c r="AA454" i="25"/>
  <c r="AA455" i="25"/>
  <c r="AA456" i="25"/>
  <c r="AA457" i="25"/>
  <c r="AA458" i="25"/>
  <c r="AA459" i="25"/>
  <c r="AA460" i="25"/>
  <c r="AA461" i="25"/>
  <c r="AA462" i="25"/>
  <c r="AA463" i="25"/>
  <c r="AA464" i="25"/>
  <c r="AA465" i="25"/>
  <c r="AA466" i="25"/>
  <c r="AA467" i="25"/>
  <c r="AA468" i="25"/>
  <c r="AA469" i="25"/>
  <c r="AA470" i="25"/>
  <c r="AA471" i="25"/>
  <c r="AA472" i="25"/>
  <c r="AA473" i="25"/>
  <c r="AA474" i="25"/>
  <c r="AA475" i="25"/>
  <c r="AA476" i="25"/>
  <c r="AA477" i="25"/>
  <c r="AA478" i="25"/>
  <c r="AA479" i="25"/>
  <c r="AA480" i="25"/>
  <c r="AA481" i="25"/>
  <c r="AA482" i="25"/>
  <c r="AA483" i="25"/>
  <c r="AA484" i="25"/>
  <c r="AA485" i="25"/>
  <c r="AA486" i="25"/>
  <c r="AA487" i="25"/>
  <c r="AA488" i="25"/>
  <c r="AA489" i="25"/>
  <c r="AA490" i="25"/>
  <c r="AA491" i="25"/>
  <c r="AA492" i="25"/>
  <c r="AA493" i="25"/>
  <c r="AA494" i="25"/>
  <c r="AA495" i="25"/>
  <c r="AA496" i="25"/>
  <c r="AA5" i="25"/>
  <c r="Z6" i="25"/>
  <c r="Z7" i="25"/>
  <c r="Z8" i="25"/>
  <c r="Z9" i="25"/>
  <c r="Z10" i="25"/>
  <c r="Z11" i="25"/>
  <c r="Z12" i="25"/>
  <c r="Z13" i="25"/>
  <c r="Z14" i="25"/>
  <c r="Z15" i="25"/>
  <c r="Z16" i="25"/>
  <c r="Z17" i="25"/>
  <c r="Z18" i="25"/>
  <c r="Z19" i="25"/>
  <c r="Z20" i="25"/>
  <c r="Z21" i="25"/>
  <c r="Z22" i="25"/>
  <c r="Z23" i="25"/>
  <c r="Z24" i="25"/>
  <c r="Z25" i="25"/>
  <c r="Z26" i="25"/>
  <c r="Z27" i="25"/>
  <c r="Z28" i="25"/>
  <c r="Z29" i="25"/>
  <c r="Z30" i="25"/>
  <c r="Z31" i="25"/>
  <c r="Z32" i="25"/>
  <c r="Z33" i="25"/>
  <c r="Z34" i="25"/>
  <c r="Z35" i="25"/>
  <c r="Z36" i="25"/>
  <c r="Z37" i="25"/>
  <c r="Z38" i="25"/>
  <c r="Z39" i="25"/>
  <c r="Z40" i="25"/>
  <c r="Z41" i="25"/>
  <c r="Z42" i="25"/>
  <c r="Z43" i="25"/>
  <c r="Z44" i="25"/>
  <c r="Z45" i="25"/>
  <c r="Z46" i="25"/>
  <c r="Z47" i="25"/>
  <c r="Z48" i="25"/>
  <c r="Z49" i="25"/>
  <c r="Z50" i="25"/>
  <c r="Z51" i="25"/>
  <c r="Z52" i="25"/>
  <c r="Z53" i="25"/>
  <c r="Z54" i="25"/>
  <c r="Z55" i="25"/>
  <c r="Z56" i="25"/>
  <c r="Z57" i="25"/>
  <c r="Z58" i="25"/>
  <c r="Z59" i="25"/>
  <c r="Z60" i="25"/>
  <c r="Z61" i="25"/>
  <c r="Z62" i="25"/>
  <c r="Z63" i="25"/>
  <c r="Z64" i="25"/>
  <c r="Z65" i="25"/>
  <c r="Z66" i="25"/>
  <c r="Z67" i="25"/>
  <c r="Z68" i="25"/>
  <c r="Z69" i="25"/>
  <c r="Z70" i="25"/>
  <c r="Z71" i="25"/>
  <c r="Z72" i="25"/>
  <c r="Z73" i="25"/>
  <c r="Z74" i="25"/>
  <c r="Z75" i="25"/>
  <c r="Z76" i="25"/>
  <c r="Z77" i="25"/>
  <c r="Z78" i="25"/>
  <c r="Z79" i="25"/>
  <c r="Z80" i="25"/>
  <c r="Z81" i="25"/>
  <c r="Z82" i="25"/>
  <c r="Z83" i="25"/>
  <c r="Z84" i="25"/>
  <c r="Z85" i="25"/>
  <c r="Z86" i="25"/>
  <c r="Z87" i="25"/>
  <c r="Z88" i="25"/>
  <c r="Z89" i="25"/>
  <c r="Z90" i="25"/>
  <c r="Z91" i="25"/>
  <c r="Z92" i="25"/>
  <c r="Z93" i="25"/>
  <c r="Z94" i="25"/>
  <c r="Z95" i="25"/>
  <c r="Z96" i="25"/>
  <c r="Z97" i="25"/>
  <c r="Z98" i="25"/>
  <c r="Z99" i="25"/>
  <c r="Z100" i="25"/>
  <c r="Z101" i="25"/>
  <c r="Z102" i="25"/>
  <c r="Z103" i="25"/>
  <c r="Z104" i="25"/>
  <c r="Z105" i="25"/>
  <c r="Z106" i="25"/>
  <c r="Z107" i="25"/>
  <c r="Z108" i="25"/>
  <c r="Z109" i="25"/>
  <c r="Z110" i="25"/>
  <c r="Z111" i="25"/>
  <c r="Z112" i="25"/>
  <c r="Z113" i="25"/>
  <c r="Z114" i="25"/>
  <c r="Z115" i="25"/>
  <c r="Z116" i="25"/>
  <c r="Z117" i="25"/>
  <c r="Z118" i="25"/>
  <c r="Z119" i="25"/>
  <c r="Z120" i="25"/>
  <c r="Z121" i="25"/>
  <c r="Z122" i="25"/>
  <c r="Z123" i="25"/>
  <c r="Z124" i="25"/>
  <c r="Z125" i="25"/>
  <c r="Z126" i="25"/>
  <c r="Z127" i="25"/>
  <c r="Z128" i="25"/>
  <c r="Z129" i="25"/>
  <c r="Z130" i="25"/>
  <c r="Z131" i="25"/>
  <c r="Z132" i="25"/>
  <c r="Z133" i="25"/>
  <c r="Z134" i="25"/>
  <c r="Z135" i="25"/>
  <c r="Z136" i="25"/>
  <c r="Z137" i="25"/>
  <c r="Z138" i="25"/>
  <c r="Z139" i="25"/>
  <c r="Z140" i="25"/>
  <c r="Z141" i="25"/>
  <c r="Z142" i="25"/>
  <c r="Z143" i="25"/>
  <c r="Z144" i="25"/>
  <c r="Z145" i="25"/>
  <c r="Z146" i="25"/>
  <c r="Z147" i="25"/>
  <c r="Z148" i="25"/>
  <c r="Z149" i="25"/>
  <c r="Z150" i="25"/>
  <c r="Z151" i="25"/>
  <c r="Z152" i="25"/>
  <c r="Z153" i="25"/>
  <c r="Z154" i="25"/>
  <c r="Z155" i="25"/>
  <c r="Z156" i="25"/>
  <c r="Z157" i="25"/>
  <c r="Z158" i="25"/>
  <c r="Z159" i="25"/>
  <c r="Z160" i="25"/>
  <c r="Z161" i="25"/>
  <c r="Z162" i="25"/>
  <c r="Z163" i="25"/>
  <c r="Z164" i="25"/>
  <c r="Z165" i="25"/>
  <c r="Z166" i="25"/>
  <c r="Z167" i="25"/>
  <c r="Z168" i="25"/>
  <c r="Z169" i="25"/>
  <c r="Z170" i="25"/>
  <c r="Z171" i="25"/>
  <c r="Z172" i="25"/>
  <c r="Z173" i="25"/>
  <c r="Z174" i="25"/>
  <c r="Z175" i="25"/>
  <c r="Z176" i="25"/>
  <c r="Z177" i="25"/>
  <c r="Z178" i="25"/>
  <c r="Z179" i="25"/>
  <c r="Z180" i="25"/>
  <c r="Z181" i="25"/>
  <c r="Z182" i="25"/>
  <c r="Z183" i="25"/>
  <c r="Z184" i="25"/>
  <c r="Z185" i="25"/>
  <c r="Z186" i="25"/>
  <c r="Z187" i="25"/>
  <c r="Z188" i="25"/>
  <c r="Z189" i="25"/>
  <c r="Z190" i="25"/>
  <c r="Z191" i="25"/>
  <c r="Z192" i="25"/>
  <c r="Z193" i="25"/>
  <c r="Z194" i="25"/>
  <c r="Z195" i="25"/>
  <c r="Z196" i="25"/>
  <c r="Z197" i="25"/>
  <c r="Z198" i="25"/>
  <c r="Z199" i="25"/>
  <c r="Z200" i="25"/>
  <c r="Z201" i="25"/>
  <c r="Z202" i="25"/>
  <c r="Z203" i="25"/>
  <c r="Z204" i="25"/>
  <c r="Z205" i="25"/>
  <c r="Z206" i="25"/>
  <c r="Z207" i="25"/>
  <c r="Z208" i="25"/>
  <c r="Z209" i="25"/>
  <c r="Z210" i="25"/>
  <c r="Z211" i="25"/>
  <c r="Z212" i="25"/>
  <c r="Z213" i="25"/>
  <c r="Z214" i="25"/>
  <c r="Z215" i="25"/>
  <c r="Z216" i="25"/>
  <c r="Z217" i="25"/>
  <c r="Z218" i="25"/>
  <c r="Z219" i="25"/>
  <c r="Z220" i="25"/>
  <c r="Z221" i="25"/>
  <c r="Z222" i="25"/>
  <c r="Z223" i="25"/>
  <c r="Z224" i="25"/>
  <c r="Z225" i="25"/>
  <c r="Z226" i="25"/>
  <c r="Z227" i="25"/>
  <c r="Z228" i="25"/>
  <c r="Z229" i="25"/>
  <c r="Z230" i="25"/>
  <c r="Z231" i="25"/>
  <c r="Z232" i="25"/>
  <c r="Z233" i="25"/>
  <c r="Z234" i="25"/>
  <c r="Z235" i="25"/>
  <c r="Z236" i="25"/>
  <c r="Z237" i="25"/>
  <c r="Z238" i="25"/>
  <c r="Z239" i="25"/>
  <c r="Z240" i="25"/>
  <c r="Z241" i="25"/>
  <c r="Z242" i="25"/>
  <c r="Z243" i="25"/>
  <c r="Z244" i="25"/>
  <c r="Z245" i="25"/>
  <c r="Z246" i="25"/>
  <c r="Z247" i="25"/>
  <c r="Z248" i="25"/>
  <c r="Z249" i="25"/>
  <c r="Z250" i="25"/>
  <c r="Z251" i="25"/>
  <c r="Z252" i="25"/>
  <c r="Z253" i="25"/>
  <c r="Z254" i="25"/>
  <c r="Z255" i="25"/>
  <c r="Z256" i="25"/>
  <c r="Z257" i="25"/>
  <c r="Z258" i="25"/>
  <c r="Z259" i="25"/>
  <c r="Z260" i="25"/>
  <c r="Z261" i="25"/>
  <c r="Z262" i="25"/>
  <c r="Z263" i="25"/>
  <c r="Z264" i="25"/>
  <c r="Z265" i="25"/>
  <c r="Z266" i="25"/>
  <c r="Z267" i="25"/>
  <c r="Z268" i="25"/>
  <c r="Z269" i="25"/>
  <c r="Z270" i="25"/>
  <c r="Z271" i="25"/>
  <c r="Z272" i="25"/>
  <c r="Z273" i="25"/>
  <c r="Z274" i="25"/>
  <c r="Z275" i="25"/>
  <c r="Z276" i="25"/>
  <c r="Z277" i="25"/>
  <c r="Z278" i="25"/>
  <c r="Z279" i="25"/>
  <c r="Z280" i="25"/>
  <c r="Z281" i="25"/>
  <c r="Z282" i="25"/>
  <c r="Z283" i="25"/>
  <c r="Z284" i="25"/>
  <c r="Z285" i="25"/>
  <c r="Z286" i="25"/>
  <c r="Z287" i="25"/>
  <c r="Z288" i="25"/>
  <c r="Z289" i="25"/>
  <c r="Z290" i="25"/>
  <c r="Z291" i="25"/>
  <c r="Z292" i="25"/>
  <c r="Z293" i="25"/>
  <c r="Z294" i="25"/>
  <c r="Z295" i="25"/>
  <c r="Z296" i="25"/>
  <c r="Z297" i="25"/>
  <c r="Z298" i="25"/>
  <c r="Z299" i="25"/>
  <c r="Z300" i="25"/>
  <c r="Z301" i="25"/>
  <c r="Z302" i="25"/>
  <c r="Z303" i="25"/>
  <c r="Z304" i="25"/>
  <c r="Z305" i="25"/>
  <c r="Z306" i="25"/>
  <c r="Z307" i="25"/>
  <c r="Z308" i="25"/>
  <c r="Z309" i="25"/>
  <c r="Z310" i="25"/>
  <c r="Z311" i="25"/>
  <c r="Z312" i="25"/>
  <c r="Z313" i="25"/>
  <c r="Z314" i="25"/>
  <c r="Z315" i="25"/>
  <c r="Z316" i="25"/>
  <c r="Z317" i="25"/>
  <c r="Z318" i="25"/>
  <c r="Z319" i="25"/>
  <c r="Z320" i="25"/>
  <c r="Z321" i="25"/>
  <c r="Z322" i="25"/>
  <c r="Z323" i="25"/>
  <c r="Z324" i="25"/>
  <c r="Z325" i="25"/>
  <c r="Z326" i="25"/>
  <c r="Z327" i="25"/>
  <c r="Z328" i="25"/>
  <c r="Z329" i="25"/>
  <c r="Z330" i="25"/>
  <c r="Z331" i="25"/>
  <c r="Z332" i="25"/>
  <c r="Z333" i="25"/>
  <c r="Z334" i="25"/>
  <c r="Z335" i="25"/>
  <c r="Z336" i="25"/>
  <c r="Z337" i="25"/>
  <c r="Z338" i="25"/>
  <c r="Z339" i="25"/>
  <c r="Z340" i="25"/>
  <c r="Z341" i="25"/>
  <c r="Z342" i="25"/>
  <c r="Z343" i="25"/>
  <c r="Z344" i="25"/>
  <c r="Z345" i="25"/>
  <c r="Z346" i="25"/>
  <c r="Z347" i="25"/>
  <c r="Z348" i="25"/>
  <c r="Z349" i="25"/>
  <c r="Z350" i="25"/>
  <c r="Z351" i="25"/>
  <c r="Z352" i="25"/>
  <c r="Z353" i="25"/>
  <c r="Z354" i="25"/>
  <c r="Z355" i="25"/>
  <c r="Z356" i="25"/>
  <c r="Z357" i="25"/>
  <c r="Z358" i="25"/>
  <c r="Z359" i="25"/>
  <c r="Z360" i="25"/>
  <c r="Z361" i="25"/>
  <c r="Z362" i="25"/>
  <c r="Z363" i="25"/>
  <c r="Z364" i="25"/>
  <c r="Z365" i="25"/>
  <c r="Z366" i="25"/>
  <c r="Z367" i="25"/>
  <c r="Z368" i="25"/>
  <c r="Z369" i="25"/>
  <c r="Z370" i="25"/>
  <c r="Z371" i="25"/>
  <c r="Z372" i="25"/>
  <c r="Z373" i="25"/>
  <c r="Z374" i="25"/>
  <c r="Z375" i="25"/>
  <c r="Z376" i="25"/>
  <c r="Z377" i="25"/>
  <c r="Z378" i="25"/>
  <c r="Z379" i="25"/>
  <c r="Z380" i="25"/>
  <c r="Z381" i="25"/>
  <c r="Z382" i="25"/>
  <c r="Z383" i="25"/>
  <c r="Z384" i="25"/>
  <c r="Z385" i="25"/>
  <c r="Z386" i="25"/>
  <c r="Z387" i="25"/>
  <c r="Z388" i="25"/>
  <c r="Z389" i="25"/>
  <c r="Z390" i="25"/>
  <c r="Z391" i="25"/>
  <c r="Z392" i="25"/>
  <c r="Z393" i="25"/>
  <c r="Z394" i="25"/>
  <c r="Z395" i="25"/>
  <c r="Z396" i="25"/>
  <c r="Z397" i="25"/>
  <c r="Z398" i="25"/>
  <c r="Z399" i="25"/>
  <c r="Z400" i="25"/>
  <c r="Z401" i="25"/>
  <c r="Z402" i="25"/>
  <c r="Z403" i="25"/>
  <c r="Z404" i="25"/>
  <c r="Z405" i="25"/>
  <c r="Z406" i="25"/>
  <c r="Z407" i="25"/>
  <c r="Z408" i="25"/>
  <c r="Z409" i="25"/>
  <c r="Z410" i="25"/>
  <c r="Z411" i="25"/>
  <c r="Z412" i="25"/>
  <c r="Z413" i="25"/>
  <c r="Z414" i="25"/>
  <c r="Z415" i="25"/>
  <c r="Z416" i="25"/>
  <c r="Z417" i="25"/>
  <c r="Z418" i="25"/>
  <c r="Z419" i="25"/>
  <c r="Z420" i="25"/>
  <c r="Z421" i="25"/>
  <c r="Z422" i="25"/>
  <c r="Z423" i="25"/>
  <c r="Z424" i="25"/>
  <c r="Z425" i="25"/>
  <c r="Z426" i="25"/>
  <c r="Z427" i="25"/>
  <c r="Z428" i="25"/>
  <c r="Z429" i="25"/>
  <c r="Z430" i="25"/>
  <c r="Z431" i="25"/>
  <c r="Z432" i="25"/>
  <c r="Z433" i="25"/>
  <c r="Z434" i="25"/>
  <c r="Z435" i="25"/>
  <c r="Z436" i="25"/>
  <c r="Z437" i="25"/>
  <c r="Z438" i="25"/>
  <c r="Z439" i="25"/>
  <c r="Z440" i="25"/>
  <c r="Z441" i="25"/>
  <c r="Z442" i="25"/>
  <c r="Z443" i="25"/>
  <c r="Z444" i="25"/>
  <c r="Z445" i="25"/>
  <c r="Z446" i="25"/>
  <c r="Z447" i="25"/>
  <c r="Z448" i="25"/>
  <c r="Z449" i="25"/>
  <c r="Z450" i="25"/>
  <c r="Z451" i="25"/>
  <c r="Z452" i="25"/>
  <c r="Z453" i="25"/>
  <c r="Z454" i="25"/>
  <c r="Z455" i="25"/>
  <c r="Z456" i="25"/>
  <c r="Z457" i="25"/>
  <c r="Z458" i="25"/>
  <c r="Z459" i="25"/>
  <c r="Z460" i="25"/>
  <c r="Z461" i="25"/>
  <c r="Z462" i="25"/>
  <c r="Z463" i="25"/>
  <c r="Z464" i="25"/>
  <c r="Z465" i="25"/>
  <c r="Z466" i="25"/>
  <c r="Z467" i="25"/>
  <c r="Z468" i="25"/>
  <c r="Z469" i="25"/>
  <c r="Z470" i="25"/>
  <c r="Z471" i="25"/>
  <c r="Z472" i="25"/>
  <c r="Z473" i="25"/>
  <c r="Z474" i="25"/>
  <c r="Z475" i="25"/>
  <c r="Z476" i="25"/>
  <c r="Z477" i="25"/>
  <c r="Z478" i="25"/>
  <c r="Z479" i="25"/>
  <c r="Z480" i="25"/>
  <c r="Z481" i="25"/>
  <c r="Z482" i="25"/>
  <c r="Z483" i="25"/>
  <c r="Z484" i="25"/>
  <c r="Z485" i="25"/>
  <c r="Z486" i="25"/>
  <c r="Z487" i="25"/>
  <c r="Z488" i="25"/>
  <c r="Z489" i="25"/>
  <c r="Z490" i="25"/>
  <c r="Z491" i="25"/>
  <c r="Z492" i="25"/>
  <c r="Z493" i="25"/>
  <c r="Z494" i="25"/>
  <c r="Z495" i="25"/>
  <c r="Z496" i="25"/>
  <c r="Z5" i="25"/>
  <c r="Y6" i="25"/>
  <c r="Y7" i="25"/>
  <c r="Y8" i="25"/>
  <c r="Y9" i="25"/>
  <c r="Y10" i="25"/>
  <c r="Y11" i="25"/>
  <c r="Y12" i="25"/>
  <c r="Y13" i="25"/>
  <c r="Y14" i="25"/>
  <c r="Y15" i="25"/>
  <c r="Y16" i="25"/>
  <c r="Y17" i="25"/>
  <c r="Y18" i="25"/>
  <c r="Y19" i="25"/>
  <c r="Y20" i="25"/>
  <c r="Y21" i="25"/>
  <c r="Y22" i="25"/>
  <c r="Y23" i="25"/>
  <c r="Y24" i="25"/>
  <c r="Y25" i="25"/>
  <c r="Y26" i="25"/>
  <c r="Y27" i="25"/>
  <c r="Y28" i="25"/>
  <c r="Y29" i="25"/>
  <c r="Y30" i="25"/>
  <c r="Y31" i="25"/>
  <c r="Y32" i="25"/>
  <c r="Y33" i="25"/>
  <c r="Y34" i="25"/>
  <c r="Y35" i="25"/>
  <c r="Y36" i="25"/>
  <c r="Y37" i="25"/>
  <c r="Y38" i="25"/>
  <c r="Y39" i="25"/>
  <c r="Y40" i="25"/>
  <c r="Y41" i="25"/>
  <c r="Y42" i="25"/>
  <c r="Y43" i="25"/>
  <c r="Y44" i="25"/>
  <c r="Y45" i="25"/>
  <c r="Y46" i="25"/>
  <c r="Y47" i="25"/>
  <c r="Y48" i="25"/>
  <c r="Y49" i="25"/>
  <c r="Y50" i="25"/>
  <c r="Y51" i="25"/>
  <c r="Y52" i="25"/>
  <c r="Y53" i="25"/>
  <c r="Y54" i="25"/>
  <c r="Y55" i="25"/>
  <c r="Y56" i="25"/>
  <c r="Y57" i="25"/>
  <c r="Y58" i="25"/>
  <c r="Y59" i="25"/>
  <c r="Y60" i="25"/>
  <c r="Y61" i="25"/>
  <c r="Y62" i="25"/>
  <c r="Y63" i="25"/>
  <c r="Y64" i="25"/>
  <c r="Y65" i="25"/>
  <c r="Y66" i="25"/>
  <c r="Y67" i="25"/>
  <c r="Y68" i="25"/>
  <c r="Y69" i="25"/>
  <c r="Y70" i="25"/>
  <c r="Y71" i="25"/>
  <c r="Y72" i="25"/>
  <c r="Y73" i="25"/>
  <c r="Y74" i="25"/>
  <c r="Y75" i="25"/>
  <c r="Y76" i="25"/>
  <c r="Y77" i="25"/>
  <c r="Y78" i="25"/>
  <c r="Y79" i="25"/>
  <c r="Y80" i="25"/>
  <c r="Y81" i="25"/>
  <c r="Y82" i="25"/>
  <c r="Y83" i="25"/>
  <c r="Y84" i="25"/>
  <c r="Y85" i="25"/>
  <c r="Y86" i="25"/>
  <c r="Y87" i="25"/>
  <c r="Y88" i="25"/>
  <c r="Y89" i="25"/>
  <c r="Y90" i="25"/>
  <c r="Y91" i="25"/>
  <c r="Y92" i="25"/>
  <c r="Y93" i="25"/>
  <c r="Y94" i="25"/>
  <c r="Y95" i="25"/>
  <c r="Y96" i="25"/>
  <c r="Y97" i="25"/>
  <c r="Y98" i="25"/>
  <c r="Y99" i="25"/>
  <c r="Y100" i="25"/>
  <c r="Y101" i="25"/>
  <c r="Y102" i="25"/>
  <c r="Y103" i="25"/>
  <c r="Y104" i="25"/>
  <c r="Y105" i="25"/>
  <c r="Y106" i="25"/>
  <c r="Y107" i="25"/>
  <c r="Y108" i="25"/>
  <c r="Y109" i="25"/>
  <c r="Y110" i="25"/>
  <c r="Y111" i="25"/>
  <c r="Y112" i="25"/>
  <c r="Y113" i="25"/>
  <c r="Y114" i="25"/>
  <c r="Y115" i="25"/>
  <c r="Y116" i="25"/>
  <c r="Y117" i="25"/>
  <c r="Y118" i="25"/>
  <c r="Y119" i="25"/>
  <c r="Y120" i="25"/>
  <c r="Y121" i="25"/>
  <c r="Y122" i="25"/>
  <c r="Y123" i="25"/>
  <c r="Y124" i="25"/>
  <c r="Y125" i="25"/>
  <c r="Y126" i="25"/>
  <c r="Y127" i="25"/>
  <c r="Y128" i="25"/>
  <c r="Y129" i="25"/>
  <c r="Y130" i="25"/>
  <c r="Y131" i="25"/>
  <c r="Y132" i="25"/>
  <c r="Y133" i="25"/>
  <c r="Y134" i="25"/>
  <c r="Y135" i="25"/>
  <c r="Y136" i="25"/>
  <c r="Y137" i="25"/>
  <c r="Y138" i="25"/>
  <c r="Y139" i="25"/>
  <c r="Y140" i="25"/>
  <c r="Y141" i="25"/>
  <c r="Y142" i="25"/>
  <c r="Y143" i="25"/>
  <c r="Y144" i="25"/>
  <c r="Y145" i="25"/>
  <c r="Y146" i="25"/>
  <c r="Y147" i="25"/>
  <c r="Y148" i="25"/>
  <c r="Y149" i="25"/>
  <c r="Y150" i="25"/>
  <c r="Y151" i="25"/>
  <c r="Y152" i="25"/>
  <c r="Y153" i="25"/>
  <c r="Y154" i="25"/>
  <c r="Y155" i="25"/>
  <c r="Y156" i="25"/>
  <c r="Y157" i="25"/>
  <c r="Y158" i="25"/>
  <c r="Y159" i="25"/>
  <c r="Y160" i="25"/>
  <c r="Y161" i="25"/>
  <c r="Y162" i="25"/>
  <c r="Y163" i="25"/>
  <c r="Y164" i="25"/>
  <c r="Y165" i="25"/>
  <c r="Y166" i="25"/>
  <c r="Y167" i="25"/>
  <c r="Y168" i="25"/>
  <c r="Y169" i="25"/>
  <c r="Y170" i="25"/>
  <c r="Y171" i="25"/>
  <c r="Y172" i="25"/>
  <c r="Y173" i="25"/>
  <c r="Y174" i="25"/>
  <c r="Y175" i="25"/>
  <c r="Y176" i="25"/>
  <c r="Y177" i="25"/>
  <c r="Y178" i="25"/>
  <c r="Y179" i="25"/>
  <c r="Y180" i="25"/>
  <c r="Y181" i="25"/>
  <c r="Y182" i="25"/>
  <c r="Y183" i="25"/>
  <c r="Y184" i="25"/>
  <c r="Y185" i="25"/>
  <c r="Y186" i="25"/>
  <c r="Y187" i="25"/>
  <c r="Y188" i="25"/>
  <c r="Y189" i="25"/>
  <c r="Y190" i="25"/>
  <c r="Y191" i="25"/>
  <c r="Y192" i="25"/>
  <c r="Y193" i="25"/>
  <c r="Y194" i="25"/>
  <c r="Y195" i="25"/>
  <c r="Y196" i="25"/>
  <c r="Y197" i="25"/>
  <c r="Y198" i="25"/>
  <c r="Y199" i="25"/>
  <c r="Y200" i="25"/>
  <c r="Y201" i="25"/>
  <c r="Y202" i="25"/>
  <c r="Y203" i="25"/>
  <c r="Y204" i="25"/>
  <c r="Y205" i="25"/>
  <c r="Y206" i="25"/>
  <c r="Y207" i="25"/>
  <c r="Y208" i="25"/>
  <c r="Y209" i="25"/>
  <c r="Y210" i="25"/>
  <c r="Y211" i="25"/>
  <c r="Y212" i="25"/>
  <c r="Y213" i="25"/>
  <c r="Y214" i="25"/>
  <c r="Y215" i="25"/>
  <c r="Y216" i="25"/>
  <c r="Y217" i="25"/>
  <c r="Y218" i="25"/>
  <c r="Y219" i="25"/>
  <c r="Y220" i="25"/>
  <c r="Y221" i="25"/>
  <c r="Y222" i="25"/>
  <c r="Y223" i="25"/>
  <c r="Y224" i="25"/>
  <c r="Y225" i="25"/>
  <c r="Y226" i="25"/>
  <c r="Y227" i="25"/>
  <c r="Y228" i="25"/>
  <c r="Y229" i="25"/>
  <c r="Y230" i="25"/>
  <c r="Y231" i="25"/>
  <c r="Y232" i="25"/>
  <c r="Y233" i="25"/>
  <c r="Y234" i="25"/>
  <c r="Y235" i="25"/>
  <c r="Y236" i="25"/>
  <c r="Y237" i="25"/>
  <c r="Y238" i="25"/>
  <c r="Y239" i="25"/>
  <c r="Y240" i="25"/>
  <c r="Y241" i="25"/>
  <c r="Y242" i="25"/>
  <c r="Y243" i="25"/>
  <c r="Y244" i="25"/>
  <c r="Y245" i="25"/>
  <c r="Y246" i="25"/>
  <c r="Y247" i="25"/>
  <c r="Y248" i="25"/>
  <c r="Y249" i="25"/>
  <c r="Y250" i="25"/>
  <c r="Y251" i="25"/>
  <c r="Y252" i="25"/>
  <c r="Y253" i="25"/>
  <c r="Y254" i="25"/>
  <c r="Y255" i="25"/>
  <c r="Y256" i="25"/>
  <c r="Y257" i="25"/>
  <c r="Y258" i="25"/>
  <c r="Y259" i="25"/>
  <c r="Y260" i="25"/>
  <c r="Y261" i="25"/>
  <c r="Y262" i="25"/>
  <c r="Y263" i="25"/>
  <c r="Y264" i="25"/>
  <c r="Y265" i="25"/>
  <c r="Y266" i="25"/>
  <c r="Y267" i="25"/>
  <c r="Y268" i="25"/>
  <c r="Y269" i="25"/>
  <c r="Y270" i="25"/>
  <c r="Y271" i="25"/>
  <c r="Y272" i="25"/>
  <c r="Y273" i="25"/>
  <c r="Y274" i="25"/>
  <c r="Y275" i="25"/>
  <c r="Y276" i="25"/>
  <c r="Y277" i="25"/>
  <c r="Y278" i="25"/>
  <c r="Y279" i="25"/>
  <c r="Y280" i="25"/>
  <c r="Y281" i="25"/>
  <c r="Y282" i="25"/>
  <c r="Y283" i="25"/>
  <c r="Y284" i="25"/>
  <c r="Y285" i="25"/>
  <c r="Y286" i="25"/>
  <c r="Y287" i="25"/>
  <c r="Y288" i="25"/>
  <c r="Y289" i="25"/>
  <c r="Y290" i="25"/>
  <c r="Y291" i="25"/>
  <c r="Y292" i="25"/>
  <c r="Y293" i="25"/>
  <c r="Y294" i="25"/>
  <c r="Y295" i="25"/>
  <c r="Y296" i="25"/>
  <c r="Y297" i="25"/>
  <c r="Y298" i="25"/>
  <c r="Y299" i="25"/>
  <c r="Y300" i="25"/>
  <c r="Y301" i="25"/>
  <c r="Y302" i="25"/>
  <c r="Y303" i="25"/>
  <c r="Y304" i="25"/>
  <c r="Y305" i="25"/>
  <c r="Y306" i="25"/>
  <c r="Y307" i="25"/>
  <c r="Y308" i="25"/>
  <c r="Y309" i="25"/>
  <c r="Y310" i="25"/>
  <c r="Y311" i="25"/>
  <c r="Y312" i="25"/>
  <c r="Y313" i="25"/>
  <c r="Y314" i="25"/>
  <c r="Y315" i="25"/>
  <c r="Y316" i="25"/>
  <c r="Y317" i="25"/>
  <c r="Y318" i="25"/>
  <c r="Y319" i="25"/>
  <c r="Y320" i="25"/>
  <c r="Y321" i="25"/>
  <c r="Y322" i="25"/>
  <c r="Y323" i="25"/>
  <c r="Y324" i="25"/>
  <c r="Y325" i="25"/>
  <c r="Y326" i="25"/>
  <c r="Y327" i="25"/>
  <c r="Y328" i="25"/>
  <c r="Y329" i="25"/>
  <c r="Y330" i="25"/>
  <c r="Y331" i="25"/>
  <c r="Y332" i="25"/>
  <c r="Y333" i="25"/>
  <c r="Y334" i="25"/>
  <c r="Y335" i="25"/>
  <c r="Y336" i="25"/>
  <c r="Y337" i="25"/>
  <c r="Y338" i="25"/>
  <c r="Y339" i="25"/>
  <c r="Y340" i="25"/>
  <c r="Y341" i="25"/>
  <c r="Y342" i="25"/>
  <c r="Y343" i="25"/>
  <c r="Y344" i="25"/>
  <c r="Y345" i="25"/>
  <c r="Y346" i="25"/>
  <c r="Y347" i="25"/>
  <c r="Y348" i="25"/>
  <c r="Y349" i="25"/>
  <c r="Y350" i="25"/>
  <c r="Y351" i="25"/>
  <c r="Y352" i="25"/>
  <c r="Y353" i="25"/>
  <c r="Y354" i="25"/>
  <c r="Y355" i="25"/>
  <c r="Y356" i="25"/>
  <c r="Y357" i="25"/>
  <c r="Y358" i="25"/>
  <c r="Y359" i="25"/>
  <c r="Y360" i="25"/>
  <c r="Y361" i="25"/>
  <c r="Y362" i="25"/>
  <c r="Y363" i="25"/>
  <c r="Y364" i="25"/>
  <c r="Y365" i="25"/>
  <c r="Y366" i="25"/>
  <c r="Y367" i="25"/>
  <c r="Y368" i="25"/>
  <c r="Y369" i="25"/>
  <c r="Y370" i="25"/>
  <c r="Y371" i="25"/>
  <c r="Y372" i="25"/>
  <c r="Y373" i="25"/>
  <c r="Y374" i="25"/>
  <c r="Y375" i="25"/>
  <c r="Y376" i="25"/>
  <c r="Y377" i="25"/>
  <c r="Y378" i="25"/>
  <c r="Y379" i="25"/>
  <c r="Y380" i="25"/>
  <c r="Y381" i="25"/>
  <c r="Y382" i="25"/>
  <c r="Y383" i="25"/>
  <c r="Y384" i="25"/>
  <c r="Y385" i="25"/>
  <c r="Y386" i="25"/>
  <c r="Y387" i="25"/>
  <c r="Y388" i="25"/>
  <c r="Y389" i="25"/>
  <c r="Y390" i="25"/>
  <c r="Y391" i="25"/>
  <c r="Y392" i="25"/>
  <c r="Y393" i="25"/>
  <c r="Y394" i="25"/>
  <c r="Y395" i="25"/>
  <c r="Y396" i="25"/>
  <c r="Y397" i="25"/>
  <c r="Y398" i="25"/>
  <c r="Y399" i="25"/>
  <c r="Y400" i="25"/>
  <c r="Y401" i="25"/>
  <c r="Y402" i="25"/>
  <c r="Y403" i="25"/>
  <c r="Y404" i="25"/>
  <c r="Y405" i="25"/>
  <c r="Y406" i="25"/>
  <c r="Y407" i="25"/>
  <c r="Y408" i="25"/>
  <c r="Y409" i="25"/>
  <c r="Y410" i="25"/>
  <c r="Y411" i="25"/>
  <c r="Y412" i="25"/>
  <c r="Y413" i="25"/>
  <c r="Y414" i="25"/>
  <c r="Y415" i="25"/>
  <c r="Y416" i="25"/>
  <c r="Y417" i="25"/>
  <c r="Y418" i="25"/>
  <c r="Y419" i="25"/>
  <c r="Y420" i="25"/>
  <c r="Y421" i="25"/>
  <c r="Y422" i="25"/>
  <c r="Y423" i="25"/>
  <c r="Y424" i="25"/>
  <c r="Y425" i="25"/>
  <c r="Y426" i="25"/>
  <c r="Y427" i="25"/>
  <c r="Y428" i="25"/>
  <c r="Y429" i="25"/>
  <c r="Y430" i="25"/>
  <c r="Y431" i="25"/>
  <c r="Y432" i="25"/>
  <c r="Y433" i="25"/>
  <c r="Y434" i="25"/>
  <c r="Y435" i="25"/>
  <c r="Y436" i="25"/>
  <c r="Y437" i="25"/>
  <c r="Y438" i="25"/>
  <c r="Y439" i="25"/>
  <c r="Y440" i="25"/>
  <c r="Y441" i="25"/>
  <c r="Y442" i="25"/>
  <c r="Y443" i="25"/>
  <c r="Y444" i="25"/>
  <c r="Y445" i="25"/>
  <c r="Y446" i="25"/>
  <c r="Y447" i="25"/>
  <c r="Y448" i="25"/>
  <c r="Y449" i="25"/>
  <c r="Y450" i="25"/>
  <c r="Y451" i="25"/>
  <c r="Y452" i="25"/>
  <c r="Y453" i="25"/>
  <c r="Y454" i="25"/>
  <c r="Y455" i="25"/>
  <c r="Y456" i="25"/>
  <c r="Y457" i="25"/>
  <c r="Y458" i="25"/>
  <c r="Y459" i="25"/>
  <c r="Y460" i="25"/>
  <c r="Y461" i="25"/>
  <c r="Y462" i="25"/>
  <c r="Y463" i="25"/>
  <c r="Y464" i="25"/>
  <c r="Y465" i="25"/>
  <c r="Y466" i="25"/>
  <c r="Y467" i="25"/>
  <c r="Y468" i="25"/>
  <c r="Y469" i="25"/>
  <c r="Y470" i="25"/>
  <c r="Y471" i="25"/>
  <c r="Y472" i="25"/>
  <c r="Y473" i="25"/>
  <c r="Y474" i="25"/>
  <c r="Y475" i="25"/>
  <c r="Y476" i="25"/>
  <c r="Y477" i="25"/>
  <c r="Y478" i="25"/>
  <c r="Y479" i="25"/>
  <c r="Y480" i="25"/>
  <c r="Y481" i="25"/>
  <c r="Y482" i="25"/>
  <c r="Y483" i="25"/>
  <c r="Y484" i="25"/>
  <c r="Y485" i="25"/>
  <c r="Y486" i="25"/>
  <c r="Y487" i="25"/>
  <c r="Y488" i="25"/>
  <c r="Y489" i="25"/>
  <c r="Y490" i="25"/>
  <c r="Y491" i="25"/>
  <c r="Y492" i="25"/>
  <c r="Y493" i="25"/>
  <c r="Y494" i="25"/>
  <c r="Y495" i="25"/>
  <c r="Y496" i="25"/>
  <c r="Y5" i="25"/>
  <c r="X6" i="25"/>
  <c r="X7" i="25"/>
  <c r="X8"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229" i="25"/>
  <c r="X230" i="25"/>
  <c r="X231" i="25"/>
  <c r="X232" i="25"/>
  <c r="X233" i="25"/>
  <c r="X234" i="25"/>
  <c r="X235" i="25"/>
  <c r="X236" i="25"/>
  <c r="X237" i="25"/>
  <c r="X238" i="25"/>
  <c r="X239" i="25"/>
  <c r="X240" i="25"/>
  <c r="X241" i="25"/>
  <c r="X242" i="25"/>
  <c r="X243" i="25"/>
  <c r="X244" i="25"/>
  <c r="X245" i="25"/>
  <c r="X246" i="25"/>
  <c r="X247" i="25"/>
  <c r="X248" i="25"/>
  <c r="X249" i="25"/>
  <c r="X250" i="25"/>
  <c r="X251" i="25"/>
  <c r="X252" i="25"/>
  <c r="X253" i="25"/>
  <c r="X254" i="25"/>
  <c r="X255" i="25"/>
  <c r="X256" i="25"/>
  <c r="X257" i="25"/>
  <c r="X258" i="25"/>
  <c r="X259" i="25"/>
  <c r="X260" i="25"/>
  <c r="X261" i="25"/>
  <c r="X262" i="25"/>
  <c r="X263" i="25"/>
  <c r="X264" i="25"/>
  <c r="X265" i="25"/>
  <c r="X266" i="25"/>
  <c r="X267" i="25"/>
  <c r="X268" i="25"/>
  <c r="X269" i="25"/>
  <c r="X270" i="25"/>
  <c r="X271" i="25"/>
  <c r="X272" i="25"/>
  <c r="X273" i="25"/>
  <c r="X274" i="25"/>
  <c r="X275" i="25"/>
  <c r="X276" i="25"/>
  <c r="X277" i="25"/>
  <c r="X278" i="25"/>
  <c r="X279" i="25"/>
  <c r="X280" i="25"/>
  <c r="X281" i="25"/>
  <c r="X282" i="25"/>
  <c r="X283" i="25"/>
  <c r="X284" i="25"/>
  <c r="X285" i="25"/>
  <c r="X286" i="25"/>
  <c r="X287" i="25"/>
  <c r="X288" i="25"/>
  <c r="X289" i="25"/>
  <c r="X290" i="25"/>
  <c r="X291" i="25"/>
  <c r="X292" i="25"/>
  <c r="X293" i="25"/>
  <c r="X294" i="25"/>
  <c r="X295" i="25"/>
  <c r="X296" i="25"/>
  <c r="X297" i="25"/>
  <c r="X298" i="25"/>
  <c r="X299" i="25"/>
  <c r="X300" i="25"/>
  <c r="X301" i="25"/>
  <c r="X302" i="25"/>
  <c r="X303" i="25"/>
  <c r="X304" i="25"/>
  <c r="X305" i="25"/>
  <c r="X306" i="25"/>
  <c r="X307" i="25"/>
  <c r="X308" i="25"/>
  <c r="X309" i="25"/>
  <c r="X310" i="25"/>
  <c r="X311" i="25"/>
  <c r="X312" i="25"/>
  <c r="X313" i="25"/>
  <c r="X314" i="25"/>
  <c r="X315" i="25"/>
  <c r="X316" i="25"/>
  <c r="X317" i="25"/>
  <c r="X318" i="25"/>
  <c r="X319" i="25"/>
  <c r="X320" i="25"/>
  <c r="X321" i="25"/>
  <c r="X322" i="25"/>
  <c r="X323" i="25"/>
  <c r="X324" i="25"/>
  <c r="X325" i="25"/>
  <c r="X326" i="25"/>
  <c r="X327" i="25"/>
  <c r="X328" i="25"/>
  <c r="X329" i="25"/>
  <c r="X330" i="25"/>
  <c r="X331" i="25"/>
  <c r="X332" i="25"/>
  <c r="X333" i="25"/>
  <c r="X334" i="25"/>
  <c r="X335" i="25"/>
  <c r="X336" i="25"/>
  <c r="X337" i="25"/>
  <c r="X338" i="25"/>
  <c r="X339" i="25"/>
  <c r="X340" i="25"/>
  <c r="X341" i="25"/>
  <c r="X342" i="25"/>
  <c r="X343" i="25"/>
  <c r="X344" i="25"/>
  <c r="X345" i="25"/>
  <c r="X346" i="25"/>
  <c r="X347" i="25"/>
  <c r="X348" i="25"/>
  <c r="X349" i="25"/>
  <c r="X350" i="25"/>
  <c r="X351" i="25"/>
  <c r="X352" i="25"/>
  <c r="X353" i="25"/>
  <c r="X354" i="25"/>
  <c r="X355" i="25"/>
  <c r="X356" i="25"/>
  <c r="X357" i="25"/>
  <c r="X358" i="25"/>
  <c r="X359" i="25"/>
  <c r="X360" i="25"/>
  <c r="X361" i="25"/>
  <c r="X362" i="25"/>
  <c r="X363" i="25"/>
  <c r="X364" i="25"/>
  <c r="X365" i="25"/>
  <c r="X366" i="25"/>
  <c r="X367" i="25"/>
  <c r="X368" i="25"/>
  <c r="X369" i="25"/>
  <c r="X370" i="25"/>
  <c r="X371" i="25"/>
  <c r="X372" i="25"/>
  <c r="X373" i="25"/>
  <c r="X374" i="25"/>
  <c r="X375" i="25"/>
  <c r="X376" i="25"/>
  <c r="X377" i="25"/>
  <c r="X378" i="25"/>
  <c r="X379" i="25"/>
  <c r="X380" i="25"/>
  <c r="X381" i="25"/>
  <c r="X382" i="25"/>
  <c r="X383" i="25"/>
  <c r="X384" i="25"/>
  <c r="X385" i="25"/>
  <c r="X386" i="25"/>
  <c r="X387" i="25"/>
  <c r="X388" i="25"/>
  <c r="X389" i="25"/>
  <c r="X390" i="25"/>
  <c r="X391" i="25"/>
  <c r="X392" i="25"/>
  <c r="X393" i="25"/>
  <c r="X394" i="25"/>
  <c r="X395" i="25"/>
  <c r="X396" i="25"/>
  <c r="X397" i="25"/>
  <c r="X398" i="25"/>
  <c r="X399" i="25"/>
  <c r="X400" i="25"/>
  <c r="X401" i="25"/>
  <c r="X402" i="25"/>
  <c r="X403" i="25"/>
  <c r="X404" i="25"/>
  <c r="X405" i="25"/>
  <c r="X406" i="25"/>
  <c r="X407" i="25"/>
  <c r="X408" i="25"/>
  <c r="X409" i="25"/>
  <c r="X410" i="25"/>
  <c r="X411" i="25"/>
  <c r="X412" i="25"/>
  <c r="X413" i="25"/>
  <c r="X414" i="25"/>
  <c r="X415" i="25"/>
  <c r="X416" i="25"/>
  <c r="X417" i="25"/>
  <c r="X418" i="25"/>
  <c r="X419" i="25"/>
  <c r="X420" i="25"/>
  <c r="X421" i="25"/>
  <c r="X422" i="25"/>
  <c r="X423" i="25"/>
  <c r="X424" i="25"/>
  <c r="X425" i="25"/>
  <c r="X426" i="25"/>
  <c r="X427" i="25"/>
  <c r="X428" i="25"/>
  <c r="X429" i="25"/>
  <c r="X430" i="25"/>
  <c r="X431" i="25"/>
  <c r="X432" i="25"/>
  <c r="X433" i="25"/>
  <c r="X434" i="25"/>
  <c r="X435" i="25"/>
  <c r="X436" i="25"/>
  <c r="X437" i="25"/>
  <c r="X438" i="25"/>
  <c r="X439" i="25"/>
  <c r="X440" i="25"/>
  <c r="X441" i="25"/>
  <c r="X442" i="25"/>
  <c r="X443" i="25"/>
  <c r="X444" i="25"/>
  <c r="X445" i="25"/>
  <c r="X446" i="25"/>
  <c r="X447" i="25"/>
  <c r="X448" i="25"/>
  <c r="X449" i="25"/>
  <c r="X450" i="25"/>
  <c r="X451" i="25"/>
  <c r="X452" i="25"/>
  <c r="X453" i="25"/>
  <c r="X454" i="25"/>
  <c r="X455" i="25"/>
  <c r="X456" i="25"/>
  <c r="X457" i="25"/>
  <c r="X458" i="25"/>
  <c r="X459" i="25"/>
  <c r="X460" i="25"/>
  <c r="X461" i="25"/>
  <c r="X462" i="25"/>
  <c r="X463" i="25"/>
  <c r="X464" i="25"/>
  <c r="X465" i="25"/>
  <c r="X466" i="25"/>
  <c r="X467" i="25"/>
  <c r="X468" i="25"/>
  <c r="X469" i="25"/>
  <c r="X470" i="25"/>
  <c r="X471" i="25"/>
  <c r="X472" i="25"/>
  <c r="X473" i="25"/>
  <c r="X474" i="25"/>
  <c r="X475" i="25"/>
  <c r="X476" i="25"/>
  <c r="X477" i="25"/>
  <c r="X478" i="25"/>
  <c r="X479" i="25"/>
  <c r="X480" i="25"/>
  <c r="X481" i="25"/>
  <c r="X482" i="25"/>
  <c r="X483" i="25"/>
  <c r="X484" i="25"/>
  <c r="X485" i="25"/>
  <c r="X486" i="25"/>
  <c r="X487" i="25"/>
  <c r="X488" i="25"/>
  <c r="X489" i="25"/>
  <c r="X490" i="25"/>
  <c r="X491" i="25"/>
  <c r="X492" i="25"/>
  <c r="X493" i="25"/>
  <c r="X494" i="25"/>
  <c r="X495" i="25"/>
  <c r="X496" i="25"/>
  <c r="X5" i="25"/>
  <c r="W6" i="25"/>
  <c r="W7" i="25"/>
  <c r="W8" i="25"/>
  <c r="W9" i="25"/>
  <c r="W10" i="25"/>
  <c r="W11" i="25"/>
  <c r="W12" i="25"/>
  <c r="W13" i="25"/>
  <c r="W14" i="25"/>
  <c r="W15" i="25"/>
  <c r="W16" i="25"/>
  <c r="W17" i="25"/>
  <c r="W18" i="25"/>
  <c r="W19" i="25"/>
  <c r="W20" i="25"/>
  <c r="W21" i="25"/>
  <c r="W22" i="25"/>
  <c r="W23" i="25"/>
  <c r="W24" i="25"/>
  <c r="W25" i="25"/>
  <c r="W26" i="25"/>
  <c r="W27" i="25"/>
  <c r="W28" i="25"/>
  <c r="W29" i="25"/>
  <c r="W30" i="25"/>
  <c r="W31" i="25"/>
  <c r="W32" i="25"/>
  <c r="W33" i="25"/>
  <c r="W34" i="25"/>
  <c r="W35" i="25"/>
  <c r="W36" i="25"/>
  <c r="W37" i="25"/>
  <c r="W38" i="25"/>
  <c r="W39" i="25"/>
  <c r="W40" i="25"/>
  <c r="W41" i="25"/>
  <c r="W42" i="25"/>
  <c r="W43" i="25"/>
  <c r="W44" i="25"/>
  <c r="W45" i="25"/>
  <c r="W46" i="25"/>
  <c r="W47" i="25"/>
  <c r="W48" i="25"/>
  <c r="W49" i="25"/>
  <c r="W50" i="25"/>
  <c r="W51" i="25"/>
  <c r="W52" i="25"/>
  <c r="W53" i="25"/>
  <c r="W54" i="25"/>
  <c r="W55" i="25"/>
  <c r="W56" i="25"/>
  <c r="W57" i="25"/>
  <c r="W58" i="25"/>
  <c r="W59" i="25"/>
  <c r="W60" i="25"/>
  <c r="W61" i="25"/>
  <c r="W62" i="25"/>
  <c r="W63" i="25"/>
  <c r="W64" i="25"/>
  <c r="W65" i="25"/>
  <c r="W66" i="25"/>
  <c r="W67" i="25"/>
  <c r="W68" i="25"/>
  <c r="W69" i="25"/>
  <c r="W70" i="25"/>
  <c r="W71" i="25"/>
  <c r="W72" i="25"/>
  <c r="W73" i="25"/>
  <c r="W74" i="25"/>
  <c r="W75" i="25"/>
  <c r="W76" i="25"/>
  <c r="W77" i="25"/>
  <c r="W78" i="25"/>
  <c r="W79" i="25"/>
  <c r="W80" i="25"/>
  <c r="W81" i="25"/>
  <c r="W82" i="25"/>
  <c r="W83" i="25"/>
  <c r="W84" i="25"/>
  <c r="W85" i="25"/>
  <c r="W86" i="25"/>
  <c r="W87" i="25"/>
  <c r="W88" i="25"/>
  <c r="W89" i="25"/>
  <c r="W90" i="25"/>
  <c r="W91" i="25"/>
  <c r="W92" i="25"/>
  <c r="W93" i="25"/>
  <c r="W94" i="25"/>
  <c r="W95" i="25"/>
  <c r="W96" i="25"/>
  <c r="W97" i="25"/>
  <c r="W98" i="25"/>
  <c r="W99" i="25"/>
  <c r="W100" i="25"/>
  <c r="W101" i="25"/>
  <c r="W102" i="25"/>
  <c r="W103" i="25"/>
  <c r="W104" i="25"/>
  <c r="W105" i="25"/>
  <c r="W106" i="25"/>
  <c r="W107" i="25"/>
  <c r="W108" i="25"/>
  <c r="W109" i="25"/>
  <c r="W110" i="25"/>
  <c r="W111" i="25"/>
  <c r="W112" i="25"/>
  <c r="W113" i="25"/>
  <c r="W114" i="25"/>
  <c r="W115" i="25"/>
  <c r="W116" i="25"/>
  <c r="W117" i="25"/>
  <c r="W118" i="25"/>
  <c r="W119" i="25"/>
  <c r="W120" i="25"/>
  <c r="W121" i="25"/>
  <c r="W122" i="25"/>
  <c r="W123" i="25"/>
  <c r="W124" i="25"/>
  <c r="W125" i="25"/>
  <c r="W126" i="25"/>
  <c r="W127" i="25"/>
  <c r="W128" i="25"/>
  <c r="W129" i="25"/>
  <c r="W130" i="25"/>
  <c r="W131" i="25"/>
  <c r="W132" i="25"/>
  <c r="W133" i="25"/>
  <c r="W134" i="25"/>
  <c r="W135" i="25"/>
  <c r="W136" i="25"/>
  <c r="W137" i="25"/>
  <c r="W138" i="25"/>
  <c r="W139" i="25"/>
  <c r="W140" i="25"/>
  <c r="W141" i="25"/>
  <c r="W142" i="25"/>
  <c r="W143" i="25"/>
  <c r="W144" i="25"/>
  <c r="W145" i="25"/>
  <c r="W146" i="25"/>
  <c r="W147" i="25"/>
  <c r="W148" i="25"/>
  <c r="W149" i="25"/>
  <c r="W150" i="25"/>
  <c r="W151" i="25"/>
  <c r="W152" i="25"/>
  <c r="W153" i="25"/>
  <c r="W154" i="25"/>
  <c r="W155" i="25"/>
  <c r="W156" i="25"/>
  <c r="W157" i="25"/>
  <c r="W158" i="25"/>
  <c r="W159" i="25"/>
  <c r="W160" i="25"/>
  <c r="W161" i="25"/>
  <c r="W162" i="25"/>
  <c r="W163" i="25"/>
  <c r="W164" i="25"/>
  <c r="W165" i="25"/>
  <c r="W166" i="25"/>
  <c r="W167" i="25"/>
  <c r="W168" i="25"/>
  <c r="W169" i="25"/>
  <c r="W170" i="25"/>
  <c r="W171" i="25"/>
  <c r="W172" i="25"/>
  <c r="W173" i="25"/>
  <c r="W174" i="25"/>
  <c r="W175" i="25"/>
  <c r="W176" i="25"/>
  <c r="W177" i="25"/>
  <c r="W178" i="25"/>
  <c r="W179" i="25"/>
  <c r="W180" i="25"/>
  <c r="W181" i="25"/>
  <c r="W182" i="25"/>
  <c r="W183" i="25"/>
  <c r="W184" i="25"/>
  <c r="W185" i="25"/>
  <c r="W186" i="25"/>
  <c r="W187" i="25"/>
  <c r="W188" i="25"/>
  <c r="W189" i="25"/>
  <c r="W190" i="25"/>
  <c r="W191" i="25"/>
  <c r="W192" i="25"/>
  <c r="W193" i="25"/>
  <c r="W194" i="25"/>
  <c r="W195" i="25"/>
  <c r="W196" i="25"/>
  <c r="W197" i="25"/>
  <c r="W198" i="25"/>
  <c r="W199" i="25"/>
  <c r="W200" i="25"/>
  <c r="W201" i="25"/>
  <c r="W202" i="25"/>
  <c r="W203" i="25"/>
  <c r="W204" i="25"/>
  <c r="W205" i="25"/>
  <c r="W206" i="25"/>
  <c r="W207" i="25"/>
  <c r="W208" i="25"/>
  <c r="W209" i="25"/>
  <c r="W210" i="25"/>
  <c r="W211" i="25"/>
  <c r="W212" i="25"/>
  <c r="W213" i="25"/>
  <c r="W214" i="25"/>
  <c r="W215" i="25"/>
  <c r="W216" i="25"/>
  <c r="W217" i="25"/>
  <c r="W218" i="25"/>
  <c r="W219" i="25"/>
  <c r="W220" i="25"/>
  <c r="W221" i="25"/>
  <c r="W222" i="25"/>
  <c r="W223" i="25"/>
  <c r="W224" i="25"/>
  <c r="W225" i="25"/>
  <c r="W226" i="25"/>
  <c r="W227" i="25"/>
  <c r="W228" i="25"/>
  <c r="W229" i="25"/>
  <c r="W230" i="25"/>
  <c r="W231" i="25"/>
  <c r="W232" i="25"/>
  <c r="W233" i="25"/>
  <c r="W234" i="25"/>
  <c r="W235" i="25"/>
  <c r="W236" i="25"/>
  <c r="W237" i="25"/>
  <c r="W238" i="25"/>
  <c r="W239" i="25"/>
  <c r="W240" i="25"/>
  <c r="W241" i="25"/>
  <c r="W242" i="25"/>
  <c r="W243" i="25"/>
  <c r="W244" i="25"/>
  <c r="W245" i="25"/>
  <c r="W246" i="25"/>
  <c r="W247" i="25"/>
  <c r="W248" i="25"/>
  <c r="W249" i="25"/>
  <c r="W250" i="25"/>
  <c r="W251" i="25"/>
  <c r="W252" i="25"/>
  <c r="W253" i="25"/>
  <c r="W254" i="25"/>
  <c r="W255" i="25"/>
  <c r="W256" i="25"/>
  <c r="W257" i="25"/>
  <c r="W258" i="25"/>
  <c r="W259" i="25"/>
  <c r="W260" i="25"/>
  <c r="W261" i="25"/>
  <c r="W262" i="25"/>
  <c r="W263" i="25"/>
  <c r="W264" i="25"/>
  <c r="W265" i="25"/>
  <c r="W266" i="25"/>
  <c r="W267" i="25"/>
  <c r="W268" i="25"/>
  <c r="W269" i="25"/>
  <c r="W270" i="25"/>
  <c r="W271" i="25"/>
  <c r="W272" i="25"/>
  <c r="W273" i="25"/>
  <c r="W274" i="25"/>
  <c r="W275" i="25"/>
  <c r="W276" i="25"/>
  <c r="W277" i="25"/>
  <c r="W278" i="25"/>
  <c r="W279" i="25"/>
  <c r="W280" i="25"/>
  <c r="W281" i="25"/>
  <c r="W282" i="25"/>
  <c r="W283" i="25"/>
  <c r="W284" i="25"/>
  <c r="W285" i="25"/>
  <c r="W286" i="25"/>
  <c r="W287" i="25"/>
  <c r="W288" i="25"/>
  <c r="W289" i="25"/>
  <c r="W290" i="25"/>
  <c r="W291" i="25"/>
  <c r="W292" i="25"/>
  <c r="W293" i="25"/>
  <c r="W294" i="25"/>
  <c r="W295" i="25"/>
  <c r="W296" i="25"/>
  <c r="W297" i="25"/>
  <c r="W298" i="25"/>
  <c r="W299" i="25"/>
  <c r="W300" i="25"/>
  <c r="W301" i="25"/>
  <c r="W302" i="25"/>
  <c r="W303" i="25"/>
  <c r="W304" i="25"/>
  <c r="W305" i="25"/>
  <c r="W306" i="25"/>
  <c r="W307" i="25"/>
  <c r="W308" i="25"/>
  <c r="W309" i="25"/>
  <c r="W310" i="25"/>
  <c r="W311" i="25"/>
  <c r="W312" i="25"/>
  <c r="W313" i="25"/>
  <c r="W314" i="25"/>
  <c r="W315" i="25"/>
  <c r="W316" i="25"/>
  <c r="W317" i="25"/>
  <c r="W318" i="25"/>
  <c r="W319" i="25"/>
  <c r="W320" i="25"/>
  <c r="W321" i="25"/>
  <c r="W322" i="25"/>
  <c r="W323" i="25"/>
  <c r="W324" i="25"/>
  <c r="W325" i="25"/>
  <c r="W326" i="25"/>
  <c r="W327" i="25"/>
  <c r="W328" i="25"/>
  <c r="W329" i="25"/>
  <c r="W330" i="25"/>
  <c r="W331" i="25"/>
  <c r="W332" i="25"/>
  <c r="W333" i="25"/>
  <c r="W334" i="25"/>
  <c r="W335" i="25"/>
  <c r="W336" i="25"/>
  <c r="W337" i="25"/>
  <c r="W338" i="25"/>
  <c r="W339" i="25"/>
  <c r="W340" i="25"/>
  <c r="W341" i="25"/>
  <c r="W342" i="25"/>
  <c r="W343" i="25"/>
  <c r="W344" i="25"/>
  <c r="W345" i="25"/>
  <c r="W346" i="25"/>
  <c r="W347" i="25"/>
  <c r="W348" i="25"/>
  <c r="W349" i="25"/>
  <c r="W350" i="25"/>
  <c r="W351" i="25"/>
  <c r="W352" i="25"/>
  <c r="W353" i="25"/>
  <c r="W354" i="25"/>
  <c r="W355" i="25"/>
  <c r="W356" i="25"/>
  <c r="W357" i="25"/>
  <c r="W358" i="25"/>
  <c r="W359" i="25"/>
  <c r="W360" i="25"/>
  <c r="W361" i="25"/>
  <c r="W362" i="25"/>
  <c r="W363" i="25"/>
  <c r="W364" i="25"/>
  <c r="W365" i="25"/>
  <c r="W366" i="25"/>
  <c r="W367" i="25"/>
  <c r="W368" i="25"/>
  <c r="W369" i="25"/>
  <c r="W370" i="25"/>
  <c r="W371" i="25"/>
  <c r="W372" i="25"/>
  <c r="W373" i="25"/>
  <c r="W374" i="25"/>
  <c r="W375" i="25"/>
  <c r="W376" i="25"/>
  <c r="W377" i="25"/>
  <c r="W378" i="25"/>
  <c r="W379" i="25"/>
  <c r="W380" i="25"/>
  <c r="W381" i="25"/>
  <c r="W382" i="25"/>
  <c r="W383" i="25"/>
  <c r="W384" i="25"/>
  <c r="W385" i="25"/>
  <c r="W386" i="25"/>
  <c r="W387" i="25"/>
  <c r="W388" i="25"/>
  <c r="W389" i="25"/>
  <c r="W390" i="25"/>
  <c r="W391" i="25"/>
  <c r="W392" i="25"/>
  <c r="W393" i="25"/>
  <c r="W394" i="25"/>
  <c r="W395" i="25"/>
  <c r="W396" i="25"/>
  <c r="W397" i="25"/>
  <c r="W398" i="25"/>
  <c r="W399" i="25"/>
  <c r="W400" i="25"/>
  <c r="W401" i="25"/>
  <c r="W402" i="25"/>
  <c r="W403" i="25"/>
  <c r="W404" i="25"/>
  <c r="W405" i="25"/>
  <c r="W406" i="25"/>
  <c r="W407" i="25"/>
  <c r="W408" i="25"/>
  <c r="W409" i="25"/>
  <c r="W410" i="25"/>
  <c r="W411" i="25"/>
  <c r="W412" i="25"/>
  <c r="W413" i="25"/>
  <c r="W414" i="25"/>
  <c r="W415" i="25"/>
  <c r="W416" i="25"/>
  <c r="W417" i="25"/>
  <c r="W418" i="25"/>
  <c r="W419" i="25"/>
  <c r="W420" i="25"/>
  <c r="W421" i="25"/>
  <c r="W422" i="25"/>
  <c r="W423" i="25"/>
  <c r="W424" i="25"/>
  <c r="W425" i="25"/>
  <c r="W426" i="25"/>
  <c r="W427" i="25"/>
  <c r="W428" i="25"/>
  <c r="W429" i="25"/>
  <c r="W430" i="25"/>
  <c r="W431" i="25"/>
  <c r="W432" i="25"/>
  <c r="W433" i="25"/>
  <c r="W434" i="25"/>
  <c r="W435" i="25"/>
  <c r="W436" i="25"/>
  <c r="W437" i="25"/>
  <c r="W438" i="25"/>
  <c r="W439" i="25"/>
  <c r="W440" i="25"/>
  <c r="W441" i="25"/>
  <c r="W442" i="25"/>
  <c r="W443" i="25"/>
  <c r="W444" i="25"/>
  <c r="W445" i="25"/>
  <c r="W446" i="25"/>
  <c r="W447" i="25"/>
  <c r="W448" i="25"/>
  <c r="W449" i="25"/>
  <c r="W450" i="25"/>
  <c r="W451" i="25"/>
  <c r="W452" i="25"/>
  <c r="W453" i="25"/>
  <c r="W454" i="25"/>
  <c r="W455" i="25"/>
  <c r="W456" i="25"/>
  <c r="W457" i="25"/>
  <c r="W458" i="25"/>
  <c r="W459" i="25"/>
  <c r="W460" i="25"/>
  <c r="W461" i="25"/>
  <c r="W462" i="25"/>
  <c r="W463" i="25"/>
  <c r="W464" i="25"/>
  <c r="W465" i="25"/>
  <c r="W466" i="25"/>
  <c r="W467" i="25"/>
  <c r="W468" i="25"/>
  <c r="W469" i="25"/>
  <c r="W470" i="25"/>
  <c r="W471" i="25"/>
  <c r="W472" i="25"/>
  <c r="W473" i="25"/>
  <c r="W474" i="25"/>
  <c r="W475" i="25"/>
  <c r="W476" i="25"/>
  <c r="W477" i="25"/>
  <c r="W478" i="25"/>
  <c r="W479" i="25"/>
  <c r="W480" i="25"/>
  <c r="W481" i="25"/>
  <c r="W482" i="25"/>
  <c r="W483" i="25"/>
  <c r="W484" i="25"/>
  <c r="W485" i="25"/>
  <c r="W486" i="25"/>
  <c r="W487" i="25"/>
  <c r="W488" i="25"/>
  <c r="W489" i="25"/>
  <c r="W490" i="25"/>
  <c r="W491" i="25"/>
  <c r="W492" i="25"/>
  <c r="W493" i="25"/>
  <c r="W494" i="25"/>
  <c r="W495" i="25"/>
  <c r="W496" i="25"/>
  <c r="W5" i="25"/>
  <c r="V6" i="25"/>
  <c r="V7" i="25"/>
  <c r="V8" i="25"/>
  <c r="V9" i="25"/>
  <c r="V10" i="25"/>
  <c r="V11" i="25"/>
  <c r="V12" i="25"/>
  <c r="V13" i="25"/>
  <c r="V14" i="25"/>
  <c r="V15" i="25"/>
  <c r="V16" i="25"/>
  <c r="V17" i="25"/>
  <c r="V18" i="25"/>
  <c r="V19" i="25"/>
  <c r="V20" i="25"/>
  <c r="V21" i="25"/>
  <c r="V22" i="25"/>
  <c r="V23" i="25"/>
  <c r="V24" i="25"/>
  <c r="V25" i="25"/>
  <c r="V26" i="25"/>
  <c r="V27" i="25"/>
  <c r="V28" i="25"/>
  <c r="V29" i="25"/>
  <c r="V30" i="25"/>
  <c r="V31" i="25"/>
  <c r="V32" i="25"/>
  <c r="V33" i="25"/>
  <c r="V34" i="25"/>
  <c r="V35" i="25"/>
  <c r="V36" i="25"/>
  <c r="V37" i="25"/>
  <c r="V38" i="25"/>
  <c r="V39" i="25"/>
  <c r="V40" i="25"/>
  <c r="V41" i="25"/>
  <c r="V42" i="25"/>
  <c r="V43" i="25"/>
  <c r="V44" i="25"/>
  <c r="V45" i="25"/>
  <c r="V46" i="25"/>
  <c r="V47" i="25"/>
  <c r="V48" i="25"/>
  <c r="V49" i="25"/>
  <c r="V50" i="25"/>
  <c r="V51" i="25"/>
  <c r="V52" i="25"/>
  <c r="V53" i="25"/>
  <c r="V54" i="25"/>
  <c r="V55" i="25"/>
  <c r="V56" i="25"/>
  <c r="V57" i="25"/>
  <c r="V58" i="25"/>
  <c r="V59" i="25"/>
  <c r="V60" i="25"/>
  <c r="V61" i="25"/>
  <c r="V62" i="25"/>
  <c r="V63" i="25"/>
  <c r="V64" i="25"/>
  <c r="V65" i="25"/>
  <c r="V66" i="25"/>
  <c r="V67" i="25"/>
  <c r="V68" i="25"/>
  <c r="V69" i="25"/>
  <c r="V70" i="25"/>
  <c r="V71" i="25"/>
  <c r="V72" i="25"/>
  <c r="V73" i="25"/>
  <c r="V74" i="25"/>
  <c r="V75" i="25"/>
  <c r="V76" i="25"/>
  <c r="V77" i="25"/>
  <c r="V78" i="25"/>
  <c r="V79" i="25"/>
  <c r="V80" i="25"/>
  <c r="V81" i="25"/>
  <c r="V82" i="25"/>
  <c r="V83" i="25"/>
  <c r="V84" i="25"/>
  <c r="V85" i="25"/>
  <c r="V86" i="25"/>
  <c r="V87" i="25"/>
  <c r="V88" i="25"/>
  <c r="V89" i="25"/>
  <c r="V90" i="25"/>
  <c r="V91" i="25"/>
  <c r="V92" i="25"/>
  <c r="V93" i="25"/>
  <c r="V94" i="25"/>
  <c r="V95" i="25"/>
  <c r="V96" i="25"/>
  <c r="V97" i="25"/>
  <c r="V98" i="25"/>
  <c r="V99" i="25"/>
  <c r="V100" i="25"/>
  <c r="V101" i="25"/>
  <c r="V102" i="25"/>
  <c r="V103" i="25"/>
  <c r="V104" i="25"/>
  <c r="V105" i="25"/>
  <c r="V106" i="25"/>
  <c r="V107" i="25"/>
  <c r="V108" i="25"/>
  <c r="V109" i="25"/>
  <c r="V110" i="25"/>
  <c r="V111" i="25"/>
  <c r="V112" i="25"/>
  <c r="V113" i="25"/>
  <c r="V114" i="25"/>
  <c r="V115" i="25"/>
  <c r="V116" i="25"/>
  <c r="V117" i="25"/>
  <c r="V118" i="25"/>
  <c r="V119" i="25"/>
  <c r="V120" i="25"/>
  <c r="V121" i="25"/>
  <c r="V122" i="25"/>
  <c r="V123" i="25"/>
  <c r="V124" i="25"/>
  <c r="V125" i="25"/>
  <c r="V126" i="25"/>
  <c r="V127" i="25"/>
  <c r="V128" i="25"/>
  <c r="V129" i="25"/>
  <c r="V130" i="25"/>
  <c r="V131" i="25"/>
  <c r="V132" i="25"/>
  <c r="V133" i="25"/>
  <c r="V134" i="25"/>
  <c r="V135" i="25"/>
  <c r="V136" i="25"/>
  <c r="V137" i="25"/>
  <c r="V138" i="25"/>
  <c r="V139" i="25"/>
  <c r="V140" i="25"/>
  <c r="V141" i="25"/>
  <c r="V142" i="25"/>
  <c r="V143" i="25"/>
  <c r="V144" i="25"/>
  <c r="V145" i="25"/>
  <c r="V146" i="25"/>
  <c r="V147" i="25"/>
  <c r="V148" i="25"/>
  <c r="V149" i="25"/>
  <c r="V150" i="25"/>
  <c r="V151" i="25"/>
  <c r="V152" i="25"/>
  <c r="V153" i="25"/>
  <c r="V154" i="25"/>
  <c r="V155" i="25"/>
  <c r="V156" i="25"/>
  <c r="V157" i="25"/>
  <c r="V158" i="25"/>
  <c r="V159" i="25"/>
  <c r="V160" i="25"/>
  <c r="V161" i="25"/>
  <c r="V162" i="25"/>
  <c r="V163" i="25"/>
  <c r="V164" i="25"/>
  <c r="V165" i="25"/>
  <c r="V166" i="25"/>
  <c r="V167" i="25"/>
  <c r="V168" i="25"/>
  <c r="V169" i="25"/>
  <c r="V170" i="25"/>
  <c r="V171" i="25"/>
  <c r="V172" i="25"/>
  <c r="V173" i="25"/>
  <c r="V174" i="25"/>
  <c r="V175" i="25"/>
  <c r="V176" i="25"/>
  <c r="V177" i="25"/>
  <c r="V178" i="25"/>
  <c r="V179" i="25"/>
  <c r="V180" i="25"/>
  <c r="V181" i="25"/>
  <c r="V182" i="25"/>
  <c r="V183" i="25"/>
  <c r="V184" i="25"/>
  <c r="V185" i="25"/>
  <c r="V186" i="25"/>
  <c r="V187" i="25"/>
  <c r="V188" i="25"/>
  <c r="V189" i="25"/>
  <c r="V190" i="25"/>
  <c r="V191" i="25"/>
  <c r="V192" i="25"/>
  <c r="V193" i="25"/>
  <c r="V194" i="25"/>
  <c r="V195" i="25"/>
  <c r="V196" i="25"/>
  <c r="V197" i="25"/>
  <c r="V198" i="25"/>
  <c r="V199" i="25"/>
  <c r="V200" i="25"/>
  <c r="V201" i="25"/>
  <c r="V202" i="25"/>
  <c r="V203" i="25"/>
  <c r="V204" i="25"/>
  <c r="V205" i="25"/>
  <c r="V206" i="25"/>
  <c r="V207" i="25"/>
  <c r="V208" i="25"/>
  <c r="V209" i="25"/>
  <c r="V210" i="25"/>
  <c r="V211" i="25"/>
  <c r="V212" i="25"/>
  <c r="V213" i="25"/>
  <c r="V214" i="25"/>
  <c r="V215" i="25"/>
  <c r="V216" i="25"/>
  <c r="V217" i="25"/>
  <c r="V218" i="25"/>
  <c r="V219" i="25"/>
  <c r="V220" i="25"/>
  <c r="V221" i="25"/>
  <c r="V222" i="25"/>
  <c r="V223" i="25"/>
  <c r="V224" i="25"/>
  <c r="V225" i="25"/>
  <c r="V226" i="25"/>
  <c r="V227" i="25"/>
  <c r="V228" i="25"/>
  <c r="V229" i="25"/>
  <c r="V230" i="25"/>
  <c r="V231" i="25"/>
  <c r="V232" i="25"/>
  <c r="V233" i="25"/>
  <c r="V234" i="25"/>
  <c r="V235" i="25"/>
  <c r="V236" i="25"/>
  <c r="V237" i="25"/>
  <c r="V238" i="25"/>
  <c r="V239" i="25"/>
  <c r="V240" i="25"/>
  <c r="V241" i="25"/>
  <c r="V242" i="25"/>
  <c r="V243" i="25"/>
  <c r="V244" i="25"/>
  <c r="V245" i="25"/>
  <c r="V246" i="25"/>
  <c r="V247" i="25"/>
  <c r="V248" i="25"/>
  <c r="V249" i="25"/>
  <c r="V250" i="25"/>
  <c r="V251" i="25"/>
  <c r="V252" i="25"/>
  <c r="V253" i="25"/>
  <c r="V254" i="25"/>
  <c r="V255" i="25"/>
  <c r="V256" i="25"/>
  <c r="V257" i="25"/>
  <c r="V258" i="25"/>
  <c r="V259" i="25"/>
  <c r="V260" i="25"/>
  <c r="V261" i="25"/>
  <c r="V262" i="25"/>
  <c r="V263" i="25"/>
  <c r="V264" i="25"/>
  <c r="V265" i="25"/>
  <c r="V266" i="25"/>
  <c r="V267" i="25"/>
  <c r="V268" i="25"/>
  <c r="V269" i="25"/>
  <c r="V270" i="25"/>
  <c r="V271" i="25"/>
  <c r="V272" i="25"/>
  <c r="V273" i="25"/>
  <c r="V274" i="25"/>
  <c r="V275" i="25"/>
  <c r="V276" i="25"/>
  <c r="V277" i="25"/>
  <c r="V278" i="25"/>
  <c r="V279" i="25"/>
  <c r="V280" i="25"/>
  <c r="V281" i="25"/>
  <c r="V282" i="25"/>
  <c r="V283" i="25"/>
  <c r="V284" i="25"/>
  <c r="V285" i="25"/>
  <c r="V286" i="25"/>
  <c r="V287" i="25"/>
  <c r="V288" i="25"/>
  <c r="V289" i="25"/>
  <c r="V290" i="25"/>
  <c r="V291" i="25"/>
  <c r="V292" i="25"/>
  <c r="V293" i="25"/>
  <c r="V294" i="25"/>
  <c r="V295" i="25"/>
  <c r="V296" i="25"/>
  <c r="V297" i="25"/>
  <c r="V298" i="25"/>
  <c r="V299" i="25"/>
  <c r="V300" i="25"/>
  <c r="V301" i="25"/>
  <c r="V302" i="25"/>
  <c r="V303" i="25"/>
  <c r="V304" i="25"/>
  <c r="V305" i="25"/>
  <c r="V306" i="25"/>
  <c r="V307" i="25"/>
  <c r="V308" i="25"/>
  <c r="V309" i="25"/>
  <c r="V310" i="25"/>
  <c r="V311" i="25"/>
  <c r="V312" i="25"/>
  <c r="V313" i="25"/>
  <c r="V314" i="25"/>
  <c r="V315" i="25"/>
  <c r="V316" i="25"/>
  <c r="V317" i="25"/>
  <c r="V318" i="25"/>
  <c r="V319" i="25"/>
  <c r="V320" i="25"/>
  <c r="V321" i="25"/>
  <c r="V322" i="25"/>
  <c r="V323" i="25"/>
  <c r="V324" i="25"/>
  <c r="V325" i="25"/>
  <c r="V326" i="25"/>
  <c r="V327" i="25"/>
  <c r="V328" i="25"/>
  <c r="V329" i="25"/>
  <c r="V330" i="25"/>
  <c r="V331" i="25"/>
  <c r="V332" i="25"/>
  <c r="V333" i="25"/>
  <c r="V334" i="25"/>
  <c r="V335" i="25"/>
  <c r="V336" i="25"/>
  <c r="V337" i="25"/>
  <c r="V338" i="25"/>
  <c r="V339" i="25"/>
  <c r="V340" i="25"/>
  <c r="V341" i="25"/>
  <c r="V342" i="25"/>
  <c r="V343" i="25"/>
  <c r="V344" i="25"/>
  <c r="V345" i="25"/>
  <c r="V346" i="25"/>
  <c r="V347" i="25"/>
  <c r="V348" i="25"/>
  <c r="V349" i="25"/>
  <c r="V350" i="25"/>
  <c r="V351" i="25"/>
  <c r="V352" i="25"/>
  <c r="V353" i="25"/>
  <c r="V354" i="25"/>
  <c r="V355" i="25"/>
  <c r="V356" i="25"/>
  <c r="V357" i="25"/>
  <c r="V358" i="25"/>
  <c r="V359" i="25"/>
  <c r="V360" i="25"/>
  <c r="V361" i="25"/>
  <c r="V362" i="25"/>
  <c r="V363" i="25"/>
  <c r="V364" i="25"/>
  <c r="V365" i="25"/>
  <c r="V366" i="25"/>
  <c r="V367" i="25"/>
  <c r="V368" i="25"/>
  <c r="V369" i="25"/>
  <c r="V370" i="25"/>
  <c r="V371" i="25"/>
  <c r="V372" i="25"/>
  <c r="V373" i="25"/>
  <c r="V374" i="25"/>
  <c r="V375" i="25"/>
  <c r="V376" i="25"/>
  <c r="V377" i="25"/>
  <c r="V378" i="25"/>
  <c r="V379" i="25"/>
  <c r="V380" i="25"/>
  <c r="V381" i="25"/>
  <c r="V382" i="25"/>
  <c r="V383" i="25"/>
  <c r="V384" i="25"/>
  <c r="V385" i="25"/>
  <c r="V386" i="25"/>
  <c r="V387" i="25"/>
  <c r="V388" i="25"/>
  <c r="V389" i="25"/>
  <c r="V390" i="25"/>
  <c r="V391" i="25"/>
  <c r="V392" i="25"/>
  <c r="V393" i="25"/>
  <c r="V394" i="25"/>
  <c r="V395" i="25"/>
  <c r="V396" i="25"/>
  <c r="V397" i="25"/>
  <c r="V398" i="25"/>
  <c r="V399" i="25"/>
  <c r="V400" i="25"/>
  <c r="V401" i="25"/>
  <c r="V402" i="25"/>
  <c r="V403" i="25"/>
  <c r="V404" i="25"/>
  <c r="V405" i="25"/>
  <c r="V406" i="25"/>
  <c r="V407" i="25"/>
  <c r="V408" i="25"/>
  <c r="V409" i="25"/>
  <c r="V410" i="25"/>
  <c r="V411" i="25"/>
  <c r="V412" i="25"/>
  <c r="V413" i="25"/>
  <c r="V414" i="25"/>
  <c r="V415" i="25"/>
  <c r="V416" i="25"/>
  <c r="V417" i="25"/>
  <c r="V418" i="25"/>
  <c r="V419" i="25"/>
  <c r="V420" i="25"/>
  <c r="V421" i="25"/>
  <c r="V422" i="25"/>
  <c r="V423" i="25"/>
  <c r="V424" i="25"/>
  <c r="V425" i="25"/>
  <c r="V426" i="25"/>
  <c r="V427" i="25"/>
  <c r="V428" i="25"/>
  <c r="V429" i="25"/>
  <c r="V430" i="25"/>
  <c r="V431" i="25"/>
  <c r="V432" i="25"/>
  <c r="V433" i="25"/>
  <c r="V434" i="25"/>
  <c r="V435" i="25"/>
  <c r="V436" i="25"/>
  <c r="V437" i="25"/>
  <c r="V438" i="25"/>
  <c r="V439" i="25"/>
  <c r="V440" i="25"/>
  <c r="V441" i="25"/>
  <c r="V442" i="25"/>
  <c r="V443" i="25"/>
  <c r="V444" i="25"/>
  <c r="V445" i="25"/>
  <c r="V446" i="25"/>
  <c r="V447" i="25"/>
  <c r="V448" i="25"/>
  <c r="V449" i="25"/>
  <c r="V450" i="25"/>
  <c r="V451" i="25"/>
  <c r="V452" i="25"/>
  <c r="V453" i="25"/>
  <c r="V454" i="25"/>
  <c r="V455" i="25"/>
  <c r="V456" i="25"/>
  <c r="V457" i="25"/>
  <c r="V458" i="25"/>
  <c r="V459" i="25"/>
  <c r="V460" i="25"/>
  <c r="V461" i="25"/>
  <c r="V462" i="25"/>
  <c r="V463" i="25"/>
  <c r="V464" i="25"/>
  <c r="V465" i="25"/>
  <c r="V466" i="25"/>
  <c r="V467" i="25"/>
  <c r="V468" i="25"/>
  <c r="V469" i="25"/>
  <c r="V470" i="25"/>
  <c r="V471" i="25"/>
  <c r="V472" i="25"/>
  <c r="V473" i="25"/>
  <c r="V474" i="25"/>
  <c r="V475" i="25"/>
  <c r="V476" i="25"/>
  <c r="V477" i="25"/>
  <c r="V478" i="25"/>
  <c r="V479" i="25"/>
  <c r="V480" i="25"/>
  <c r="V481" i="25"/>
  <c r="V482" i="25"/>
  <c r="V483" i="25"/>
  <c r="V484" i="25"/>
  <c r="V485" i="25"/>
  <c r="V486" i="25"/>
  <c r="V487" i="25"/>
  <c r="V488" i="25"/>
  <c r="V489" i="25"/>
  <c r="V490" i="25"/>
  <c r="V491" i="25"/>
  <c r="V492" i="25"/>
  <c r="V493" i="25"/>
  <c r="V494" i="25"/>
  <c r="V495" i="25"/>
  <c r="V496" i="25"/>
  <c r="V5" i="25"/>
  <c r="U6" i="25"/>
  <c r="U7" i="25"/>
  <c r="U8" i="25"/>
  <c r="U9" i="25"/>
  <c r="U10" i="25"/>
  <c r="U11" i="25"/>
  <c r="U12" i="25"/>
  <c r="U13" i="25"/>
  <c r="U14" i="25"/>
  <c r="U15" i="25"/>
  <c r="U16" i="25"/>
  <c r="U17" i="25"/>
  <c r="U18" i="25"/>
  <c r="U19" i="25"/>
  <c r="U20" i="25"/>
  <c r="U21" i="25"/>
  <c r="U22" i="25"/>
  <c r="U23" i="25"/>
  <c r="U24" i="25"/>
  <c r="U25" i="25"/>
  <c r="U26" i="25"/>
  <c r="U27" i="25"/>
  <c r="U28" i="25"/>
  <c r="U29" i="25"/>
  <c r="U30" i="25"/>
  <c r="U31" i="25"/>
  <c r="U32" i="25"/>
  <c r="U33" i="25"/>
  <c r="U34" i="25"/>
  <c r="U35" i="25"/>
  <c r="U36" i="25"/>
  <c r="U37" i="25"/>
  <c r="U38" i="25"/>
  <c r="U39" i="25"/>
  <c r="U40" i="25"/>
  <c r="U41" i="25"/>
  <c r="U42" i="25"/>
  <c r="U43" i="25"/>
  <c r="U44" i="25"/>
  <c r="U45" i="25"/>
  <c r="U46" i="25"/>
  <c r="U47" i="25"/>
  <c r="U48" i="25"/>
  <c r="U49" i="25"/>
  <c r="U50" i="25"/>
  <c r="U51" i="25"/>
  <c r="U52" i="25"/>
  <c r="U53" i="25"/>
  <c r="U54" i="25"/>
  <c r="U55" i="25"/>
  <c r="U56" i="25"/>
  <c r="U57" i="25"/>
  <c r="U58" i="25"/>
  <c r="U59" i="25"/>
  <c r="U60" i="25"/>
  <c r="U61" i="25"/>
  <c r="U62" i="25"/>
  <c r="U63" i="25"/>
  <c r="U64" i="25"/>
  <c r="U65" i="25"/>
  <c r="U66" i="25"/>
  <c r="U67" i="25"/>
  <c r="U68" i="25"/>
  <c r="U69" i="25"/>
  <c r="U70" i="25"/>
  <c r="U71" i="25"/>
  <c r="U72" i="25"/>
  <c r="U73" i="25"/>
  <c r="U74" i="25"/>
  <c r="U75" i="25"/>
  <c r="U76" i="25"/>
  <c r="U77" i="25"/>
  <c r="U78" i="25"/>
  <c r="U79" i="25"/>
  <c r="U80" i="25"/>
  <c r="U81" i="25"/>
  <c r="U82" i="25"/>
  <c r="U83" i="25"/>
  <c r="U84" i="25"/>
  <c r="U85" i="25"/>
  <c r="U86" i="25"/>
  <c r="U87" i="25"/>
  <c r="U88" i="25"/>
  <c r="U89" i="25"/>
  <c r="U90" i="25"/>
  <c r="U91" i="25"/>
  <c r="U92" i="25"/>
  <c r="U93" i="25"/>
  <c r="U94" i="25"/>
  <c r="U95" i="25"/>
  <c r="U96" i="25"/>
  <c r="U97" i="25"/>
  <c r="U98" i="25"/>
  <c r="U99" i="25"/>
  <c r="U100" i="25"/>
  <c r="U101" i="25"/>
  <c r="U102" i="25"/>
  <c r="U103" i="25"/>
  <c r="U104" i="25"/>
  <c r="U105" i="25"/>
  <c r="U106" i="25"/>
  <c r="U107" i="25"/>
  <c r="U108" i="25"/>
  <c r="U109" i="25"/>
  <c r="U110" i="25"/>
  <c r="U111" i="25"/>
  <c r="U112" i="25"/>
  <c r="U113" i="25"/>
  <c r="U114" i="25"/>
  <c r="U115" i="25"/>
  <c r="U116" i="25"/>
  <c r="U117" i="25"/>
  <c r="U118" i="25"/>
  <c r="U119" i="25"/>
  <c r="U120" i="25"/>
  <c r="U121" i="25"/>
  <c r="U122" i="25"/>
  <c r="U123" i="25"/>
  <c r="U124" i="25"/>
  <c r="U125" i="25"/>
  <c r="U126" i="25"/>
  <c r="U127" i="25"/>
  <c r="U128" i="25"/>
  <c r="U129" i="25"/>
  <c r="U130" i="25"/>
  <c r="U131" i="25"/>
  <c r="U132" i="25"/>
  <c r="U133" i="25"/>
  <c r="U134" i="25"/>
  <c r="U135" i="25"/>
  <c r="U136" i="25"/>
  <c r="U137" i="25"/>
  <c r="U138" i="25"/>
  <c r="U139" i="25"/>
  <c r="U140" i="25"/>
  <c r="U141" i="25"/>
  <c r="U142" i="25"/>
  <c r="U143" i="25"/>
  <c r="U144" i="25"/>
  <c r="U145" i="25"/>
  <c r="U146" i="25"/>
  <c r="U147" i="25"/>
  <c r="U148" i="25"/>
  <c r="U149" i="25"/>
  <c r="U150" i="25"/>
  <c r="U151" i="25"/>
  <c r="U152" i="25"/>
  <c r="U153" i="25"/>
  <c r="U154" i="25"/>
  <c r="U155" i="25"/>
  <c r="U156" i="25"/>
  <c r="U157" i="25"/>
  <c r="U158" i="25"/>
  <c r="U159" i="25"/>
  <c r="U160" i="25"/>
  <c r="U161" i="25"/>
  <c r="U162" i="25"/>
  <c r="U163" i="25"/>
  <c r="U164" i="25"/>
  <c r="U165" i="25"/>
  <c r="U166" i="25"/>
  <c r="U167" i="25"/>
  <c r="U168" i="25"/>
  <c r="U169" i="25"/>
  <c r="U170" i="25"/>
  <c r="U171" i="25"/>
  <c r="U172" i="25"/>
  <c r="U173" i="25"/>
  <c r="U174" i="25"/>
  <c r="U175" i="25"/>
  <c r="U176" i="25"/>
  <c r="U177" i="25"/>
  <c r="U178" i="25"/>
  <c r="U179" i="25"/>
  <c r="U180" i="25"/>
  <c r="U181" i="25"/>
  <c r="U182" i="25"/>
  <c r="U183" i="25"/>
  <c r="U184" i="25"/>
  <c r="U185" i="25"/>
  <c r="U186" i="25"/>
  <c r="U187" i="25"/>
  <c r="U188" i="25"/>
  <c r="U189" i="25"/>
  <c r="U190" i="25"/>
  <c r="U191" i="25"/>
  <c r="U192" i="25"/>
  <c r="U193" i="25"/>
  <c r="U194" i="25"/>
  <c r="U195" i="25"/>
  <c r="U196" i="25"/>
  <c r="U197" i="25"/>
  <c r="U198" i="25"/>
  <c r="U199" i="25"/>
  <c r="U200" i="25"/>
  <c r="U201" i="25"/>
  <c r="U202" i="25"/>
  <c r="U203" i="25"/>
  <c r="U204" i="25"/>
  <c r="U205" i="25"/>
  <c r="U206" i="25"/>
  <c r="U207" i="25"/>
  <c r="U208" i="25"/>
  <c r="U209" i="25"/>
  <c r="U210" i="25"/>
  <c r="U211" i="25"/>
  <c r="U212" i="25"/>
  <c r="U213" i="25"/>
  <c r="U214" i="25"/>
  <c r="U215" i="25"/>
  <c r="U216" i="25"/>
  <c r="U217" i="25"/>
  <c r="U218" i="25"/>
  <c r="U219" i="25"/>
  <c r="U220" i="25"/>
  <c r="U221" i="25"/>
  <c r="U222" i="25"/>
  <c r="U223" i="25"/>
  <c r="U224" i="25"/>
  <c r="U225" i="25"/>
  <c r="U226" i="25"/>
  <c r="U227" i="25"/>
  <c r="U228" i="25"/>
  <c r="U229" i="25"/>
  <c r="U230" i="25"/>
  <c r="U231" i="25"/>
  <c r="U232" i="25"/>
  <c r="U233" i="25"/>
  <c r="U234" i="25"/>
  <c r="U235" i="25"/>
  <c r="U236" i="25"/>
  <c r="U237" i="25"/>
  <c r="U238" i="25"/>
  <c r="U239" i="25"/>
  <c r="U240" i="25"/>
  <c r="U241" i="25"/>
  <c r="U242" i="25"/>
  <c r="U243" i="25"/>
  <c r="U244" i="25"/>
  <c r="U245" i="25"/>
  <c r="U246" i="25"/>
  <c r="U247" i="25"/>
  <c r="U248" i="25"/>
  <c r="U249" i="25"/>
  <c r="U250" i="25"/>
  <c r="U251" i="25"/>
  <c r="U252" i="25"/>
  <c r="U253" i="25"/>
  <c r="U254" i="25"/>
  <c r="U255" i="25"/>
  <c r="U256" i="25"/>
  <c r="U257" i="25"/>
  <c r="U258" i="25"/>
  <c r="U259" i="25"/>
  <c r="U260" i="25"/>
  <c r="U261" i="25"/>
  <c r="U262" i="25"/>
  <c r="U263" i="25"/>
  <c r="U264" i="25"/>
  <c r="U265" i="25"/>
  <c r="U266" i="25"/>
  <c r="U267" i="25"/>
  <c r="U268" i="25"/>
  <c r="U269" i="25"/>
  <c r="U270" i="25"/>
  <c r="U271" i="25"/>
  <c r="U272" i="25"/>
  <c r="U273" i="25"/>
  <c r="U274" i="25"/>
  <c r="U275" i="25"/>
  <c r="U276" i="25"/>
  <c r="U277" i="25"/>
  <c r="U278" i="25"/>
  <c r="U279" i="25"/>
  <c r="U280" i="25"/>
  <c r="U281" i="25"/>
  <c r="U282" i="25"/>
  <c r="U283" i="25"/>
  <c r="U284" i="25"/>
  <c r="U285" i="25"/>
  <c r="U286" i="25"/>
  <c r="U287" i="25"/>
  <c r="U288" i="25"/>
  <c r="U289" i="25"/>
  <c r="U290" i="25"/>
  <c r="U291" i="25"/>
  <c r="U292" i="25"/>
  <c r="U293" i="25"/>
  <c r="U294" i="25"/>
  <c r="U295" i="25"/>
  <c r="U296" i="25"/>
  <c r="U297" i="25"/>
  <c r="U298" i="25"/>
  <c r="U299" i="25"/>
  <c r="U300" i="25"/>
  <c r="U301" i="25"/>
  <c r="U302" i="25"/>
  <c r="U303" i="25"/>
  <c r="U304" i="25"/>
  <c r="U305" i="25"/>
  <c r="U306" i="25"/>
  <c r="U307" i="25"/>
  <c r="U308" i="25"/>
  <c r="U309" i="25"/>
  <c r="U310" i="25"/>
  <c r="U311" i="25"/>
  <c r="U312" i="25"/>
  <c r="U313" i="25"/>
  <c r="U314" i="25"/>
  <c r="U315" i="25"/>
  <c r="U316" i="25"/>
  <c r="U317" i="25"/>
  <c r="U318" i="25"/>
  <c r="U319" i="25"/>
  <c r="U320" i="25"/>
  <c r="U321" i="25"/>
  <c r="U322" i="25"/>
  <c r="U323" i="25"/>
  <c r="U324" i="25"/>
  <c r="U325" i="25"/>
  <c r="U326" i="25"/>
  <c r="U327" i="25"/>
  <c r="U328" i="25"/>
  <c r="U329" i="25"/>
  <c r="U330" i="25"/>
  <c r="U331" i="25"/>
  <c r="U332" i="25"/>
  <c r="U333" i="25"/>
  <c r="U334" i="25"/>
  <c r="U335" i="25"/>
  <c r="U336" i="25"/>
  <c r="U337" i="25"/>
  <c r="U338" i="25"/>
  <c r="U339" i="25"/>
  <c r="U340" i="25"/>
  <c r="U341" i="25"/>
  <c r="U342" i="25"/>
  <c r="U343" i="25"/>
  <c r="U344" i="25"/>
  <c r="U345" i="25"/>
  <c r="U346" i="25"/>
  <c r="U347" i="25"/>
  <c r="U348" i="25"/>
  <c r="U349" i="25"/>
  <c r="U350" i="25"/>
  <c r="U351" i="25"/>
  <c r="U352" i="25"/>
  <c r="U353" i="25"/>
  <c r="U354" i="25"/>
  <c r="U355" i="25"/>
  <c r="U356" i="25"/>
  <c r="U357" i="25"/>
  <c r="U358" i="25"/>
  <c r="U359" i="25"/>
  <c r="U360" i="25"/>
  <c r="U361" i="25"/>
  <c r="U362" i="25"/>
  <c r="U363" i="25"/>
  <c r="U364" i="25"/>
  <c r="U365" i="25"/>
  <c r="U366" i="25"/>
  <c r="U367" i="25"/>
  <c r="U368" i="25"/>
  <c r="U369" i="25"/>
  <c r="U370" i="25"/>
  <c r="U371" i="25"/>
  <c r="U372" i="25"/>
  <c r="U373" i="25"/>
  <c r="U374" i="25"/>
  <c r="U375" i="25"/>
  <c r="U376" i="25"/>
  <c r="U377" i="25"/>
  <c r="U378" i="25"/>
  <c r="U379" i="25"/>
  <c r="U380" i="25"/>
  <c r="U381" i="25"/>
  <c r="U382" i="25"/>
  <c r="U383" i="25"/>
  <c r="U384" i="25"/>
  <c r="U385" i="25"/>
  <c r="U386" i="25"/>
  <c r="U387" i="25"/>
  <c r="U388" i="25"/>
  <c r="U389" i="25"/>
  <c r="U390" i="25"/>
  <c r="U391" i="25"/>
  <c r="U392" i="25"/>
  <c r="U393" i="25"/>
  <c r="U394" i="25"/>
  <c r="U395" i="25"/>
  <c r="U396" i="25"/>
  <c r="U397" i="25"/>
  <c r="U398" i="25"/>
  <c r="U399" i="25"/>
  <c r="U400" i="25"/>
  <c r="U401" i="25"/>
  <c r="U402" i="25"/>
  <c r="U403" i="25"/>
  <c r="U404" i="25"/>
  <c r="U405" i="25"/>
  <c r="U406" i="25"/>
  <c r="U407" i="25"/>
  <c r="U408" i="25"/>
  <c r="U409" i="25"/>
  <c r="U410" i="25"/>
  <c r="U411" i="25"/>
  <c r="U412" i="25"/>
  <c r="U413" i="25"/>
  <c r="U414" i="25"/>
  <c r="U415" i="25"/>
  <c r="U416" i="25"/>
  <c r="U417" i="25"/>
  <c r="U418" i="25"/>
  <c r="U419" i="25"/>
  <c r="U420" i="25"/>
  <c r="U421" i="25"/>
  <c r="U422" i="25"/>
  <c r="U423" i="25"/>
  <c r="U424" i="25"/>
  <c r="U425" i="25"/>
  <c r="U426" i="25"/>
  <c r="U427" i="25"/>
  <c r="U428" i="25"/>
  <c r="U429" i="25"/>
  <c r="U430" i="25"/>
  <c r="U431" i="25"/>
  <c r="U432" i="25"/>
  <c r="U433" i="25"/>
  <c r="U434" i="25"/>
  <c r="U435" i="25"/>
  <c r="U436" i="25"/>
  <c r="U437" i="25"/>
  <c r="U438" i="25"/>
  <c r="U439" i="25"/>
  <c r="U440" i="25"/>
  <c r="U441" i="25"/>
  <c r="U442" i="25"/>
  <c r="U443" i="25"/>
  <c r="U444" i="25"/>
  <c r="U445" i="25"/>
  <c r="U446" i="25"/>
  <c r="U447" i="25"/>
  <c r="U448" i="25"/>
  <c r="U449" i="25"/>
  <c r="U450" i="25"/>
  <c r="U451" i="25"/>
  <c r="U452" i="25"/>
  <c r="U453" i="25"/>
  <c r="U454" i="25"/>
  <c r="U455" i="25"/>
  <c r="U456" i="25"/>
  <c r="U457" i="25"/>
  <c r="U458" i="25"/>
  <c r="U459" i="25"/>
  <c r="U460" i="25"/>
  <c r="U461" i="25"/>
  <c r="U462" i="25"/>
  <c r="U463" i="25"/>
  <c r="U464" i="25"/>
  <c r="U465" i="25"/>
  <c r="U466" i="25"/>
  <c r="U467" i="25"/>
  <c r="U468" i="25"/>
  <c r="U469" i="25"/>
  <c r="U470" i="25"/>
  <c r="U471" i="25"/>
  <c r="U472" i="25"/>
  <c r="U473" i="25"/>
  <c r="U474" i="25"/>
  <c r="U475" i="25"/>
  <c r="U476" i="25"/>
  <c r="U477" i="25"/>
  <c r="U478" i="25"/>
  <c r="U479" i="25"/>
  <c r="U480" i="25"/>
  <c r="U481" i="25"/>
  <c r="U482" i="25"/>
  <c r="U483" i="25"/>
  <c r="U484" i="25"/>
  <c r="U485" i="25"/>
  <c r="U486" i="25"/>
  <c r="U487" i="25"/>
  <c r="U488" i="25"/>
  <c r="U489" i="25"/>
  <c r="U490" i="25"/>
  <c r="U491" i="25"/>
  <c r="U492" i="25"/>
  <c r="U493" i="25"/>
  <c r="U494" i="25"/>
  <c r="U495" i="25"/>
  <c r="U496" i="25"/>
  <c r="U5" i="25"/>
  <c r="T6" i="25"/>
  <c r="T7" i="25"/>
  <c r="T8" i="25"/>
  <c r="T9" i="25"/>
  <c r="T10" i="25"/>
  <c r="T11" i="25"/>
  <c r="T12" i="25"/>
  <c r="T13" i="25"/>
  <c r="T14" i="25"/>
  <c r="T15" i="25"/>
  <c r="T16" i="25"/>
  <c r="T17" i="25"/>
  <c r="T18" i="25"/>
  <c r="T19" i="25"/>
  <c r="T20" i="25"/>
  <c r="T21" i="25"/>
  <c r="T22" i="25"/>
  <c r="T23" i="25"/>
  <c r="T24" i="25"/>
  <c r="T25" i="25"/>
  <c r="T26" i="25"/>
  <c r="T27" i="25"/>
  <c r="T28" i="25"/>
  <c r="T29" i="25"/>
  <c r="T30" i="25"/>
  <c r="T31" i="25"/>
  <c r="T32" i="25"/>
  <c r="T33" i="25"/>
  <c r="T34" i="25"/>
  <c r="T35" i="25"/>
  <c r="T36" i="25"/>
  <c r="T37" i="25"/>
  <c r="T38" i="25"/>
  <c r="T39" i="25"/>
  <c r="T40" i="25"/>
  <c r="T41" i="25"/>
  <c r="T42" i="25"/>
  <c r="T43"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7"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36" i="25"/>
  <c r="T137" i="25"/>
  <c r="T138" i="25"/>
  <c r="T139" i="25"/>
  <c r="T140" i="25"/>
  <c r="T141" i="25"/>
  <c r="T142" i="25"/>
  <c r="T143" i="25"/>
  <c r="T144" i="25"/>
  <c r="T145" i="25"/>
  <c r="T146" i="25"/>
  <c r="T147" i="25"/>
  <c r="T148" i="25"/>
  <c r="T149" i="25"/>
  <c r="T150" i="25"/>
  <c r="T151" i="25"/>
  <c r="T152" i="25"/>
  <c r="T153" i="25"/>
  <c r="T154" i="25"/>
  <c r="T155" i="25"/>
  <c r="T156" i="25"/>
  <c r="T157" i="25"/>
  <c r="T158" i="25"/>
  <c r="T159" i="25"/>
  <c r="T160" i="25"/>
  <c r="T161" i="25"/>
  <c r="T162" i="25"/>
  <c r="T163" i="25"/>
  <c r="T164" i="25"/>
  <c r="T165" i="25"/>
  <c r="T166" i="25"/>
  <c r="T167" i="25"/>
  <c r="T168" i="25"/>
  <c r="T169" i="25"/>
  <c r="T170" i="25"/>
  <c r="T171" i="25"/>
  <c r="T172" i="25"/>
  <c r="T173" i="25"/>
  <c r="T174" i="25"/>
  <c r="T175" i="25"/>
  <c r="T176" i="25"/>
  <c r="T177" i="25"/>
  <c r="T178" i="25"/>
  <c r="T179" i="25"/>
  <c r="T180" i="25"/>
  <c r="T181" i="25"/>
  <c r="T182" i="25"/>
  <c r="T183" i="25"/>
  <c r="T184" i="25"/>
  <c r="T185" i="25"/>
  <c r="T186" i="25"/>
  <c r="T187" i="25"/>
  <c r="T188" i="25"/>
  <c r="T189" i="25"/>
  <c r="T190" i="25"/>
  <c r="T191" i="25"/>
  <c r="T192" i="25"/>
  <c r="T193" i="25"/>
  <c r="T194" i="25"/>
  <c r="T195" i="25"/>
  <c r="T196" i="25"/>
  <c r="T197" i="25"/>
  <c r="T198" i="25"/>
  <c r="T199" i="25"/>
  <c r="T200" i="25"/>
  <c r="T201" i="25"/>
  <c r="T202" i="25"/>
  <c r="T203" i="25"/>
  <c r="T204" i="25"/>
  <c r="T205" i="25"/>
  <c r="T206" i="25"/>
  <c r="T207" i="25"/>
  <c r="T208" i="25"/>
  <c r="T209" i="25"/>
  <c r="T210" i="25"/>
  <c r="T211" i="25"/>
  <c r="T212" i="25"/>
  <c r="T213" i="25"/>
  <c r="T214" i="25"/>
  <c r="T215" i="25"/>
  <c r="T216" i="25"/>
  <c r="T217" i="25"/>
  <c r="T218" i="25"/>
  <c r="T219" i="25"/>
  <c r="T220" i="25"/>
  <c r="T221" i="25"/>
  <c r="T222" i="25"/>
  <c r="T223" i="25"/>
  <c r="T224" i="25"/>
  <c r="T225" i="25"/>
  <c r="T226" i="25"/>
  <c r="T227" i="25"/>
  <c r="T228" i="25"/>
  <c r="T229" i="25"/>
  <c r="T230" i="25"/>
  <c r="T231" i="25"/>
  <c r="T232" i="25"/>
  <c r="T233" i="25"/>
  <c r="T234" i="25"/>
  <c r="T235" i="25"/>
  <c r="T236" i="25"/>
  <c r="T237" i="25"/>
  <c r="T238" i="25"/>
  <c r="T239" i="25"/>
  <c r="T240" i="25"/>
  <c r="T241" i="25"/>
  <c r="T242" i="25"/>
  <c r="T243" i="25"/>
  <c r="T244" i="25"/>
  <c r="T245" i="25"/>
  <c r="T246" i="25"/>
  <c r="T247" i="25"/>
  <c r="T248" i="25"/>
  <c r="T249" i="25"/>
  <c r="T250" i="25"/>
  <c r="T251" i="25"/>
  <c r="T252" i="25"/>
  <c r="T253" i="25"/>
  <c r="T254" i="25"/>
  <c r="T255" i="25"/>
  <c r="T256" i="25"/>
  <c r="T257" i="25"/>
  <c r="T258" i="25"/>
  <c r="T259" i="25"/>
  <c r="T260" i="25"/>
  <c r="T261" i="25"/>
  <c r="T262" i="25"/>
  <c r="T263" i="25"/>
  <c r="T264" i="25"/>
  <c r="T265" i="25"/>
  <c r="T266" i="25"/>
  <c r="T267" i="25"/>
  <c r="T268" i="25"/>
  <c r="T269" i="25"/>
  <c r="T270" i="25"/>
  <c r="T271" i="25"/>
  <c r="T272" i="25"/>
  <c r="T273" i="25"/>
  <c r="T274" i="25"/>
  <c r="T275" i="25"/>
  <c r="T276" i="25"/>
  <c r="T277" i="25"/>
  <c r="T278" i="25"/>
  <c r="T279" i="25"/>
  <c r="T280" i="25"/>
  <c r="T281" i="25"/>
  <c r="T282" i="25"/>
  <c r="T283" i="25"/>
  <c r="T284" i="25"/>
  <c r="T285" i="25"/>
  <c r="T286" i="25"/>
  <c r="T287" i="25"/>
  <c r="T288" i="25"/>
  <c r="T289" i="25"/>
  <c r="T290" i="25"/>
  <c r="T291" i="25"/>
  <c r="T292" i="25"/>
  <c r="T293" i="25"/>
  <c r="T294" i="25"/>
  <c r="T295" i="25"/>
  <c r="T296" i="25"/>
  <c r="T297" i="25"/>
  <c r="T298" i="25"/>
  <c r="T299" i="25"/>
  <c r="T300" i="25"/>
  <c r="T301" i="25"/>
  <c r="T302" i="25"/>
  <c r="T303" i="25"/>
  <c r="T304" i="25"/>
  <c r="T305" i="25"/>
  <c r="T306" i="25"/>
  <c r="T307" i="25"/>
  <c r="T308" i="25"/>
  <c r="T309" i="25"/>
  <c r="T310" i="25"/>
  <c r="T311" i="25"/>
  <c r="T312" i="25"/>
  <c r="T313" i="25"/>
  <c r="T314" i="25"/>
  <c r="T315" i="25"/>
  <c r="T316" i="25"/>
  <c r="T317" i="25"/>
  <c r="T318" i="25"/>
  <c r="T319" i="25"/>
  <c r="T320" i="25"/>
  <c r="T321" i="25"/>
  <c r="T322" i="25"/>
  <c r="T323" i="25"/>
  <c r="T324" i="25"/>
  <c r="T325" i="25"/>
  <c r="T326" i="25"/>
  <c r="T327" i="25"/>
  <c r="T328" i="25"/>
  <c r="T329" i="25"/>
  <c r="T330" i="25"/>
  <c r="T331" i="25"/>
  <c r="T332" i="25"/>
  <c r="T333" i="25"/>
  <c r="T334" i="25"/>
  <c r="T335" i="25"/>
  <c r="T336" i="25"/>
  <c r="T337" i="25"/>
  <c r="T338" i="25"/>
  <c r="T339" i="25"/>
  <c r="T340" i="25"/>
  <c r="T341" i="25"/>
  <c r="T342" i="25"/>
  <c r="T343" i="25"/>
  <c r="T344" i="25"/>
  <c r="T345" i="25"/>
  <c r="T346" i="25"/>
  <c r="T347" i="25"/>
  <c r="T348" i="25"/>
  <c r="T349" i="25"/>
  <c r="T350" i="25"/>
  <c r="T351" i="25"/>
  <c r="T352" i="25"/>
  <c r="T353" i="25"/>
  <c r="T354" i="25"/>
  <c r="T355" i="25"/>
  <c r="T356" i="25"/>
  <c r="T357" i="25"/>
  <c r="T358" i="25"/>
  <c r="T359" i="25"/>
  <c r="T360" i="25"/>
  <c r="T361" i="25"/>
  <c r="T362" i="25"/>
  <c r="T363" i="25"/>
  <c r="T364" i="25"/>
  <c r="T365" i="25"/>
  <c r="T366" i="25"/>
  <c r="T367" i="25"/>
  <c r="T368" i="25"/>
  <c r="T369" i="25"/>
  <c r="T370" i="25"/>
  <c r="T371" i="25"/>
  <c r="T372" i="25"/>
  <c r="T373" i="25"/>
  <c r="T374" i="25"/>
  <c r="T375" i="25"/>
  <c r="T376" i="25"/>
  <c r="T377" i="25"/>
  <c r="T378" i="25"/>
  <c r="T379" i="25"/>
  <c r="T380" i="25"/>
  <c r="T381" i="25"/>
  <c r="T382" i="25"/>
  <c r="T383" i="25"/>
  <c r="T384" i="25"/>
  <c r="T385" i="25"/>
  <c r="T386" i="25"/>
  <c r="T387" i="25"/>
  <c r="T388" i="25"/>
  <c r="T389" i="25"/>
  <c r="T390" i="25"/>
  <c r="T391" i="25"/>
  <c r="T392" i="25"/>
  <c r="T393" i="25"/>
  <c r="T394" i="25"/>
  <c r="T395" i="25"/>
  <c r="T396" i="25"/>
  <c r="T397" i="25"/>
  <c r="T398" i="25"/>
  <c r="T399" i="25"/>
  <c r="T400" i="25"/>
  <c r="T401" i="25"/>
  <c r="T402" i="25"/>
  <c r="T403" i="25"/>
  <c r="T404" i="25"/>
  <c r="T405" i="25"/>
  <c r="T406" i="25"/>
  <c r="T407" i="25"/>
  <c r="T408" i="25"/>
  <c r="T409" i="25"/>
  <c r="T410" i="25"/>
  <c r="T411" i="25"/>
  <c r="T412" i="25"/>
  <c r="T413" i="25"/>
  <c r="T414" i="25"/>
  <c r="T415" i="25"/>
  <c r="T416" i="25"/>
  <c r="T417" i="25"/>
  <c r="T418" i="25"/>
  <c r="T419" i="25"/>
  <c r="T420" i="25"/>
  <c r="T421" i="25"/>
  <c r="T422" i="25"/>
  <c r="T423" i="25"/>
  <c r="T424" i="25"/>
  <c r="T425" i="25"/>
  <c r="T426" i="25"/>
  <c r="T427" i="25"/>
  <c r="T428" i="25"/>
  <c r="T429" i="25"/>
  <c r="T430" i="25"/>
  <c r="T431" i="25"/>
  <c r="T432" i="25"/>
  <c r="T433" i="25"/>
  <c r="T434" i="25"/>
  <c r="T435" i="25"/>
  <c r="T436" i="25"/>
  <c r="T437" i="25"/>
  <c r="T438" i="25"/>
  <c r="T439" i="25"/>
  <c r="T440" i="25"/>
  <c r="T441" i="25"/>
  <c r="T442" i="25"/>
  <c r="T443" i="25"/>
  <c r="T444" i="25"/>
  <c r="T445" i="25"/>
  <c r="T446" i="25"/>
  <c r="T447" i="25"/>
  <c r="T448" i="25"/>
  <c r="T449" i="25"/>
  <c r="T450" i="25"/>
  <c r="T451" i="25"/>
  <c r="T452" i="25"/>
  <c r="T453" i="25"/>
  <c r="T454" i="25"/>
  <c r="T455" i="25"/>
  <c r="T456" i="25"/>
  <c r="T457" i="25"/>
  <c r="T458" i="25"/>
  <c r="T459" i="25"/>
  <c r="T460" i="25"/>
  <c r="T461" i="25"/>
  <c r="T462" i="25"/>
  <c r="T463" i="25"/>
  <c r="T464" i="25"/>
  <c r="T465" i="25"/>
  <c r="T466" i="25"/>
  <c r="T467" i="25"/>
  <c r="T468" i="25"/>
  <c r="T469" i="25"/>
  <c r="T470" i="25"/>
  <c r="T471" i="25"/>
  <c r="T472" i="25"/>
  <c r="T473" i="25"/>
  <c r="T474" i="25"/>
  <c r="T475" i="25"/>
  <c r="T476" i="25"/>
  <c r="T477" i="25"/>
  <c r="T478" i="25"/>
  <c r="T479" i="25"/>
  <c r="T480" i="25"/>
  <c r="T481" i="25"/>
  <c r="T482" i="25"/>
  <c r="T483" i="25"/>
  <c r="T484" i="25"/>
  <c r="T485" i="25"/>
  <c r="T486" i="25"/>
  <c r="T487" i="25"/>
  <c r="T488" i="25"/>
  <c r="T489" i="25"/>
  <c r="T490" i="25"/>
  <c r="T491" i="25"/>
  <c r="T492" i="25"/>
  <c r="T493" i="25"/>
  <c r="T494" i="25"/>
  <c r="T495" i="25"/>
  <c r="T496" i="25"/>
  <c r="T5" i="25"/>
  <c r="S6" i="25"/>
  <c r="S7" i="25"/>
  <c r="S8" i="25"/>
  <c r="S9" i="25"/>
  <c r="S10" i="25"/>
  <c r="S11" i="25"/>
  <c r="S12" i="25"/>
  <c r="S13" i="25"/>
  <c r="S14" i="25"/>
  <c r="S15" i="25"/>
  <c r="S16" i="25"/>
  <c r="S17" i="25"/>
  <c r="S18" i="25"/>
  <c r="S19" i="25"/>
  <c r="S20" i="25"/>
  <c r="S21" i="25"/>
  <c r="S22" i="25"/>
  <c r="S23" i="25"/>
  <c r="S24" i="25"/>
  <c r="S25" i="25"/>
  <c r="S26" i="25"/>
  <c r="S27" i="25"/>
  <c r="S28" i="25"/>
  <c r="S29" i="25"/>
  <c r="S30" i="25"/>
  <c r="S31" i="25"/>
  <c r="S32" i="25"/>
  <c r="S33" i="25"/>
  <c r="S34" i="25"/>
  <c r="S35" i="25"/>
  <c r="S36" i="25"/>
  <c r="S37" i="25"/>
  <c r="S38" i="25"/>
  <c r="S39" i="25"/>
  <c r="S40" i="25"/>
  <c r="S41" i="25"/>
  <c r="S42" i="25"/>
  <c r="S43" i="25"/>
  <c r="S44" i="25"/>
  <c r="S45" i="25"/>
  <c r="S46" i="25"/>
  <c r="S47" i="25"/>
  <c r="S48" i="25"/>
  <c r="S49" i="25"/>
  <c r="S50" i="25"/>
  <c r="S51" i="25"/>
  <c r="S52" i="25"/>
  <c r="S53" i="25"/>
  <c r="S54" i="25"/>
  <c r="S55" i="25"/>
  <c r="S56" i="25"/>
  <c r="S57" i="25"/>
  <c r="S58" i="25"/>
  <c r="S59" i="25"/>
  <c r="S60" i="25"/>
  <c r="S61" i="25"/>
  <c r="S62" i="25"/>
  <c r="S63" i="25"/>
  <c r="S64" i="25"/>
  <c r="S65" i="25"/>
  <c r="S66" i="25"/>
  <c r="S67" i="25"/>
  <c r="S68" i="25"/>
  <c r="S69" i="25"/>
  <c r="S70" i="25"/>
  <c r="S71" i="25"/>
  <c r="S72" i="25"/>
  <c r="S73" i="25"/>
  <c r="S74" i="25"/>
  <c r="S75" i="25"/>
  <c r="S76" i="25"/>
  <c r="S77" i="25"/>
  <c r="S78" i="25"/>
  <c r="S79" i="25"/>
  <c r="S80" i="25"/>
  <c r="S81" i="25"/>
  <c r="S82" i="25"/>
  <c r="S83" i="25"/>
  <c r="S84" i="25"/>
  <c r="S85" i="25"/>
  <c r="S86" i="25"/>
  <c r="S87" i="25"/>
  <c r="S88" i="25"/>
  <c r="S89" i="25"/>
  <c r="S90" i="25"/>
  <c r="S91" i="25"/>
  <c r="S92" i="25"/>
  <c r="S93" i="25"/>
  <c r="S94" i="25"/>
  <c r="S95" i="25"/>
  <c r="S96" i="25"/>
  <c r="S97" i="25"/>
  <c r="S98" i="25"/>
  <c r="S99" i="25"/>
  <c r="S100" i="25"/>
  <c r="S101" i="25"/>
  <c r="S102" i="25"/>
  <c r="S103" i="25"/>
  <c r="S104" i="25"/>
  <c r="S105" i="25"/>
  <c r="S106" i="25"/>
  <c r="S107" i="25"/>
  <c r="S108" i="25"/>
  <c r="S109" i="25"/>
  <c r="S110" i="25"/>
  <c r="S111" i="25"/>
  <c r="S112" i="25"/>
  <c r="S113" i="25"/>
  <c r="S114" i="25"/>
  <c r="S115" i="25"/>
  <c r="S116" i="25"/>
  <c r="S117" i="25"/>
  <c r="S118" i="25"/>
  <c r="S119" i="25"/>
  <c r="S120" i="25"/>
  <c r="S121" i="25"/>
  <c r="S122" i="25"/>
  <c r="S123" i="25"/>
  <c r="S124" i="25"/>
  <c r="S125" i="25"/>
  <c r="S126" i="25"/>
  <c r="S127" i="25"/>
  <c r="S128" i="25"/>
  <c r="S129" i="25"/>
  <c r="S130" i="25"/>
  <c r="S131" i="25"/>
  <c r="S132" i="25"/>
  <c r="S133" i="25"/>
  <c r="S134" i="25"/>
  <c r="S135" i="25"/>
  <c r="S136" i="25"/>
  <c r="S137" i="25"/>
  <c r="S138" i="25"/>
  <c r="S139" i="25"/>
  <c r="S140" i="25"/>
  <c r="S141" i="25"/>
  <c r="S142" i="25"/>
  <c r="S143" i="25"/>
  <c r="S144" i="25"/>
  <c r="S145" i="25"/>
  <c r="S146" i="25"/>
  <c r="S147" i="25"/>
  <c r="S148" i="25"/>
  <c r="S149" i="25"/>
  <c r="S150" i="25"/>
  <c r="S151" i="25"/>
  <c r="S152" i="25"/>
  <c r="S153" i="25"/>
  <c r="S154" i="25"/>
  <c r="S155" i="25"/>
  <c r="S156" i="25"/>
  <c r="S157" i="25"/>
  <c r="S158" i="25"/>
  <c r="S159" i="25"/>
  <c r="S160" i="25"/>
  <c r="S161" i="25"/>
  <c r="S162" i="25"/>
  <c r="S163" i="25"/>
  <c r="S164" i="25"/>
  <c r="S165" i="25"/>
  <c r="S166" i="25"/>
  <c r="S167" i="25"/>
  <c r="S168" i="25"/>
  <c r="S169" i="25"/>
  <c r="S170" i="25"/>
  <c r="S171" i="25"/>
  <c r="S172" i="25"/>
  <c r="S173" i="25"/>
  <c r="S174" i="25"/>
  <c r="S175" i="25"/>
  <c r="S176" i="25"/>
  <c r="S177" i="25"/>
  <c r="S178" i="25"/>
  <c r="S179" i="25"/>
  <c r="S180" i="25"/>
  <c r="S181" i="25"/>
  <c r="S182" i="25"/>
  <c r="S183" i="25"/>
  <c r="S184" i="25"/>
  <c r="S185" i="25"/>
  <c r="S186" i="25"/>
  <c r="S187" i="25"/>
  <c r="S188" i="25"/>
  <c r="S189" i="25"/>
  <c r="S190" i="25"/>
  <c r="S191" i="25"/>
  <c r="S192" i="25"/>
  <c r="S193" i="25"/>
  <c r="S194" i="25"/>
  <c r="S195" i="25"/>
  <c r="S196" i="25"/>
  <c r="S197" i="25"/>
  <c r="S198" i="25"/>
  <c r="S199" i="25"/>
  <c r="S200" i="25"/>
  <c r="S201" i="25"/>
  <c r="S202" i="25"/>
  <c r="S203" i="25"/>
  <c r="S204" i="25"/>
  <c r="S205" i="25"/>
  <c r="S206" i="25"/>
  <c r="S207" i="25"/>
  <c r="S208" i="25"/>
  <c r="S209" i="25"/>
  <c r="S210" i="25"/>
  <c r="S211" i="25"/>
  <c r="S212" i="25"/>
  <c r="S213" i="25"/>
  <c r="S214" i="25"/>
  <c r="S215" i="25"/>
  <c r="S216" i="25"/>
  <c r="S217" i="25"/>
  <c r="S218" i="25"/>
  <c r="S219" i="25"/>
  <c r="S220" i="25"/>
  <c r="S221" i="25"/>
  <c r="S222" i="25"/>
  <c r="S223" i="25"/>
  <c r="S224" i="25"/>
  <c r="S225" i="25"/>
  <c r="S226" i="25"/>
  <c r="S227" i="25"/>
  <c r="S228" i="25"/>
  <c r="S229" i="25"/>
  <c r="S230" i="25"/>
  <c r="S231" i="25"/>
  <c r="S232" i="25"/>
  <c r="S233" i="25"/>
  <c r="S234" i="25"/>
  <c r="S235" i="25"/>
  <c r="S236" i="25"/>
  <c r="S237" i="25"/>
  <c r="S238" i="25"/>
  <c r="S239" i="25"/>
  <c r="S240" i="25"/>
  <c r="S241" i="25"/>
  <c r="S242" i="25"/>
  <c r="S243" i="25"/>
  <c r="S244" i="25"/>
  <c r="S245" i="25"/>
  <c r="S246" i="25"/>
  <c r="S247" i="25"/>
  <c r="S248" i="25"/>
  <c r="S249" i="25"/>
  <c r="S250" i="25"/>
  <c r="S251" i="25"/>
  <c r="S252" i="25"/>
  <c r="S253" i="25"/>
  <c r="S254" i="25"/>
  <c r="S255" i="25"/>
  <c r="S256" i="25"/>
  <c r="S257" i="25"/>
  <c r="S258" i="25"/>
  <c r="S259" i="25"/>
  <c r="S260" i="25"/>
  <c r="S261" i="25"/>
  <c r="S262" i="25"/>
  <c r="S263" i="25"/>
  <c r="S264" i="25"/>
  <c r="S265" i="25"/>
  <c r="S266" i="25"/>
  <c r="S267" i="25"/>
  <c r="S268" i="25"/>
  <c r="S269" i="25"/>
  <c r="S270" i="25"/>
  <c r="S271" i="25"/>
  <c r="S272" i="25"/>
  <c r="S273" i="25"/>
  <c r="S274" i="25"/>
  <c r="S275" i="25"/>
  <c r="S276" i="25"/>
  <c r="S277" i="25"/>
  <c r="S278" i="25"/>
  <c r="S279" i="25"/>
  <c r="S280" i="25"/>
  <c r="S281" i="25"/>
  <c r="S282" i="25"/>
  <c r="S283" i="25"/>
  <c r="S284" i="25"/>
  <c r="S285" i="25"/>
  <c r="S286" i="25"/>
  <c r="S287" i="25"/>
  <c r="S288" i="25"/>
  <c r="S289" i="25"/>
  <c r="S290" i="25"/>
  <c r="S291" i="25"/>
  <c r="S292" i="25"/>
  <c r="S293" i="25"/>
  <c r="S294" i="25"/>
  <c r="S295" i="25"/>
  <c r="S296" i="25"/>
  <c r="S297" i="25"/>
  <c r="S298" i="25"/>
  <c r="S299" i="25"/>
  <c r="S300" i="25"/>
  <c r="S301" i="25"/>
  <c r="S302" i="25"/>
  <c r="S303" i="25"/>
  <c r="S304" i="25"/>
  <c r="S305" i="25"/>
  <c r="S306" i="25"/>
  <c r="S307" i="25"/>
  <c r="S308" i="25"/>
  <c r="S309" i="25"/>
  <c r="S310" i="25"/>
  <c r="S311" i="25"/>
  <c r="S312" i="25"/>
  <c r="S313" i="25"/>
  <c r="S314" i="25"/>
  <c r="S315" i="25"/>
  <c r="S316" i="25"/>
  <c r="S317" i="25"/>
  <c r="S318" i="25"/>
  <c r="S319" i="25"/>
  <c r="S320" i="25"/>
  <c r="S321" i="25"/>
  <c r="S322" i="25"/>
  <c r="S323" i="25"/>
  <c r="S324" i="25"/>
  <c r="S325" i="25"/>
  <c r="S326" i="25"/>
  <c r="S327" i="25"/>
  <c r="S328" i="25"/>
  <c r="S329" i="25"/>
  <c r="S330" i="25"/>
  <c r="S331" i="25"/>
  <c r="S332" i="25"/>
  <c r="S333" i="25"/>
  <c r="S334" i="25"/>
  <c r="S335" i="25"/>
  <c r="S336" i="25"/>
  <c r="S337" i="25"/>
  <c r="S338" i="25"/>
  <c r="S339" i="25"/>
  <c r="S340" i="25"/>
  <c r="S341" i="25"/>
  <c r="S342" i="25"/>
  <c r="S343" i="25"/>
  <c r="S344" i="25"/>
  <c r="S345" i="25"/>
  <c r="S346" i="25"/>
  <c r="S347" i="25"/>
  <c r="S348" i="25"/>
  <c r="S349" i="25"/>
  <c r="S350" i="25"/>
  <c r="S351" i="25"/>
  <c r="S352" i="25"/>
  <c r="S353" i="25"/>
  <c r="S354" i="25"/>
  <c r="S355" i="25"/>
  <c r="S356" i="25"/>
  <c r="S357" i="25"/>
  <c r="S358" i="25"/>
  <c r="S359" i="25"/>
  <c r="S360" i="25"/>
  <c r="S361" i="25"/>
  <c r="S362" i="25"/>
  <c r="S363" i="25"/>
  <c r="S364" i="25"/>
  <c r="S365" i="25"/>
  <c r="S366" i="25"/>
  <c r="S367" i="25"/>
  <c r="S368" i="25"/>
  <c r="S369" i="25"/>
  <c r="S370" i="25"/>
  <c r="S371" i="25"/>
  <c r="S372" i="25"/>
  <c r="S373" i="25"/>
  <c r="S374" i="25"/>
  <c r="S375" i="25"/>
  <c r="S376" i="25"/>
  <c r="S377" i="25"/>
  <c r="S378" i="25"/>
  <c r="S379" i="25"/>
  <c r="S380" i="25"/>
  <c r="S381" i="25"/>
  <c r="S382" i="25"/>
  <c r="S383" i="25"/>
  <c r="S384" i="25"/>
  <c r="S385" i="25"/>
  <c r="S386" i="25"/>
  <c r="S387" i="25"/>
  <c r="S388" i="25"/>
  <c r="S389" i="25"/>
  <c r="S390" i="25"/>
  <c r="S391" i="25"/>
  <c r="S392" i="25"/>
  <c r="S393" i="25"/>
  <c r="S394" i="25"/>
  <c r="S395" i="25"/>
  <c r="S396" i="25"/>
  <c r="S397" i="25"/>
  <c r="S398" i="25"/>
  <c r="S399" i="25"/>
  <c r="S400" i="25"/>
  <c r="S401" i="25"/>
  <c r="S402" i="25"/>
  <c r="S403" i="25"/>
  <c r="S404" i="25"/>
  <c r="S405" i="25"/>
  <c r="S406" i="25"/>
  <c r="S407" i="25"/>
  <c r="S408" i="25"/>
  <c r="S409" i="25"/>
  <c r="S410" i="25"/>
  <c r="S411" i="25"/>
  <c r="S412" i="25"/>
  <c r="S413" i="25"/>
  <c r="S414" i="25"/>
  <c r="S415" i="25"/>
  <c r="S416" i="25"/>
  <c r="S417" i="25"/>
  <c r="S418" i="25"/>
  <c r="S419" i="25"/>
  <c r="S420" i="25"/>
  <c r="S421" i="25"/>
  <c r="S422" i="25"/>
  <c r="S423" i="25"/>
  <c r="S424" i="25"/>
  <c r="S425" i="25"/>
  <c r="S426" i="25"/>
  <c r="S427" i="25"/>
  <c r="S428" i="25"/>
  <c r="S429" i="25"/>
  <c r="S430" i="25"/>
  <c r="S431" i="25"/>
  <c r="S432" i="25"/>
  <c r="S433" i="25"/>
  <c r="S434" i="25"/>
  <c r="S435" i="25"/>
  <c r="S436" i="25"/>
  <c r="S437" i="25"/>
  <c r="S438" i="25"/>
  <c r="S439" i="25"/>
  <c r="S440" i="25"/>
  <c r="S441" i="25"/>
  <c r="S442" i="25"/>
  <c r="S443" i="25"/>
  <c r="S444" i="25"/>
  <c r="S445" i="25"/>
  <c r="S446" i="25"/>
  <c r="S447" i="25"/>
  <c r="S448" i="25"/>
  <c r="S449" i="25"/>
  <c r="S450" i="25"/>
  <c r="S451" i="25"/>
  <c r="S452" i="25"/>
  <c r="S453" i="25"/>
  <c r="S454" i="25"/>
  <c r="S455" i="25"/>
  <c r="S456" i="25"/>
  <c r="S457" i="25"/>
  <c r="S458" i="25"/>
  <c r="S459" i="25"/>
  <c r="S460" i="25"/>
  <c r="S461" i="25"/>
  <c r="S462" i="25"/>
  <c r="S463" i="25"/>
  <c r="S464" i="25"/>
  <c r="S465" i="25"/>
  <c r="S466" i="25"/>
  <c r="S467" i="25"/>
  <c r="S468" i="25"/>
  <c r="S469" i="25"/>
  <c r="S470" i="25"/>
  <c r="S471" i="25"/>
  <c r="S472" i="25"/>
  <c r="S473" i="25"/>
  <c r="S474" i="25"/>
  <c r="S475" i="25"/>
  <c r="S476" i="25"/>
  <c r="S477" i="25"/>
  <c r="S478" i="25"/>
  <c r="S479" i="25"/>
  <c r="S480" i="25"/>
  <c r="S481" i="25"/>
  <c r="S482" i="25"/>
  <c r="S483" i="25"/>
  <c r="S484" i="25"/>
  <c r="S485" i="25"/>
  <c r="S486" i="25"/>
  <c r="S487" i="25"/>
  <c r="S488" i="25"/>
  <c r="S489" i="25"/>
  <c r="S490" i="25"/>
  <c r="S491" i="25"/>
  <c r="S492" i="25"/>
  <c r="S493" i="25"/>
  <c r="S494" i="25"/>
  <c r="S495" i="25"/>
  <c r="S496" i="25"/>
  <c r="S5" i="25"/>
  <c r="R6" i="25"/>
  <c r="R7" i="25"/>
  <c r="R8" i="25"/>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7" i="25"/>
  <c r="R58" i="25"/>
  <c r="R59" i="25"/>
  <c r="R60" i="25"/>
  <c r="R61" i="25"/>
  <c r="R62" i="25"/>
  <c r="R63" i="25"/>
  <c r="R64" i="25"/>
  <c r="R65" i="25"/>
  <c r="R66" i="25"/>
  <c r="R67" i="25"/>
  <c r="R68" i="25"/>
  <c r="R69" i="25"/>
  <c r="R70" i="25"/>
  <c r="R71" i="25"/>
  <c r="R72" i="25"/>
  <c r="R73" i="25"/>
  <c r="R74" i="25"/>
  <c r="R75" i="25"/>
  <c r="R76" i="25"/>
  <c r="R77" i="25"/>
  <c r="R78" i="25"/>
  <c r="R79" i="25"/>
  <c r="R80" i="25"/>
  <c r="R81" i="25"/>
  <c r="R82" i="25"/>
  <c r="R83" i="25"/>
  <c r="R84" i="25"/>
  <c r="R85" i="25"/>
  <c r="R86" i="25"/>
  <c r="R87" i="25"/>
  <c r="R88" i="25"/>
  <c r="R89" i="25"/>
  <c r="R90" i="25"/>
  <c r="R91" i="25"/>
  <c r="R92" i="25"/>
  <c r="R93" i="25"/>
  <c r="R94" i="25"/>
  <c r="R95" i="25"/>
  <c r="R96" i="25"/>
  <c r="R97" i="25"/>
  <c r="R98" i="25"/>
  <c r="R99" i="25"/>
  <c r="R100" i="25"/>
  <c r="R101" i="25"/>
  <c r="R102" i="25"/>
  <c r="R103" i="25"/>
  <c r="R104" i="25"/>
  <c r="R105" i="25"/>
  <c r="R106" i="25"/>
  <c r="R107" i="25"/>
  <c r="R108" i="25"/>
  <c r="R109" i="25"/>
  <c r="R110" i="25"/>
  <c r="R111" i="25"/>
  <c r="R112" i="25"/>
  <c r="R113" i="25"/>
  <c r="R114" i="25"/>
  <c r="R115" i="25"/>
  <c r="R116" i="25"/>
  <c r="R117" i="25"/>
  <c r="R118" i="25"/>
  <c r="R119" i="25"/>
  <c r="R120" i="25"/>
  <c r="R121" i="25"/>
  <c r="R122" i="25"/>
  <c r="R123" i="25"/>
  <c r="R124" i="25"/>
  <c r="R125" i="25"/>
  <c r="R126" i="25"/>
  <c r="R127" i="25"/>
  <c r="R128" i="25"/>
  <c r="R129" i="25"/>
  <c r="R130" i="25"/>
  <c r="R131" i="25"/>
  <c r="R132" i="25"/>
  <c r="R133" i="25"/>
  <c r="R134" i="25"/>
  <c r="R135" i="25"/>
  <c r="R136" i="25"/>
  <c r="R137" i="25"/>
  <c r="R138" i="25"/>
  <c r="R139" i="25"/>
  <c r="R140" i="25"/>
  <c r="R141" i="25"/>
  <c r="R142" i="25"/>
  <c r="R143" i="25"/>
  <c r="R144" i="25"/>
  <c r="R145" i="25"/>
  <c r="R146" i="25"/>
  <c r="R147" i="25"/>
  <c r="R148" i="25"/>
  <c r="R149" i="25"/>
  <c r="R150" i="25"/>
  <c r="R151" i="25"/>
  <c r="R152" i="25"/>
  <c r="R153" i="25"/>
  <c r="R154" i="25"/>
  <c r="R155" i="25"/>
  <c r="R156" i="25"/>
  <c r="R157" i="25"/>
  <c r="R158" i="25"/>
  <c r="R159" i="25"/>
  <c r="R160" i="25"/>
  <c r="R161" i="25"/>
  <c r="R162" i="25"/>
  <c r="R163" i="25"/>
  <c r="R164" i="25"/>
  <c r="R165" i="25"/>
  <c r="R166" i="25"/>
  <c r="R167" i="25"/>
  <c r="R168" i="25"/>
  <c r="R169" i="25"/>
  <c r="R170" i="25"/>
  <c r="R171" i="25"/>
  <c r="R172" i="25"/>
  <c r="R173" i="25"/>
  <c r="R174" i="25"/>
  <c r="R175" i="25"/>
  <c r="R176" i="25"/>
  <c r="R177" i="25"/>
  <c r="R178" i="25"/>
  <c r="R179" i="25"/>
  <c r="R180" i="25"/>
  <c r="R181" i="25"/>
  <c r="R182" i="25"/>
  <c r="R183" i="25"/>
  <c r="R184" i="25"/>
  <c r="R185" i="25"/>
  <c r="R186" i="25"/>
  <c r="R187" i="25"/>
  <c r="R188" i="25"/>
  <c r="R189" i="25"/>
  <c r="R190" i="25"/>
  <c r="R191" i="25"/>
  <c r="R192" i="25"/>
  <c r="R193" i="25"/>
  <c r="R194" i="25"/>
  <c r="R195" i="25"/>
  <c r="R196" i="25"/>
  <c r="R197" i="25"/>
  <c r="R198" i="25"/>
  <c r="R199" i="25"/>
  <c r="R200" i="25"/>
  <c r="R201" i="25"/>
  <c r="R202" i="25"/>
  <c r="R203" i="25"/>
  <c r="R204" i="25"/>
  <c r="R205" i="25"/>
  <c r="R206" i="25"/>
  <c r="R207" i="25"/>
  <c r="R208" i="25"/>
  <c r="R209" i="25"/>
  <c r="R210" i="25"/>
  <c r="R211" i="25"/>
  <c r="R212" i="25"/>
  <c r="R213" i="25"/>
  <c r="R214" i="25"/>
  <c r="R215" i="25"/>
  <c r="R216" i="25"/>
  <c r="R217" i="25"/>
  <c r="R218" i="25"/>
  <c r="R219" i="25"/>
  <c r="R220" i="25"/>
  <c r="R221" i="25"/>
  <c r="R222" i="25"/>
  <c r="R223" i="25"/>
  <c r="R224" i="25"/>
  <c r="R225" i="25"/>
  <c r="R226" i="25"/>
  <c r="R227" i="25"/>
  <c r="R228" i="25"/>
  <c r="R229" i="25"/>
  <c r="R230" i="25"/>
  <c r="R231" i="25"/>
  <c r="R232" i="25"/>
  <c r="R233" i="25"/>
  <c r="R234" i="25"/>
  <c r="R235" i="25"/>
  <c r="R236" i="25"/>
  <c r="R237" i="25"/>
  <c r="R238" i="25"/>
  <c r="R239" i="25"/>
  <c r="R240" i="25"/>
  <c r="R241" i="25"/>
  <c r="R242" i="25"/>
  <c r="R243" i="25"/>
  <c r="R244" i="25"/>
  <c r="R245" i="25"/>
  <c r="R246" i="25"/>
  <c r="R247" i="25"/>
  <c r="R248" i="25"/>
  <c r="R249" i="25"/>
  <c r="R250" i="25"/>
  <c r="R251" i="25"/>
  <c r="R252" i="25"/>
  <c r="R253" i="25"/>
  <c r="R254" i="25"/>
  <c r="R255" i="25"/>
  <c r="R256" i="25"/>
  <c r="R257" i="25"/>
  <c r="R258" i="25"/>
  <c r="R259" i="25"/>
  <c r="R260" i="25"/>
  <c r="R261" i="25"/>
  <c r="R262" i="25"/>
  <c r="R263" i="25"/>
  <c r="R264" i="25"/>
  <c r="R265" i="25"/>
  <c r="R266" i="25"/>
  <c r="R267" i="25"/>
  <c r="R268" i="25"/>
  <c r="R269" i="25"/>
  <c r="R270" i="25"/>
  <c r="R271" i="25"/>
  <c r="R272" i="25"/>
  <c r="R273" i="25"/>
  <c r="R274" i="25"/>
  <c r="R275" i="25"/>
  <c r="R276" i="25"/>
  <c r="R277" i="25"/>
  <c r="R278" i="25"/>
  <c r="R279" i="25"/>
  <c r="R280" i="25"/>
  <c r="R281" i="25"/>
  <c r="R282" i="25"/>
  <c r="R283" i="25"/>
  <c r="R284" i="25"/>
  <c r="R285" i="25"/>
  <c r="R286" i="25"/>
  <c r="R287" i="25"/>
  <c r="R288" i="25"/>
  <c r="R289" i="25"/>
  <c r="R290" i="25"/>
  <c r="R291" i="25"/>
  <c r="R292" i="25"/>
  <c r="R293" i="25"/>
  <c r="R294" i="25"/>
  <c r="R295" i="25"/>
  <c r="R296" i="25"/>
  <c r="R297" i="25"/>
  <c r="R298" i="25"/>
  <c r="R299" i="25"/>
  <c r="R300" i="25"/>
  <c r="R301" i="25"/>
  <c r="R302" i="25"/>
  <c r="R303" i="25"/>
  <c r="R304" i="25"/>
  <c r="R305" i="25"/>
  <c r="R306" i="25"/>
  <c r="R307" i="25"/>
  <c r="R308" i="25"/>
  <c r="R309" i="25"/>
  <c r="R310" i="25"/>
  <c r="R311" i="25"/>
  <c r="R312" i="25"/>
  <c r="R313" i="25"/>
  <c r="R314" i="25"/>
  <c r="R315" i="25"/>
  <c r="R316" i="25"/>
  <c r="R317" i="25"/>
  <c r="R318" i="25"/>
  <c r="R319" i="25"/>
  <c r="R320" i="25"/>
  <c r="R321" i="25"/>
  <c r="R322" i="25"/>
  <c r="R323" i="25"/>
  <c r="R324" i="25"/>
  <c r="R325" i="25"/>
  <c r="R326" i="25"/>
  <c r="R327" i="25"/>
  <c r="R328" i="25"/>
  <c r="R329" i="25"/>
  <c r="R330" i="25"/>
  <c r="R331" i="25"/>
  <c r="R332" i="25"/>
  <c r="R333" i="25"/>
  <c r="R334" i="25"/>
  <c r="R335" i="25"/>
  <c r="R336" i="25"/>
  <c r="R337" i="25"/>
  <c r="R338" i="25"/>
  <c r="R339" i="25"/>
  <c r="R340" i="25"/>
  <c r="R341" i="25"/>
  <c r="R342" i="25"/>
  <c r="R343" i="25"/>
  <c r="R344" i="25"/>
  <c r="R345" i="25"/>
  <c r="R346" i="25"/>
  <c r="R347" i="25"/>
  <c r="R348" i="25"/>
  <c r="R349" i="25"/>
  <c r="R350" i="25"/>
  <c r="R351" i="25"/>
  <c r="R352" i="25"/>
  <c r="R353" i="25"/>
  <c r="R354" i="25"/>
  <c r="R355" i="25"/>
  <c r="R356" i="25"/>
  <c r="R357" i="25"/>
  <c r="R358" i="25"/>
  <c r="R359" i="25"/>
  <c r="R360" i="25"/>
  <c r="R361" i="25"/>
  <c r="R362" i="25"/>
  <c r="R363" i="25"/>
  <c r="R364" i="25"/>
  <c r="R365" i="25"/>
  <c r="R366" i="25"/>
  <c r="R367" i="25"/>
  <c r="R368" i="25"/>
  <c r="R369" i="25"/>
  <c r="R370" i="25"/>
  <c r="R371" i="25"/>
  <c r="R372" i="25"/>
  <c r="R373" i="25"/>
  <c r="R374" i="25"/>
  <c r="R375" i="25"/>
  <c r="R376" i="25"/>
  <c r="R377" i="25"/>
  <c r="R378" i="25"/>
  <c r="R379" i="25"/>
  <c r="R380" i="25"/>
  <c r="R381" i="25"/>
  <c r="R382" i="25"/>
  <c r="R383" i="25"/>
  <c r="R384" i="25"/>
  <c r="R385" i="25"/>
  <c r="R386" i="25"/>
  <c r="R387" i="25"/>
  <c r="R388" i="25"/>
  <c r="R389" i="25"/>
  <c r="R390" i="25"/>
  <c r="R391" i="25"/>
  <c r="R392" i="25"/>
  <c r="R393" i="25"/>
  <c r="R394" i="25"/>
  <c r="R395" i="25"/>
  <c r="R396" i="25"/>
  <c r="R397" i="25"/>
  <c r="R398" i="25"/>
  <c r="R399" i="25"/>
  <c r="R400" i="25"/>
  <c r="R401" i="25"/>
  <c r="R402" i="25"/>
  <c r="R403" i="25"/>
  <c r="R404" i="25"/>
  <c r="R405" i="25"/>
  <c r="R406" i="25"/>
  <c r="R407" i="25"/>
  <c r="R408" i="25"/>
  <c r="R409" i="25"/>
  <c r="R410" i="25"/>
  <c r="R411" i="25"/>
  <c r="R412" i="25"/>
  <c r="R413" i="25"/>
  <c r="R414" i="25"/>
  <c r="R415" i="25"/>
  <c r="R416" i="25"/>
  <c r="R417" i="25"/>
  <c r="R418" i="25"/>
  <c r="R419" i="25"/>
  <c r="R420" i="25"/>
  <c r="R421" i="25"/>
  <c r="R422" i="25"/>
  <c r="R423" i="25"/>
  <c r="R424" i="25"/>
  <c r="R425" i="25"/>
  <c r="R426" i="25"/>
  <c r="R427" i="25"/>
  <c r="R428" i="25"/>
  <c r="R429" i="25"/>
  <c r="R430" i="25"/>
  <c r="R431" i="25"/>
  <c r="R432" i="25"/>
  <c r="R433" i="25"/>
  <c r="R434" i="25"/>
  <c r="R435" i="25"/>
  <c r="R436" i="25"/>
  <c r="R437" i="25"/>
  <c r="R438" i="25"/>
  <c r="R439" i="25"/>
  <c r="R440" i="25"/>
  <c r="R441" i="25"/>
  <c r="R442" i="25"/>
  <c r="R443" i="25"/>
  <c r="R444" i="25"/>
  <c r="R445" i="25"/>
  <c r="R446" i="25"/>
  <c r="R447" i="25"/>
  <c r="R448" i="25"/>
  <c r="R449" i="25"/>
  <c r="R450" i="25"/>
  <c r="R451" i="25"/>
  <c r="R452" i="25"/>
  <c r="R453" i="25"/>
  <c r="R454" i="25"/>
  <c r="R455" i="25"/>
  <c r="R456" i="25"/>
  <c r="R457" i="25"/>
  <c r="R458" i="25"/>
  <c r="R459" i="25"/>
  <c r="R460" i="25"/>
  <c r="R461" i="25"/>
  <c r="R462" i="25"/>
  <c r="R463" i="25"/>
  <c r="R464" i="25"/>
  <c r="R465" i="25"/>
  <c r="R466" i="25"/>
  <c r="R467" i="25"/>
  <c r="R468" i="25"/>
  <c r="R469" i="25"/>
  <c r="R470" i="25"/>
  <c r="R471" i="25"/>
  <c r="R472" i="25"/>
  <c r="R473" i="25"/>
  <c r="R474" i="25"/>
  <c r="R475" i="25"/>
  <c r="R476" i="25"/>
  <c r="R477" i="25"/>
  <c r="R478" i="25"/>
  <c r="R479" i="25"/>
  <c r="R480" i="25"/>
  <c r="R481" i="25"/>
  <c r="R482" i="25"/>
  <c r="R483" i="25"/>
  <c r="R484" i="25"/>
  <c r="R485" i="25"/>
  <c r="R486" i="25"/>
  <c r="R487" i="25"/>
  <c r="R488" i="25"/>
  <c r="R489" i="25"/>
  <c r="R490" i="25"/>
  <c r="R491" i="25"/>
  <c r="R492" i="25"/>
  <c r="R493" i="25"/>
  <c r="R494" i="25"/>
  <c r="R495" i="25"/>
  <c r="R496" i="25"/>
  <c r="R5" i="25"/>
  <c r="M6" i="25"/>
  <c r="N6" i="25" s="1"/>
  <c r="M7" i="25"/>
  <c r="N7" i="25" s="1"/>
  <c r="M8" i="25"/>
  <c r="N8" i="25" s="1"/>
  <c r="M9" i="25"/>
  <c r="N9" i="25" s="1"/>
  <c r="M10" i="25"/>
  <c r="N10" i="25" s="1"/>
  <c r="M11" i="25"/>
  <c r="N11" i="25" s="1"/>
  <c r="M12" i="25"/>
  <c r="N12" i="25" s="1"/>
  <c r="M13" i="25"/>
  <c r="N13" i="25" s="1"/>
  <c r="M14" i="25"/>
  <c r="N14" i="25" s="1"/>
  <c r="M15" i="25"/>
  <c r="N15" i="25" s="1"/>
  <c r="M16" i="25"/>
  <c r="N16" i="25" s="1"/>
  <c r="M17" i="25"/>
  <c r="N17" i="25" s="1"/>
  <c r="M18" i="25"/>
  <c r="N18" i="25" s="1"/>
  <c r="M19" i="25"/>
  <c r="N19" i="25" s="1"/>
  <c r="M20" i="25"/>
  <c r="N20" i="25" s="1"/>
  <c r="M21" i="25"/>
  <c r="N21" i="25" s="1"/>
  <c r="M22" i="25"/>
  <c r="N22" i="25" s="1"/>
  <c r="M23" i="25"/>
  <c r="N23" i="25" s="1"/>
  <c r="M24" i="25"/>
  <c r="N24" i="25" s="1"/>
  <c r="M25" i="25"/>
  <c r="N25" i="25" s="1"/>
  <c r="M26" i="25"/>
  <c r="N26" i="25" s="1"/>
  <c r="M27" i="25"/>
  <c r="N27" i="25" s="1"/>
  <c r="M28" i="25"/>
  <c r="N28" i="25" s="1"/>
  <c r="M29" i="25"/>
  <c r="N29" i="25" s="1"/>
  <c r="M30" i="25"/>
  <c r="N30" i="25" s="1"/>
  <c r="M31" i="25"/>
  <c r="N31" i="25" s="1"/>
  <c r="M32" i="25"/>
  <c r="N32" i="25" s="1"/>
  <c r="M33" i="25"/>
  <c r="N33" i="25" s="1"/>
  <c r="M34" i="25"/>
  <c r="N34" i="25" s="1"/>
  <c r="M35" i="25"/>
  <c r="N35" i="25" s="1"/>
  <c r="M36" i="25"/>
  <c r="N36" i="25" s="1"/>
  <c r="M37" i="25"/>
  <c r="N37" i="25" s="1"/>
  <c r="M38" i="25"/>
  <c r="N38" i="25" s="1"/>
  <c r="M39" i="25"/>
  <c r="N39" i="25" s="1"/>
  <c r="M40" i="25"/>
  <c r="N40" i="25" s="1"/>
  <c r="M41" i="25"/>
  <c r="N41" i="25" s="1"/>
  <c r="M42" i="25"/>
  <c r="N42" i="25" s="1"/>
  <c r="M43" i="25"/>
  <c r="N43" i="25" s="1"/>
  <c r="M44" i="25"/>
  <c r="N44" i="25" s="1"/>
  <c r="M45" i="25"/>
  <c r="N45" i="25" s="1"/>
  <c r="M46" i="25"/>
  <c r="N46" i="25" s="1"/>
  <c r="M47" i="25"/>
  <c r="N47" i="25" s="1"/>
  <c r="M48" i="25"/>
  <c r="N48" i="25" s="1"/>
  <c r="M49" i="25"/>
  <c r="N49" i="25" s="1"/>
  <c r="M50" i="25"/>
  <c r="N50" i="25" s="1"/>
  <c r="M51" i="25"/>
  <c r="N51" i="25" s="1"/>
  <c r="M52" i="25"/>
  <c r="N52" i="25" s="1"/>
  <c r="M53" i="25"/>
  <c r="N53" i="25" s="1"/>
  <c r="M54" i="25"/>
  <c r="N54" i="25" s="1"/>
  <c r="M55" i="25"/>
  <c r="N55" i="25" s="1"/>
  <c r="M56" i="25"/>
  <c r="N56" i="25" s="1"/>
  <c r="M57" i="25"/>
  <c r="N57" i="25" s="1"/>
  <c r="M58" i="25"/>
  <c r="N58" i="25" s="1"/>
  <c r="M59" i="25"/>
  <c r="N59" i="25" s="1"/>
  <c r="M60" i="25"/>
  <c r="N60" i="25" s="1"/>
  <c r="M61" i="25"/>
  <c r="N61" i="25" s="1"/>
  <c r="M62" i="25"/>
  <c r="N62" i="25" s="1"/>
  <c r="M63" i="25"/>
  <c r="N63" i="25" s="1"/>
  <c r="M64" i="25"/>
  <c r="N64" i="25" s="1"/>
  <c r="M65" i="25"/>
  <c r="N65" i="25" s="1"/>
  <c r="M66" i="25"/>
  <c r="N66" i="25" s="1"/>
  <c r="M67" i="25"/>
  <c r="N67" i="25" s="1"/>
  <c r="M68" i="25"/>
  <c r="N68" i="25" s="1"/>
  <c r="M69" i="25"/>
  <c r="N69" i="25" s="1"/>
  <c r="M70" i="25"/>
  <c r="N70" i="25" s="1"/>
  <c r="M71" i="25"/>
  <c r="N71" i="25" s="1"/>
  <c r="M72" i="25"/>
  <c r="N72" i="25" s="1"/>
  <c r="M73" i="25"/>
  <c r="N73" i="25" s="1"/>
  <c r="M74" i="25"/>
  <c r="N74" i="25" s="1"/>
  <c r="M75" i="25"/>
  <c r="N75" i="25" s="1"/>
  <c r="M76" i="25"/>
  <c r="N76" i="25" s="1"/>
  <c r="M77" i="25"/>
  <c r="N77" i="25" s="1"/>
  <c r="M78" i="25"/>
  <c r="N78" i="25" s="1"/>
  <c r="M79" i="25"/>
  <c r="N79" i="25" s="1"/>
  <c r="M80" i="25"/>
  <c r="N80" i="25" s="1"/>
  <c r="M81" i="25"/>
  <c r="N81" i="25" s="1"/>
  <c r="M82" i="25"/>
  <c r="N82" i="25" s="1"/>
  <c r="M83" i="25"/>
  <c r="N83" i="25" s="1"/>
  <c r="M84" i="25"/>
  <c r="N84" i="25" s="1"/>
  <c r="M85" i="25"/>
  <c r="N85" i="25" s="1"/>
  <c r="M86" i="25"/>
  <c r="N86" i="25" s="1"/>
  <c r="M87" i="25"/>
  <c r="N87" i="25" s="1"/>
  <c r="M88" i="25"/>
  <c r="N88" i="25" s="1"/>
  <c r="M89" i="25"/>
  <c r="N89" i="25" s="1"/>
  <c r="M90" i="25"/>
  <c r="N90" i="25" s="1"/>
  <c r="M91" i="25"/>
  <c r="N91" i="25" s="1"/>
  <c r="M92" i="25"/>
  <c r="N92" i="25" s="1"/>
  <c r="M93" i="25"/>
  <c r="N93" i="25" s="1"/>
  <c r="M94" i="25"/>
  <c r="N94" i="25" s="1"/>
  <c r="M95" i="25"/>
  <c r="N95" i="25" s="1"/>
  <c r="M96" i="25"/>
  <c r="N96" i="25" s="1"/>
  <c r="M97" i="25"/>
  <c r="N97" i="25" s="1"/>
  <c r="M98" i="25"/>
  <c r="N98" i="25" s="1"/>
  <c r="M99" i="25"/>
  <c r="N99" i="25" s="1"/>
  <c r="M100" i="25"/>
  <c r="N100" i="25" s="1"/>
  <c r="M101" i="25"/>
  <c r="N101" i="25" s="1"/>
  <c r="M102" i="25"/>
  <c r="N102" i="25" s="1"/>
  <c r="M103" i="25"/>
  <c r="N103" i="25" s="1"/>
  <c r="M104" i="25"/>
  <c r="N104" i="25" s="1"/>
  <c r="M105" i="25"/>
  <c r="N105" i="25" s="1"/>
  <c r="M106" i="25"/>
  <c r="N106" i="25" s="1"/>
  <c r="M107" i="25"/>
  <c r="N107" i="25" s="1"/>
  <c r="M108" i="25"/>
  <c r="N108" i="25" s="1"/>
  <c r="M109" i="25"/>
  <c r="N109" i="25" s="1"/>
  <c r="M110" i="25"/>
  <c r="N110" i="25" s="1"/>
  <c r="M111" i="25"/>
  <c r="N111" i="25" s="1"/>
  <c r="M112" i="25"/>
  <c r="N112" i="25" s="1"/>
  <c r="M113" i="25"/>
  <c r="N113" i="25" s="1"/>
  <c r="M114" i="25"/>
  <c r="N114" i="25" s="1"/>
  <c r="M115" i="25"/>
  <c r="N115" i="25" s="1"/>
  <c r="M116" i="25"/>
  <c r="N116" i="25" s="1"/>
  <c r="M117" i="25"/>
  <c r="N117" i="25" s="1"/>
  <c r="M118" i="25"/>
  <c r="N118" i="25" s="1"/>
  <c r="M119" i="25"/>
  <c r="N119" i="25" s="1"/>
  <c r="M120" i="25"/>
  <c r="N120" i="25" s="1"/>
  <c r="M121" i="25"/>
  <c r="N121" i="25" s="1"/>
  <c r="M122" i="25"/>
  <c r="N122" i="25" s="1"/>
  <c r="M123" i="25"/>
  <c r="N123" i="25" s="1"/>
  <c r="M124" i="25"/>
  <c r="N124" i="25" s="1"/>
  <c r="M125" i="25"/>
  <c r="N125" i="25" s="1"/>
  <c r="M126" i="25"/>
  <c r="N126" i="25" s="1"/>
  <c r="M127" i="25"/>
  <c r="N127" i="25" s="1"/>
  <c r="M128" i="25"/>
  <c r="N128" i="25" s="1"/>
  <c r="M129" i="25"/>
  <c r="N129" i="25" s="1"/>
  <c r="M130" i="25"/>
  <c r="N130" i="25" s="1"/>
  <c r="M131" i="25"/>
  <c r="N131" i="25" s="1"/>
  <c r="M132" i="25"/>
  <c r="N132" i="25" s="1"/>
  <c r="M133" i="25"/>
  <c r="N133" i="25" s="1"/>
  <c r="M134" i="25"/>
  <c r="N134" i="25" s="1"/>
  <c r="M135" i="25"/>
  <c r="N135" i="25" s="1"/>
  <c r="M136" i="25"/>
  <c r="N136" i="25" s="1"/>
  <c r="M137" i="25"/>
  <c r="N137" i="25" s="1"/>
  <c r="M138" i="25"/>
  <c r="N138" i="25" s="1"/>
  <c r="M139" i="25"/>
  <c r="N139" i="25" s="1"/>
  <c r="M140" i="25"/>
  <c r="N140" i="25" s="1"/>
  <c r="M141" i="25"/>
  <c r="N141" i="25" s="1"/>
  <c r="M142" i="25"/>
  <c r="N142" i="25" s="1"/>
  <c r="M143" i="25"/>
  <c r="N143" i="25" s="1"/>
  <c r="M144" i="25"/>
  <c r="N144" i="25" s="1"/>
  <c r="M145" i="25"/>
  <c r="N145" i="25" s="1"/>
  <c r="M146" i="25"/>
  <c r="N146" i="25" s="1"/>
  <c r="M147" i="25"/>
  <c r="N147" i="25" s="1"/>
  <c r="M148" i="25"/>
  <c r="N148" i="25" s="1"/>
  <c r="M149" i="25"/>
  <c r="N149" i="25" s="1"/>
  <c r="M150" i="25"/>
  <c r="N150" i="25" s="1"/>
  <c r="M151" i="25"/>
  <c r="N151" i="25" s="1"/>
  <c r="M152" i="25"/>
  <c r="N152" i="25" s="1"/>
  <c r="M153" i="25"/>
  <c r="N153" i="25" s="1"/>
  <c r="M154" i="25"/>
  <c r="N154" i="25" s="1"/>
  <c r="M155" i="25"/>
  <c r="N155" i="25" s="1"/>
  <c r="M156" i="25"/>
  <c r="N156" i="25" s="1"/>
  <c r="M157" i="25"/>
  <c r="N157" i="25" s="1"/>
  <c r="M158" i="25"/>
  <c r="N158" i="25" s="1"/>
  <c r="M159" i="25"/>
  <c r="N159" i="25" s="1"/>
  <c r="M160" i="25"/>
  <c r="N160" i="25" s="1"/>
  <c r="M161" i="25"/>
  <c r="N161" i="25" s="1"/>
  <c r="M162" i="25"/>
  <c r="N162" i="25" s="1"/>
  <c r="M163" i="25"/>
  <c r="N163" i="25" s="1"/>
  <c r="M164" i="25"/>
  <c r="N164" i="25" s="1"/>
  <c r="M165" i="25"/>
  <c r="N165" i="25" s="1"/>
  <c r="M166" i="25"/>
  <c r="N166" i="25" s="1"/>
  <c r="M167" i="25"/>
  <c r="N167" i="25" s="1"/>
  <c r="M168" i="25"/>
  <c r="N168" i="25" s="1"/>
  <c r="M169" i="25"/>
  <c r="N169" i="25" s="1"/>
  <c r="M170" i="25"/>
  <c r="N170" i="25" s="1"/>
  <c r="M171" i="25"/>
  <c r="N171" i="25" s="1"/>
  <c r="M172" i="25"/>
  <c r="N172" i="25" s="1"/>
  <c r="M173" i="25"/>
  <c r="N173" i="25" s="1"/>
  <c r="M174" i="25"/>
  <c r="N174" i="25" s="1"/>
  <c r="M175" i="25"/>
  <c r="N175" i="25" s="1"/>
  <c r="M176" i="25"/>
  <c r="N176" i="25" s="1"/>
  <c r="M177" i="25"/>
  <c r="N177" i="25" s="1"/>
  <c r="M178" i="25"/>
  <c r="N178" i="25" s="1"/>
  <c r="M179" i="25"/>
  <c r="N179" i="25" s="1"/>
  <c r="M180" i="25"/>
  <c r="N180" i="25" s="1"/>
  <c r="M181" i="25"/>
  <c r="N181" i="25" s="1"/>
  <c r="M182" i="25"/>
  <c r="N182" i="25" s="1"/>
  <c r="M183" i="25"/>
  <c r="N183" i="25" s="1"/>
  <c r="M184" i="25"/>
  <c r="N184" i="25" s="1"/>
  <c r="M185" i="25"/>
  <c r="N185" i="25" s="1"/>
  <c r="M186" i="25"/>
  <c r="N186" i="25" s="1"/>
  <c r="M187" i="25"/>
  <c r="N187" i="25" s="1"/>
  <c r="M188" i="25"/>
  <c r="N188" i="25" s="1"/>
  <c r="M189" i="25"/>
  <c r="N189" i="25" s="1"/>
  <c r="M190" i="25"/>
  <c r="N190" i="25" s="1"/>
  <c r="M191" i="25"/>
  <c r="N191" i="25" s="1"/>
  <c r="M192" i="25"/>
  <c r="N192" i="25" s="1"/>
  <c r="M193" i="25"/>
  <c r="N193" i="25" s="1"/>
  <c r="M194" i="25"/>
  <c r="N194" i="25" s="1"/>
  <c r="M195" i="25"/>
  <c r="N195" i="25" s="1"/>
  <c r="M196" i="25"/>
  <c r="N196" i="25" s="1"/>
  <c r="M197" i="25"/>
  <c r="N197" i="25" s="1"/>
  <c r="M198" i="25"/>
  <c r="N198" i="25" s="1"/>
  <c r="M199" i="25"/>
  <c r="N199" i="25" s="1"/>
  <c r="M200" i="25"/>
  <c r="N200" i="25" s="1"/>
  <c r="M201" i="25"/>
  <c r="N201" i="25" s="1"/>
  <c r="M202" i="25"/>
  <c r="N202" i="25" s="1"/>
  <c r="M203" i="25"/>
  <c r="N203" i="25" s="1"/>
  <c r="M204" i="25"/>
  <c r="N204" i="25" s="1"/>
  <c r="M205" i="25"/>
  <c r="N205" i="25" s="1"/>
  <c r="M206" i="25"/>
  <c r="N206" i="25" s="1"/>
  <c r="M207" i="25"/>
  <c r="N207" i="25" s="1"/>
  <c r="M208" i="25"/>
  <c r="N208" i="25" s="1"/>
  <c r="M209" i="25"/>
  <c r="N209" i="25" s="1"/>
  <c r="M210" i="25"/>
  <c r="N210" i="25" s="1"/>
  <c r="M211" i="25"/>
  <c r="N211" i="25" s="1"/>
  <c r="M212" i="25"/>
  <c r="N212" i="25" s="1"/>
  <c r="M213" i="25"/>
  <c r="N213" i="25" s="1"/>
  <c r="M214" i="25"/>
  <c r="N214" i="25" s="1"/>
  <c r="M215" i="25"/>
  <c r="N215" i="25" s="1"/>
  <c r="M216" i="25"/>
  <c r="N216" i="25" s="1"/>
  <c r="M217" i="25"/>
  <c r="N217" i="25" s="1"/>
  <c r="M218" i="25"/>
  <c r="N218" i="25" s="1"/>
  <c r="M219" i="25"/>
  <c r="N219" i="25" s="1"/>
  <c r="M220" i="25"/>
  <c r="N220" i="25" s="1"/>
  <c r="M221" i="25"/>
  <c r="N221" i="25" s="1"/>
  <c r="M222" i="25"/>
  <c r="N222" i="25" s="1"/>
  <c r="M223" i="25"/>
  <c r="N223" i="25" s="1"/>
  <c r="M224" i="25"/>
  <c r="N224" i="25" s="1"/>
  <c r="M225" i="25"/>
  <c r="N225" i="25" s="1"/>
  <c r="M226" i="25"/>
  <c r="N226" i="25" s="1"/>
  <c r="M227" i="25"/>
  <c r="N227" i="25" s="1"/>
  <c r="M228" i="25"/>
  <c r="N228" i="25" s="1"/>
  <c r="M229" i="25"/>
  <c r="N229" i="25" s="1"/>
  <c r="M230" i="25"/>
  <c r="N230" i="25" s="1"/>
  <c r="M231" i="25"/>
  <c r="N231" i="25" s="1"/>
  <c r="M232" i="25"/>
  <c r="N232" i="25" s="1"/>
  <c r="M233" i="25"/>
  <c r="N233" i="25" s="1"/>
  <c r="M234" i="25"/>
  <c r="N234" i="25" s="1"/>
  <c r="M235" i="25"/>
  <c r="N235" i="25" s="1"/>
  <c r="M236" i="25"/>
  <c r="N236" i="25" s="1"/>
  <c r="M237" i="25"/>
  <c r="N237" i="25" s="1"/>
  <c r="M238" i="25"/>
  <c r="N238" i="25" s="1"/>
  <c r="M239" i="25"/>
  <c r="N239" i="25" s="1"/>
  <c r="M240" i="25"/>
  <c r="N240" i="25" s="1"/>
  <c r="M241" i="25"/>
  <c r="N241" i="25" s="1"/>
  <c r="M242" i="25"/>
  <c r="N242" i="25" s="1"/>
  <c r="M243" i="25"/>
  <c r="N243" i="25" s="1"/>
  <c r="M244" i="25"/>
  <c r="N244" i="25" s="1"/>
  <c r="M245" i="25"/>
  <c r="N245" i="25" s="1"/>
  <c r="M246" i="25"/>
  <c r="N246" i="25" s="1"/>
  <c r="M247" i="25"/>
  <c r="N247" i="25" s="1"/>
  <c r="M248" i="25"/>
  <c r="N248" i="25" s="1"/>
  <c r="M249" i="25"/>
  <c r="N249" i="25" s="1"/>
  <c r="M250" i="25"/>
  <c r="N250" i="25" s="1"/>
  <c r="M251" i="25"/>
  <c r="N251" i="25" s="1"/>
  <c r="M252" i="25"/>
  <c r="N252" i="25" s="1"/>
  <c r="M253" i="25"/>
  <c r="N253" i="25" s="1"/>
  <c r="M254" i="25"/>
  <c r="N254" i="25" s="1"/>
  <c r="M255" i="25"/>
  <c r="N255" i="25" s="1"/>
  <c r="M256" i="25"/>
  <c r="N256" i="25" s="1"/>
  <c r="M257" i="25"/>
  <c r="N257" i="25" s="1"/>
  <c r="M258" i="25"/>
  <c r="N258" i="25" s="1"/>
  <c r="M259" i="25"/>
  <c r="N259" i="25" s="1"/>
  <c r="M260" i="25"/>
  <c r="N260" i="25" s="1"/>
  <c r="M261" i="25"/>
  <c r="N261" i="25" s="1"/>
  <c r="M262" i="25"/>
  <c r="N262" i="25" s="1"/>
  <c r="M263" i="25"/>
  <c r="N263" i="25" s="1"/>
  <c r="M264" i="25"/>
  <c r="N264" i="25" s="1"/>
  <c r="M265" i="25"/>
  <c r="N265" i="25" s="1"/>
  <c r="M266" i="25"/>
  <c r="N266" i="25" s="1"/>
  <c r="M267" i="25"/>
  <c r="N267" i="25" s="1"/>
  <c r="M268" i="25"/>
  <c r="N268" i="25" s="1"/>
  <c r="M269" i="25"/>
  <c r="N269" i="25" s="1"/>
  <c r="M270" i="25"/>
  <c r="N270" i="25" s="1"/>
  <c r="M271" i="25"/>
  <c r="N271" i="25" s="1"/>
  <c r="M272" i="25"/>
  <c r="N272" i="25" s="1"/>
  <c r="M273" i="25"/>
  <c r="N273" i="25" s="1"/>
  <c r="M274" i="25"/>
  <c r="N274" i="25" s="1"/>
  <c r="M275" i="25"/>
  <c r="N275" i="25" s="1"/>
  <c r="M276" i="25"/>
  <c r="N276" i="25" s="1"/>
  <c r="M277" i="25"/>
  <c r="N277" i="25" s="1"/>
  <c r="M278" i="25"/>
  <c r="N278" i="25" s="1"/>
  <c r="M279" i="25"/>
  <c r="N279" i="25" s="1"/>
  <c r="M280" i="25"/>
  <c r="N280" i="25" s="1"/>
  <c r="M281" i="25"/>
  <c r="N281" i="25" s="1"/>
  <c r="M282" i="25"/>
  <c r="N282" i="25" s="1"/>
  <c r="M283" i="25"/>
  <c r="N283" i="25" s="1"/>
  <c r="M284" i="25"/>
  <c r="N284" i="25" s="1"/>
  <c r="M285" i="25"/>
  <c r="N285" i="25" s="1"/>
  <c r="M286" i="25"/>
  <c r="N286" i="25" s="1"/>
  <c r="M287" i="25"/>
  <c r="N287" i="25" s="1"/>
  <c r="M288" i="25"/>
  <c r="N288" i="25" s="1"/>
  <c r="M289" i="25"/>
  <c r="N289" i="25" s="1"/>
  <c r="M290" i="25"/>
  <c r="N290" i="25" s="1"/>
  <c r="M291" i="25"/>
  <c r="N291" i="25" s="1"/>
  <c r="M292" i="25"/>
  <c r="N292" i="25" s="1"/>
  <c r="M293" i="25"/>
  <c r="N293" i="25" s="1"/>
  <c r="M294" i="25"/>
  <c r="N294" i="25" s="1"/>
  <c r="M295" i="25"/>
  <c r="N295" i="25" s="1"/>
  <c r="M296" i="25"/>
  <c r="N296" i="25" s="1"/>
  <c r="M297" i="25"/>
  <c r="N297" i="25" s="1"/>
  <c r="M298" i="25"/>
  <c r="N298" i="25" s="1"/>
  <c r="M299" i="25"/>
  <c r="N299" i="25" s="1"/>
  <c r="M300" i="25"/>
  <c r="N300" i="25" s="1"/>
  <c r="M301" i="25"/>
  <c r="N301" i="25" s="1"/>
  <c r="M302" i="25"/>
  <c r="N302" i="25" s="1"/>
  <c r="M303" i="25"/>
  <c r="N303" i="25" s="1"/>
  <c r="M304" i="25"/>
  <c r="N304" i="25" s="1"/>
  <c r="M305" i="25"/>
  <c r="N305" i="25" s="1"/>
  <c r="M306" i="25"/>
  <c r="N306" i="25" s="1"/>
  <c r="M307" i="25"/>
  <c r="N307" i="25" s="1"/>
  <c r="M308" i="25"/>
  <c r="N308" i="25" s="1"/>
  <c r="M309" i="25"/>
  <c r="N309" i="25" s="1"/>
  <c r="M310" i="25"/>
  <c r="N310" i="25" s="1"/>
  <c r="M311" i="25"/>
  <c r="N311" i="25" s="1"/>
  <c r="M312" i="25"/>
  <c r="N312" i="25" s="1"/>
  <c r="M313" i="25"/>
  <c r="N313" i="25" s="1"/>
  <c r="M314" i="25"/>
  <c r="N314" i="25" s="1"/>
  <c r="M315" i="25"/>
  <c r="N315" i="25" s="1"/>
  <c r="M316" i="25"/>
  <c r="N316" i="25" s="1"/>
  <c r="M317" i="25"/>
  <c r="N317" i="25" s="1"/>
  <c r="M318" i="25"/>
  <c r="N318" i="25" s="1"/>
  <c r="M319" i="25"/>
  <c r="N319" i="25" s="1"/>
  <c r="M320" i="25"/>
  <c r="N320" i="25" s="1"/>
  <c r="M321" i="25"/>
  <c r="N321" i="25" s="1"/>
  <c r="M322" i="25"/>
  <c r="N322" i="25" s="1"/>
  <c r="M323" i="25"/>
  <c r="N323" i="25" s="1"/>
  <c r="M324" i="25"/>
  <c r="N324" i="25" s="1"/>
  <c r="M325" i="25"/>
  <c r="N325" i="25" s="1"/>
  <c r="M326" i="25"/>
  <c r="N326" i="25" s="1"/>
  <c r="M327" i="25"/>
  <c r="N327" i="25" s="1"/>
  <c r="M328" i="25"/>
  <c r="N328" i="25" s="1"/>
  <c r="M329" i="25"/>
  <c r="N329" i="25" s="1"/>
  <c r="M330" i="25"/>
  <c r="N330" i="25" s="1"/>
  <c r="M331" i="25"/>
  <c r="N331" i="25" s="1"/>
  <c r="M332" i="25"/>
  <c r="N332" i="25" s="1"/>
  <c r="M333" i="25"/>
  <c r="N333" i="25" s="1"/>
  <c r="M334" i="25"/>
  <c r="N334" i="25" s="1"/>
  <c r="M335" i="25"/>
  <c r="N335" i="25" s="1"/>
  <c r="M336" i="25"/>
  <c r="N336" i="25" s="1"/>
  <c r="M337" i="25"/>
  <c r="N337" i="25" s="1"/>
  <c r="M338" i="25"/>
  <c r="N338" i="25" s="1"/>
  <c r="M339" i="25"/>
  <c r="N339" i="25" s="1"/>
  <c r="M340" i="25"/>
  <c r="N340" i="25" s="1"/>
  <c r="M341" i="25"/>
  <c r="N341" i="25" s="1"/>
  <c r="M342" i="25"/>
  <c r="N342" i="25" s="1"/>
  <c r="M343" i="25"/>
  <c r="N343" i="25" s="1"/>
  <c r="M344" i="25"/>
  <c r="N344" i="25" s="1"/>
  <c r="M345" i="25"/>
  <c r="N345" i="25" s="1"/>
  <c r="M346" i="25"/>
  <c r="N346" i="25" s="1"/>
  <c r="M347" i="25"/>
  <c r="N347" i="25" s="1"/>
  <c r="M348" i="25"/>
  <c r="N348" i="25" s="1"/>
  <c r="M349" i="25"/>
  <c r="N349" i="25" s="1"/>
  <c r="M350" i="25"/>
  <c r="N350" i="25" s="1"/>
  <c r="M351" i="25"/>
  <c r="N351" i="25" s="1"/>
  <c r="M352" i="25"/>
  <c r="N352" i="25" s="1"/>
  <c r="M353" i="25"/>
  <c r="N353" i="25" s="1"/>
  <c r="M354" i="25"/>
  <c r="N354" i="25" s="1"/>
  <c r="M355" i="25"/>
  <c r="N355" i="25" s="1"/>
  <c r="M356" i="25"/>
  <c r="N356" i="25" s="1"/>
  <c r="M357" i="25"/>
  <c r="N357" i="25" s="1"/>
  <c r="M358" i="25"/>
  <c r="N358" i="25" s="1"/>
  <c r="M359" i="25"/>
  <c r="N359" i="25" s="1"/>
  <c r="M360" i="25"/>
  <c r="N360" i="25" s="1"/>
  <c r="M361" i="25"/>
  <c r="N361" i="25" s="1"/>
  <c r="M362" i="25"/>
  <c r="N362" i="25" s="1"/>
  <c r="M363" i="25"/>
  <c r="N363" i="25" s="1"/>
  <c r="M364" i="25"/>
  <c r="N364" i="25" s="1"/>
  <c r="M365" i="25"/>
  <c r="N365" i="25" s="1"/>
  <c r="M366" i="25"/>
  <c r="N366" i="25" s="1"/>
  <c r="M367" i="25"/>
  <c r="N367" i="25" s="1"/>
  <c r="M368" i="25"/>
  <c r="N368" i="25" s="1"/>
  <c r="M369" i="25"/>
  <c r="N369" i="25" s="1"/>
  <c r="M370" i="25"/>
  <c r="N370" i="25" s="1"/>
  <c r="M371" i="25"/>
  <c r="N371" i="25" s="1"/>
  <c r="M372" i="25"/>
  <c r="N372" i="25" s="1"/>
  <c r="M373" i="25"/>
  <c r="N373" i="25" s="1"/>
  <c r="M374" i="25"/>
  <c r="N374" i="25" s="1"/>
  <c r="M375" i="25"/>
  <c r="N375" i="25" s="1"/>
  <c r="M376" i="25"/>
  <c r="N376" i="25" s="1"/>
  <c r="M377" i="25"/>
  <c r="N377" i="25" s="1"/>
  <c r="M378" i="25"/>
  <c r="N378" i="25" s="1"/>
  <c r="M379" i="25"/>
  <c r="N379" i="25" s="1"/>
  <c r="M380" i="25"/>
  <c r="N380" i="25" s="1"/>
  <c r="M381" i="25"/>
  <c r="N381" i="25" s="1"/>
  <c r="M382" i="25"/>
  <c r="N382" i="25" s="1"/>
  <c r="M383" i="25"/>
  <c r="N383" i="25" s="1"/>
  <c r="M384" i="25"/>
  <c r="N384" i="25" s="1"/>
  <c r="M385" i="25"/>
  <c r="N385" i="25" s="1"/>
  <c r="M386" i="25"/>
  <c r="N386" i="25" s="1"/>
  <c r="M387" i="25"/>
  <c r="N387" i="25" s="1"/>
  <c r="M388" i="25"/>
  <c r="N388" i="25" s="1"/>
  <c r="M389" i="25"/>
  <c r="N389" i="25" s="1"/>
  <c r="M390" i="25"/>
  <c r="N390" i="25" s="1"/>
  <c r="M391" i="25"/>
  <c r="N391" i="25" s="1"/>
  <c r="M392" i="25"/>
  <c r="N392" i="25" s="1"/>
  <c r="M393" i="25"/>
  <c r="N393" i="25" s="1"/>
  <c r="M394" i="25"/>
  <c r="N394" i="25" s="1"/>
  <c r="M395" i="25"/>
  <c r="N395" i="25" s="1"/>
  <c r="M396" i="25"/>
  <c r="N396" i="25" s="1"/>
  <c r="M397" i="25"/>
  <c r="N397" i="25" s="1"/>
  <c r="M398" i="25"/>
  <c r="N398" i="25" s="1"/>
  <c r="M399" i="25"/>
  <c r="N399" i="25" s="1"/>
  <c r="M400" i="25"/>
  <c r="N400" i="25" s="1"/>
  <c r="M401" i="25"/>
  <c r="N401" i="25" s="1"/>
  <c r="M402" i="25"/>
  <c r="N402" i="25" s="1"/>
  <c r="M403" i="25"/>
  <c r="N403" i="25" s="1"/>
  <c r="M404" i="25"/>
  <c r="N404" i="25" s="1"/>
  <c r="M405" i="25"/>
  <c r="N405" i="25" s="1"/>
  <c r="M406" i="25"/>
  <c r="N406" i="25" s="1"/>
  <c r="M407" i="25"/>
  <c r="N407" i="25" s="1"/>
  <c r="M408" i="25"/>
  <c r="N408" i="25" s="1"/>
  <c r="M409" i="25"/>
  <c r="N409" i="25" s="1"/>
  <c r="M410" i="25"/>
  <c r="N410" i="25" s="1"/>
  <c r="M411" i="25"/>
  <c r="N411" i="25" s="1"/>
  <c r="M412" i="25"/>
  <c r="N412" i="25" s="1"/>
  <c r="M413" i="25"/>
  <c r="N413" i="25" s="1"/>
  <c r="M414" i="25"/>
  <c r="N414" i="25" s="1"/>
  <c r="M415" i="25"/>
  <c r="N415" i="25" s="1"/>
  <c r="M416" i="25"/>
  <c r="N416" i="25" s="1"/>
  <c r="M417" i="25"/>
  <c r="N417" i="25" s="1"/>
  <c r="M418" i="25"/>
  <c r="N418" i="25" s="1"/>
  <c r="M419" i="25"/>
  <c r="N419" i="25" s="1"/>
  <c r="M420" i="25"/>
  <c r="N420" i="25" s="1"/>
  <c r="M421" i="25"/>
  <c r="N421" i="25" s="1"/>
  <c r="M422" i="25"/>
  <c r="N422" i="25" s="1"/>
  <c r="M423" i="25"/>
  <c r="N423" i="25" s="1"/>
  <c r="M424" i="25"/>
  <c r="N424" i="25" s="1"/>
  <c r="M425" i="25"/>
  <c r="N425" i="25" s="1"/>
  <c r="M426" i="25"/>
  <c r="N426" i="25" s="1"/>
  <c r="M427" i="25"/>
  <c r="N427" i="25" s="1"/>
  <c r="M428" i="25"/>
  <c r="N428" i="25" s="1"/>
  <c r="M429" i="25"/>
  <c r="N429" i="25" s="1"/>
  <c r="M430" i="25"/>
  <c r="N430" i="25" s="1"/>
  <c r="M431" i="25"/>
  <c r="N431" i="25" s="1"/>
  <c r="M432" i="25"/>
  <c r="N432" i="25" s="1"/>
  <c r="M433" i="25"/>
  <c r="N433" i="25" s="1"/>
  <c r="M434" i="25"/>
  <c r="N434" i="25" s="1"/>
  <c r="M435" i="25"/>
  <c r="N435" i="25" s="1"/>
  <c r="M436" i="25"/>
  <c r="N436" i="25" s="1"/>
  <c r="M437" i="25"/>
  <c r="N437" i="25" s="1"/>
  <c r="M438" i="25"/>
  <c r="N438" i="25" s="1"/>
  <c r="M439" i="25"/>
  <c r="N439" i="25" s="1"/>
  <c r="M440" i="25"/>
  <c r="N440" i="25" s="1"/>
  <c r="M441" i="25"/>
  <c r="N441" i="25" s="1"/>
  <c r="M442" i="25"/>
  <c r="N442" i="25" s="1"/>
  <c r="M443" i="25"/>
  <c r="N443" i="25" s="1"/>
  <c r="M444" i="25"/>
  <c r="N444" i="25" s="1"/>
  <c r="M445" i="25"/>
  <c r="N445" i="25" s="1"/>
  <c r="M446" i="25"/>
  <c r="N446" i="25" s="1"/>
  <c r="M447" i="25"/>
  <c r="N447" i="25" s="1"/>
  <c r="M448" i="25"/>
  <c r="N448" i="25" s="1"/>
  <c r="M449" i="25"/>
  <c r="N449" i="25" s="1"/>
  <c r="M450" i="25"/>
  <c r="N450" i="25" s="1"/>
  <c r="M451" i="25"/>
  <c r="N451" i="25" s="1"/>
  <c r="M452" i="25"/>
  <c r="N452" i="25" s="1"/>
  <c r="M453" i="25"/>
  <c r="N453" i="25" s="1"/>
  <c r="M454" i="25"/>
  <c r="N454" i="25" s="1"/>
  <c r="M455" i="25"/>
  <c r="N455" i="25" s="1"/>
  <c r="M456" i="25"/>
  <c r="N456" i="25" s="1"/>
  <c r="M457" i="25"/>
  <c r="N457" i="25" s="1"/>
  <c r="M458" i="25"/>
  <c r="N458" i="25" s="1"/>
  <c r="M459" i="25"/>
  <c r="N459" i="25" s="1"/>
  <c r="M460" i="25"/>
  <c r="N460" i="25" s="1"/>
  <c r="M461" i="25"/>
  <c r="N461" i="25" s="1"/>
  <c r="M462" i="25"/>
  <c r="N462" i="25" s="1"/>
  <c r="M463" i="25"/>
  <c r="N463" i="25" s="1"/>
  <c r="M464" i="25"/>
  <c r="N464" i="25" s="1"/>
  <c r="M465" i="25"/>
  <c r="N465" i="25" s="1"/>
  <c r="M466" i="25"/>
  <c r="N466" i="25" s="1"/>
  <c r="M467" i="25"/>
  <c r="N467" i="25" s="1"/>
  <c r="M468" i="25"/>
  <c r="N468" i="25" s="1"/>
  <c r="M469" i="25"/>
  <c r="N469" i="25" s="1"/>
  <c r="M470" i="25"/>
  <c r="N470" i="25" s="1"/>
  <c r="M471" i="25"/>
  <c r="N471" i="25" s="1"/>
  <c r="M472" i="25"/>
  <c r="N472" i="25" s="1"/>
  <c r="M473" i="25"/>
  <c r="N473" i="25" s="1"/>
  <c r="M474" i="25"/>
  <c r="N474" i="25" s="1"/>
  <c r="M475" i="25"/>
  <c r="N475" i="25" s="1"/>
  <c r="M476" i="25"/>
  <c r="N476" i="25" s="1"/>
  <c r="M477" i="25"/>
  <c r="N477" i="25" s="1"/>
  <c r="M478" i="25"/>
  <c r="N478" i="25" s="1"/>
  <c r="M479" i="25"/>
  <c r="N479" i="25" s="1"/>
  <c r="M480" i="25"/>
  <c r="N480" i="25" s="1"/>
  <c r="M481" i="25"/>
  <c r="N481" i="25" s="1"/>
  <c r="M482" i="25"/>
  <c r="N482" i="25" s="1"/>
  <c r="M483" i="25"/>
  <c r="N483" i="25" s="1"/>
  <c r="M484" i="25"/>
  <c r="N484" i="25" s="1"/>
  <c r="M485" i="25"/>
  <c r="N485" i="25" s="1"/>
  <c r="M486" i="25"/>
  <c r="N486" i="25" s="1"/>
  <c r="M487" i="25"/>
  <c r="N487" i="25" s="1"/>
  <c r="M488" i="25"/>
  <c r="N488" i="25" s="1"/>
  <c r="M489" i="25"/>
  <c r="N489" i="25" s="1"/>
  <c r="M490" i="25"/>
  <c r="N490" i="25" s="1"/>
  <c r="M491" i="25"/>
  <c r="N491" i="25" s="1"/>
  <c r="M492" i="25"/>
  <c r="N492" i="25" s="1"/>
  <c r="M493" i="25"/>
  <c r="N493" i="25" s="1"/>
  <c r="M494" i="25"/>
  <c r="N494" i="25" s="1"/>
  <c r="M495" i="25"/>
  <c r="N495" i="25" s="1"/>
  <c r="M496" i="25"/>
  <c r="N496" i="25" s="1"/>
  <c r="M5" i="25"/>
  <c r="N5" i="25" s="1"/>
  <c r="L6" i="25"/>
  <c r="L7" i="25"/>
  <c r="L8" i="25"/>
  <c r="L9" i="25"/>
  <c r="L10" i="25"/>
  <c r="L11" i="25"/>
  <c r="L12" i="25"/>
  <c r="L13" i="25"/>
  <c r="L14" i="25"/>
  <c r="L15" i="25"/>
  <c r="L16" i="25"/>
  <c r="L17" i="25"/>
  <c r="L18" i="25"/>
  <c r="L19" i="25"/>
  <c r="L20" i="25"/>
  <c r="L21" i="25"/>
  <c r="L22" i="25"/>
  <c r="L23" i="25"/>
  <c r="L24" i="25"/>
  <c r="L25" i="25"/>
  <c r="L26" i="25"/>
  <c r="L27" i="25"/>
  <c r="L28" i="25"/>
  <c r="L29" i="25"/>
  <c r="L30" i="25"/>
  <c r="L31" i="25"/>
  <c r="L32" i="25"/>
  <c r="L33" i="25"/>
  <c r="L34" i="25"/>
  <c r="L35" i="25"/>
  <c r="L36" i="25"/>
  <c r="L37" i="25"/>
  <c r="L38" i="25"/>
  <c r="L39" i="25"/>
  <c r="L40" i="25"/>
  <c r="L41" i="25"/>
  <c r="L42" i="25"/>
  <c r="L43" i="25"/>
  <c r="L44" i="25"/>
  <c r="L45" i="25"/>
  <c r="L46" i="25"/>
  <c r="L47" i="25"/>
  <c r="L48" i="25"/>
  <c r="L49" i="25"/>
  <c r="L50" i="25"/>
  <c r="L51" i="25"/>
  <c r="L52" i="25"/>
  <c r="L53" i="25"/>
  <c r="L54" i="25"/>
  <c r="L55" i="25"/>
  <c r="L56" i="25"/>
  <c r="L57" i="25"/>
  <c r="L58" i="25"/>
  <c r="L59" i="25"/>
  <c r="L60" i="25"/>
  <c r="L61" i="25"/>
  <c r="L62" i="25"/>
  <c r="L63" i="25"/>
  <c r="L64" i="25"/>
  <c r="L65" i="25"/>
  <c r="L66" i="25"/>
  <c r="L67" i="25"/>
  <c r="L68" i="25"/>
  <c r="L69" i="25"/>
  <c r="L70" i="25"/>
  <c r="L71" i="25"/>
  <c r="L72" i="25"/>
  <c r="L73" i="25"/>
  <c r="L74" i="25"/>
  <c r="L75" i="25"/>
  <c r="L76" i="25"/>
  <c r="L77" i="25"/>
  <c r="L78" i="25"/>
  <c r="L79" i="25"/>
  <c r="L80" i="25"/>
  <c r="L81" i="25"/>
  <c r="L82" i="25"/>
  <c r="L83" i="25"/>
  <c r="L84" i="25"/>
  <c r="L85" i="25"/>
  <c r="L86" i="25"/>
  <c r="L87" i="25"/>
  <c r="L88" i="25"/>
  <c r="L89" i="25"/>
  <c r="L90" i="25"/>
  <c r="L91" i="25"/>
  <c r="L92" i="25"/>
  <c r="L93" i="25"/>
  <c r="L94" i="25"/>
  <c r="L95" i="25"/>
  <c r="L96" i="25"/>
  <c r="L97" i="25"/>
  <c r="L98" i="25"/>
  <c r="L99" i="25"/>
  <c r="L100" i="25"/>
  <c r="L101" i="25"/>
  <c r="L102" i="25"/>
  <c r="L103" i="25"/>
  <c r="L104" i="25"/>
  <c r="L105" i="25"/>
  <c r="L106" i="25"/>
  <c r="L107" i="25"/>
  <c r="L108" i="25"/>
  <c r="L109" i="25"/>
  <c r="L110" i="25"/>
  <c r="L111" i="25"/>
  <c r="L112" i="25"/>
  <c r="L113" i="25"/>
  <c r="L114" i="25"/>
  <c r="L115" i="25"/>
  <c r="L116" i="25"/>
  <c r="L117" i="25"/>
  <c r="L118" i="25"/>
  <c r="L119" i="25"/>
  <c r="L120" i="25"/>
  <c r="L121" i="25"/>
  <c r="L122" i="25"/>
  <c r="L123" i="25"/>
  <c r="L124" i="25"/>
  <c r="L125" i="25"/>
  <c r="L126" i="25"/>
  <c r="L127" i="25"/>
  <c r="L128" i="25"/>
  <c r="L129" i="25"/>
  <c r="L130" i="25"/>
  <c r="L131" i="25"/>
  <c r="L132" i="25"/>
  <c r="L133" i="25"/>
  <c r="L134" i="25"/>
  <c r="L135" i="25"/>
  <c r="L136" i="25"/>
  <c r="L137" i="25"/>
  <c r="L138" i="25"/>
  <c r="L139" i="25"/>
  <c r="L140" i="25"/>
  <c r="L141" i="25"/>
  <c r="L142" i="25"/>
  <c r="L143" i="25"/>
  <c r="L144" i="25"/>
  <c r="L145" i="25"/>
  <c r="L146" i="25"/>
  <c r="L147" i="25"/>
  <c r="L148" i="25"/>
  <c r="L149" i="25"/>
  <c r="L150" i="25"/>
  <c r="L151" i="25"/>
  <c r="L152" i="25"/>
  <c r="L153" i="25"/>
  <c r="L154" i="25"/>
  <c r="L155" i="25"/>
  <c r="L156" i="25"/>
  <c r="L157" i="25"/>
  <c r="L158" i="25"/>
  <c r="L159" i="25"/>
  <c r="L160" i="25"/>
  <c r="L161" i="25"/>
  <c r="L162" i="25"/>
  <c r="L163" i="25"/>
  <c r="L164" i="25"/>
  <c r="L165" i="25"/>
  <c r="L166" i="25"/>
  <c r="L167" i="25"/>
  <c r="L168" i="25"/>
  <c r="L169" i="25"/>
  <c r="L170" i="25"/>
  <c r="L171" i="25"/>
  <c r="L172" i="25"/>
  <c r="L173" i="25"/>
  <c r="L174" i="25"/>
  <c r="L175" i="25"/>
  <c r="L176" i="25"/>
  <c r="L177" i="25"/>
  <c r="L178" i="25"/>
  <c r="L179" i="25"/>
  <c r="L180" i="25"/>
  <c r="L181" i="25"/>
  <c r="L182" i="25"/>
  <c r="L183" i="25"/>
  <c r="L184" i="25"/>
  <c r="L185" i="25"/>
  <c r="L186" i="25"/>
  <c r="L187" i="25"/>
  <c r="L188" i="25"/>
  <c r="L189" i="25"/>
  <c r="L190" i="25"/>
  <c r="L191" i="25"/>
  <c r="L192" i="25"/>
  <c r="L193" i="25"/>
  <c r="L194" i="25"/>
  <c r="L195" i="25"/>
  <c r="L196" i="25"/>
  <c r="L197" i="25"/>
  <c r="L198" i="25"/>
  <c r="L199" i="25"/>
  <c r="L200" i="25"/>
  <c r="L201" i="25"/>
  <c r="L202" i="25"/>
  <c r="L203" i="25"/>
  <c r="L204" i="25"/>
  <c r="L205" i="25"/>
  <c r="L206" i="25"/>
  <c r="L207" i="25"/>
  <c r="L208" i="25"/>
  <c r="L209" i="25"/>
  <c r="L210" i="25"/>
  <c r="L211" i="25"/>
  <c r="L212" i="25"/>
  <c r="L213" i="25"/>
  <c r="L214" i="25"/>
  <c r="L215" i="25"/>
  <c r="L216" i="25"/>
  <c r="L217" i="25"/>
  <c r="L218" i="25"/>
  <c r="L219" i="25"/>
  <c r="L220" i="25"/>
  <c r="L221" i="25"/>
  <c r="L222" i="25"/>
  <c r="L223" i="25"/>
  <c r="L224" i="25"/>
  <c r="L225" i="25"/>
  <c r="L226" i="25"/>
  <c r="L227" i="25"/>
  <c r="L228" i="25"/>
  <c r="L229" i="25"/>
  <c r="L230" i="25"/>
  <c r="L231" i="25"/>
  <c r="L232" i="25"/>
  <c r="L233" i="25"/>
  <c r="L234" i="25"/>
  <c r="L235" i="25"/>
  <c r="L236" i="25"/>
  <c r="L237" i="25"/>
  <c r="L238" i="25"/>
  <c r="L239" i="25"/>
  <c r="L240" i="25"/>
  <c r="L241" i="25"/>
  <c r="L242" i="25"/>
  <c r="L243" i="25"/>
  <c r="L244" i="25"/>
  <c r="L245" i="25"/>
  <c r="L246" i="25"/>
  <c r="L247" i="25"/>
  <c r="L248" i="25"/>
  <c r="L249" i="25"/>
  <c r="L250" i="25"/>
  <c r="L251" i="25"/>
  <c r="L252" i="25"/>
  <c r="L253" i="25"/>
  <c r="L254" i="25"/>
  <c r="L255" i="25"/>
  <c r="L256" i="25"/>
  <c r="L257" i="25"/>
  <c r="L258" i="25"/>
  <c r="L259" i="25"/>
  <c r="L260" i="25"/>
  <c r="L261" i="25"/>
  <c r="L262" i="25"/>
  <c r="L263" i="25"/>
  <c r="L264" i="25"/>
  <c r="L265" i="25"/>
  <c r="L266" i="25"/>
  <c r="L267" i="25"/>
  <c r="L268" i="25"/>
  <c r="L269" i="25"/>
  <c r="L270" i="25"/>
  <c r="L271" i="25"/>
  <c r="L272" i="25"/>
  <c r="L273" i="25"/>
  <c r="L274" i="25"/>
  <c r="L275" i="25"/>
  <c r="L276" i="25"/>
  <c r="L277" i="25"/>
  <c r="L278" i="25"/>
  <c r="L279" i="25"/>
  <c r="L280" i="25"/>
  <c r="L281" i="25"/>
  <c r="L282" i="25"/>
  <c r="L283" i="25"/>
  <c r="L284" i="25"/>
  <c r="L285" i="25"/>
  <c r="L286" i="25"/>
  <c r="L287" i="25"/>
  <c r="L288" i="25"/>
  <c r="L289" i="25"/>
  <c r="L290" i="25"/>
  <c r="L291" i="25"/>
  <c r="L292" i="25"/>
  <c r="L293" i="25"/>
  <c r="L294" i="25"/>
  <c r="L295" i="25"/>
  <c r="L296" i="25"/>
  <c r="L297" i="25"/>
  <c r="L298" i="25"/>
  <c r="L299" i="25"/>
  <c r="L300" i="25"/>
  <c r="L301" i="25"/>
  <c r="L302" i="25"/>
  <c r="L303" i="25"/>
  <c r="L304" i="25"/>
  <c r="L305" i="25"/>
  <c r="L306" i="25"/>
  <c r="L307" i="25"/>
  <c r="L308" i="25"/>
  <c r="L309" i="25"/>
  <c r="L310" i="25"/>
  <c r="L311" i="25"/>
  <c r="L312" i="25"/>
  <c r="L313" i="25"/>
  <c r="L314" i="25"/>
  <c r="L315" i="25"/>
  <c r="L316" i="25"/>
  <c r="L317" i="25"/>
  <c r="L318" i="25"/>
  <c r="L319" i="25"/>
  <c r="L320" i="25"/>
  <c r="L321" i="25"/>
  <c r="L322" i="25"/>
  <c r="L323" i="25"/>
  <c r="L324" i="25"/>
  <c r="L325" i="25"/>
  <c r="L326" i="25"/>
  <c r="L327" i="25"/>
  <c r="L328" i="25"/>
  <c r="L329" i="25"/>
  <c r="L330" i="25"/>
  <c r="L331" i="25"/>
  <c r="L332" i="25"/>
  <c r="L333" i="25"/>
  <c r="L334" i="25"/>
  <c r="L335" i="25"/>
  <c r="L336" i="25"/>
  <c r="L337" i="25"/>
  <c r="L338" i="25"/>
  <c r="L339" i="25"/>
  <c r="L340" i="25"/>
  <c r="L341" i="25"/>
  <c r="L342" i="25"/>
  <c r="L343" i="25"/>
  <c r="L344" i="25"/>
  <c r="L345" i="25"/>
  <c r="L346" i="25"/>
  <c r="L347" i="25"/>
  <c r="L348" i="25"/>
  <c r="L349" i="25"/>
  <c r="L350" i="25"/>
  <c r="L351" i="25"/>
  <c r="L352" i="25"/>
  <c r="L353" i="25"/>
  <c r="L354" i="25"/>
  <c r="L355" i="25"/>
  <c r="L356" i="25"/>
  <c r="L357" i="25"/>
  <c r="L358" i="25"/>
  <c r="L359" i="25"/>
  <c r="L360" i="25"/>
  <c r="L361" i="25"/>
  <c r="L362" i="25"/>
  <c r="L363" i="25"/>
  <c r="L364" i="25"/>
  <c r="L365" i="25"/>
  <c r="L366" i="25"/>
  <c r="L367" i="25"/>
  <c r="L368" i="25"/>
  <c r="L369" i="25"/>
  <c r="L370" i="25"/>
  <c r="L371" i="25"/>
  <c r="L372" i="25"/>
  <c r="L373" i="25"/>
  <c r="L374" i="25"/>
  <c r="L375" i="25"/>
  <c r="L376" i="25"/>
  <c r="L377" i="25"/>
  <c r="L378" i="25"/>
  <c r="L379" i="25"/>
  <c r="L380" i="25"/>
  <c r="L381" i="25"/>
  <c r="L382" i="25"/>
  <c r="L383" i="25"/>
  <c r="L384" i="25"/>
  <c r="L385" i="25"/>
  <c r="L386" i="25"/>
  <c r="L387" i="25"/>
  <c r="L388" i="25"/>
  <c r="L389" i="25"/>
  <c r="L390" i="25"/>
  <c r="L391" i="25"/>
  <c r="L392" i="25"/>
  <c r="L393" i="25"/>
  <c r="L394" i="25"/>
  <c r="L395" i="25"/>
  <c r="L396" i="25"/>
  <c r="L397" i="25"/>
  <c r="L398" i="25"/>
  <c r="L399" i="25"/>
  <c r="L400" i="25"/>
  <c r="L401" i="25"/>
  <c r="L402" i="25"/>
  <c r="L403" i="25"/>
  <c r="L404" i="25"/>
  <c r="L405" i="25"/>
  <c r="L406" i="25"/>
  <c r="L407" i="25"/>
  <c r="L408" i="25"/>
  <c r="L409" i="25"/>
  <c r="L410" i="25"/>
  <c r="L411" i="25"/>
  <c r="L412" i="25"/>
  <c r="L413" i="25"/>
  <c r="L414" i="25"/>
  <c r="L415" i="25"/>
  <c r="L416" i="25"/>
  <c r="L417" i="25"/>
  <c r="L418" i="25"/>
  <c r="L419" i="25"/>
  <c r="L420" i="25"/>
  <c r="L421" i="25"/>
  <c r="L422" i="25"/>
  <c r="L423" i="25"/>
  <c r="L424" i="25"/>
  <c r="L425" i="25"/>
  <c r="L426" i="25"/>
  <c r="L427" i="25"/>
  <c r="L428" i="25"/>
  <c r="L429" i="25"/>
  <c r="L430" i="25"/>
  <c r="L431" i="25"/>
  <c r="L432" i="25"/>
  <c r="L433" i="25"/>
  <c r="L434" i="25"/>
  <c r="L435" i="25"/>
  <c r="L436" i="25"/>
  <c r="L437" i="25"/>
  <c r="L438" i="25"/>
  <c r="L439" i="25"/>
  <c r="L440" i="25"/>
  <c r="L441" i="25"/>
  <c r="L442" i="25"/>
  <c r="L443" i="25"/>
  <c r="L444" i="25"/>
  <c r="L445" i="25"/>
  <c r="L446" i="25"/>
  <c r="L447" i="25"/>
  <c r="L448" i="25"/>
  <c r="L449" i="25"/>
  <c r="L450" i="25"/>
  <c r="L451" i="25"/>
  <c r="L452" i="25"/>
  <c r="L453" i="25"/>
  <c r="L454" i="25"/>
  <c r="L455" i="25"/>
  <c r="L456" i="25"/>
  <c r="L457" i="25"/>
  <c r="L458" i="25"/>
  <c r="L459" i="25"/>
  <c r="L460" i="25"/>
  <c r="L461" i="25"/>
  <c r="L462" i="25"/>
  <c r="L463" i="25"/>
  <c r="L464" i="25"/>
  <c r="L465" i="25"/>
  <c r="L466" i="25"/>
  <c r="L467" i="25"/>
  <c r="L468" i="25"/>
  <c r="L469" i="25"/>
  <c r="L470" i="25"/>
  <c r="L471" i="25"/>
  <c r="L472" i="25"/>
  <c r="L473" i="25"/>
  <c r="L474" i="25"/>
  <c r="L475" i="25"/>
  <c r="L476" i="25"/>
  <c r="L477" i="25"/>
  <c r="L478" i="25"/>
  <c r="L479" i="25"/>
  <c r="L480" i="25"/>
  <c r="L481" i="25"/>
  <c r="L482" i="25"/>
  <c r="L483" i="25"/>
  <c r="L484" i="25"/>
  <c r="L485" i="25"/>
  <c r="L486" i="25"/>
  <c r="L487" i="25"/>
  <c r="L488" i="25"/>
  <c r="L489" i="25"/>
  <c r="L490" i="25"/>
  <c r="L491" i="25"/>
  <c r="L492" i="25"/>
  <c r="L493" i="25"/>
  <c r="L494" i="25"/>
  <c r="L495" i="25"/>
  <c r="L496" i="25"/>
  <c r="L5" i="25"/>
  <c r="J6" i="25"/>
  <c r="J7" i="25"/>
  <c r="J8" i="25"/>
  <c r="J9" i="25"/>
  <c r="J10" i="25"/>
  <c r="J11" i="25"/>
  <c r="J12" i="25"/>
  <c r="J13" i="25"/>
  <c r="J14" i="25"/>
  <c r="J15" i="25"/>
  <c r="J16" i="25"/>
  <c r="J17" i="25"/>
  <c r="J18" i="25"/>
  <c r="J19" i="25"/>
  <c r="J20" i="25"/>
  <c r="J21" i="25"/>
  <c r="J22" i="25"/>
  <c r="J23" i="25"/>
  <c r="J24" i="25"/>
  <c r="J25" i="25"/>
  <c r="J26" i="25"/>
  <c r="J27" i="25"/>
  <c r="J28" i="25"/>
  <c r="J29" i="25"/>
  <c r="J30" i="25"/>
  <c r="J31" i="25"/>
  <c r="J32" i="25"/>
  <c r="J33" i="25"/>
  <c r="J34" i="25"/>
  <c r="J35" i="25"/>
  <c r="J36" i="25"/>
  <c r="J37" i="25"/>
  <c r="J38" i="25"/>
  <c r="J39" i="25"/>
  <c r="J40" i="25"/>
  <c r="J41" i="25"/>
  <c r="J42" i="25"/>
  <c r="J43" i="25"/>
  <c r="J44" i="25"/>
  <c r="J45" i="25"/>
  <c r="J46" i="25"/>
  <c r="J47" i="25"/>
  <c r="J48" i="25"/>
  <c r="J49" i="25"/>
  <c r="J50" i="25"/>
  <c r="J51" i="25"/>
  <c r="J52" i="25"/>
  <c r="J53" i="25"/>
  <c r="J54" i="25"/>
  <c r="J55" i="25"/>
  <c r="J56" i="25"/>
  <c r="J57" i="25"/>
  <c r="J58" i="25"/>
  <c r="J59" i="25"/>
  <c r="J60" i="25"/>
  <c r="J61" i="25"/>
  <c r="J62" i="25"/>
  <c r="J63" i="25"/>
  <c r="J64" i="25"/>
  <c r="J65" i="25"/>
  <c r="J66" i="25"/>
  <c r="J67" i="25"/>
  <c r="J68" i="25"/>
  <c r="J69" i="25"/>
  <c r="J70" i="25"/>
  <c r="J71" i="25"/>
  <c r="J72" i="25"/>
  <c r="J73" i="25"/>
  <c r="J74" i="25"/>
  <c r="J75" i="25"/>
  <c r="J76" i="25"/>
  <c r="J77" i="25"/>
  <c r="J78" i="25"/>
  <c r="J79" i="25"/>
  <c r="J80" i="25"/>
  <c r="J81" i="25"/>
  <c r="J82" i="25"/>
  <c r="J83" i="25"/>
  <c r="J84" i="25"/>
  <c r="J85" i="25"/>
  <c r="J86" i="25"/>
  <c r="J87" i="25"/>
  <c r="J88" i="25"/>
  <c r="J89" i="25"/>
  <c r="J90" i="25"/>
  <c r="J91" i="25"/>
  <c r="J92" i="25"/>
  <c r="J93" i="25"/>
  <c r="J94" i="25"/>
  <c r="J95" i="25"/>
  <c r="J96" i="25"/>
  <c r="J97" i="25"/>
  <c r="J98" i="25"/>
  <c r="J99" i="25"/>
  <c r="J100" i="25"/>
  <c r="J101" i="25"/>
  <c r="J102" i="25"/>
  <c r="J103" i="25"/>
  <c r="J104" i="25"/>
  <c r="J105" i="25"/>
  <c r="J106" i="25"/>
  <c r="J107" i="25"/>
  <c r="J108" i="25"/>
  <c r="J109" i="25"/>
  <c r="J110" i="25"/>
  <c r="J111" i="25"/>
  <c r="J112" i="25"/>
  <c r="J113" i="25"/>
  <c r="J114" i="25"/>
  <c r="J115" i="25"/>
  <c r="J116" i="25"/>
  <c r="J117" i="25"/>
  <c r="J118" i="25"/>
  <c r="J119" i="25"/>
  <c r="J120" i="25"/>
  <c r="J121" i="25"/>
  <c r="J122" i="25"/>
  <c r="J123" i="25"/>
  <c r="J124" i="25"/>
  <c r="J125" i="25"/>
  <c r="J126" i="25"/>
  <c r="J127" i="25"/>
  <c r="J128" i="25"/>
  <c r="J129" i="25"/>
  <c r="J130" i="25"/>
  <c r="J131" i="25"/>
  <c r="J132" i="25"/>
  <c r="J133" i="25"/>
  <c r="J134" i="25"/>
  <c r="J135" i="25"/>
  <c r="J136" i="25"/>
  <c r="J137" i="25"/>
  <c r="J138" i="25"/>
  <c r="J139" i="25"/>
  <c r="J140" i="25"/>
  <c r="J141" i="25"/>
  <c r="J142" i="25"/>
  <c r="J143" i="25"/>
  <c r="J144" i="25"/>
  <c r="J145" i="25"/>
  <c r="J146" i="25"/>
  <c r="J147" i="25"/>
  <c r="J148" i="25"/>
  <c r="J149" i="25"/>
  <c r="J150" i="25"/>
  <c r="J151" i="25"/>
  <c r="J152" i="25"/>
  <c r="J153" i="25"/>
  <c r="J154" i="25"/>
  <c r="J155" i="25"/>
  <c r="J156" i="25"/>
  <c r="J157" i="25"/>
  <c r="J158" i="25"/>
  <c r="J159" i="25"/>
  <c r="J160" i="25"/>
  <c r="J161" i="25"/>
  <c r="J162" i="25"/>
  <c r="J163" i="25"/>
  <c r="J164" i="25"/>
  <c r="J165" i="25"/>
  <c r="J166" i="25"/>
  <c r="J167" i="25"/>
  <c r="J168" i="25"/>
  <c r="J169" i="25"/>
  <c r="J170" i="25"/>
  <c r="J171" i="25"/>
  <c r="J172" i="25"/>
  <c r="J173" i="25"/>
  <c r="J174" i="25"/>
  <c r="J175" i="25"/>
  <c r="J176" i="25"/>
  <c r="J177" i="25"/>
  <c r="J178" i="25"/>
  <c r="J179" i="25"/>
  <c r="J180" i="25"/>
  <c r="J181" i="25"/>
  <c r="J182" i="25"/>
  <c r="J183" i="25"/>
  <c r="J184" i="25"/>
  <c r="J185" i="25"/>
  <c r="J186" i="25"/>
  <c r="J187" i="25"/>
  <c r="J188" i="25"/>
  <c r="J189" i="25"/>
  <c r="J190" i="25"/>
  <c r="J191" i="25"/>
  <c r="J192" i="25"/>
  <c r="J193" i="25"/>
  <c r="J194" i="25"/>
  <c r="J195" i="25"/>
  <c r="J196" i="25"/>
  <c r="J197" i="25"/>
  <c r="J198" i="25"/>
  <c r="J199" i="25"/>
  <c r="J200" i="25"/>
  <c r="J201" i="25"/>
  <c r="J202" i="25"/>
  <c r="J203" i="25"/>
  <c r="J204" i="25"/>
  <c r="J205" i="25"/>
  <c r="J206" i="25"/>
  <c r="J207" i="25"/>
  <c r="J208" i="25"/>
  <c r="J209" i="25"/>
  <c r="J210" i="25"/>
  <c r="J211" i="25"/>
  <c r="J212" i="25"/>
  <c r="J213" i="25"/>
  <c r="J214" i="25"/>
  <c r="J215" i="25"/>
  <c r="J216" i="25"/>
  <c r="J217" i="25"/>
  <c r="J218" i="25"/>
  <c r="J219" i="25"/>
  <c r="J220" i="25"/>
  <c r="J221" i="25"/>
  <c r="J222" i="25"/>
  <c r="J223" i="25"/>
  <c r="J224" i="25"/>
  <c r="J225" i="25"/>
  <c r="J226" i="25"/>
  <c r="J227" i="25"/>
  <c r="J228" i="25"/>
  <c r="J229" i="25"/>
  <c r="J230" i="25"/>
  <c r="J231" i="25"/>
  <c r="J232" i="25"/>
  <c r="J233" i="25"/>
  <c r="J234" i="25"/>
  <c r="J235" i="25"/>
  <c r="J236" i="25"/>
  <c r="J237" i="25"/>
  <c r="J238" i="25"/>
  <c r="J239" i="25"/>
  <c r="J240" i="25"/>
  <c r="J241" i="25"/>
  <c r="J242" i="25"/>
  <c r="J243" i="25"/>
  <c r="J244" i="25"/>
  <c r="J245" i="25"/>
  <c r="J246" i="25"/>
  <c r="J247" i="25"/>
  <c r="J248" i="25"/>
  <c r="J249" i="25"/>
  <c r="J250" i="25"/>
  <c r="J251" i="25"/>
  <c r="J252" i="25"/>
  <c r="J253" i="25"/>
  <c r="J254" i="25"/>
  <c r="J255" i="25"/>
  <c r="J256" i="25"/>
  <c r="J257" i="25"/>
  <c r="J258" i="25"/>
  <c r="J259" i="25"/>
  <c r="J260" i="25"/>
  <c r="J261" i="25"/>
  <c r="J262" i="25"/>
  <c r="J263" i="25"/>
  <c r="J264" i="25"/>
  <c r="J265" i="25"/>
  <c r="J266" i="25"/>
  <c r="J267" i="25"/>
  <c r="J268" i="25"/>
  <c r="J269" i="25"/>
  <c r="J270" i="25"/>
  <c r="J271" i="25"/>
  <c r="J272" i="25"/>
  <c r="J273" i="25"/>
  <c r="J274" i="25"/>
  <c r="J275" i="25"/>
  <c r="J276" i="25"/>
  <c r="J277" i="25"/>
  <c r="J278" i="25"/>
  <c r="J279" i="25"/>
  <c r="J280" i="25"/>
  <c r="J281" i="25"/>
  <c r="J282" i="25"/>
  <c r="J283" i="25"/>
  <c r="J284" i="25"/>
  <c r="J285" i="25"/>
  <c r="J286" i="25"/>
  <c r="J287" i="25"/>
  <c r="J288" i="25"/>
  <c r="J289" i="25"/>
  <c r="J290" i="25"/>
  <c r="J291" i="25"/>
  <c r="J292" i="25"/>
  <c r="J293" i="25"/>
  <c r="J294" i="25"/>
  <c r="J295" i="25"/>
  <c r="J296" i="25"/>
  <c r="J297" i="25"/>
  <c r="J298" i="25"/>
  <c r="J299" i="25"/>
  <c r="J300" i="25"/>
  <c r="J301" i="25"/>
  <c r="J302" i="25"/>
  <c r="J303" i="25"/>
  <c r="J304" i="25"/>
  <c r="J305" i="25"/>
  <c r="J306" i="25"/>
  <c r="J307" i="25"/>
  <c r="J308" i="25"/>
  <c r="J309" i="25"/>
  <c r="J310" i="25"/>
  <c r="J311" i="25"/>
  <c r="J312" i="25"/>
  <c r="J313" i="25"/>
  <c r="J314" i="25"/>
  <c r="J315" i="25"/>
  <c r="J316" i="25"/>
  <c r="J317" i="25"/>
  <c r="J318" i="25"/>
  <c r="J319" i="25"/>
  <c r="J320" i="25"/>
  <c r="J321" i="25"/>
  <c r="J322" i="25"/>
  <c r="J323" i="25"/>
  <c r="J324" i="25"/>
  <c r="J325" i="25"/>
  <c r="J326" i="25"/>
  <c r="J327" i="25"/>
  <c r="J328" i="25"/>
  <c r="J329" i="25"/>
  <c r="J330" i="25"/>
  <c r="J331" i="25"/>
  <c r="J332" i="25"/>
  <c r="J333" i="25"/>
  <c r="J334" i="25"/>
  <c r="J335" i="25"/>
  <c r="J336" i="25"/>
  <c r="J337" i="25"/>
  <c r="J338" i="25"/>
  <c r="J339" i="25"/>
  <c r="J340" i="25"/>
  <c r="J341" i="25"/>
  <c r="J342" i="25"/>
  <c r="J343" i="25"/>
  <c r="J344" i="25"/>
  <c r="J345" i="25"/>
  <c r="J346" i="25"/>
  <c r="J347" i="25"/>
  <c r="J348" i="25"/>
  <c r="J349" i="25"/>
  <c r="J350" i="25"/>
  <c r="J351" i="25"/>
  <c r="J352" i="25"/>
  <c r="J353" i="25"/>
  <c r="J354" i="25"/>
  <c r="J355" i="25"/>
  <c r="J356" i="25"/>
  <c r="J357" i="25"/>
  <c r="J358" i="25"/>
  <c r="J359" i="25"/>
  <c r="J360" i="25"/>
  <c r="J361" i="25"/>
  <c r="J362" i="25"/>
  <c r="J363" i="25"/>
  <c r="J364" i="25"/>
  <c r="J365" i="25"/>
  <c r="J366" i="25"/>
  <c r="J367" i="25"/>
  <c r="J368" i="25"/>
  <c r="J369" i="25"/>
  <c r="J370" i="25"/>
  <c r="J371" i="25"/>
  <c r="J372" i="25"/>
  <c r="J373" i="25"/>
  <c r="J374" i="25"/>
  <c r="J375" i="25"/>
  <c r="J376" i="25"/>
  <c r="J377" i="25"/>
  <c r="J378" i="25"/>
  <c r="J379" i="25"/>
  <c r="J380" i="25"/>
  <c r="J381" i="25"/>
  <c r="J382" i="25"/>
  <c r="J383" i="25"/>
  <c r="J384" i="25"/>
  <c r="J385" i="25"/>
  <c r="J386" i="25"/>
  <c r="J387" i="25"/>
  <c r="J388" i="25"/>
  <c r="J389" i="25"/>
  <c r="J390" i="25"/>
  <c r="J391" i="25"/>
  <c r="J392" i="25"/>
  <c r="J393" i="25"/>
  <c r="J394" i="25"/>
  <c r="J395" i="25"/>
  <c r="J396" i="25"/>
  <c r="J397" i="25"/>
  <c r="J398" i="25"/>
  <c r="J399" i="25"/>
  <c r="J400" i="25"/>
  <c r="J401" i="25"/>
  <c r="J402" i="25"/>
  <c r="J403" i="25"/>
  <c r="J404" i="25"/>
  <c r="J405" i="25"/>
  <c r="J406" i="25"/>
  <c r="J407" i="25"/>
  <c r="J408" i="25"/>
  <c r="J409" i="25"/>
  <c r="J410" i="25"/>
  <c r="J411" i="25"/>
  <c r="J412" i="25"/>
  <c r="J413" i="25"/>
  <c r="J414" i="25"/>
  <c r="J415" i="25"/>
  <c r="J416" i="25"/>
  <c r="J417" i="25"/>
  <c r="J418" i="25"/>
  <c r="J419" i="25"/>
  <c r="J420" i="25"/>
  <c r="J421" i="25"/>
  <c r="J422" i="25"/>
  <c r="J423" i="25"/>
  <c r="J424" i="25"/>
  <c r="J425" i="25"/>
  <c r="J426" i="25"/>
  <c r="J427" i="25"/>
  <c r="J428" i="25"/>
  <c r="J429" i="25"/>
  <c r="J430" i="25"/>
  <c r="J431" i="25"/>
  <c r="J432" i="25"/>
  <c r="J433" i="25"/>
  <c r="J434" i="25"/>
  <c r="J435" i="25"/>
  <c r="J436" i="25"/>
  <c r="J437" i="25"/>
  <c r="J438" i="25"/>
  <c r="J439" i="25"/>
  <c r="J440" i="25"/>
  <c r="J441" i="25"/>
  <c r="J442" i="25"/>
  <c r="J443" i="25"/>
  <c r="J444" i="25"/>
  <c r="J445" i="25"/>
  <c r="J446" i="25"/>
  <c r="J447" i="25"/>
  <c r="J448" i="25"/>
  <c r="J449" i="25"/>
  <c r="J450" i="25"/>
  <c r="J451" i="25"/>
  <c r="J452" i="25"/>
  <c r="J453" i="25"/>
  <c r="J454" i="25"/>
  <c r="J455" i="25"/>
  <c r="J456" i="25"/>
  <c r="J457" i="25"/>
  <c r="J458" i="25"/>
  <c r="J459" i="25"/>
  <c r="J460" i="25"/>
  <c r="J461" i="25"/>
  <c r="J462" i="25"/>
  <c r="J463" i="25"/>
  <c r="J464" i="25"/>
  <c r="J465" i="25"/>
  <c r="J466" i="25"/>
  <c r="J467" i="25"/>
  <c r="J468" i="25"/>
  <c r="J469" i="25"/>
  <c r="J470" i="25"/>
  <c r="J471" i="25"/>
  <c r="J472" i="25"/>
  <c r="J473" i="25"/>
  <c r="J474" i="25"/>
  <c r="J475" i="25"/>
  <c r="J476" i="25"/>
  <c r="J477" i="25"/>
  <c r="J478" i="25"/>
  <c r="J479" i="25"/>
  <c r="J480" i="25"/>
  <c r="J481" i="25"/>
  <c r="J482" i="25"/>
  <c r="J483" i="25"/>
  <c r="J484" i="25"/>
  <c r="J485" i="25"/>
  <c r="J486" i="25"/>
  <c r="J487" i="25"/>
  <c r="J488" i="25"/>
  <c r="J489" i="25"/>
  <c r="J490" i="25"/>
  <c r="J491" i="25"/>
  <c r="J492" i="25"/>
  <c r="J493" i="25"/>
  <c r="J494" i="25"/>
  <c r="J495" i="25"/>
  <c r="J496" i="25"/>
  <c r="J5" i="25"/>
  <c r="I6"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4"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1" i="25"/>
  <c r="H262" i="25"/>
  <c r="H263" i="25"/>
  <c r="H264" i="25"/>
  <c r="H265" i="25"/>
  <c r="H266" i="25"/>
  <c r="H267" i="25"/>
  <c r="H268" i="25"/>
  <c r="H269" i="25"/>
  <c r="H270" i="25"/>
  <c r="H271" i="25"/>
  <c r="H272" i="25"/>
  <c r="H273" i="25"/>
  <c r="H274" i="25"/>
  <c r="H275" i="25"/>
  <c r="H276" i="25"/>
  <c r="H277" i="25"/>
  <c r="H278" i="25"/>
  <c r="H279" i="25"/>
  <c r="H280" i="25"/>
  <c r="H281" i="25"/>
  <c r="H282" i="25"/>
  <c r="H283" i="25"/>
  <c r="H284" i="25"/>
  <c r="H285" i="25"/>
  <c r="H286" i="25"/>
  <c r="H287" i="25"/>
  <c r="H288" i="25"/>
  <c r="H289" i="25"/>
  <c r="H290" i="25"/>
  <c r="H291" i="25"/>
  <c r="H292" i="25"/>
  <c r="H293" i="25"/>
  <c r="H294" i="25"/>
  <c r="H295" i="25"/>
  <c r="H296" i="25"/>
  <c r="H297" i="25"/>
  <c r="H298" i="25"/>
  <c r="H299" i="25"/>
  <c r="H300" i="25"/>
  <c r="H301" i="25"/>
  <c r="H302" i="25"/>
  <c r="H303" i="25"/>
  <c r="H304" i="25"/>
  <c r="H305" i="25"/>
  <c r="H306" i="25"/>
  <c r="H307" i="25"/>
  <c r="H308" i="25"/>
  <c r="H309" i="25"/>
  <c r="H310" i="25"/>
  <c r="H311" i="25"/>
  <c r="H312" i="25"/>
  <c r="H313" i="25"/>
  <c r="H314" i="25"/>
  <c r="H315" i="25"/>
  <c r="H316" i="25"/>
  <c r="H317" i="25"/>
  <c r="H318" i="25"/>
  <c r="H319" i="25"/>
  <c r="H320" i="25"/>
  <c r="H321" i="25"/>
  <c r="H322" i="25"/>
  <c r="H323" i="25"/>
  <c r="H324" i="25"/>
  <c r="H325" i="25"/>
  <c r="H326" i="25"/>
  <c r="H327" i="25"/>
  <c r="H328" i="25"/>
  <c r="H329" i="25"/>
  <c r="H330" i="25"/>
  <c r="H331" i="25"/>
  <c r="H332" i="25"/>
  <c r="H333" i="25"/>
  <c r="H334" i="25"/>
  <c r="H335" i="25"/>
  <c r="H336" i="25"/>
  <c r="H337" i="25"/>
  <c r="H338" i="25"/>
  <c r="H339" i="25"/>
  <c r="H340" i="25"/>
  <c r="H341" i="25"/>
  <c r="H342" i="25"/>
  <c r="H343" i="25"/>
  <c r="H344" i="25"/>
  <c r="H345" i="25"/>
  <c r="H346" i="25"/>
  <c r="H347" i="25"/>
  <c r="H348" i="25"/>
  <c r="H349" i="25"/>
  <c r="H350" i="25"/>
  <c r="H351" i="25"/>
  <c r="H352" i="25"/>
  <c r="H353" i="25"/>
  <c r="H354" i="25"/>
  <c r="H355" i="25"/>
  <c r="H356" i="25"/>
  <c r="H357" i="25"/>
  <c r="H358" i="25"/>
  <c r="H359" i="25"/>
  <c r="H360" i="25"/>
  <c r="H361" i="25"/>
  <c r="H362" i="25"/>
  <c r="H363" i="25"/>
  <c r="H364" i="25"/>
  <c r="H365" i="25"/>
  <c r="H366" i="25"/>
  <c r="H367" i="25"/>
  <c r="H368" i="25"/>
  <c r="H369" i="25"/>
  <c r="H370" i="25"/>
  <c r="H371" i="25"/>
  <c r="H372" i="25"/>
  <c r="H373" i="25"/>
  <c r="H374" i="25"/>
  <c r="H375" i="25"/>
  <c r="H376" i="25"/>
  <c r="H377" i="25"/>
  <c r="H378" i="25"/>
  <c r="H379" i="25"/>
  <c r="H380" i="25"/>
  <c r="H381" i="25"/>
  <c r="H382" i="25"/>
  <c r="H383" i="25"/>
  <c r="H384" i="25"/>
  <c r="H385" i="25"/>
  <c r="H386" i="25"/>
  <c r="H387" i="25"/>
  <c r="H388" i="25"/>
  <c r="H389" i="25"/>
  <c r="H390" i="25"/>
  <c r="H391" i="25"/>
  <c r="H392" i="25"/>
  <c r="H393" i="25"/>
  <c r="H394" i="25"/>
  <c r="H395" i="25"/>
  <c r="H396" i="25"/>
  <c r="H397" i="25"/>
  <c r="H398" i="25"/>
  <c r="H399" i="25"/>
  <c r="H400" i="25"/>
  <c r="H401" i="25"/>
  <c r="H402" i="25"/>
  <c r="H403" i="25"/>
  <c r="H404" i="25"/>
  <c r="H405" i="25"/>
  <c r="H406" i="25"/>
  <c r="H407" i="25"/>
  <c r="H408" i="25"/>
  <c r="H409" i="25"/>
  <c r="H410" i="25"/>
  <c r="H411" i="25"/>
  <c r="H412" i="25"/>
  <c r="H413" i="25"/>
  <c r="H414" i="25"/>
  <c r="H415" i="25"/>
  <c r="H416" i="25"/>
  <c r="H417" i="25"/>
  <c r="H418" i="25"/>
  <c r="H419" i="25"/>
  <c r="H420" i="25"/>
  <c r="H421" i="25"/>
  <c r="H422" i="25"/>
  <c r="H423" i="25"/>
  <c r="H424" i="25"/>
  <c r="H425" i="25"/>
  <c r="H426" i="25"/>
  <c r="H427" i="25"/>
  <c r="H428" i="25"/>
  <c r="H429" i="25"/>
  <c r="H430" i="25"/>
  <c r="H431" i="25"/>
  <c r="H432" i="25"/>
  <c r="H433" i="25"/>
  <c r="H434" i="25"/>
  <c r="H435" i="25"/>
  <c r="H436" i="25"/>
  <c r="H437" i="25"/>
  <c r="H438" i="25"/>
  <c r="H439" i="25"/>
  <c r="H440" i="25"/>
  <c r="H441" i="25"/>
  <c r="H442" i="25"/>
  <c r="H443" i="25"/>
  <c r="H444" i="25"/>
  <c r="H445" i="25"/>
  <c r="H446" i="25"/>
  <c r="H447" i="25"/>
  <c r="H448" i="25"/>
  <c r="H449" i="25"/>
  <c r="H450" i="25"/>
  <c r="H451" i="25"/>
  <c r="H452" i="25"/>
  <c r="H453" i="25"/>
  <c r="H454" i="25"/>
  <c r="H455" i="25"/>
  <c r="H456" i="25"/>
  <c r="H457" i="25"/>
  <c r="H458" i="25"/>
  <c r="H459" i="25"/>
  <c r="H460" i="25"/>
  <c r="H461" i="25"/>
  <c r="H462" i="25"/>
  <c r="H463" i="25"/>
  <c r="H464" i="25"/>
  <c r="H465" i="25"/>
  <c r="H466" i="25"/>
  <c r="H467" i="25"/>
  <c r="H468" i="25"/>
  <c r="H469" i="25"/>
  <c r="H470" i="25"/>
  <c r="H471" i="25"/>
  <c r="H472" i="25"/>
  <c r="H473" i="25"/>
  <c r="H474" i="25"/>
  <c r="H475" i="25"/>
  <c r="H476" i="25"/>
  <c r="H477" i="25"/>
  <c r="H478" i="25"/>
  <c r="H479" i="25"/>
  <c r="H480" i="25"/>
  <c r="H481" i="25"/>
  <c r="H482" i="25"/>
  <c r="H483" i="25"/>
  <c r="H484" i="25"/>
  <c r="H485" i="25"/>
  <c r="H486" i="25"/>
  <c r="H487" i="25"/>
  <c r="H488" i="25"/>
  <c r="H489" i="25"/>
  <c r="H490" i="25"/>
  <c r="H491" i="25"/>
  <c r="H492" i="25"/>
  <c r="H493" i="25"/>
  <c r="H494" i="25"/>
  <c r="H495" i="25"/>
  <c r="H496" i="25"/>
  <c r="G6" i="25"/>
  <c r="G7" i="25"/>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5" i="25"/>
  <c r="F6" i="25"/>
  <c r="F7" i="25"/>
  <c r="F8" i="25"/>
  <c r="F9" i="25"/>
  <c r="F10" i="25"/>
  <c r="F11" i="25"/>
  <c r="F12" i="25"/>
  <c r="F13" i="25"/>
  <c r="F14" i="25"/>
  <c r="F15" i="25"/>
  <c r="F16" i="25"/>
  <c r="F17" i="25"/>
  <c r="F18" i="25"/>
  <c r="F19" i="25"/>
  <c r="F20" i="25"/>
  <c r="F21" i="25"/>
  <c r="F22" i="25"/>
  <c r="F23" i="25"/>
  <c r="F24" i="25"/>
  <c r="F25" i="25"/>
  <c r="F26" i="25"/>
  <c r="F27" i="25"/>
  <c r="F28" i="25"/>
  <c r="F29" i="25"/>
  <c r="F30" i="25"/>
  <c r="F31" i="25"/>
  <c r="F32" i="25"/>
  <c r="F33" i="25"/>
  <c r="F34" i="25"/>
  <c r="F35" i="25"/>
  <c r="F36" i="25"/>
  <c r="F37" i="25"/>
  <c r="F38" i="25"/>
  <c r="F39" i="25"/>
  <c r="F40" i="25"/>
  <c r="F41" i="25"/>
  <c r="F42" i="25"/>
  <c r="F43" i="25"/>
  <c r="F44" i="25"/>
  <c r="F45" i="25"/>
  <c r="F46" i="25"/>
  <c r="F47" i="25"/>
  <c r="F48" i="25"/>
  <c r="F49" i="25"/>
  <c r="F50" i="25"/>
  <c r="F51" i="25"/>
  <c r="F52" i="25"/>
  <c r="F53" i="25"/>
  <c r="F54" i="25"/>
  <c r="F55" i="25"/>
  <c r="F56" i="25"/>
  <c r="F57" i="25"/>
  <c r="F58" i="25"/>
  <c r="F59" i="25"/>
  <c r="F60" i="25"/>
  <c r="F61" i="25"/>
  <c r="F62" i="25"/>
  <c r="F63" i="25"/>
  <c r="F64" i="25"/>
  <c r="F65" i="25"/>
  <c r="F66" i="25"/>
  <c r="F67" i="25"/>
  <c r="F68" i="25"/>
  <c r="F69" i="25"/>
  <c r="F70" i="25"/>
  <c r="F71" i="25"/>
  <c r="F72" i="25"/>
  <c r="F73" i="25"/>
  <c r="F74" i="25"/>
  <c r="F75" i="25"/>
  <c r="F76" i="25"/>
  <c r="F77" i="25"/>
  <c r="F78" i="25"/>
  <c r="F79" i="25"/>
  <c r="F80" i="25"/>
  <c r="F81" i="25"/>
  <c r="F82" i="25"/>
  <c r="F83" i="25"/>
  <c r="F84" i="25"/>
  <c r="F85" i="25"/>
  <c r="F86" i="25"/>
  <c r="F87" i="25"/>
  <c r="F88" i="25"/>
  <c r="F89" i="25"/>
  <c r="F90" i="25"/>
  <c r="F91" i="25"/>
  <c r="F92" i="25"/>
  <c r="F93" i="25"/>
  <c r="F94" i="25"/>
  <c r="F95" i="25"/>
  <c r="F96" i="25"/>
  <c r="F97" i="25"/>
  <c r="F98" i="25"/>
  <c r="F99" i="25"/>
  <c r="F100" i="25"/>
  <c r="F101" i="25"/>
  <c r="F102" i="25"/>
  <c r="F103" i="25"/>
  <c r="F104" i="25"/>
  <c r="F105" i="25"/>
  <c r="F106" i="25"/>
  <c r="F107" i="25"/>
  <c r="F108" i="25"/>
  <c r="F109" i="25"/>
  <c r="F110" i="25"/>
  <c r="F111" i="25"/>
  <c r="F112" i="25"/>
  <c r="F113" i="25"/>
  <c r="F114" i="25"/>
  <c r="F115" i="25"/>
  <c r="F116" i="25"/>
  <c r="F117" i="25"/>
  <c r="F118" i="25"/>
  <c r="F119" i="25"/>
  <c r="F120" i="25"/>
  <c r="F121" i="25"/>
  <c r="F122" i="25"/>
  <c r="F123" i="25"/>
  <c r="F124" i="25"/>
  <c r="F125" i="25"/>
  <c r="F126" i="25"/>
  <c r="F127" i="25"/>
  <c r="F128" i="25"/>
  <c r="F129" i="25"/>
  <c r="F130" i="25"/>
  <c r="F131" i="25"/>
  <c r="F132" i="25"/>
  <c r="F133" i="25"/>
  <c r="F134" i="25"/>
  <c r="F135" i="25"/>
  <c r="F136" i="25"/>
  <c r="F137" i="25"/>
  <c r="F138" i="25"/>
  <c r="F139" i="25"/>
  <c r="F140" i="25"/>
  <c r="F141" i="25"/>
  <c r="F142" i="25"/>
  <c r="F143" i="25"/>
  <c r="F144" i="25"/>
  <c r="F145" i="25"/>
  <c r="F146" i="25"/>
  <c r="F147" i="25"/>
  <c r="F148" i="25"/>
  <c r="F149" i="25"/>
  <c r="F150" i="25"/>
  <c r="F151" i="25"/>
  <c r="F152" i="25"/>
  <c r="F153" i="25"/>
  <c r="F154" i="25"/>
  <c r="F155" i="25"/>
  <c r="F156" i="25"/>
  <c r="F157" i="25"/>
  <c r="F158" i="25"/>
  <c r="F159" i="25"/>
  <c r="F160" i="25"/>
  <c r="F161" i="25"/>
  <c r="F162" i="25"/>
  <c r="F163" i="25"/>
  <c r="F164" i="25"/>
  <c r="F165" i="25"/>
  <c r="F166" i="25"/>
  <c r="F167" i="25"/>
  <c r="F168" i="25"/>
  <c r="F169" i="25"/>
  <c r="F170" i="25"/>
  <c r="F171" i="25"/>
  <c r="F172" i="25"/>
  <c r="F173" i="25"/>
  <c r="F174" i="25"/>
  <c r="F175" i="25"/>
  <c r="F176" i="25"/>
  <c r="F177" i="25"/>
  <c r="F178" i="25"/>
  <c r="F179" i="25"/>
  <c r="F180" i="25"/>
  <c r="F181" i="25"/>
  <c r="F182" i="25"/>
  <c r="F183" i="25"/>
  <c r="F184" i="25"/>
  <c r="F185" i="25"/>
  <c r="F186" i="25"/>
  <c r="F187" i="25"/>
  <c r="F188" i="25"/>
  <c r="F189" i="25"/>
  <c r="F190" i="25"/>
  <c r="F191" i="25"/>
  <c r="F192" i="25"/>
  <c r="F193" i="25"/>
  <c r="F194" i="25"/>
  <c r="F195" i="25"/>
  <c r="F196" i="25"/>
  <c r="F197" i="25"/>
  <c r="F198" i="25"/>
  <c r="F199" i="25"/>
  <c r="F200" i="25"/>
  <c r="F201" i="25"/>
  <c r="F202" i="25"/>
  <c r="F203" i="25"/>
  <c r="F204" i="25"/>
  <c r="F205" i="25"/>
  <c r="F206" i="25"/>
  <c r="F207" i="25"/>
  <c r="F208" i="25"/>
  <c r="F209" i="25"/>
  <c r="F210" i="25"/>
  <c r="F211" i="25"/>
  <c r="F212" i="25"/>
  <c r="F213" i="25"/>
  <c r="F214" i="25"/>
  <c r="F215" i="25"/>
  <c r="F216" i="25"/>
  <c r="F217" i="25"/>
  <c r="F218" i="25"/>
  <c r="F219" i="25"/>
  <c r="F220" i="25"/>
  <c r="F221" i="25"/>
  <c r="F222" i="25"/>
  <c r="F223" i="25"/>
  <c r="F224" i="25"/>
  <c r="F225" i="25"/>
  <c r="F226" i="25"/>
  <c r="F227" i="25"/>
  <c r="F228" i="25"/>
  <c r="F229" i="25"/>
  <c r="F230" i="25"/>
  <c r="F231" i="25"/>
  <c r="F232" i="25"/>
  <c r="F233" i="25"/>
  <c r="F234" i="25"/>
  <c r="F235" i="25"/>
  <c r="F236" i="25"/>
  <c r="F237" i="25"/>
  <c r="F238" i="25"/>
  <c r="F239" i="25"/>
  <c r="F240" i="25"/>
  <c r="F241" i="25"/>
  <c r="F242" i="25"/>
  <c r="F243" i="25"/>
  <c r="F244" i="25"/>
  <c r="F245" i="25"/>
  <c r="F246" i="25"/>
  <c r="F247" i="25"/>
  <c r="F248" i="25"/>
  <c r="F249" i="25"/>
  <c r="F250" i="25"/>
  <c r="F251" i="25"/>
  <c r="F252" i="25"/>
  <c r="F253" i="25"/>
  <c r="F254" i="25"/>
  <c r="F255" i="25"/>
  <c r="F256" i="25"/>
  <c r="F257" i="25"/>
  <c r="F258" i="25"/>
  <c r="F259" i="25"/>
  <c r="F260" i="25"/>
  <c r="F261" i="25"/>
  <c r="F262" i="25"/>
  <c r="F263" i="25"/>
  <c r="F264" i="25"/>
  <c r="F265" i="25"/>
  <c r="F266" i="25"/>
  <c r="F267" i="25"/>
  <c r="F268" i="25"/>
  <c r="F269" i="25"/>
  <c r="F270" i="25"/>
  <c r="F271" i="25"/>
  <c r="F272" i="25"/>
  <c r="F273" i="25"/>
  <c r="F274" i="25"/>
  <c r="F275" i="25"/>
  <c r="F276" i="25"/>
  <c r="F277" i="25"/>
  <c r="F278" i="25"/>
  <c r="F279" i="25"/>
  <c r="F280" i="25"/>
  <c r="F281" i="25"/>
  <c r="F282" i="25"/>
  <c r="F283" i="25"/>
  <c r="F284" i="25"/>
  <c r="F285" i="25"/>
  <c r="F286" i="25"/>
  <c r="F287" i="25"/>
  <c r="F288" i="25"/>
  <c r="F289" i="25"/>
  <c r="F290" i="25"/>
  <c r="F291" i="25"/>
  <c r="F292" i="25"/>
  <c r="F293" i="25"/>
  <c r="F294" i="25"/>
  <c r="F295" i="25"/>
  <c r="F296" i="25"/>
  <c r="F297" i="25"/>
  <c r="F298" i="25"/>
  <c r="F299" i="25"/>
  <c r="F300" i="25"/>
  <c r="F301" i="25"/>
  <c r="F302" i="25"/>
  <c r="F303" i="25"/>
  <c r="F304" i="25"/>
  <c r="F305" i="25"/>
  <c r="F306" i="25"/>
  <c r="F307" i="25"/>
  <c r="F308" i="25"/>
  <c r="F309" i="25"/>
  <c r="F310" i="25"/>
  <c r="F311" i="25"/>
  <c r="F312" i="25"/>
  <c r="F313" i="25"/>
  <c r="F314" i="25"/>
  <c r="F315" i="25"/>
  <c r="F316" i="25"/>
  <c r="F317" i="25"/>
  <c r="F318" i="25"/>
  <c r="F319" i="25"/>
  <c r="F320" i="25"/>
  <c r="F321" i="25"/>
  <c r="F322" i="25"/>
  <c r="F323" i="25"/>
  <c r="F324" i="25"/>
  <c r="F325" i="25"/>
  <c r="F326" i="25"/>
  <c r="F327" i="25"/>
  <c r="F328" i="25"/>
  <c r="F329" i="25"/>
  <c r="F330" i="25"/>
  <c r="F331" i="25"/>
  <c r="F332" i="25"/>
  <c r="F333" i="25"/>
  <c r="F334" i="25"/>
  <c r="F335" i="25"/>
  <c r="F336" i="25"/>
  <c r="F337" i="25"/>
  <c r="F338" i="25"/>
  <c r="F339" i="25"/>
  <c r="F340" i="25"/>
  <c r="F341" i="25"/>
  <c r="F342" i="25"/>
  <c r="F343" i="25"/>
  <c r="F344" i="25"/>
  <c r="F345" i="25"/>
  <c r="F346" i="25"/>
  <c r="F347" i="25"/>
  <c r="F348" i="25"/>
  <c r="F349" i="25"/>
  <c r="F350" i="25"/>
  <c r="F351" i="25"/>
  <c r="F352" i="25"/>
  <c r="F353" i="25"/>
  <c r="F354" i="25"/>
  <c r="F355" i="25"/>
  <c r="F356" i="25"/>
  <c r="F357" i="25"/>
  <c r="F358" i="25"/>
  <c r="F359" i="25"/>
  <c r="F360" i="25"/>
  <c r="F361" i="25"/>
  <c r="F362" i="25"/>
  <c r="F363" i="25"/>
  <c r="F364" i="25"/>
  <c r="F365" i="25"/>
  <c r="F366" i="25"/>
  <c r="F367" i="25"/>
  <c r="F368" i="25"/>
  <c r="F369" i="25"/>
  <c r="F370" i="25"/>
  <c r="F371" i="25"/>
  <c r="F372" i="25"/>
  <c r="F373" i="25"/>
  <c r="F374" i="25"/>
  <c r="F375" i="25"/>
  <c r="F376" i="25"/>
  <c r="F377" i="25"/>
  <c r="F378" i="25"/>
  <c r="F379" i="25"/>
  <c r="F380" i="25"/>
  <c r="F381" i="25"/>
  <c r="F382" i="25"/>
  <c r="F383" i="25"/>
  <c r="F384" i="25"/>
  <c r="F385" i="25"/>
  <c r="F386" i="25"/>
  <c r="F387" i="25"/>
  <c r="F388" i="25"/>
  <c r="F389" i="25"/>
  <c r="F390" i="25"/>
  <c r="F391" i="25"/>
  <c r="F392" i="25"/>
  <c r="F393" i="25"/>
  <c r="F394" i="25"/>
  <c r="F395" i="25"/>
  <c r="F396" i="25"/>
  <c r="F397" i="25"/>
  <c r="F398" i="25"/>
  <c r="F399" i="25"/>
  <c r="F400" i="25"/>
  <c r="F401" i="25"/>
  <c r="F402" i="25"/>
  <c r="F403" i="25"/>
  <c r="F404" i="25"/>
  <c r="F405" i="25"/>
  <c r="F406" i="25"/>
  <c r="F407" i="25"/>
  <c r="F408" i="25"/>
  <c r="F409" i="25"/>
  <c r="F410" i="25"/>
  <c r="F411" i="25"/>
  <c r="F412" i="25"/>
  <c r="F413" i="25"/>
  <c r="F414" i="25"/>
  <c r="F415" i="25"/>
  <c r="F416" i="25"/>
  <c r="F417" i="25"/>
  <c r="F418" i="25"/>
  <c r="F419" i="25"/>
  <c r="F420" i="25"/>
  <c r="F421" i="25"/>
  <c r="F422" i="25"/>
  <c r="F423" i="25"/>
  <c r="F424" i="25"/>
  <c r="F425" i="25"/>
  <c r="F426" i="25"/>
  <c r="F427" i="25"/>
  <c r="F428" i="25"/>
  <c r="F429" i="25"/>
  <c r="F430" i="25"/>
  <c r="F431" i="25"/>
  <c r="F432" i="25"/>
  <c r="F433" i="25"/>
  <c r="F434" i="25"/>
  <c r="F435" i="25"/>
  <c r="F436" i="25"/>
  <c r="F437" i="25"/>
  <c r="F438" i="25"/>
  <c r="F439" i="25"/>
  <c r="F440" i="25"/>
  <c r="F441" i="25"/>
  <c r="F442" i="25"/>
  <c r="F443" i="25"/>
  <c r="F444" i="25"/>
  <c r="F445" i="25"/>
  <c r="F446" i="25"/>
  <c r="F447" i="25"/>
  <c r="F448" i="25"/>
  <c r="F449" i="25"/>
  <c r="F450" i="25"/>
  <c r="F451" i="25"/>
  <c r="F452" i="25"/>
  <c r="F453" i="25"/>
  <c r="F454" i="25"/>
  <c r="F455" i="25"/>
  <c r="F456" i="25"/>
  <c r="F457" i="25"/>
  <c r="F458" i="25"/>
  <c r="F459" i="25"/>
  <c r="F460" i="25"/>
  <c r="F461" i="25"/>
  <c r="F462" i="25"/>
  <c r="F463" i="25"/>
  <c r="F464" i="25"/>
  <c r="F465" i="25"/>
  <c r="F466" i="25"/>
  <c r="F467" i="25"/>
  <c r="F468" i="25"/>
  <c r="F469" i="25"/>
  <c r="F470" i="25"/>
  <c r="F471" i="25"/>
  <c r="F472" i="25"/>
  <c r="F473" i="25"/>
  <c r="F474" i="25"/>
  <c r="F475" i="25"/>
  <c r="F476" i="25"/>
  <c r="F477" i="25"/>
  <c r="F478" i="25"/>
  <c r="F479" i="25"/>
  <c r="F480" i="25"/>
  <c r="F481" i="25"/>
  <c r="F482" i="25"/>
  <c r="F483" i="25"/>
  <c r="F484" i="25"/>
  <c r="F485" i="25"/>
  <c r="F486" i="25"/>
  <c r="F487" i="25"/>
  <c r="F488" i="25"/>
  <c r="F489" i="25"/>
  <c r="F490" i="25"/>
  <c r="F491" i="25"/>
  <c r="F492" i="25"/>
  <c r="F493" i="25"/>
  <c r="F494" i="25"/>
  <c r="F495" i="25"/>
  <c r="F496" i="25"/>
  <c r="F5" i="25"/>
  <c r="E6" i="25"/>
  <c r="E7" i="25"/>
  <c r="E8" i="25"/>
  <c r="E9" i="25"/>
  <c r="E10" i="25"/>
  <c r="E11" i="25"/>
  <c r="E12" i="25"/>
  <c r="E13" i="25"/>
  <c r="E14" i="25"/>
  <c r="E15" i="25"/>
  <c r="E16" i="25"/>
  <c r="E17" i="25"/>
  <c r="E18" i="25"/>
  <c r="E19" i="25"/>
  <c r="E20" i="25"/>
  <c r="E21" i="25"/>
  <c r="E22" i="25"/>
  <c r="E23" i="25"/>
  <c r="E24" i="25"/>
  <c r="E25" i="25"/>
  <c r="E26" i="25"/>
  <c r="E27" i="25"/>
  <c r="E28" i="25"/>
  <c r="E29" i="25"/>
  <c r="E30" i="25"/>
  <c r="E31" i="25"/>
  <c r="E32" i="25"/>
  <c r="E33" i="25"/>
  <c r="E34" i="25"/>
  <c r="E35" i="25"/>
  <c r="E36" i="25"/>
  <c r="E37" i="25"/>
  <c r="E38" i="25"/>
  <c r="E39" i="25"/>
  <c r="E40" i="25"/>
  <c r="E41" i="25"/>
  <c r="E42" i="25"/>
  <c r="E43" i="25"/>
  <c r="E44" i="25"/>
  <c r="E45" i="25"/>
  <c r="E46" i="25"/>
  <c r="E47" i="25"/>
  <c r="E48" i="25"/>
  <c r="E49" i="25"/>
  <c r="E50" i="25"/>
  <c r="E51" i="25"/>
  <c r="E52" i="25"/>
  <c r="E53" i="25"/>
  <c r="E54" i="25"/>
  <c r="E55" i="25"/>
  <c r="E56" i="25"/>
  <c r="E57" i="25"/>
  <c r="E58" i="25"/>
  <c r="E59" i="25"/>
  <c r="E60"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4" i="25"/>
  <c r="E115" i="25"/>
  <c r="E116" i="25"/>
  <c r="E117" i="25"/>
  <c r="E118" i="25"/>
  <c r="E119" i="25"/>
  <c r="E120" i="25"/>
  <c r="E121" i="25"/>
  <c r="E122" i="25"/>
  <c r="E123" i="25"/>
  <c r="E124" i="25"/>
  <c r="E125" i="25"/>
  <c r="E126" i="25"/>
  <c r="E127" i="25"/>
  <c r="E128" i="25"/>
  <c r="E129" i="25"/>
  <c r="E130" i="25"/>
  <c r="E131" i="25"/>
  <c r="E132" i="25"/>
  <c r="E133" i="25"/>
  <c r="E134" i="25"/>
  <c r="E135" i="25"/>
  <c r="E136" i="25"/>
  <c r="E137" i="25"/>
  <c r="E138" i="25"/>
  <c r="E139" i="25"/>
  <c r="E140" i="25"/>
  <c r="E141" i="25"/>
  <c r="E142" i="25"/>
  <c r="E143" i="25"/>
  <c r="E144" i="25"/>
  <c r="E145" i="25"/>
  <c r="E146" i="25"/>
  <c r="E147" i="25"/>
  <c r="E148" i="25"/>
  <c r="E149" i="25"/>
  <c r="E150" i="25"/>
  <c r="E151" i="25"/>
  <c r="E152" i="25"/>
  <c r="E153" i="25"/>
  <c r="E154" i="25"/>
  <c r="E155" i="25"/>
  <c r="E156" i="25"/>
  <c r="E157" i="25"/>
  <c r="E158" i="25"/>
  <c r="E159" i="25"/>
  <c r="E160" i="25"/>
  <c r="E161" i="25"/>
  <c r="E162" i="25"/>
  <c r="E163" i="25"/>
  <c r="E164" i="25"/>
  <c r="E165" i="25"/>
  <c r="E166" i="25"/>
  <c r="E167" i="25"/>
  <c r="E168" i="25"/>
  <c r="E169" i="25"/>
  <c r="E170" i="25"/>
  <c r="E171" i="25"/>
  <c r="E172" i="25"/>
  <c r="E173" i="25"/>
  <c r="E174" i="25"/>
  <c r="E175" i="25"/>
  <c r="E176" i="25"/>
  <c r="E177" i="25"/>
  <c r="E178" i="25"/>
  <c r="E179" i="25"/>
  <c r="E180" i="25"/>
  <c r="E181" i="25"/>
  <c r="E182" i="25"/>
  <c r="E183" i="25"/>
  <c r="E184" i="25"/>
  <c r="E185" i="25"/>
  <c r="E186" i="25"/>
  <c r="E187" i="25"/>
  <c r="E188" i="25"/>
  <c r="E189" i="25"/>
  <c r="E190" i="25"/>
  <c r="E191" i="25"/>
  <c r="E192" i="25"/>
  <c r="E193" i="25"/>
  <c r="E194" i="25"/>
  <c r="E195" i="25"/>
  <c r="E196" i="25"/>
  <c r="E197" i="25"/>
  <c r="E198" i="25"/>
  <c r="E199" i="25"/>
  <c r="E200" i="25"/>
  <c r="E201" i="25"/>
  <c r="E202" i="25"/>
  <c r="E203" i="25"/>
  <c r="E204" i="25"/>
  <c r="E205" i="25"/>
  <c r="E206" i="25"/>
  <c r="E207" i="25"/>
  <c r="E208" i="25"/>
  <c r="E209" i="25"/>
  <c r="E210" i="25"/>
  <c r="E211" i="25"/>
  <c r="E212" i="25"/>
  <c r="E213" i="25"/>
  <c r="E214" i="25"/>
  <c r="E215" i="25"/>
  <c r="E216" i="25"/>
  <c r="E217" i="25"/>
  <c r="E218" i="25"/>
  <c r="E219" i="25"/>
  <c r="E220" i="25"/>
  <c r="E221" i="25"/>
  <c r="E222" i="25"/>
  <c r="E223" i="25"/>
  <c r="E224" i="25"/>
  <c r="E225" i="25"/>
  <c r="E226" i="25"/>
  <c r="E227" i="25"/>
  <c r="E228" i="25"/>
  <c r="E229" i="25"/>
  <c r="E230" i="25"/>
  <c r="E231" i="25"/>
  <c r="E232" i="25"/>
  <c r="E233" i="25"/>
  <c r="E234" i="25"/>
  <c r="E235" i="25"/>
  <c r="E236" i="25"/>
  <c r="E237" i="25"/>
  <c r="E238" i="25"/>
  <c r="E239" i="25"/>
  <c r="E240" i="25"/>
  <c r="E241" i="25"/>
  <c r="E242" i="25"/>
  <c r="E243" i="25"/>
  <c r="E244" i="25"/>
  <c r="E245" i="25"/>
  <c r="E246" i="25"/>
  <c r="E247" i="25"/>
  <c r="E248" i="25"/>
  <c r="E249" i="25"/>
  <c r="E250" i="25"/>
  <c r="E251" i="25"/>
  <c r="E252" i="25"/>
  <c r="E253" i="25"/>
  <c r="E254" i="25"/>
  <c r="E255" i="25"/>
  <c r="E256" i="25"/>
  <c r="E257" i="25"/>
  <c r="E258" i="25"/>
  <c r="E259" i="25"/>
  <c r="E260" i="25"/>
  <c r="E261" i="25"/>
  <c r="E262" i="25"/>
  <c r="E263" i="25"/>
  <c r="E264" i="25"/>
  <c r="E265" i="25"/>
  <c r="E266" i="25"/>
  <c r="E267" i="25"/>
  <c r="E268" i="25"/>
  <c r="E269" i="25"/>
  <c r="E270" i="25"/>
  <c r="E271" i="25"/>
  <c r="E272" i="25"/>
  <c r="E273" i="25"/>
  <c r="E274" i="25"/>
  <c r="E275" i="25"/>
  <c r="E276" i="25"/>
  <c r="E277" i="25"/>
  <c r="E278" i="25"/>
  <c r="E279" i="25"/>
  <c r="E280" i="25"/>
  <c r="E281" i="25"/>
  <c r="E282" i="25"/>
  <c r="E283" i="25"/>
  <c r="E284" i="25"/>
  <c r="E285" i="25"/>
  <c r="E286" i="25"/>
  <c r="E287" i="25"/>
  <c r="E288" i="25"/>
  <c r="E289" i="25"/>
  <c r="E290" i="25"/>
  <c r="E291" i="25"/>
  <c r="E292" i="25"/>
  <c r="E293" i="25"/>
  <c r="E294" i="25"/>
  <c r="E295" i="25"/>
  <c r="E296" i="25"/>
  <c r="E297" i="25"/>
  <c r="E298" i="25"/>
  <c r="E299" i="25"/>
  <c r="E300" i="25"/>
  <c r="E301" i="25"/>
  <c r="E302" i="25"/>
  <c r="E303" i="25"/>
  <c r="E304" i="25"/>
  <c r="E305" i="25"/>
  <c r="E306" i="25"/>
  <c r="E307" i="25"/>
  <c r="E308" i="25"/>
  <c r="E309" i="25"/>
  <c r="E310" i="25"/>
  <c r="E311" i="25"/>
  <c r="E312" i="25"/>
  <c r="E313" i="25"/>
  <c r="E314" i="25"/>
  <c r="E315" i="25"/>
  <c r="E316" i="25"/>
  <c r="E317" i="25"/>
  <c r="E318" i="25"/>
  <c r="E319" i="25"/>
  <c r="E320" i="25"/>
  <c r="E321" i="25"/>
  <c r="E322" i="25"/>
  <c r="E323" i="25"/>
  <c r="E324" i="25"/>
  <c r="E325" i="25"/>
  <c r="E326" i="25"/>
  <c r="E327" i="25"/>
  <c r="E328" i="25"/>
  <c r="E329" i="25"/>
  <c r="E330" i="25"/>
  <c r="E331" i="25"/>
  <c r="E332" i="25"/>
  <c r="E333" i="25"/>
  <c r="E334" i="25"/>
  <c r="E335" i="25"/>
  <c r="E336" i="25"/>
  <c r="E337" i="25"/>
  <c r="E338" i="25"/>
  <c r="E339" i="25"/>
  <c r="E340" i="25"/>
  <c r="E341" i="25"/>
  <c r="E342" i="25"/>
  <c r="E343" i="25"/>
  <c r="E344" i="25"/>
  <c r="E345" i="25"/>
  <c r="E346" i="25"/>
  <c r="E347" i="25"/>
  <c r="E348" i="25"/>
  <c r="E349" i="25"/>
  <c r="E350" i="25"/>
  <c r="E351" i="25"/>
  <c r="E352" i="25"/>
  <c r="E353" i="25"/>
  <c r="E354" i="25"/>
  <c r="E355" i="25"/>
  <c r="E356" i="25"/>
  <c r="E357" i="25"/>
  <c r="E358" i="25"/>
  <c r="E359" i="25"/>
  <c r="E360" i="25"/>
  <c r="E361" i="25"/>
  <c r="E362" i="25"/>
  <c r="E363" i="25"/>
  <c r="E364" i="25"/>
  <c r="E365" i="25"/>
  <c r="E366" i="25"/>
  <c r="E367" i="25"/>
  <c r="E368" i="25"/>
  <c r="E369" i="25"/>
  <c r="E370" i="25"/>
  <c r="E371" i="25"/>
  <c r="E372" i="25"/>
  <c r="E373" i="25"/>
  <c r="E374" i="25"/>
  <c r="E375" i="25"/>
  <c r="E376" i="25"/>
  <c r="E377" i="25"/>
  <c r="E378" i="25"/>
  <c r="E379" i="25"/>
  <c r="E380" i="25"/>
  <c r="E381" i="25"/>
  <c r="E382" i="25"/>
  <c r="E383" i="25"/>
  <c r="E384" i="25"/>
  <c r="E385" i="25"/>
  <c r="E386" i="25"/>
  <c r="E387" i="25"/>
  <c r="E388" i="25"/>
  <c r="E389" i="25"/>
  <c r="E390" i="25"/>
  <c r="E391" i="25"/>
  <c r="E392" i="25"/>
  <c r="E393" i="25"/>
  <c r="E394" i="25"/>
  <c r="E395" i="25"/>
  <c r="E396" i="25"/>
  <c r="E397" i="25"/>
  <c r="E398" i="25"/>
  <c r="E399" i="25"/>
  <c r="E400" i="25"/>
  <c r="E401" i="25"/>
  <c r="E402" i="25"/>
  <c r="E403" i="25"/>
  <c r="E404" i="25"/>
  <c r="E405" i="25"/>
  <c r="E406" i="25"/>
  <c r="E407" i="25"/>
  <c r="E408" i="25"/>
  <c r="E409" i="25"/>
  <c r="E410" i="25"/>
  <c r="E411" i="25"/>
  <c r="E412" i="25"/>
  <c r="E413" i="25"/>
  <c r="E414" i="25"/>
  <c r="E415" i="25"/>
  <c r="E416" i="25"/>
  <c r="E417" i="25"/>
  <c r="E418" i="25"/>
  <c r="E419" i="25"/>
  <c r="E420" i="25"/>
  <c r="E421" i="25"/>
  <c r="E422" i="25"/>
  <c r="E423" i="25"/>
  <c r="E424" i="25"/>
  <c r="E425" i="25"/>
  <c r="E426" i="25"/>
  <c r="E427" i="25"/>
  <c r="E428" i="25"/>
  <c r="E429" i="25"/>
  <c r="E430" i="25"/>
  <c r="E431" i="25"/>
  <c r="E432" i="25"/>
  <c r="E433" i="25"/>
  <c r="E434" i="25"/>
  <c r="E435" i="25"/>
  <c r="E436" i="25"/>
  <c r="E437" i="25"/>
  <c r="E438" i="25"/>
  <c r="E439" i="25"/>
  <c r="E440" i="25"/>
  <c r="E441" i="25"/>
  <c r="E442" i="25"/>
  <c r="E443" i="25"/>
  <c r="E444" i="25"/>
  <c r="E445" i="25"/>
  <c r="E446" i="25"/>
  <c r="E447" i="25"/>
  <c r="E448" i="25"/>
  <c r="E449" i="25"/>
  <c r="E450" i="25"/>
  <c r="E451" i="25"/>
  <c r="E452" i="25"/>
  <c r="E453" i="25"/>
  <c r="E454" i="25"/>
  <c r="E455" i="25"/>
  <c r="E456" i="25"/>
  <c r="E457" i="25"/>
  <c r="E458" i="25"/>
  <c r="E459" i="25"/>
  <c r="E460" i="25"/>
  <c r="E461" i="25"/>
  <c r="E462" i="25"/>
  <c r="E463" i="25"/>
  <c r="E464" i="25"/>
  <c r="E465" i="25"/>
  <c r="E466" i="25"/>
  <c r="E467" i="25"/>
  <c r="E468" i="25"/>
  <c r="E469" i="25"/>
  <c r="E470" i="25"/>
  <c r="E471" i="25"/>
  <c r="E472" i="25"/>
  <c r="E473" i="25"/>
  <c r="E474" i="25"/>
  <c r="E475" i="25"/>
  <c r="E476" i="25"/>
  <c r="E477" i="25"/>
  <c r="E478" i="25"/>
  <c r="E479" i="25"/>
  <c r="E480" i="25"/>
  <c r="E481" i="25"/>
  <c r="E482" i="25"/>
  <c r="E483" i="25"/>
  <c r="E484" i="25"/>
  <c r="E485" i="25"/>
  <c r="E486" i="25"/>
  <c r="E487" i="25"/>
  <c r="E488" i="25"/>
  <c r="E489" i="25"/>
  <c r="E490" i="25"/>
  <c r="E491" i="25"/>
  <c r="E492" i="25"/>
  <c r="E493" i="25"/>
  <c r="E494" i="25"/>
  <c r="E495" i="25"/>
  <c r="E496" i="25"/>
  <c r="E5" i="25"/>
  <c r="D6" i="25"/>
  <c r="D7" i="25"/>
  <c r="D8" i="25"/>
  <c r="D9" i="25"/>
  <c r="D10" i="25"/>
  <c r="D11" i="25"/>
  <c r="D12" i="25"/>
  <c r="D13" i="25"/>
  <c r="D14" i="25"/>
  <c r="D15" i="25"/>
  <c r="D16" i="25"/>
  <c r="D17" i="25"/>
  <c r="D18" i="25"/>
  <c r="D19" i="25"/>
  <c r="D20" i="25"/>
  <c r="D21" i="25"/>
  <c r="D22" i="25"/>
  <c r="D23" i="25"/>
  <c r="D24" i="25"/>
  <c r="D25" i="25"/>
  <c r="D26" i="25"/>
  <c r="D27" i="25"/>
  <c r="D28" i="25"/>
  <c r="D29" i="25"/>
  <c r="D30" i="25"/>
  <c r="D31" i="25"/>
  <c r="D32" i="25"/>
  <c r="D33" i="25"/>
  <c r="D34" i="25"/>
  <c r="D35" i="25"/>
  <c r="D36" i="25"/>
  <c r="D37" i="25"/>
  <c r="D38" i="25"/>
  <c r="D39" i="25"/>
  <c r="D40" i="25"/>
  <c r="D41" i="25"/>
  <c r="D42" i="25"/>
  <c r="D43" i="25"/>
  <c r="D44" i="25"/>
  <c r="D45" i="25"/>
  <c r="D46" i="25"/>
  <c r="D47" i="25"/>
  <c r="D48" i="25"/>
  <c r="D49" i="25"/>
  <c r="D50" i="25"/>
  <c r="D51" i="25"/>
  <c r="D52" i="25"/>
  <c r="D53" i="25"/>
  <c r="D54" i="25"/>
  <c r="D55" i="25"/>
  <c r="D56" i="25"/>
  <c r="D57" i="25"/>
  <c r="D58" i="25"/>
  <c r="D59" i="25"/>
  <c r="D60" i="25"/>
  <c r="D61" i="25"/>
  <c r="D62" i="25"/>
  <c r="D63" i="25"/>
  <c r="D64" i="25"/>
  <c r="D65" i="25"/>
  <c r="D66" i="25"/>
  <c r="D67" i="25"/>
  <c r="D68" i="25"/>
  <c r="D69" i="25"/>
  <c r="D70" i="25"/>
  <c r="D71" i="25"/>
  <c r="D72" i="25"/>
  <c r="D73" i="25"/>
  <c r="D74" i="25"/>
  <c r="D75" i="25"/>
  <c r="D76" i="25"/>
  <c r="D77" i="25"/>
  <c r="D78" i="25"/>
  <c r="D79" i="25"/>
  <c r="D80" i="25"/>
  <c r="D81" i="25"/>
  <c r="D82" i="25"/>
  <c r="D83" i="25"/>
  <c r="D84" i="25"/>
  <c r="D85" i="25"/>
  <c r="D86" i="25"/>
  <c r="D87" i="25"/>
  <c r="D88" i="25"/>
  <c r="D89" i="25"/>
  <c r="D90" i="25"/>
  <c r="D91" i="25"/>
  <c r="D92" i="25"/>
  <c r="D93" i="25"/>
  <c r="D94" i="25"/>
  <c r="D95" i="25"/>
  <c r="D96" i="25"/>
  <c r="D97" i="25"/>
  <c r="D98" i="25"/>
  <c r="D99" i="25"/>
  <c r="D100" i="25"/>
  <c r="D101" i="25"/>
  <c r="D102" i="25"/>
  <c r="D103" i="25"/>
  <c r="D104" i="25"/>
  <c r="D105" i="25"/>
  <c r="D106" i="25"/>
  <c r="D107" i="25"/>
  <c r="D108" i="25"/>
  <c r="D109" i="25"/>
  <c r="D110" i="25"/>
  <c r="D111" i="25"/>
  <c r="D112" i="25"/>
  <c r="D113" i="25"/>
  <c r="D114" i="25"/>
  <c r="D115" i="25"/>
  <c r="D116" i="25"/>
  <c r="D117" i="25"/>
  <c r="D118" i="25"/>
  <c r="D119" i="25"/>
  <c r="D120" i="25"/>
  <c r="D121" i="25"/>
  <c r="D122" i="25"/>
  <c r="D123" i="25"/>
  <c r="D124" i="25"/>
  <c r="D125" i="25"/>
  <c r="D126" i="25"/>
  <c r="D127" i="25"/>
  <c r="D128" i="25"/>
  <c r="D129" i="25"/>
  <c r="D130" i="25"/>
  <c r="D131" i="25"/>
  <c r="D132" i="25"/>
  <c r="D133" i="25"/>
  <c r="D134" i="25"/>
  <c r="D135" i="25"/>
  <c r="D136" i="25"/>
  <c r="D137" i="25"/>
  <c r="D138" i="25"/>
  <c r="D139" i="25"/>
  <c r="D140" i="25"/>
  <c r="D141" i="25"/>
  <c r="D142" i="25"/>
  <c r="D143" i="25"/>
  <c r="D144" i="25"/>
  <c r="D145" i="25"/>
  <c r="D146" i="25"/>
  <c r="D147" i="25"/>
  <c r="D148" i="25"/>
  <c r="D149" i="25"/>
  <c r="D150" i="25"/>
  <c r="D151" i="25"/>
  <c r="D152" i="25"/>
  <c r="D153" i="25"/>
  <c r="D154" i="25"/>
  <c r="D155" i="25"/>
  <c r="D156" i="25"/>
  <c r="D157" i="25"/>
  <c r="D158" i="25"/>
  <c r="D159" i="25"/>
  <c r="D160" i="25"/>
  <c r="D161" i="25"/>
  <c r="D162" i="25"/>
  <c r="D163" i="25"/>
  <c r="D164" i="25"/>
  <c r="D165" i="25"/>
  <c r="D166" i="25"/>
  <c r="D167" i="25"/>
  <c r="D168" i="25"/>
  <c r="D169" i="25"/>
  <c r="D170" i="25"/>
  <c r="D171" i="25"/>
  <c r="D172" i="25"/>
  <c r="D173" i="25"/>
  <c r="D174" i="25"/>
  <c r="D175" i="25"/>
  <c r="D176" i="25"/>
  <c r="D177" i="25"/>
  <c r="D178" i="25"/>
  <c r="D179" i="25"/>
  <c r="D180" i="25"/>
  <c r="D181" i="25"/>
  <c r="D182" i="25"/>
  <c r="D183" i="25"/>
  <c r="D184" i="25"/>
  <c r="D185" i="25"/>
  <c r="D186" i="25"/>
  <c r="D187" i="25"/>
  <c r="D188" i="25"/>
  <c r="D189" i="25"/>
  <c r="D190" i="25"/>
  <c r="D191" i="25"/>
  <c r="D192" i="25"/>
  <c r="D193" i="25"/>
  <c r="D194" i="25"/>
  <c r="D195" i="25"/>
  <c r="D196" i="25"/>
  <c r="D197" i="25"/>
  <c r="D198" i="25"/>
  <c r="D199" i="25"/>
  <c r="D200" i="25"/>
  <c r="D201" i="25"/>
  <c r="D202" i="25"/>
  <c r="D203" i="25"/>
  <c r="D204" i="25"/>
  <c r="D205" i="25"/>
  <c r="D206" i="25"/>
  <c r="D207" i="25"/>
  <c r="D208" i="25"/>
  <c r="D209" i="25"/>
  <c r="D210" i="25"/>
  <c r="D211" i="25"/>
  <c r="D212" i="25"/>
  <c r="D213" i="25"/>
  <c r="D214" i="25"/>
  <c r="D215" i="25"/>
  <c r="D216" i="25"/>
  <c r="D217" i="25"/>
  <c r="D218" i="25"/>
  <c r="D219" i="25"/>
  <c r="D220" i="25"/>
  <c r="D221" i="25"/>
  <c r="D222" i="25"/>
  <c r="D223" i="25"/>
  <c r="D224" i="25"/>
  <c r="D225" i="25"/>
  <c r="D226" i="25"/>
  <c r="D227" i="25"/>
  <c r="D228" i="25"/>
  <c r="D229" i="25"/>
  <c r="D230" i="25"/>
  <c r="D231" i="25"/>
  <c r="D232" i="25"/>
  <c r="D233" i="25"/>
  <c r="D234" i="25"/>
  <c r="D235" i="25"/>
  <c r="D236" i="25"/>
  <c r="D237" i="25"/>
  <c r="D238" i="25"/>
  <c r="D239" i="25"/>
  <c r="D240" i="25"/>
  <c r="D241" i="25"/>
  <c r="D242" i="25"/>
  <c r="D243" i="25"/>
  <c r="D244" i="25"/>
  <c r="D245" i="25"/>
  <c r="D246" i="25"/>
  <c r="D247" i="25"/>
  <c r="D248" i="25"/>
  <c r="D249" i="25"/>
  <c r="D250" i="25"/>
  <c r="D251" i="25"/>
  <c r="D252" i="25"/>
  <c r="D253" i="25"/>
  <c r="D254" i="25"/>
  <c r="D255" i="25"/>
  <c r="D256" i="25"/>
  <c r="D257" i="25"/>
  <c r="D258" i="25"/>
  <c r="D259" i="25"/>
  <c r="D260" i="25"/>
  <c r="D261" i="25"/>
  <c r="D262" i="25"/>
  <c r="D263" i="25"/>
  <c r="D264" i="25"/>
  <c r="D265" i="25"/>
  <c r="D266" i="25"/>
  <c r="D267" i="25"/>
  <c r="D268" i="25"/>
  <c r="D269" i="25"/>
  <c r="D270" i="25"/>
  <c r="D271" i="25"/>
  <c r="D272" i="25"/>
  <c r="D273" i="25"/>
  <c r="D274" i="25"/>
  <c r="D275" i="25"/>
  <c r="D276" i="25"/>
  <c r="D277" i="25"/>
  <c r="D278" i="25"/>
  <c r="D279" i="25"/>
  <c r="D280" i="25"/>
  <c r="D281" i="25"/>
  <c r="D282" i="25"/>
  <c r="D283" i="25"/>
  <c r="D284" i="25"/>
  <c r="D285" i="25"/>
  <c r="D286" i="25"/>
  <c r="D287" i="25"/>
  <c r="D288" i="25"/>
  <c r="D289" i="25"/>
  <c r="D290" i="25"/>
  <c r="D291" i="25"/>
  <c r="D292" i="25"/>
  <c r="D293" i="25"/>
  <c r="D294" i="25"/>
  <c r="D295" i="25"/>
  <c r="D296" i="25"/>
  <c r="D297" i="25"/>
  <c r="D298" i="25"/>
  <c r="D299" i="25"/>
  <c r="D300" i="25"/>
  <c r="D301" i="25"/>
  <c r="D302" i="25"/>
  <c r="D303" i="25"/>
  <c r="D304" i="25"/>
  <c r="D305" i="25"/>
  <c r="D306" i="25"/>
  <c r="D307" i="25"/>
  <c r="D308" i="25"/>
  <c r="D309" i="25"/>
  <c r="D310" i="25"/>
  <c r="D311" i="25"/>
  <c r="D312" i="25"/>
  <c r="D313" i="25"/>
  <c r="D314" i="25"/>
  <c r="D315" i="25"/>
  <c r="D316" i="25"/>
  <c r="D317" i="25"/>
  <c r="D318" i="25"/>
  <c r="D319" i="25"/>
  <c r="D320" i="25"/>
  <c r="D321" i="25"/>
  <c r="D322" i="25"/>
  <c r="D323" i="25"/>
  <c r="D324" i="25"/>
  <c r="D325" i="25"/>
  <c r="D326" i="25"/>
  <c r="D327" i="25"/>
  <c r="D328" i="25"/>
  <c r="D329" i="25"/>
  <c r="D330" i="25"/>
  <c r="D331" i="25"/>
  <c r="D332" i="25"/>
  <c r="D333" i="25"/>
  <c r="D334" i="25"/>
  <c r="D335" i="25"/>
  <c r="D336" i="25"/>
  <c r="D337" i="25"/>
  <c r="D338" i="25"/>
  <c r="D339" i="25"/>
  <c r="D340" i="25"/>
  <c r="D341" i="25"/>
  <c r="D342" i="25"/>
  <c r="D343" i="25"/>
  <c r="D344" i="25"/>
  <c r="D345" i="25"/>
  <c r="D346" i="25"/>
  <c r="D347" i="25"/>
  <c r="D348" i="25"/>
  <c r="D349" i="25"/>
  <c r="D350" i="25"/>
  <c r="D351" i="25"/>
  <c r="D352" i="25"/>
  <c r="D353" i="25"/>
  <c r="D354" i="25"/>
  <c r="D355" i="25"/>
  <c r="D356" i="25"/>
  <c r="D357" i="25"/>
  <c r="D358" i="25"/>
  <c r="D359" i="25"/>
  <c r="D360" i="25"/>
  <c r="D361" i="25"/>
  <c r="D362" i="25"/>
  <c r="D363" i="25"/>
  <c r="D364" i="25"/>
  <c r="D365" i="25"/>
  <c r="D366" i="25"/>
  <c r="D367" i="25"/>
  <c r="D368" i="25"/>
  <c r="D369" i="25"/>
  <c r="D370" i="25"/>
  <c r="D371" i="25"/>
  <c r="D372" i="25"/>
  <c r="D373" i="25"/>
  <c r="D374" i="25"/>
  <c r="D375" i="25"/>
  <c r="D376" i="25"/>
  <c r="D377" i="25"/>
  <c r="D378" i="25"/>
  <c r="D379" i="25"/>
  <c r="D380" i="25"/>
  <c r="D381" i="25"/>
  <c r="D382" i="25"/>
  <c r="D383" i="25"/>
  <c r="D384" i="25"/>
  <c r="D385" i="25"/>
  <c r="D386" i="25"/>
  <c r="D387" i="25"/>
  <c r="D388" i="25"/>
  <c r="D389" i="25"/>
  <c r="D390" i="25"/>
  <c r="D391" i="25"/>
  <c r="D392" i="25"/>
  <c r="D393" i="25"/>
  <c r="D394" i="25"/>
  <c r="D395" i="25"/>
  <c r="D396" i="25"/>
  <c r="D397" i="25"/>
  <c r="D398" i="25"/>
  <c r="D399" i="25"/>
  <c r="D400" i="25"/>
  <c r="D401" i="25"/>
  <c r="D402" i="25"/>
  <c r="D403" i="25"/>
  <c r="D404" i="25"/>
  <c r="D405" i="25"/>
  <c r="D406" i="25"/>
  <c r="D407" i="25"/>
  <c r="D408" i="25"/>
  <c r="D409" i="25"/>
  <c r="D410" i="25"/>
  <c r="D411" i="25"/>
  <c r="D412" i="25"/>
  <c r="D413" i="25"/>
  <c r="D414" i="25"/>
  <c r="D415" i="25"/>
  <c r="D416" i="25"/>
  <c r="D417" i="25"/>
  <c r="D418" i="25"/>
  <c r="D419" i="25"/>
  <c r="D420" i="25"/>
  <c r="D421" i="25"/>
  <c r="D422" i="25"/>
  <c r="D423" i="25"/>
  <c r="D424" i="25"/>
  <c r="D425" i="25"/>
  <c r="D426" i="25"/>
  <c r="D427" i="25"/>
  <c r="D428" i="25"/>
  <c r="D429" i="25"/>
  <c r="D430" i="25"/>
  <c r="D431" i="25"/>
  <c r="D432" i="25"/>
  <c r="D433" i="25"/>
  <c r="D434" i="25"/>
  <c r="D435" i="25"/>
  <c r="D436" i="25"/>
  <c r="D437" i="25"/>
  <c r="D438" i="25"/>
  <c r="D439" i="25"/>
  <c r="D440" i="25"/>
  <c r="D441" i="25"/>
  <c r="D442" i="25"/>
  <c r="D443" i="25"/>
  <c r="D444" i="25"/>
  <c r="D445" i="25"/>
  <c r="D446" i="25"/>
  <c r="D447" i="25"/>
  <c r="D448" i="25"/>
  <c r="D449" i="25"/>
  <c r="D450" i="25"/>
  <c r="D451" i="25"/>
  <c r="D452" i="25"/>
  <c r="D453" i="25"/>
  <c r="D454" i="25"/>
  <c r="D455" i="25"/>
  <c r="D456" i="25"/>
  <c r="D457" i="25"/>
  <c r="D458" i="25"/>
  <c r="D459" i="25"/>
  <c r="D460" i="25"/>
  <c r="D461" i="25"/>
  <c r="D462" i="25"/>
  <c r="D463" i="25"/>
  <c r="D464" i="25"/>
  <c r="D465" i="25"/>
  <c r="D466" i="25"/>
  <c r="D467" i="25"/>
  <c r="D468" i="25"/>
  <c r="D469" i="25"/>
  <c r="D470" i="25"/>
  <c r="D471" i="25"/>
  <c r="D472" i="25"/>
  <c r="D473" i="25"/>
  <c r="D474" i="25"/>
  <c r="D475" i="25"/>
  <c r="D476" i="25"/>
  <c r="D477" i="25"/>
  <c r="D478" i="25"/>
  <c r="D479" i="25"/>
  <c r="D480" i="25"/>
  <c r="D481" i="25"/>
  <c r="D482" i="25"/>
  <c r="D483" i="25"/>
  <c r="D484" i="25"/>
  <c r="D485" i="25"/>
  <c r="D486" i="25"/>
  <c r="D487" i="25"/>
  <c r="D488" i="25"/>
  <c r="D489" i="25"/>
  <c r="D490" i="25"/>
  <c r="D491" i="25"/>
  <c r="D492" i="25"/>
  <c r="D493" i="25"/>
  <c r="D494" i="25"/>
  <c r="D495" i="25"/>
  <c r="D496" i="25"/>
  <c r="D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C315" i="25"/>
  <c r="C316" i="25"/>
  <c r="C317" i="25"/>
  <c r="C318" i="25"/>
  <c r="C319" i="25"/>
  <c r="C320" i="25"/>
  <c r="C321" i="25"/>
  <c r="C322" i="25"/>
  <c r="C323" i="25"/>
  <c r="C324" i="25"/>
  <c r="C325" i="25"/>
  <c r="C326" i="25"/>
  <c r="C327" i="25"/>
  <c r="C328" i="25"/>
  <c r="C329" i="25"/>
  <c r="C330" i="25"/>
  <c r="C331" i="25"/>
  <c r="C332" i="25"/>
  <c r="C333" i="25"/>
  <c r="C334" i="25"/>
  <c r="C335" i="25"/>
  <c r="C336" i="25"/>
  <c r="C337" i="25"/>
  <c r="C338" i="25"/>
  <c r="C339" i="25"/>
  <c r="C340" i="25"/>
  <c r="C341" i="25"/>
  <c r="C342" i="25"/>
  <c r="C343" i="25"/>
  <c r="C344" i="25"/>
  <c r="C345" i="25"/>
  <c r="C346" i="25"/>
  <c r="C347" i="25"/>
  <c r="C348" i="25"/>
  <c r="C349" i="25"/>
  <c r="C350" i="25"/>
  <c r="C351" i="25"/>
  <c r="C352" i="25"/>
  <c r="C353" i="25"/>
  <c r="C354" i="25"/>
  <c r="C355" i="25"/>
  <c r="C356" i="25"/>
  <c r="C357" i="25"/>
  <c r="C358" i="25"/>
  <c r="C359" i="25"/>
  <c r="C360" i="25"/>
  <c r="C361" i="25"/>
  <c r="C362" i="25"/>
  <c r="C363" i="25"/>
  <c r="C364" i="25"/>
  <c r="C365" i="25"/>
  <c r="C366" i="25"/>
  <c r="C367" i="25"/>
  <c r="C368" i="25"/>
  <c r="C369" i="25"/>
  <c r="C370" i="25"/>
  <c r="C371" i="25"/>
  <c r="C372" i="25"/>
  <c r="C373" i="25"/>
  <c r="C374" i="25"/>
  <c r="C375" i="25"/>
  <c r="C376" i="25"/>
  <c r="C377" i="25"/>
  <c r="C378" i="25"/>
  <c r="C379" i="25"/>
  <c r="C380" i="25"/>
  <c r="C381" i="25"/>
  <c r="C382" i="25"/>
  <c r="C383" i="25"/>
  <c r="C384" i="25"/>
  <c r="C385" i="25"/>
  <c r="C386" i="25"/>
  <c r="C387" i="25"/>
  <c r="C388" i="25"/>
  <c r="C389" i="25"/>
  <c r="C390" i="25"/>
  <c r="C391" i="25"/>
  <c r="C392" i="25"/>
  <c r="C393" i="25"/>
  <c r="C394" i="25"/>
  <c r="C395" i="25"/>
  <c r="C396" i="25"/>
  <c r="C397" i="25"/>
  <c r="C398" i="25"/>
  <c r="C399" i="25"/>
  <c r="C400" i="25"/>
  <c r="C401" i="25"/>
  <c r="C402" i="25"/>
  <c r="C403" i="25"/>
  <c r="C404" i="25"/>
  <c r="C405" i="25"/>
  <c r="C406" i="25"/>
  <c r="C407" i="25"/>
  <c r="C408" i="25"/>
  <c r="C409" i="25"/>
  <c r="C410" i="25"/>
  <c r="C411" i="25"/>
  <c r="C412" i="25"/>
  <c r="C413" i="25"/>
  <c r="C414" i="25"/>
  <c r="C415" i="25"/>
  <c r="C416" i="25"/>
  <c r="C417" i="25"/>
  <c r="C418" i="25"/>
  <c r="C419" i="25"/>
  <c r="C420" i="25"/>
  <c r="C421" i="25"/>
  <c r="C422" i="25"/>
  <c r="C423" i="25"/>
  <c r="C424" i="25"/>
  <c r="C425" i="25"/>
  <c r="C426" i="25"/>
  <c r="C427" i="25"/>
  <c r="C428" i="25"/>
  <c r="C429" i="25"/>
  <c r="C430" i="25"/>
  <c r="C431" i="25"/>
  <c r="C432" i="25"/>
  <c r="C433" i="25"/>
  <c r="C434" i="25"/>
  <c r="C435" i="25"/>
  <c r="C436" i="25"/>
  <c r="C437" i="25"/>
  <c r="C438" i="25"/>
  <c r="C439" i="25"/>
  <c r="C440" i="25"/>
  <c r="C441" i="25"/>
  <c r="C442" i="25"/>
  <c r="C443" i="25"/>
  <c r="C444" i="25"/>
  <c r="C445" i="25"/>
  <c r="C446" i="25"/>
  <c r="C447" i="25"/>
  <c r="C448" i="25"/>
  <c r="C449" i="25"/>
  <c r="C450" i="25"/>
  <c r="C451" i="25"/>
  <c r="C452" i="25"/>
  <c r="C453" i="25"/>
  <c r="C454" i="25"/>
  <c r="C455" i="25"/>
  <c r="C456" i="25"/>
  <c r="C457" i="25"/>
  <c r="C458" i="25"/>
  <c r="C459" i="25"/>
  <c r="C460" i="25"/>
  <c r="C461" i="25"/>
  <c r="C462" i="25"/>
  <c r="C463" i="25"/>
  <c r="C464" i="25"/>
  <c r="C465" i="25"/>
  <c r="C466" i="25"/>
  <c r="C467" i="25"/>
  <c r="C468" i="25"/>
  <c r="C469" i="25"/>
  <c r="C470" i="25"/>
  <c r="C471" i="25"/>
  <c r="C472" i="25"/>
  <c r="C473" i="25"/>
  <c r="C474" i="25"/>
  <c r="C475" i="25"/>
  <c r="C476" i="25"/>
  <c r="C477" i="25"/>
  <c r="C478" i="25"/>
  <c r="C479" i="25"/>
  <c r="C480" i="25"/>
  <c r="C481" i="25"/>
  <c r="C482" i="25"/>
  <c r="C483" i="25"/>
  <c r="C484" i="25"/>
  <c r="C485" i="25"/>
  <c r="C486" i="25"/>
  <c r="C487" i="25"/>
  <c r="C488" i="25"/>
  <c r="C489" i="25"/>
  <c r="C490" i="25"/>
  <c r="C491" i="25"/>
  <c r="C492" i="25"/>
  <c r="C493" i="25"/>
  <c r="C494" i="25"/>
  <c r="C495" i="25"/>
  <c r="C496" i="25"/>
  <c r="C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57" i="25"/>
  <c r="A58" i="25"/>
  <c r="A59" i="25"/>
  <c r="A60" i="25"/>
  <c r="A61" i="25"/>
  <c r="A62" i="25"/>
  <c r="A63" i="25"/>
  <c r="A64" i="25"/>
  <c r="A65" i="25"/>
  <c r="A66" i="25"/>
  <c r="A67" i="25"/>
  <c r="A68" i="25"/>
  <c r="A69" i="25"/>
  <c r="A70" i="25"/>
  <c r="A71" i="25"/>
  <c r="A72" i="25"/>
  <c r="A73" i="25"/>
  <c r="A74" i="25"/>
  <c r="A75" i="25"/>
  <c r="A76" i="25"/>
  <c r="A77" i="25"/>
  <c r="A78" i="25"/>
  <c r="A79" i="25"/>
  <c r="A80" i="25"/>
  <c r="A81" i="25"/>
  <c r="A82" i="25"/>
  <c r="A83" i="25"/>
  <c r="A84" i="25"/>
  <c r="A85" i="25"/>
  <c r="A86" i="25"/>
  <c r="A87" i="25"/>
  <c r="A88" i="25"/>
  <c r="A89" i="25"/>
  <c r="A90" i="25"/>
  <c r="A91" i="25"/>
  <c r="A92" i="25"/>
  <c r="A93" i="25"/>
  <c r="A94" i="25"/>
  <c r="A95" i="25"/>
  <c r="A96" i="25"/>
  <c r="A97" i="25"/>
  <c r="A98" i="25"/>
  <c r="A99" i="25"/>
  <c r="A100" i="25"/>
  <c r="A101"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200" i="25"/>
  <c r="A201" i="25"/>
  <c r="A202" i="25"/>
  <c r="A203" i="25"/>
  <c r="A204" i="25"/>
  <c r="A205" i="25"/>
  <c r="A206" i="25"/>
  <c r="A207" i="25"/>
  <c r="A208" i="25"/>
  <c r="A209" i="25"/>
  <c r="A210" i="25"/>
  <c r="A211" i="25"/>
  <c r="A212" i="25"/>
  <c r="A213" i="25"/>
  <c r="A214" i="25"/>
  <c r="A215" i="25"/>
  <c r="A216" i="25"/>
  <c r="A217" i="25"/>
  <c r="A218" i="25"/>
  <c r="A219" i="25"/>
  <c r="A220" i="25"/>
  <c r="A221" i="25"/>
  <c r="A222" i="25"/>
  <c r="A223" i="25"/>
  <c r="A224" i="25"/>
  <c r="A225" i="25"/>
  <c r="A226" i="25"/>
  <c r="A227" i="25"/>
  <c r="A228" i="25"/>
  <c r="A229" i="25"/>
  <c r="A230" i="25"/>
  <c r="A231" i="25"/>
  <c r="A232" i="25"/>
  <c r="A233" i="25"/>
  <c r="A234" i="25"/>
  <c r="A235" i="25"/>
  <c r="A236" i="25"/>
  <c r="A237" i="25"/>
  <c r="A238" i="25"/>
  <c r="A239" i="25"/>
  <c r="A240" i="25"/>
  <c r="A241" i="25"/>
  <c r="A242" i="25"/>
  <c r="A243" i="25"/>
  <c r="A244" i="25"/>
  <c r="A245" i="25"/>
  <c r="A246" i="25"/>
  <c r="A247" i="25"/>
  <c r="A248" i="25"/>
  <c r="A249" i="25"/>
  <c r="A250" i="25"/>
  <c r="A251" i="25"/>
  <c r="A252" i="25"/>
  <c r="A253" i="25"/>
  <c r="A254" i="25"/>
  <c r="A255" i="25"/>
  <c r="A256" i="25"/>
  <c r="A257" i="25"/>
  <c r="A258" i="25"/>
  <c r="A259" i="25"/>
  <c r="A260" i="25"/>
  <c r="A261" i="25"/>
  <c r="A262" i="25"/>
  <c r="A263" i="25"/>
  <c r="A264" i="25"/>
  <c r="A265" i="25"/>
  <c r="A266" i="25"/>
  <c r="A267" i="25"/>
  <c r="A268" i="25"/>
  <c r="A269" i="25"/>
  <c r="A270" i="25"/>
  <c r="A271" i="25"/>
  <c r="A272" i="25"/>
  <c r="A273" i="25"/>
  <c r="A274" i="25"/>
  <c r="A275" i="25"/>
  <c r="A276" i="25"/>
  <c r="A277" i="25"/>
  <c r="A278" i="25"/>
  <c r="A279" i="25"/>
  <c r="A280" i="25"/>
  <c r="A281" i="25"/>
  <c r="A282" i="25"/>
  <c r="A283" i="25"/>
  <c r="A284" i="25"/>
  <c r="A285" i="25"/>
  <c r="A286" i="25"/>
  <c r="A287" i="25"/>
  <c r="A288" i="25"/>
  <c r="A289" i="25"/>
  <c r="A290" i="25"/>
  <c r="A291" i="25"/>
  <c r="A292" i="25"/>
  <c r="A293" i="25"/>
  <c r="A294" i="25"/>
  <c r="A295" i="25"/>
  <c r="A296" i="25"/>
  <c r="A297" i="25"/>
  <c r="A298" i="25"/>
  <c r="A299" i="25"/>
  <c r="A300" i="25"/>
  <c r="A301" i="25"/>
  <c r="A302" i="25"/>
  <c r="A303" i="25"/>
  <c r="A304" i="25"/>
  <c r="A305" i="25"/>
  <c r="A306" i="25"/>
  <c r="A307" i="25"/>
  <c r="A308" i="25"/>
  <c r="A309" i="25"/>
  <c r="A310" i="25"/>
  <c r="A311" i="25"/>
  <c r="A312" i="25"/>
  <c r="A313" i="25"/>
  <c r="A314" i="25"/>
  <c r="A315" i="25"/>
  <c r="A316" i="25"/>
  <c r="A317" i="25"/>
  <c r="A318" i="25"/>
  <c r="A319" i="25"/>
  <c r="A320" i="25"/>
  <c r="A321" i="25"/>
  <c r="A322" i="25"/>
  <c r="A323" i="25"/>
  <c r="A324" i="25"/>
  <c r="A325" i="25"/>
  <c r="A326" i="25"/>
  <c r="A327" i="25"/>
  <c r="A328" i="25"/>
  <c r="A329" i="25"/>
  <c r="A330" i="25"/>
  <c r="A331" i="25"/>
  <c r="A332" i="25"/>
  <c r="A333" i="25"/>
  <c r="A334" i="25"/>
  <c r="A335" i="25"/>
  <c r="A336" i="25"/>
  <c r="A337" i="25"/>
  <c r="A338" i="25"/>
  <c r="A339" i="25"/>
  <c r="A340" i="25"/>
  <c r="A341" i="25"/>
  <c r="A342" i="25"/>
  <c r="A343" i="25"/>
  <c r="A344" i="25"/>
  <c r="A345" i="25"/>
  <c r="A346" i="25"/>
  <c r="A347" i="25"/>
  <c r="A348" i="25"/>
  <c r="A349" i="25"/>
  <c r="A350" i="25"/>
  <c r="A351" i="25"/>
  <c r="A352" i="25"/>
  <c r="A353" i="25"/>
  <c r="A354" i="25"/>
  <c r="A355" i="25"/>
  <c r="A356" i="25"/>
  <c r="A357" i="25"/>
  <c r="A358" i="25"/>
  <c r="A359" i="25"/>
  <c r="A360" i="25"/>
  <c r="A361" i="25"/>
  <c r="A362" i="25"/>
  <c r="A363" i="25"/>
  <c r="A364" i="25"/>
  <c r="A365" i="25"/>
  <c r="A366" i="25"/>
  <c r="A367" i="25"/>
  <c r="A368" i="25"/>
  <c r="A369" i="25"/>
  <c r="A370" i="25"/>
  <c r="A371" i="25"/>
  <c r="A372" i="25"/>
  <c r="A373" i="25"/>
  <c r="A374" i="25"/>
  <c r="A375" i="25"/>
  <c r="A376" i="25"/>
  <c r="A377" i="25"/>
  <c r="A378" i="25"/>
  <c r="A379" i="25"/>
  <c r="A380" i="25"/>
  <c r="A381" i="25"/>
  <c r="A382" i="25"/>
  <c r="A383" i="25"/>
  <c r="A384" i="25"/>
  <c r="A385" i="25"/>
  <c r="A386" i="25"/>
  <c r="A387" i="25"/>
  <c r="A388" i="25"/>
  <c r="A389" i="25"/>
  <c r="A390" i="25"/>
  <c r="A391" i="25"/>
  <c r="A392" i="25"/>
  <c r="A393" i="25"/>
  <c r="A394" i="25"/>
  <c r="A395" i="25"/>
  <c r="A396" i="25"/>
  <c r="A397" i="25"/>
  <c r="A398" i="25"/>
  <c r="A399" i="25"/>
  <c r="A400" i="25"/>
  <c r="A401" i="25"/>
  <c r="A402" i="25"/>
  <c r="A403" i="25"/>
  <c r="A404" i="25"/>
  <c r="A405" i="25"/>
  <c r="A406" i="25"/>
  <c r="A407" i="25"/>
  <c r="A408" i="25"/>
  <c r="A409" i="25"/>
  <c r="A410" i="25"/>
  <c r="A411" i="25"/>
  <c r="A412" i="25"/>
  <c r="A413" i="25"/>
  <c r="A414" i="25"/>
  <c r="A415" i="25"/>
  <c r="A416" i="25"/>
  <c r="A417" i="25"/>
  <c r="A418" i="25"/>
  <c r="A419" i="25"/>
  <c r="A420" i="25"/>
  <c r="A421" i="25"/>
  <c r="A422" i="25"/>
  <c r="A423" i="25"/>
  <c r="A424" i="25"/>
  <c r="A425" i="25"/>
  <c r="A426" i="25"/>
  <c r="A427" i="25"/>
  <c r="A428" i="25"/>
  <c r="A429" i="25"/>
  <c r="A430" i="25"/>
  <c r="A431" i="25"/>
  <c r="A432" i="25"/>
  <c r="A433" i="25"/>
  <c r="A434" i="25"/>
  <c r="A435" i="25"/>
  <c r="A436" i="25"/>
  <c r="A437" i="25"/>
  <c r="A438" i="25"/>
  <c r="A439" i="25"/>
  <c r="A440" i="25"/>
  <c r="A441" i="25"/>
  <c r="A442" i="25"/>
  <c r="A443" i="25"/>
  <c r="A444" i="25"/>
  <c r="A445" i="25"/>
  <c r="A446" i="25"/>
  <c r="A447" i="25"/>
  <c r="A448" i="25"/>
  <c r="A449" i="25"/>
  <c r="A450" i="25"/>
  <c r="A451" i="25"/>
  <c r="A452" i="25"/>
  <c r="A453" i="25"/>
  <c r="A454" i="25"/>
  <c r="A455" i="25"/>
  <c r="A456" i="25"/>
  <c r="A457" i="25"/>
  <c r="A458" i="25"/>
  <c r="A459" i="25"/>
  <c r="A460" i="25"/>
  <c r="A461" i="25"/>
  <c r="A462" i="25"/>
  <c r="A463" i="25"/>
  <c r="A464" i="25"/>
  <c r="A465" i="25"/>
  <c r="A466" i="25"/>
  <c r="A467" i="25"/>
  <c r="A468" i="25"/>
  <c r="A469" i="25"/>
  <c r="A470" i="25"/>
  <c r="A471" i="25"/>
  <c r="A472" i="25"/>
  <c r="A473" i="25"/>
  <c r="A474" i="25"/>
  <c r="A475" i="25"/>
  <c r="A476" i="25"/>
  <c r="A477" i="25"/>
  <c r="A478" i="25"/>
  <c r="A479" i="25"/>
  <c r="A480" i="25"/>
  <c r="A481" i="25"/>
  <c r="A482" i="25"/>
  <c r="A483" i="25"/>
  <c r="A484" i="25"/>
  <c r="A485" i="25"/>
  <c r="A486" i="25"/>
  <c r="A487" i="25"/>
  <c r="A488" i="25"/>
  <c r="A489" i="25"/>
  <c r="A490" i="25"/>
  <c r="A491" i="25"/>
  <c r="A492" i="25"/>
  <c r="A493" i="25"/>
  <c r="A494" i="25"/>
  <c r="A495" i="25"/>
  <c r="A496" i="25"/>
  <c r="A5" i="25"/>
  <c r="L6" i="27"/>
  <c r="L7" i="27"/>
  <c r="L8" i="27"/>
  <c r="L9" i="27"/>
  <c r="L10" i="27"/>
  <c r="L11" i="27"/>
  <c r="L12" i="27"/>
  <c r="L13" i="27"/>
  <c r="L14" i="27"/>
  <c r="L15" i="27"/>
  <c r="L16" i="27"/>
  <c r="L17" i="27"/>
  <c r="L18" i="27"/>
  <c r="L19" i="27"/>
  <c r="L20" i="27"/>
  <c r="L21" i="27"/>
  <c r="L22" i="27"/>
  <c r="L23" i="27"/>
  <c r="L24" i="27"/>
  <c r="L25" i="27"/>
  <c r="L26" i="27"/>
  <c r="L27" i="27"/>
  <c r="L28" i="27"/>
  <c r="L29" i="27"/>
  <c r="L30" i="27"/>
  <c r="L31" i="27"/>
  <c r="L32" i="27"/>
  <c r="L33" i="27"/>
  <c r="L34" i="27"/>
  <c r="L35" i="27"/>
  <c r="L36" i="27"/>
  <c r="L37" i="27"/>
  <c r="L38" i="27"/>
  <c r="L39" i="27"/>
  <c r="L40" i="27"/>
  <c r="L41" i="27"/>
  <c r="L42" i="27"/>
  <c r="L43" i="27"/>
  <c r="L44" i="27"/>
  <c r="L45" i="27"/>
  <c r="L46" i="27"/>
  <c r="L47" i="27"/>
  <c r="L48" i="27"/>
  <c r="L49" i="27"/>
  <c r="L50" i="27"/>
  <c r="L51" i="27"/>
  <c r="L52" i="27"/>
  <c r="L53" i="27"/>
  <c r="L54" i="27"/>
  <c r="L55" i="27"/>
  <c r="L56" i="27"/>
  <c r="L57" i="27"/>
  <c r="L58" i="27"/>
  <c r="L59" i="27"/>
  <c r="L60" i="27"/>
  <c r="L61" i="27"/>
  <c r="L62" i="27"/>
  <c r="L63" i="27"/>
  <c r="L64" i="27"/>
  <c r="L65" i="27"/>
  <c r="L66" i="27"/>
  <c r="L67" i="27"/>
  <c r="L68" i="27"/>
  <c r="L69" i="27"/>
  <c r="L70" i="27"/>
  <c r="L71" i="27"/>
  <c r="L72" i="27"/>
  <c r="L73" i="27"/>
  <c r="L74" i="27"/>
  <c r="L75" i="27"/>
  <c r="L76" i="27"/>
  <c r="L77" i="27"/>
  <c r="L78" i="27"/>
  <c r="L79" i="27"/>
  <c r="L80" i="27"/>
  <c r="L81" i="27"/>
  <c r="L82" i="27"/>
  <c r="L83" i="27"/>
  <c r="L84" i="27"/>
  <c r="L85" i="27"/>
  <c r="L86" i="27"/>
  <c r="L87" i="27"/>
  <c r="L88" i="27"/>
  <c r="L89" i="27"/>
  <c r="L90" i="27"/>
  <c r="L91" i="27"/>
  <c r="L92" i="27"/>
  <c r="L93" i="27"/>
  <c r="L94" i="27"/>
  <c r="L95" i="27"/>
  <c r="L96" i="27"/>
  <c r="L97" i="27"/>
  <c r="L98" i="27"/>
  <c r="L99" i="27"/>
  <c r="L100" i="27"/>
  <c r="L101" i="27"/>
  <c r="L102" i="27"/>
  <c r="L103" i="27"/>
  <c r="L104" i="27"/>
  <c r="L105" i="27"/>
  <c r="L106" i="27"/>
  <c r="L107" i="27"/>
  <c r="L108" i="27"/>
  <c r="L109" i="27"/>
  <c r="L110" i="27"/>
  <c r="L111" i="27"/>
  <c r="L112" i="27"/>
  <c r="L113" i="27"/>
  <c r="L114" i="27"/>
  <c r="L115" i="27"/>
  <c r="L116" i="27"/>
  <c r="L117" i="27"/>
  <c r="L118" i="27"/>
  <c r="L119" i="27"/>
  <c r="L120" i="27"/>
  <c r="L121" i="27"/>
  <c r="L122" i="27"/>
  <c r="L123" i="27"/>
  <c r="L124" i="27"/>
  <c r="L125" i="27"/>
  <c r="L126" i="27"/>
  <c r="L127" i="27"/>
  <c r="L128" i="27"/>
  <c r="L129" i="27"/>
  <c r="L130" i="27"/>
  <c r="L131" i="27"/>
  <c r="L132" i="27"/>
  <c r="L133" i="27"/>
  <c r="L134" i="27"/>
  <c r="L135" i="27"/>
  <c r="L136" i="27"/>
  <c r="L137" i="27"/>
  <c r="L138" i="27"/>
  <c r="L139" i="27"/>
  <c r="L140" i="27"/>
  <c r="L141" i="27"/>
  <c r="L142" i="27"/>
  <c r="L143" i="27"/>
  <c r="L144" i="27"/>
  <c r="L145" i="27"/>
  <c r="L146" i="27"/>
  <c r="L147" i="27"/>
  <c r="L148" i="27"/>
  <c r="L149" i="27"/>
  <c r="L150" i="27"/>
  <c r="L151" i="27"/>
  <c r="L152" i="27"/>
  <c r="L153" i="27"/>
  <c r="L154" i="27"/>
  <c r="L155" i="27"/>
  <c r="L156" i="27"/>
  <c r="L157" i="27"/>
  <c r="L158" i="27"/>
  <c r="L159" i="27"/>
  <c r="L160" i="27"/>
  <c r="L161" i="27"/>
  <c r="L162" i="27"/>
  <c r="L163" i="27"/>
  <c r="L164" i="27"/>
  <c r="L165" i="27"/>
  <c r="L166" i="27"/>
  <c r="L167" i="27"/>
  <c r="L168" i="27"/>
  <c r="L169" i="27"/>
  <c r="L170" i="27"/>
  <c r="L171" i="27"/>
  <c r="L172" i="27"/>
  <c r="L173" i="27"/>
  <c r="L174" i="27"/>
  <c r="L175" i="27"/>
  <c r="L176" i="27"/>
  <c r="L177" i="27"/>
  <c r="L178" i="27"/>
  <c r="L179" i="27"/>
  <c r="L180" i="27"/>
  <c r="L181" i="27"/>
  <c r="L182" i="27"/>
  <c r="L183" i="27"/>
  <c r="L184" i="27"/>
  <c r="L185" i="27"/>
  <c r="L186" i="27"/>
  <c r="L187" i="27"/>
  <c r="L188" i="27"/>
  <c r="L189" i="27"/>
  <c r="L190" i="27"/>
  <c r="L191" i="27"/>
  <c r="L192" i="27"/>
  <c r="L193" i="27"/>
  <c r="L194" i="27"/>
  <c r="L195" i="27"/>
  <c r="L196" i="27"/>
  <c r="L197" i="27"/>
  <c r="L198" i="27"/>
  <c r="L199" i="27"/>
  <c r="L200" i="27"/>
  <c r="L201" i="27"/>
  <c r="L202" i="27"/>
  <c r="L203" i="27"/>
  <c r="L204" i="27"/>
  <c r="L205" i="27"/>
  <c r="L206" i="27"/>
  <c r="L207" i="27"/>
  <c r="L208" i="27"/>
  <c r="L209" i="27"/>
  <c r="L210" i="27"/>
  <c r="L211" i="27"/>
  <c r="L212" i="27"/>
  <c r="L213" i="27"/>
  <c r="L214" i="27"/>
  <c r="L215" i="27"/>
  <c r="L216" i="27"/>
  <c r="L217" i="27"/>
  <c r="L218" i="27"/>
  <c r="L219" i="27"/>
  <c r="L220" i="27"/>
  <c r="L221" i="27"/>
  <c r="L222" i="27"/>
  <c r="L223" i="27"/>
  <c r="L224" i="27"/>
  <c r="L225" i="27"/>
  <c r="L226" i="27"/>
  <c r="L227" i="27"/>
  <c r="L228" i="27"/>
  <c r="L229" i="27"/>
  <c r="L230" i="27"/>
  <c r="L231" i="27"/>
  <c r="L232" i="27"/>
  <c r="L233" i="27"/>
  <c r="L234" i="27"/>
  <c r="L235" i="27"/>
  <c r="L236" i="27"/>
  <c r="L237" i="27"/>
  <c r="L238" i="27"/>
  <c r="L239" i="27"/>
  <c r="L240" i="27"/>
  <c r="L241" i="27"/>
  <c r="L242" i="27"/>
  <c r="L243" i="27"/>
  <c r="L244" i="27"/>
  <c r="L245" i="27"/>
  <c r="L246" i="27"/>
  <c r="L247" i="27"/>
  <c r="L248" i="27"/>
  <c r="L249" i="27"/>
  <c r="L250" i="27"/>
  <c r="L251" i="27"/>
  <c r="L252" i="27"/>
  <c r="L253" i="27"/>
  <c r="L254" i="27"/>
  <c r="L255" i="27"/>
  <c r="L256" i="27"/>
  <c r="L257" i="27"/>
  <c r="L258" i="27"/>
  <c r="L259" i="27"/>
  <c r="L260" i="27"/>
  <c r="L261" i="27"/>
  <c r="L262" i="27"/>
  <c r="L263" i="27"/>
  <c r="L264" i="27"/>
  <c r="L265" i="27"/>
  <c r="L266" i="27"/>
  <c r="L267" i="27"/>
  <c r="L268" i="27"/>
  <c r="L269" i="27"/>
  <c r="L270" i="27"/>
  <c r="L271" i="27"/>
  <c r="L272" i="27"/>
  <c r="L273" i="27"/>
  <c r="L274" i="27"/>
  <c r="L275" i="27"/>
  <c r="L276" i="27"/>
  <c r="L277" i="27"/>
  <c r="L278" i="27"/>
  <c r="L279" i="27"/>
  <c r="L280" i="27"/>
  <c r="L281" i="27"/>
  <c r="L282" i="27"/>
  <c r="L283" i="27"/>
  <c r="L284" i="27"/>
  <c r="L285" i="27"/>
  <c r="L286" i="27"/>
  <c r="L287" i="27"/>
  <c r="L288" i="27"/>
  <c r="L289" i="27"/>
  <c r="L290" i="27"/>
  <c r="L291" i="27"/>
  <c r="L292" i="27"/>
  <c r="L293" i="27"/>
  <c r="L294" i="27"/>
  <c r="L295" i="27"/>
  <c r="L296" i="27"/>
  <c r="L297" i="27"/>
  <c r="L298" i="27"/>
  <c r="L299" i="27"/>
  <c r="L300" i="27"/>
  <c r="L301" i="27"/>
  <c r="L302" i="27"/>
  <c r="L303" i="27"/>
  <c r="L304" i="27"/>
  <c r="L305" i="27"/>
  <c r="L306" i="27"/>
  <c r="L307" i="27"/>
  <c r="L308" i="27"/>
  <c r="L309" i="27"/>
  <c r="L310" i="27"/>
  <c r="L311" i="27"/>
  <c r="L312" i="27"/>
  <c r="L313" i="27"/>
  <c r="L314" i="27"/>
  <c r="L315" i="27"/>
  <c r="L316" i="27"/>
  <c r="L317" i="27"/>
  <c r="L318" i="27"/>
  <c r="L319" i="27"/>
  <c r="L320" i="27"/>
  <c r="L321" i="27"/>
  <c r="L322" i="27"/>
  <c r="L323" i="27"/>
  <c r="L324" i="27"/>
  <c r="L325" i="27"/>
  <c r="L326" i="27"/>
  <c r="L327" i="27"/>
  <c r="L328" i="27"/>
  <c r="L329" i="27"/>
  <c r="L330" i="27"/>
  <c r="L331" i="27"/>
  <c r="L332" i="27"/>
  <c r="L333" i="27"/>
  <c r="L334" i="27"/>
  <c r="L335" i="27"/>
  <c r="L336" i="27"/>
  <c r="L337" i="27"/>
  <c r="L338" i="27"/>
  <c r="L339" i="27"/>
  <c r="L340" i="27"/>
  <c r="L341" i="27"/>
  <c r="L342" i="27"/>
  <c r="L343" i="27"/>
  <c r="L344" i="27"/>
  <c r="L345" i="27"/>
  <c r="L346" i="27"/>
  <c r="L347" i="27"/>
  <c r="L348" i="27"/>
  <c r="L349" i="27"/>
  <c r="L350" i="27"/>
  <c r="L351" i="27"/>
  <c r="L352" i="27"/>
  <c r="L353" i="27"/>
  <c r="L354" i="27"/>
  <c r="L355" i="27"/>
  <c r="L356" i="27"/>
  <c r="L357" i="27"/>
  <c r="L358" i="27"/>
  <c r="L359" i="27"/>
  <c r="L360" i="27"/>
  <c r="L361" i="27"/>
  <c r="L362" i="27"/>
  <c r="L363" i="27"/>
  <c r="L364" i="27"/>
  <c r="L365" i="27"/>
  <c r="L366" i="27"/>
  <c r="L367" i="27"/>
  <c r="L368" i="27"/>
  <c r="L369" i="27"/>
  <c r="L370" i="27"/>
  <c r="L371" i="27"/>
  <c r="L372" i="27"/>
  <c r="L373" i="27"/>
  <c r="L374" i="27"/>
  <c r="L375" i="27"/>
  <c r="L376" i="27"/>
  <c r="L377" i="27"/>
  <c r="L378" i="27"/>
  <c r="L379" i="27"/>
  <c r="L380" i="27"/>
  <c r="L381" i="27"/>
  <c r="L382" i="27"/>
  <c r="L383" i="27"/>
  <c r="L384" i="27"/>
  <c r="L385" i="27"/>
  <c r="L386" i="27"/>
  <c r="L387" i="27"/>
  <c r="L388" i="27"/>
  <c r="L389" i="27"/>
  <c r="L390" i="27"/>
  <c r="L391" i="27"/>
  <c r="L392" i="27"/>
  <c r="L393" i="27"/>
  <c r="L394" i="27"/>
  <c r="L395" i="27"/>
  <c r="L396" i="27"/>
  <c r="L397" i="27"/>
  <c r="L398" i="27"/>
  <c r="L399" i="27"/>
  <c r="L400" i="27"/>
  <c r="L401" i="27"/>
  <c r="L402" i="27"/>
  <c r="L403" i="27"/>
  <c r="L404" i="27"/>
  <c r="L405" i="27"/>
  <c r="L406" i="27"/>
  <c r="L407" i="27"/>
  <c r="L408" i="27"/>
  <c r="L409" i="27"/>
  <c r="L410" i="27"/>
  <c r="L411" i="27"/>
  <c r="L412" i="27"/>
  <c r="L413" i="27"/>
  <c r="L414" i="27"/>
  <c r="L415" i="27"/>
  <c r="L416" i="27"/>
  <c r="L417" i="27"/>
  <c r="L418" i="27"/>
  <c r="L419" i="27"/>
  <c r="L420" i="27"/>
  <c r="L421" i="27"/>
  <c r="L422" i="27"/>
  <c r="L423" i="27"/>
  <c r="L424" i="27"/>
  <c r="L425" i="27"/>
  <c r="L426" i="27"/>
  <c r="L427" i="27"/>
  <c r="L428" i="27"/>
  <c r="L429" i="27"/>
  <c r="L430" i="27"/>
  <c r="L431" i="27"/>
  <c r="L432" i="27"/>
  <c r="L433" i="27"/>
  <c r="L434" i="27"/>
  <c r="L435" i="27"/>
  <c r="L436" i="27"/>
  <c r="L437" i="27"/>
  <c r="L438" i="27"/>
  <c r="L439" i="27"/>
  <c r="L440" i="27"/>
  <c r="L441" i="27"/>
  <c r="L442" i="27"/>
  <c r="L443" i="27"/>
  <c r="L444" i="27"/>
  <c r="L445" i="27"/>
  <c r="L446" i="27"/>
  <c r="L447" i="27"/>
  <c r="L448" i="27"/>
  <c r="L449" i="27"/>
  <c r="L450" i="27"/>
  <c r="L451" i="27"/>
  <c r="L452" i="27"/>
  <c r="L453" i="27"/>
  <c r="L454" i="27"/>
  <c r="L455" i="27"/>
  <c r="L456" i="27"/>
  <c r="L457" i="27"/>
  <c r="L458" i="27"/>
  <c r="L459" i="27"/>
  <c r="L460" i="27"/>
  <c r="L461" i="27"/>
  <c r="L462" i="27"/>
  <c r="L463" i="27"/>
  <c r="L464" i="27"/>
  <c r="L465" i="27"/>
  <c r="L466" i="27"/>
  <c r="L467" i="27"/>
  <c r="L468" i="27"/>
  <c r="L469" i="27"/>
  <c r="L470" i="27"/>
  <c r="L471" i="27"/>
  <c r="L472" i="27"/>
  <c r="L473" i="27"/>
  <c r="L474" i="27"/>
  <c r="L475" i="27"/>
  <c r="L476" i="27"/>
  <c r="L477" i="27"/>
  <c r="L478" i="27"/>
  <c r="L479" i="27"/>
  <c r="L480" i="27"/>
  <c r="L481" i="27"/>
  <c r="L482" i="27"/>
  <c r="L483" i="27"/>
  <c r="L484" i="27"/>
  <c r="L485" i="27"/>
  <c r="L486" i="27"/>
  <c r="L487" i="27"/>
  <c r="L488" i="27"/>
  <c r="L489" i="27"/>
  <c r="L490" i="27"/>
  <c r="L491" i="27"/>
  <c r="L492" i="27"/>
  <c r="L493" i="27"/>
  <c r="L494" i="27"/>
  <c r="L495" i="27"/>
  <c r="L496" i="27"/>
  <c r="K6" i="27"/>
  <c r="K7" i="27"/>
  <c r="K8" i="27"/>
  <c r="K9" i="27"/>
  <c r="K10" i="27"/>
  <c r="K11" i="27"/>
  <c r="K12" i="27"/>
  <c r="K13" i="27"/>
  <c r="K14" i="27"/>
  <c r="K15" i="27"/>
  <c r="K16" i="27"/>
  <c r="K17" i="27"/>
  <c r="K18" i="27"/>
  <c r="K19" i="27"/>
  <c r="K20" i="27"/>
  <c r="K21" i="27"/>
  <c r="K22" i="27"/>
  <c r="K23" i="27"/>
  <c r="K24" i="27"/>
  <c r="K25" i="27"/>
  <c r="K26" i="27"/>
  <c r="K27" i="27"/>
  <c r="K28" i="27"/>
  <c r="K29" i="27"/>
  <c r="K30" i="27"/>
  <c r="K31" i="27"/>
  <c r="K32" i="27"/>
  <c r="K33" i="27"/>
  <c r="K34" i="27"/>
  <c r="K35" i="27"/>
  <c r="K36" i="27"/>
  <c r="K37" i="27"/>
  <c r="K38" i="27"/>
  <c r="K39" i="27"/>
  <c r="K40" i="27"/>
  <c r="K41" i="27"/>
  <c r="K42" i="27"/>
  <c r="K43" i="27"/>
  <c r="K44" i="27"/>
  <c r="K45" i="27"/>
  <c r="K46" i="27"/>
  <c r="K47" i="27"/>
  <c r="K48" i="27"/>
  <c r="K49" i="27"/>
  <c r="K50" i="27"/>
  <c r="K51" i="27"/>
  <c r="K52" i="27"/>
  <c r="K53" i="27"/>
  <c r="K54" i="27"/>
  <c r="K55" i="27"/>
  <c r="K56" i="27"/>
  <c r="K57" i="27"/>
  <c r="K58" i="27"/>
  <c r="K59" i="27"/>
  <c r="K60" i="27"/>
  <c r="K61" i="27"/>
  <c r="K62" i="27"/>
  <c r="K63" i="27"/>
  <c r="K64" i="27"/>
  <c r="K65" i="27"/>
  <c r="K66" i="27"/>
  <c r="K67" i="27"/>
  <c r="K68" i="27"/>
  <c r="K69" i="27"/>
  <c r="K70" i="27"/>
  <c r="K71" i="27"/>
  <c r="K72" i="27"/>
  <c r="K73" i="27"/>
  <c r="K74" i="27"/>
  <c r="K75" i="27"/>
  <c r="K76" i="27"/>
  <c r="K77" i="27"/>
  <c r="K78" i="27"/>
  <c r="K79" i="27"/>
  <c r="K80" i="27"/>
  <c r="K81" i="27"/>
  <c r="K82" i="27"/>
  <c r="K83" i="27"/>
  <c r="K84" i="27"/>
  <c r="K85" i="27"/>
  <c r="K86" i="27"/>
  <c r="K87" i="27"/>
  <c r="K88" i="27"/>
  <c r="K89" i="27"/>
  <c r="K90" i="27"/>
  <c r="K91" i="27"/>
  <c r="K92" i="27"/>
  <c r="K93" i="27"/>
  <c r="K94" i="27"/>
  <c r="K95" i="27"/>
  <c r="K96" i="27"/>
  <c r="K97" i="27"/>
  <c r="K98" i="27"/>
  <c r="K99" i="27"/>
  <c r="K100" i="27"/>
  <c r="K101" i="27"/>
  <c r="K102" i="27"/>
  <c r="K103" i="27"/>
  <c r="K104" i="27"/>
  <c r="K105" i="27"/>
  <c r="K106" i="27"/>
  <c r="K107" i="27"/>
  <c r="K108" i="27"/>
  <c r="K109" i="27"/>
  <c r="K110" i="27"/>
  <c r="K111" i="27"/>
  <c r="K112" i="27"/>
  <c r="K113" i="27"/>
  <c r="K114" i="27"/>
  <c r="K115" i="27"/>
  <c r="K116" i="27"/>
  <c r="K117" i="27"/>
  <c r="K118" i="27"/>
  <c r="K119" i="27"/>
  <c r="K120" i="27"/>
  <c r="K121" i="27"/>
  <c r="K122" i="27"/>
  <c r="K123" i="27"/>
  <c r="K124" i="27"/>
  <c r="K125" i="27"/>
  <c r="K126" i="27"/>
  <c r="K127" i="27"/>
  <c r="K128" i="27"/>
  <c r="K129" i="27"/>
  <c r="K130" i="27"/>
  <c r="K131" i="27"/>
  <c r="K132" i="27"/>
  <c r="K133" i="27"/>
  <c r="K134" i="27"/>
  <c r="K135" i="27"/>
  <c r="K136" i="27"/>
  <c r="K137" i="27"/>
  <c r="K138" i="27"/>
  <c r="K139" i="27"/>
  <c r="K140" i="27"/>
  <c r="K141" i="27"/>
  <c r="K142" i="27"/>
  <c r="K143" i="27"/>
  <c r="K144" i="27"/>
  <c r="K145" i="27"/>
  <c r="K146" i="27"/>
  <c r="K147" i="27"/>
  <c r="K148" i="27"/>
  <c r="K149" i="27"/>
  <c r="K150" i="27"/>
  <c r="K151" i="27"/>
  <c r="K152" i="27"/>
  <c r="K153" i="27"/>
  <c r="K154" i="27"/>
  <c r="K155" i="27"/>
  <c r="K156" i="27"/>
  <c r="K157" i="27"/>
  <c r="K158" i="27"/>
  <c r="K159" i="27"/>
  <c r="K160" i="27"/>
  <c r="K161" i="27"/>
  <c r="K162" i="27"/>
  <c r="K163" i="27"/>
  <c r="K164" i="27"/>
  <c r="K165" i="27"/>
  <c r="K166" i="27"/>
  <c r="K167" i="27"/>
  <c r="K168" i="27"/>
  <c r="K169" i="27"/>
  <c r="K170" i="27"/>
  <c r="K171" i="27"/>
  <c r="K172" i="27"/>
  <c r="K173" i="27"/>
  <c r="K174" i="27"/>
  <c r="K175" i="27"/>
  <c r="K176" i="27"/>
  <c r="K177" i="27"/>
  <c r="K178" i="27"/>
  <c r="K179" i="27"/>
  <c r="K180" i="27"/>
  <c r="K181" i="27"/>
  <c r="K182" i="27"/>
  <c r="K183" i="27"/>
  <c r="K184" i="27"/>
  <c r="K185" i="27"/>
  <c r="K186" i="27"/>
  <c r="K187" i="27"/>
  <c r="K188" i="27"/>
  <c r="K189" i="27"/>
  <c r="K190" i="27"/>
  <c r="K191" i="27"/>
  <c r="K192" i="27"/>
  <c r="K193" i="27"/>
  <c r="K194" i="27"/>
  <c r="K195" i="27"/>
  <c r="K196" i="27"/>
  <c r="K197" i="27"/>
  <c r="K198" i="27"/>
  <c r="K199" i="27"/>
  <c r="K200" i="27"/>
  <c r="K201" i="27"/>
  <c r="K202" i="27"/>
  <c r="K203" i="27"/>
  <c r="K204" i="27"/>
  <c r="K205" i="27"/>
  <c r="K206" i="27"/>
  <c r="K207" i="27"/>
  <c r="K208" i="27"/>
  <c r="K209" i="27"/>
  <c r="K210" i="27"/>
  <c r="K211" i="27"/>
  <c r="K212" i="27"/>
  <c r="K213" i="27"/>
  <c r="K214" i="27"/>
  <c r="K215" i="27"/>
  <c r="K216" i="27"/>
  <c r="K217" i="27"/>
  <c r="K218" i="27"/>
  <c r="K219" i="27"/>
  <c r="K220" i="27"/>
  <c r="K221" i="27"/>
  <c r="K222" i="27"/>
  <c r="K223" i="27"/>
  <c r="K224" i="27"/>
  <c r="K225" i="27"/>
  <c r="K226" i="27"/>
  <c r="K227" i="27"/>
  <c r="K228" i="27"/>
  <c r="K229" i="27"/>
  <c r="K230" i="27"/>
  <c r="K231" i="27"/>
  <c r="K232" i="27"/>
  <c r="K233" i="27"/>
  <c r="K234" i="27"/>
  <c r="K235" i="27"/>
  <c r="K236" i="27"/>
  <c r="K237" i="27"/>
  <c r="K238" i="27"/>
  <c r="K239" i="27"/>
  <c r="K240" i="27"/>
  <c r="K241" i="27"/>
  <c r="K242" i="27"/>
  <c r="K243" i="27"/>
  <c r="K244" i="27"/>
  <c r="K245" i="27"/>
  <c r="K246" i="27"/>
  <c r="K247" i="27"/>
  <c r="K248" i="27"/>
  <c r="K249" i="27"/>
  <c r="K250" i="27"/>
  <c r="K251" i="27"/>
  <c r="K252" i="27"/>
  <c r="K253" i="27"/>
  <c r="K254" i="27"/>
  <c r="K255" i="27"/>
  <c r="K256" i="27"/>
  <c r="K257" i="27"/>
  <c r="K258" i="27"/>
  <c r="K259" i="27"/>
  <c r="K260" i="27"/>
  <c r="K261" i="27"/>
  <c r="K262" i="27"/>
  <c r="K263" i="27"/>
  <c r="K264" i="27"/>
  <c r="K265" i="27"/>
  <c r="K266" i="27"/>
  <c r="K267" i="27"/>
  <c r="K268" i="27"/>
  <c r="K269" i="27"/>
  <c r="K270" i="27"/>
  <c r="K271" i="27"/>
  <c r="K272" i="27"/>
  <c r="K273" i="27"/>
  <c r="K274" i="27"/>
  <c r="K275" i="27"/>
  <c r="K276" i="27"/>
  <c r="K277" i="27"/>
  <c r="K278" i="27"/>
  <c r="K279" i="27"/>
  <c r="K280" i="27"/>
  <c r="K281" i="27"/>
  <c r="K282" i="27"/>
  <c r="K283" i="27"/>
  <c r="K284" i="27"/>
  <c r="K285" i="27"/>
  <c r="K286" i="27"/>
  <c r="K287" i="27"/>
  <c r="K288" i="27"/>
  <c r="K289" i="27"/>
  <c r="K290" i="27"/>
  <c r="K291" i="27"/>
  <c r="K292" i="27"/>
  <c r="K293" i="27"/>
  <c r="K294" i="27"/>
  <c r="K295" i="27"/>
  <c r="K296" i="27"/>
  <c r="K297" i="27"/>
  <c r="K298" i="27"/>
  <c r="K299" i="27"/>
  <c r="K300" i="27"/>
  <c r="K301" i="27"/>
  <c r="K302" i="27"/>
  <c r="K303" i="27"/>
  <c r="K304" i="27"/>
  <c r="K305" i="27"/>
  <c r="K306" i="27"/>
  <c r="K307" i="27"/>
  <c r="K308" i="27"/>
  <c r="K309" i="27"/>
  <c r="K310" i="27"/>
  <c r="K311" i="27"/>
  <c r="K312" i="27"/>
  <c r="K313" i="27"/>
  <c r="K314" i="27"/>
  <c r="K315" i="27"/>
  <c r="K316" i="27"/>
  <c r="K317" i="27"/>
  <c r="K318" i="27"/>
  <c r="K319" i="27"/>
  <c r="K320" i="27"/>
  <c r="K321" i="27"/>
  <c r="K322" i="27"/>
  <c r="K323" i="27"/>
  <c r="K324" i="27"/>
  <c r="K325" i="27"/>
  <c r="K326" i="27"/>
  <c r="K327" i="27"/>
  <c r="K328" i="27"/>
  <c r="K329" i="27"/>
  <c r="K330" i="27"/>
  <c r="K331" i="27"/>
  <c r="K332" i="27"/>
  <c r="K333" i="27"/>
  <c r="K334" i="27"/>
  <c r="K335" i="27"/>
  <c r="K336" i="27"/>
  <c r="K337" i="27"/>
  <c r="K338" i="27"/>
  <c r="K339" i="27"/>
  <c r="K340" i="27"/>
  <c r="K341" i="27"/>
  <c r="K342" i="27"/>
  <c r="K343" i="27"/>
  <c r="K344" i="27"/>
  <c r="K345" i="27"/>
  <c r="K346" i="27"/>
  <c r="K347" i="27"/>
  <c r="K348" i="27"/>
  <c r="K349" i="27"/>
  <c r="K350" i="27"/>
  <c r="K351" i="27"/>
  <c r="K352" i="27"/>
  <c r="K353" i="27"/>
  <c r="K354" i="27"/>
  <c r="K355" i="27"/>
  <c r="K356" i="27"/>
  <c r="K357" i="27"/>
  <c r="K358" i="27"/>
  <c r="K359" i="27"/>
  <c r="K360" i="27"/>
  <c r="K361" i="27"/>
  <c r="K362" i="27"/>
  <c r="K363" i="27"/>
  <c r="K364" i="27"/>
  <c r="K365" i="27"/>
  <c r="K366" i="27"/>
  <c r="K367" i="27"/>
  <c r="K368" i="27"/>
  <c r="K369" i="27"/>
  <c r="K370" i="27"/>
  <c r="K371" i="27"/>
  <c r="K372" i="27"/>
  <c r="K373" i="27"/>
  <c r="K374" i="27"/>
  <c r="K375" i="27"/>
  <c r="K376" i="27"/>
  <c r="K377" i="27"/>
  <c r="K378" i="27"/>
  <c r="K379" i="27"/>
  <c r="K380" i="27"/>
  <c r="K381" i="27"/>
  <c r="K382" i="27"/>
  <c r="K383" i="27"/>
  <c r="K384" i="27"/>
  <c r="K385" i="27"/>
  <c r="K386" i="27"/>
  <c r="K387" i="27"/>
  <c r="K388" i="27"/>
  <c r="K389" i="27"/>
  <c r="K390" i="27"/>
  <c r="K391" i="27"/>
  <c r="K392" i="27"/>
  <c r="K393" i="27"/>
  <c r="K394" i="27"/>
  <c r="K395" i="27"/>
  <c r="K396" i="27"/>
  <c r="K397" i="27"/>
  <c r="K398" i="27"/>
  <c r="K399" i="27"/>
  <c r="K400" i="27"/>
  <c r="K401" i="27"/>
  <c r="K402" i="27"/>
  <c r="K403" i="27"/>
  <c r="K404" i="27"/>
  <c r="K405" i="27"/>
  <c r="K406" i="27"/>
  <c r="K407" i="27"/>
  <c r="K408" i="27"/>
  <c r="K409" i="27"/>
  <c r="K410" i="27"/>
  <c r="K411" i="27"/>
  <c r="K412" i="27"/>
  <c r="K413" i="27"/>
  <c r="K414" i="27"/>
  <c r="K415" i="27"/>
  <c r="K416" i="27"/>
  <c r="K417" i="27"/>
  <c r="K418" i="27"/>
  <c r="K419" i="27"/>
  <c r="K420" i="27"/>
  <c r="K421" i="27"/>
  <c r="K422" i="27"/>
  <c r="K423" i="27"/>
  <c r="K424" i="27"/>
  <c r="K425" i="27"/>
  <c r="K426" i="27"/>
  <c r="K427" i="27"/>
  <c r="K428" i="27"/>
  <c r="K429" i="27"/>
  <c r="K430" i="27"/>
  <c r="K431" i="27"/>
  <c r="K432" i="27"/>
  <c r="K433" i="27"/>
  <c r="K434" i="27"/>
  <c r="K435" i="27"/>
  <c r="K436" i="27"/>
  <c r="K437" i="27"/>
  <c r="K438" i="27"/>
  <c r="K439" i="27"/>
  <c r="K440" i="27"/>
  <c r="K441" i="27"/>
  <c r="K442" i="27"/>
  <c r="K443" i="27"/>
  <c r="K444" i="27"/>
  <c r="K445" i="27"/>
  <c r="K446" i="27"/>
  <c r="K447" i="27"/>
  <c r="K448" i="27"/>
  <c r="K449" i="27"/>
  <c r="K450" i="27"/>
  <c r="K451" i="27"/>
  <c r="K452" i="27"/>
  <c r="K453" i="27"/>
  <c r="K454" i="27"/>
  <c r="K455" i="27"/>
  <c r="K456" i="27"/>
  <c r="K457" i="27"/>
  <c r="K458" i="27"/>
  <c r="K459" i="27"/>
  <c r="K460" i="27"/>
  <c r="K461" i="27"/>
  <c r="K462" i="27"/>
  <c r="K463" i="27"/>
  <c r="K464" i="27"/>
  <c r="K465" i="27"/>
  <c r="K466" i="27"/>
  <c r="K467" i="27"/>
  <c r="K468" i="27"/>
  <c r="K469" i="27"/>
  <c r="K470" i="27"/>
  <c r="K471" i="27"/>
  <c r="K472" i="27"/>
  <c r="K473" i="27"/>
  <c r="K474" i="27"/>
  <c r="K475" i="27"/>
  <c r="K476" i="27"/>
  <c r="K477" i="27"/>
  <c r="K478" i="27"/>
  <c r="K479" i="27"/>
  <c r="K480" i="27"/>
  <c r="K481" i="27"/>
  <c r="K482" i="27"/>
  <c r="K483" i="27"/>
  <c r="K484" i="27"/>
  <c r="K485" i="27"/>
  <c r="K486" i="27"/>
  <c r="K487" i="27"/>
  <c r="K488" i="27"/>
  <c r="K489" i="27"/>
  <c r="K490" i="27"/>
  <c r="K491" i="27"/>
  <c r="K492" i="27"/>
  <c r="K493" i="27"/>
  <c r="K494" i="27"/>
  <c r="K495" i="27"/>
  <c r="K496" i="27"/>
  <c r="J6" i="27"/>
  <c r="J7" i="27"/>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01" i="27"/>
  <c r="J102" i="27"/>
  <c r="J103" i="27"/>
  <c r="J104" i="27"/>
  <c r="J105" i="27"/>
  <c r="J106" i="27"/>
  <c r="J107" i="27"/>
  <c r="J108" i="27"/>
  <c r="J109" i="27"/>
  <c r="J110" i="27"/>
  <c r="J111" i="27"/>
  <c r="J112" i="27"/>
  <c r="J113" i="27"/>
  <c r="J114" i="27"/>
  <c r="J115" i="27"/>
  <c r="J116" i="27"/>
  <c r="J117" i="27"/>
  <c r="J118" i="27"/>
  <c r="J119" i="27"/>
  <c r="J120" i="27"/>
  <c r="J121" i="27"/>
  <c r="J122" i="27"/>
  <c r="J123" i="27"/>
  <c r="J124" i="27"/>
  <c r="J125" i="27"/>
  <c r="J126" i="27"/>
  <c r="J127" i="27"/>
  <c r="J128" i="27"/>
  <c r="J129" i="27"/>
  <c r="J130" i="27"/>
  <c r="J131" i="27"/>
  <c r="J132" i="27"/>
  <c r="J133" i="27"/>
  <c r="J134" i="27"/>
  <c r="J135" i="27"/>
  <c r="J136" i="27"/>
  <c r="J137" i="27"/>
  <c r="J138" i="27"/>
  <c r="J139" i="27"/>
  <c r="J140" i="27"/>
  <c r="J141" i="27"/>
  <c r="J142" i="27"/>
  <c r="J143" i="27"/>
  <c r="J144" i="27"/>
  <c r="J145" i="27"/>
  <c r="J146" i="27"/>
  <c r="J147" i="27"/>
  <c r="J148" i="27"/>
  <c r="J149" i="27"/>
  <c r="J150" i="27"/>
  <c r="J151" i="27"/>
  <c r="J152" i="27"/>
  <c r="J153" i="27"/>
  <c r="J154" i="27"/>
  <c r="J155" i="27"/>
  <c r="J156" i="27"/>
  <c r="J157" i="27"/>
  <c r="J158" i="27"/>
  <c r="J159" i="27"/>
  <c r="J160" i="27"/>
  <c r="J161" i="27"/>
  <c r="J162" i="27"/>
  <c r="J163" i="27"/>
  <c r="J164" i="27"/>
  <c r="J165" i="27"/>
  <c r="J166" i="27"/>
  <c r="J167" i="27"/>
  <c r="J168" i="27"/>
  <c r="J169" i="27"/>
  <c r="J170" i="27"/>
  <c r="J171" i="27"/>
  <c r="J172" i="27"/>
  <c r="J173" i="27"/>
  <c r="J174" i="27"/>
  <c r="J175" i="27"/>
  <c r="J176" i="27"/>
  <c r="J177" i="27"/>
  <c r="J178" i="27"/>
  <c r="J179" i="27"/>
  <c r="J180" i="27"/>
  <c r="J181" i="27"/>
  <c r="J182" i="27"/>
  <c r="J183" i="27"/>
  <c r="J184" i="27"/>
  <c r="J185" i="27"/>
  <c r="J186" i="27"/>
  <c r="J187" i="27"/>
  <c r="J188" i="27"/>
  <c r="J189" i="27"/>
  <c r="J190" i="27"/>
  <c r="J191" i="27"/>
  <c r="J192" i="27"/>
  <c r="J193" i="27"/>
  <c r="J194" i="27"/>
  <c r="J195" i="27"/>
  <c r="J196" i="27"/>
  <c r="J197" i="27"/>
  <c r="J198" i="27"/>
  <c r="J199" i="27"/>
  <c r="J200" i="27"/>
  <c r="J201" i="27"/>
  <c r="J202" i="27"/>
  <c r="J203" i="27"/>
  <c r="J204" i="27"/>
  <c r="J205" i="27"/>
  <c r="J206" i="27"/>
  <c r="J207" i="27"/>
  <c r="J208" i="27"/>
  <c r="J209" i="27"/>
  <c r="J210" i="27"/>
  <c r="J211" i="27"/>
  <c r="J212" i="27"/>
  <c r="J213" i="27"/>
  <c r="J214" i="27"/>
  <c r="J215" i="27"/>
  <c r="J216" i="27"/>
  <c r="J217" i="27"/>
  <c r="J218" i="27"/>
  <c r="J219" i="27"/>
  <c r="J220" i="27"/>
  <c r="J221" i="27"/>
  <c r="J222" i="27"/>
  <c r="J223" i="27"/>
  <c r="J224" i="27"/>
  <c r="J225" i="27"/>
  <c r="J226" i="27"/>
  <c r="J227" i="27"/>
  <c r="J228" i="27"/>
  <c r="J229" i="27"/>
  <c r="J230" i="27"/>
  <c r="J231" i="27"/>
  <c r="J232" i="27"/>
  <c r="J233" i="27"/>
  <c r="J234" i="27"/>
  <c r="J235" i="27"/>
  <c r="J236" i="27"/>
  <c r="J237" i="27"/>
  <c r="J238" i="27"/>
  <c r="J239" i="27"/>
  <c r="J240" i="27"/>
  <c r="J241" i="27"/>
  <c r="J242" i="27"/>
  <c r="J243" i="27"/>
  <c r="J244" i="27"/>
  <c r="J245" i="27"/>
  <c r="J246" i="27"/>
  <c r="J247" i="27"/>
  <c r="J248" i="27"/>
  <c r="J249" i="27"/>
  <c r="J250" i="27"/>
  <c r="J251" i="27"/>
  <c r="J252" i="27"/>
  <c r="J253" i="27"/>
  <c r="J254" i="27"/>
  <c r="J255" i="27"/>
  <c r="J256" i="27"/>
  <c r="J257" i="27"/>
  <c r="J258" i="27"/>
  <c r="J259" i="27"/>
  <c r="J260" i="27"/>
  <c r="J261" i="27"/>
  <c r="J262" i="27"/>
  <c r="J263" i="27"/>
  <c r="J264" i="27"/>
  <c r="J265" i="27"/>
  <c r="J266" i="27"/>
  <c r="J267" i="27"/>
  <c r="J268" i="27"/>
  <c r="J269" i="27"/>
  <c r="J270" i="27"/>
  <c r="J271" i="27"/>
  <c r="J272" i="27"/>
  <c r="J273" i="27"/>
  <c r="J274" i="27"/>
  <c r="J275" i="27"/>
  <c r="J276" i="27"/>
  <c r="J277" i="27"/>
  <c r="J278" i="27"/>
  <c r="J279" i="27"/>
  <c r="J280" i="27"/>
  <c r="J281" i="27"/>
  <c r="J282" i="27"/>
  <c r="J283" i="27"/>
  <c r="J284" i="27"/>
  <c r="J285" i="27"/>
  <c r="J286" i="27"/>
  <c r="J287" i="27"/>
  <c r="J288" i="27"/>
  <c r="J289" i="27"/>
  <c r="J290" i="27"/>
  <c r="J291" i="27"/>
  <c r="J292" i="27"/>
  <c r="J293" i="27"/>
  <c r="J294" i="27"/>
  <c r="J295" i="27"/>
  <c r="J296" i="27"/>
  <c r="J297" i="27"/>
  <c r="J298" i="27"/>
  <c r="J299" i="27"/>
  <c r="J300" i="27"/>
  <c r="J301" i="27"/>
  <c r="J302" i="27"/>
  <c r="J303" i="27"/>
  <c r="J304" i="27"/>
  <c r="J305" i="27"/>
  <c r="J306" i="27"/>
  <c r="J307" i="27"/>
  <c r="J308" i="27"/>
  <c r="J309" i="27"/>
  <c r="J310" i="27"/>
  <c r="J311" i="27"/>
  <c r="J312" i="27"/>
  <c r="J313" i="27"/>
  <c r="J314" i="27"/>
  <c r="J315" i="27"/>
  <c r="J316" i="27"/>
  <c r="J317" i="27"/>
  <c r="J318" i="27"/>
  <c r="J319" i="27"/>
  <c r="J320" i="27"/>
  <c r="J321" i="27"/>
  <c r="J322" i="27"/>
  <c r="J323" i="27"/>
  <c r="J324" i="27"/>
  <c r="J325" i="27"/>
  <c r="J326" i="27"/>
  <c r="J327" i="27"/>
  <c r="J328" i="27"/>
  <c r="J329" i="27"/>
  <c r="J330" i="27"/>
  <c r="J331" i="27"/>
  <c r="J332" i="27"/>
  <c r="J333" i="27"/>
  <c r="J334" i="27"/>
  <c r="J335" i="27"/>
  <c r="J336" i="27"/>
  <c r="J337" i="27"/>
  <c r="J338" i="27"/>
  <c r="J339" i="27"/>
  <c r="J340" i="27"/>
  <c r="J341" i="27"/>
  <c r="J342" i="27"/>
  <c r="J343" i="27"/>
  <c r="J344" i="27"/>
  <c r="J345" i="27"/>
  <c r="J346" i="27"/>
  <c r="J347" i="27"/>
  <c r="J348" i="27"/>
  <c r="J349" i="27"/>
  <c r="J350" i="27"/>
  <c r="J351" i="27"/>
  <c r="J352" i="27"/>
  <c r="J353" i="27"/>
  <c r="J354" i="27"/>
  <c r="J355" i="27"/>
  <c r="J356" i="27"/>
  <c r="J357" i="27"/>
  <c r="J358" i="27"/>
  <c r="J359" i="27"/>
  <c r="J360" i="27"/>
  <c r="J361" i="27"/>
  <c r="J362" i="27"/>
  <c r="J363" i="27"/>
  <c r="J364" i="27"/>
  <c r="J365" i="27"/>
  <c r="J366" i="27"/>
  <c r="J367" i="27"/>
  <c r="J368" i="27"/>
  <c r="J369" i="27"/>
  <c r="J370" i="27"/>
  <c r="J371" i="27"/>
  <c r="J372" i="27"/>
  <c r="J373" i="27"/>
  <c r="J374" i="27"/>
  <c r="J375" i="27"/>
  <c r="J376" i="27"/>
  <c r="J377" i="27"/>
  <c r="J378" i="27"/>
  <c r="J379" i="27"/>
  <c r="J380" i="27"/>
  <c r="J381" i="27"/>
  <c r="J382" i="27"/>
  <c r="J383" i="27"/>
  <c r="J384" i="27"/>
  <c r="J385" i="27"/>
  <c r="J386" i="27"/>
  <c r="J387" i="27"/>
  <c r="J388" i="27"/>
  <c r="J389" i="27"/>
  <c r="J390" i="27"/>
  <c r="J391" i="27"/>
  <c r="J392" i="27"/>
  <c r="J393" i="27"/>
  <c r="J394" i="27"/>
  <c r="J395" i="27"/>
  <c r="J396" i="27"/>
  <c r="J397" i="27"/>
  <c r="J398" i="27"/>
  <c r="J399" i="27"/>
  <c r="J400" i="27"/>
  <c r="J401" i="27"/>
  <c r="J402" i="27"/>
  <c r="J403" i="27"/>
  <c r="J404" i="27"/>
  <c r="J405" i="27"/>
  <c r="J406" i="27"/>
  <c r="J407" i="27"/>
  <c r="J408" i="27"/>
  <c r="J409" i="27"/>
  <c r="J410" i="27"/>
  <c r="J411" i="27"/>
  <c r="J412" i="27"/>
  <c r="J413" i="27"/>
  <c r="J414" i="27"/>
  <c r="J415" i="27"/>
  <c r="J416" i="27"/>
  <c r="J417" i="27"/>
  <c r="J418" i="27"/>
  <c r="J419" i="27"/>
  <c r="J420" i="27"/>
  <c r="J421" i="27"/>
  <c r="J422" i="27"/>
  <c r="J423" i="27"/>
  <c r="J424" i="27"/>
  <c r="J425" i="27"/>
  <c r="J426" i="27"/>
  <c r="J427" i="27"/>
  <c r="J428" i="27"/>
  <c r="J429" i="27"/>
  <c r="J430" i="27"/>
  <c r="J431" i="27"/>
  <c r="J432" i="27"/>
  <c r="J433" i="27"/>
  <c r="J434" i="27"/>
  <c r="J435" i="27"/>
  <c r="J436" i="27"/>
  <c r="J437" i="27"/>
  <c r="J438" i="27"/>
  <c r="J439" i="27"/>
  <c r="J440" i="27"/>
  <c r="J441" i="27"/>
  <c r="J442" i="27"/>
  <c r="J443" i="27"/>
  <c r="J444" i="27"/>
  <c r="J445" i="27"/>
  <c r="J446" i="27"/>
  <c r="J447" i="27"/>
  <c r="J448" i="27"/>
  <c r="J449" i="27"/>
  <c r="J450" i="27"/>
  <c r="J451" i="27"/>
  <c r="J452" i="27"/>
  <c r="J453" i="27"/>
  <c r="J454" i="27"/>
  <c r="J455" i="27"/>
  <c r="J456" i="27"/>
  <c r="J457" i="27"/>
  <c r="J458" i="27"/>
  <c r="J459" i="27"/>
  <c r="J460" i="27"/>
  <c r="J461" i="27"/>
  <c r="J462" i="27"/>
  <c r="J463" i="27"/>
  <c r="J464" i="27"/>
  <c r="J465" i="27"/>
  <c r="J466" i="27"/>
  <c r="J467" i="27"/>
  <c r="J468" i="27"/>
  <c r="J469" i="27"/>
  <c r="J470" i="27"/>
  <c r="J471" i="27"/>
  <c r="J472" i="27"/>
  <c r="J473" i="27"/>
  <c r="J474" i="27"/>
  <c r="J475" i="27"/>
  <c r="J476" i="27"/>
  <c r="J477" i="27"/>
  <c r="J478" i="27"/>
  <c r="J479" i="27"/>
  <c r="J480" i="27"/>
  <c r="J481" i="27"/>
  <c r="J482" i="27"/>
  <c r="J483" i="27"/>
  <c r="J484" i="27"/>
  <c r="J485" i="27"/>
  <c r="J486" i="27"/>
  <c r="J487" i="27"/>
  <c r="J488" i="27"/>
  <c r="J489" i="27"/>
  <c r="J490" i="27"/>
  <c r="J491" i="27"/>
  <c r="J492" i="27"/>
  <c r="J493" i="27"/>
  <c r="J494" i="27"/>
  <c r="J495" i="27"/>
  <c r="J496" i="27"/>
  <c r="F6" i="27"/>
  <c r="F7" i="27"/>
  <c r="F8" i="27"/>
  <c r="F9" i="27"/>
  <c r="F10" i="27"/>
  <c r="F11" i="27"/>
  <c r="F12" i="27"/>
  <c r="F13" i="27"/>
  <c r="F14" i="27"/>
  <c r="F15" i="27"/>
  <c r="F16" i="27"/>
  <c r="F17" i="27"/>
  <c r="F18" i="27"/>
  <c r="F19" i="27"/>
  <c r="F20" i="27"/>
  <c r="F21" i="27"/>
  <c r="F22" i="27"/>
  <c r="F23" i="27"/>
  <c r="F24" i="27"/>
  <c r="F25" i="27"/>
  <c r="F26" i="27"/>
  <c r="F27" i="27"/>
  <c r="F28" i="27"/>
  <c r="F29" i="27"/>
  <c r="F30" i="27"/>
  <c r="F31" i="27"/>
  <c r="F32" i="27"/>
  <c r="F33" i="27"/>
  <c r="F34" i="27"/>
  <c r="F35" i="27"/>
  <c r="F36" i="27"/>
  <c r="F37" i="27"/>
  <c r="F38" i="27"/>
  <c r="F39" i="27"/>
  <c r="F40" i="27"/>
  <c r="F41" i="27"/>
  <c r="F42" i="27"/>
  <c r="F43" i="27"/>
  <c r="F44" i="27"/>
  <c r="F45" i="27"/>
  <c r="F46" i="27"/>
  <c r="F47" i="27"/>
  <c r="F48" i="27"/>
  <c r="F49" i="27"/>
  <c r="F50" i="27"/>
  <c r="F51" i="27"/>
  <c r="F52" i="27"/>
  <c r="F53" i="27"/>
  <c r="F54" i="27"/>
  <c r="F55" i="27"/>
  <c r="F56" i="27"/>
  <c r="F57" i="27"/>
  <c r="F58" i="27"/>
  <c r="F59" i="27"/>
  <c r="F60" i="27"/>
  <c r="F61" i="27"/>
  <c r="F62" i="27"/>
  <c r="F63" i="27"/>
  <c r="F64" i="27"/>
  <c r="F65" i="27"/>
  <c r="F66" i="27"/>
  <c r="F67" i="27"/>
  <c r="F68" i="27"/>
  <c r="F69" i="27"/>
  <c r="F70" i="27"/>
  <c r="F71" i="27"/>
  <c r="F72" i="27"/>
  <c r="F73" i="27"/>
  <c r="F74" i="27"/>
  <c r="F75" i="27"/>
  <c r="F76" i="27"/>
  <c r="F77" i="27"/>
  <c r="F78" i="27"/>
  <c r="F79" i="27"/>
  <c r="F80" i="27"/>
  <c r="F81" i="27"/>
  <c r="F82" i="27"/>
  <c r="F83" i="27"/>
  <c r="F84" i="27"/>
  <c r="F85" i="27"/>
  <c r="F86" i="27"/>
  <c r="F87" i="27"/>
  <c r="F88" i="27"/>
  <c r="F89" i="27"/>
  <c r="F90" i="27"/>
  <c r="F91" i="27"/>
  <c r="F92" i="27"/>
  <c r="F93" i="27"/>
  <c r="F94" i="27"/>
  <c r="F95" i="27"/>
  <c r="F96" i="27"/>
  <c r="F97" i="27"/>
  <c r="F98" i="27"/>
  <c r="F99" i="27"/>
  <c r="F100" i="27"/>
  <c r="F101" i="27"/>
  <c r="F102" i="27"/>
  <c r="F103" i="27"/>
  <c r="F104" i="27"/>
  <c r="F105" i="27"/>
  <c r="F106" i="27"/>
  <c r="F107" i="27"/>
  <c r="F108" i="27"/>
  <c r="F109" i="27"/>
  <c r="F110" i="27"/>
  <c r="F111" i="27"/>
  <c r="F112" i="27"/>
  <c r="F113" i="27"/>
  <c r="F114" i="27"/>
  <c r="F115" i="27"/>
  <c r="F116" i="27"/>
  <c r="F117" i="27"/>
  <c r="F118" i="27"/>
  <c r="F119" i="27"/>
  <c r="F120" i="27"/>
  <c r="F121" i="27"/>
  <c r="F122" i="27"/>
  <c r="F123" i="27"/>
  <c r="F124" i="27"/>
  <c r="F125" i="27"/>
  <c r="F126" i="27"/>
  <c r="F127" i="27"/>
  <c r="F128" i="27"/>
  <c r="F129" i="27"/>
  <c r="F130" i="27"/>
  <c r="F131" i="27"/>
  <c r="F132" i="27"/>
  <c r="F133" i="27"/>
  <c r="F134" i="27"/>
  <c r="F135" i="27"/>
  <c r="F136" i="27"/>
  <c r="F137" i="27"/>
  <c r="F138" i="27"/>
  <c r="F139" i="27"/>
  <c r="F140" i="27"/>
  <c r="F141" i="27"/>
  <c r="F142" i="27"/>
  <c r="F143" i="27"/>
  <c r="F144" i="27"/>
  <c r="F145" i="27"/>
  <c r="F146" i="27"/>
  <c r="F147" i="27"/>
  <c r="F148" i="27"/>
  <c r="F149" i="27"/>
  <c r="F150" i="27"/>
  <c r="F151" i="27"/>
  <c r="F152" i="27"/>
  <c r="F153" i="27"/>
  <c r="F154" i="27"/>
  <c r="F155" i="27"/>
  <c r="F156" i="27"/>
  <c r="F157" i="27"/>
  <c r="F158" i="27"/>
  <c r="F159" i="27"/>
  <c r="F160" i="27"/>
  <c r="F161" i="27"/>
  <c r="F162" i="27"/>
  <c r="F163" i="27"/>
  <c r="F164" i="27"/>
  <c r="F165" i="27"/>
  <c r="F166" i="27"/>
  <c r="F167" i="27"/>
  <c r="F168" i="27"/>
  <c r="F169" i="27"/>
  <c r="F170" i="27"/>
  <c r="F171" i="27"/>
  <c r="F172" i="27"/>
  <c r="F173" i="27"/>
  <c r="F174" i="27"/>
  <c r="F175" i="27"/>
  <c r="F176" i="27"/>
  <c r="F177" i="27"/>
  <c r="F178" i="27"/>
  <c r="F179" i="27"/>
  <c r="F180" i="27"/>
  <c r="F181" i="27"/>
  <c r="F182" i="27"/>
  <c r="F183" i="27"/>
  <c r="F184" i="27"/>
  <c r="F185" i="27"/>
  <c r="F186" i="27"/>
  <c r="F187" i="27"/>
  <c r="F188" i="27"/>
  <c r="F189" i="27"/>
  <c r="F190" i="27"/>
  <c r="F191" i="27"/>
  <c r="F192" i="27"/>
  <c r="F193" i="27"/>
  <c r="F194" i="27"/>
  <c r="F195" i="27"/>
  <c r="F196" i="27"/>
  <c r="F197" i="27"/>
  <c r="F198" i="27"/>
  <c r="F199" i="27"/>
  <c r="F200" i="27"/>
  <c r="F201" i="27"/>
  <c r="F202" i="27"/>
  <c r="F203" i="27"/>
  <c r="F204" i="27"/>
  <c r="F205" i="27"/>
  <c r="F206" i="27"/>
  <c r="F207" i="27"/>
  <c r="F208" i="27"/>
  <c r="F209" i="27"/>
  <c r="F210" i="27"/>
  <c r="F211" i="27"/>
  <c r="F212" i="27"/>
  <c r="F213" i="27"/>
  <c r="F214" i="27"/>
  <c r="F215" i="27"/>
  <c r="F216" i="27"/>
  <c r="F217" i="27"/>
  <c r="F218" i="27"/>
  <c r="F219" i="27"/>
  <c r="F220" i="27"/>
  <c r="F221" i="27"/>
  <c r="F222" i="27"/>
  <c r="F223" i="27"/>
  <c r="F224" i="27"/>
  <c r="F225" i="27"/>
  <c r="F226" i="27"/>
  <c r="F227" i="27"/>
  <c r="F228" i="27"/>
  <c r="F229" i="27"/>
  <c r="F230" i="27"/>
  <c r="F231" i="27"/>
  <c r="F232" i="27"/>
  <c r="F233" i="27"/>
  <c r="F234" i="27"/>
  <c r="F235" i="27"/>
  <c r="F236" i="27"/>
  <c r="F237" i="27"/>
  <c r="F238" i="27"/>
  <c r="F239" i="27"/>
  <c r="F240" i="27"/>
  <c r="F241" i="27"/>
  <c r="F242" i="27"/>
  <c r="F243" i="27"/>
  <c r="F244" i="27"/>
  <c r="F245" i="27"/>
  <c r="F246" i="27"/>
  <c r="F247" i="27"/>
  <c r="F248" i="27"/>
  <c r="F249" i="27"/>
  <c r="F250" i="27"/>
  <c r="F251" i="27"/>
  <c r="F252" i="27"/>
  <c r="F253" i="27"/>
  <c r="F254" i="27"/>
  <c r="F255" i="27"/>
  <c r="F256" i="27"/>
  <c r="F257" i="27"/>
  <c r="F258" i="27"/>
  <c r="F259" i="27"/>
  <c r="F260" i="27"/>
  <c r="F261" i="27"/>
  <c r="F262" i="27"/>
  <c r="F263" i="27"/>
  <c r="F264" i="27"/>
  <c r="F265" i="27"/>
  <c r="F266" i="27"/>
  <c r="F267" i="27"/>
  <c r="F268" i="27"/>
  <c r="F269" i="27"/>
  <c r="F270" i="27"/>
  <c r="F271" i="27"/>
  <c r="F272" i="27"/>
  <c r="F273" i="27"/>
  <c r="F274" i="27"/>
  <c r="F275" i="27"/>
  <c r="F276" i="27"/>
  <c r="F277" i="27"/>
  <c r="F278" i="27"/>
  <c r="F279" i="27"/>
  <c r="F280" i="27"/>
  <c r="F281" i="27"/>
  <c r="F282" i="27"/>
  <c r="F283" i="27"/>
  <c r="F284" i="27"/>
  <c r="F285" i="27"/>
  <c r="F286" i="27"/>
  <c r="F287" i="27"/>
  <c r="F288" i="27"/>
  <c r="F289" i="27"/>
  <c r="F290" i="27"/>
  <c r="F291" i="27"/>
  <c r="F292" i="27"/>
  <c r="F293" i="27"/>
  <c r="F294" i="27"/>
  <c r="F295" i="27"/>
  <c r="F296" i="27"/>
  <c r="F297" i="27"/>
  <c r="F298" i="27"/>
  <c r="F299" i="27"/>
  <c r="F300" i="27"/>
  <c r="F301" i="27"/>
  <c r="F302" i="27"/>
  <c r="F303" i="27"/>
  <c r="F304" i="27"/>
  <c r="F305" i="27"/>
  <c r="F306" i="27"/>
  <c r="F307" i="27"/>
  <c r="F308" i="27"/>
  <c r="F309" i="27"/>
  <c r="F310" i="27"/>
  <c r="F311" i="27"/>
  <c r="F312" i="27"/>
  <c r="F313" i="27"/>
  <c r="F314" i="27"/>
  <c r="F315" i="27"/>
  <c r="F316" i="27"/>
  <c r="F317" i="27"/>
  <c r="F318" i="27"/>
  <c r="F319" i="27"/>
  <c r="F320" i="27"/>
  <c r="F321" i="27"/>
  <c r="F322" i="27"/>
  <c r="F323" i="27"/>
  <c r="F324" i="27"/>
  <c r="F325" i="27"/>
  <c r="F326" i="27"/>
  <c r="F327" i="27"/>
  <c r="F328" i="27"/>
  <c r="F329" i="27"/>
  <c r="F330" i="27"/>
  <c r="F331" i="27"/>
  <c r="F332" i="27"/>
  <c r="F333" i="27"/>
  <c r="F334" i="27"/>
  <c r="F335" i="27"/>
  <c r="F336" i="27"/>
  <c r="F337" i="27"/>
  <c r="F338" i="27"/>
  <c r="F339" i="27"/>
  <c r="F340" i="27"/>
  <c r="F341" i="27"/>
  <c r="F342" i="27"/>
  <c r="F343" i="27"/>
  <c r="F344" i="27"/>
  <c r="F345" i="27"/>
  <c r="F346" i="27"/>
  <c r="F347" i="27"/>
  <c r="F348" i="27"/>
  <c r="F349" i="27"/>
  <c r="F350" i="27"/>
  <c r="F351" i="27"/>
  <c r="F352" i="27"/>
  <c r="F353" i="27"/>
  <c r="F354" i="27"/>
  <c r="F355" i="27"/>
  <c r="F356" i="27"/>
  <c r="F357" i="27"/>
  <c r="F358" i="27"/>
  <c r="F359" i="27"/>
  <c r="F360" i="27"/>
  <c r="F361" i="27"/>
  <c r="F362" i="27"/>
  <c r="F363" i="27"/>
  <c r="F364" i="27"/>
  <c r="F365" i="27"/>
  <c r="F366" i="27"/>
  <c r="F367" i="27"/>
  <c r="F368" i="27"/>
  <c r="F369" i="27"/>
  <c r="F370" i="27"/>
  <c r="F371" i="27"/>
  <c r="F372" i="27"/>
  <c r="F373" i="27"/>
  <c r="F374" i="27"/>
  <c r="F375" i="27"/>
  <c r="F376" i="27"/>
  <c r="F377" i="27"/>
  <c r="F378" i="27"/>
  <c r="F379" i="27"/>
  <c r="F380" i="27"/>
  <c r="F381" i="27"/>
  <c r="F382" i="27"/>
  <c r="F383" i="27"/>
  <c r="F384" i="27"/>
  <c r="F385" i="27"/>
  <c r="F386" i="27"/>
  <c r="F387" i="27"/>
  <c r="F388" i="27"/>
  <c r="F389" i="27"/>
  <c r="F390" i="27"/>
  <c r="F391" i="27"/>
  <c r="F392" i="27"/>
  <c r="F393" i="27"/>
  <c r="F394" i="27"/>
  <c r="F395" i="27"/>
  <c r="F396" i="27"/>
  <c r="F397" i="27"/>
  <c r="F398" i="27"/>
  <c r="F399" i="27"/>
  <c r="F400" i="27"/>
  <c r="F401" i="27"/>
  <c r="F402" i="27"/>
  <c r="F403" i="27"/>
  <c r="F404" i="27"/>
  <c r="F405" i="27"/>
  <c r="F406" i="27"/>
  <c r="F407" i="27"/>
  <c r="F408" i="27"/>
  <c r="F409" i="27"/>
  <c r="F410" i="27"/>
  <c r="F411" i="27"/>
  <c r="F412" i="27"/>
  <c r="F413" i="27"/>
  <c r="F414" i="27"/>
  <c r="F415" i="27"/>
  <c r="F416" i="27"/>
  <c r="F417" i="27"/>
  <c r="F418" i="27"/>
  <c r="F419" i="27"/>
  <c r="F420" i="27"/>
  <c r="F421" i="27"/>
  <c r="F422" i="27"/>
  <c r="F423" i="27"/>
  <c r="F424" i="27"/>
  <c r="F425" i="27"/>
  <c r="F426" i="27"/>
  <c r="F427" i="27"/>
  <c r="F428" i="27"/>
  <c r="F429" i="27"/>
  <c r="F430" i="27"/>
  <c r="F431" i="27"/>
  <c r="F432" i="27"/>
  <c r="F433" i="27"/>
  <c r="F434" i="27"/>
  <c r="F435" i="27"/>
  <c r="F436" i="27"/>
  <c r="F437" i="27"/>
  <c r="F438" i="27"/>
  <c r="F439" i="27"/>
  <c r="F440" i="27"/>
  <c r="F441" i="27"/>
  <c r="F442" i="27"/>
  <c r="F443" i="27"/>
  <c r="F444" i="27"/>
  <c r="F445" i="27"/>
  <c r="F446" i="27"/>
  <c r="F447" i="27"/>
  <c r="F448" i="27"/>
  <c r="F449" i="27"/>
  <c r="F450" i="27"/>
  <c r="F451" i="27"/>
  <c r="F452" i="27"/>
  <c r="F453" i="27"/>
  <c r="F454" i="27"/>
  <c r="F455" i="27"/>
  <c r="F456" i="27"/>
  <c r="F457" i="27"/>
  <c r="F458" i="27"/>
  <c r="F459" i="27"/>
  <c r="F460" i="27"/>
  <c r="F461" i="27"/>
  <c r="F462" i="27"/>
  <c r="F463" i="27"/>
  <c r="F464" i="27"/>
  <c r="F465" i="27"/>
  <c r="F466" i="27"/>
  <c r="F467" i="27"/>
  <c r="F468" i="27"/>
  <c r="F469" i="27"/>
  <c r="F470" i="27"/>
  <c r="F471" i="27"/>
  <c r="F472" i="27"/>
  <c r="F473" i="27"/>
  <c r="F474" i="27"/>
  <c r="F475" i="27"/>
  <c r="F476" i="27"/>
  <c r="F477" i="27"/>
  <c r="F478" i="27"/>
  <c r="F479" i="27"/>
  <c r="F480" i="27"/>
  <c r="F481" i="27"/>
  <c r="F482" i="27"/>
  <c r="F483" i="27"/>
  <c r="F484" i="27"/>
  <c r="F485" i="27"/>
  <c r="F486" i="27"/>
  <c r="F487" i="27"/>
  <c r="F488" i="27"/>
  <c r="F489" i="27"/>
  <c r="F490" i="27"/>
  <c r="F491" i="27"/>
  <c r="F492" i="27"/>
  <c r="F493" i="27"/>
  <c r="F494" i="27"/>
  <c r="F495" i="27"/>
  <c r="F496" i="27"/>
  <c r="D6" i="27"/>
  <c r="D7" i="27"/>
  <c r="D8" i="27"/>
  <c r="D9" i="27"/>
  <c r="D10" i="27"/>
  <c r="D11" i="27"/>
  <c r="D12" i="27"/>
  <c r="D13" i="27"/>
  <c r="D14" i="27"/>
  <c r="D15" i="27"/>
  <c r="D16" i="27"/>
  <c r="D17" i="27"/>
  <c r="D18" i="27"/>
  <c r="D19" i="27"/>
  <c r="D20" i="27"/>
  <c r="D21" i="27"/>
  <c r="D22" i="27"/>
  <c r="D23" i="27"/>
  <c r="D24" i="27"/>
  <c r="D25" i="27"/>
  <c r="D26" i="27"/>
  <c r="D27" i="27"/>
  <c r="D28" i="27"/>
  <c r="D29" i="27"/>
  <c r="D30" i="27"/>
  <c r="D31" i="27"/>
  <c r="D32" i="27"/>
  <c r="D33" i="27"/>
  <c r="D34" i="27"/>
  <c r="D35" i="27"/>
  <c r="D36" i="27"/>
  <c r="D37" i="27"/>
  <c r="D38" i="27"/>
  <c r="D39" i="27"/>
  <c r="D40" i="27"/>
  <c r="D41" i="27"/>
  <c r="D42" i="27"/>
  <c r="D43" i="27"/>
  <c r="D44" i="27"/>
  <c r="D45" i="27"/>
  <c r="D46" i="27"/>
  <c r="D47" i="27"/>
  <c r="D48" i="27"/>
  <c r="D49" i="27"/>
  <c r="D50" i="27"/>
  <c r="D51" i="27"/>
  <c r="D52" i="27"/>
  <c r="D53" i="27"/>
  <c r="D54" i="27"/>
  <c r="D55" i="27"/>
  <c r="D56" i="27"/>
  <c r="D57" i="27"/>
  <c r="D58" i="27"/>
  <c r="D59" i="27"/>
  <c r="D60" i="27"/>
  <c r="D61" i="27"/>
  <c r="D62" i="27"/>
  <c r="D63" i="27"/>
  <c r="D64" i="27"/>
  <c r="D65" i="27"/>
  <c r="D66" i="27"/>
  <c r="D67" i="27"/>
  <c r="D68" i="27"/>
  <c r="D69"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D101" i="27"/>
  <c r="D102" i="27"/>
  <c r="D103" i="27"/>
  <c r="D104" i="27"/>
  <c r="D105" i="27"/>
  <c r="D106" i="27"/>
  <c r="D107" i="27"/>
  <c r="D108" i="27"/>
  <c r="D109" i="27"/>
  <c r="D110" i="27"/>
  <c r="D111" i="27"/>
  <c r="D112" i="27"/>
  <c r="D113" i="27"/>
  <c r="D114" i="27"/>
  <c r="D115" i="27"/>
  <c r="D116" i="27"/>
  <c r="D117" i="27"/>
  <c r="D118" i="27"/>
  <c r="D119" i="27"/>
  <c r="D120" i="27"/>
  <c r="D121" i="27"/>
  <c r="D122" i="27"/>
  <c r="D123" i="27"/>
  <c r="D124" i="27"/>
  <c r="D125" i="27"/>
  <c r="D126" i="27"/>
  <c r="D127" i="27"/>
  <c r="D128" i="27"/>
  <c r="D129" i="27"/>
  <c r="D130" i="27"/>
  <c r="D131" i="27"/>
  <c r="D132" i="27"/>
  <c r="D133" i="27"/>
  <c r="D134" i="27"/>
  <c r="D135" i="27"/>
  <c r="D136" i="27"/>
  <c r="D137" i="27"/>
  <c r="D138" i="27"/>
  <c r="D139" i="27"/>
  <c r="D140" i="27"/>
  <c r="D141" i="27"/>
  <c r="D142" i="27"/>
  <c r="D143" i="27"/>
  <c r="D144" i="27"/>
  <c r="D145" i="27"/>
  <c r="D146" i="27"/>
  <c r="D147" i="27"/>
  <c r="D148" i="27"/>
  <c r="D149" i="27"/>
  <c r="D150" i="27"/>
  <c r="D151" i="27"/>
  <c r="D152" i="27"/>
  <c r="D153" i="27"/>
  <c r="D154" i="27"/>
  <c r="D155" i="27"/>
  <c r="D156" i="27"/>
  <c r="D157" i="27"/>
  <c r="D158" i="27"/>
  <c r="D159" i="27"/>
  <c r="D160" i="27"/>
  <c r="D161" i="27"/>
  <c r="D162" i="27"/>
  <c r="D163" i="27"/>
  <c r="D164" i="27"/>
  <c r="D165" i="27"/>
  <c r="D166" i="27"/>
  <c r="D167" i="27"/>
  <c r="D168" i="27"/>
  <c r="D169" i="27"/>
  <c r="D170" i="27"/>
  <c r="D171" i="27"/>
  <c r="D172" i="27"/>
  <c r="D173" i="27"/>
  <c r="D174" i="27"/>
  <c r="D175" i="27"/>
  <c r="D176" i="27"/>
  <c r="D177" i="27"/>
  <c r="D178" i="27"/>
  <c r="D179" i="27"/>
  <c r="D180" i="27"/>
  <c r="D181" i="27"/>
  <c r="D182" i="27"/>
  <c r="D183" i="27"/>
  <c r="D184" i="27"/>
  <c r="D185" i="27"/>
  <c r="D186" i="27"/>
  <c r="D187" i="27"/>
  <c r="D188" i="27"/>
  <c r="D189" i="27"/>
  <c r="D190" i="27"/>
  <c r="D191" i="27"/>
  <c r="D192" i="27"/>
  <c r="D193" i="27"/>
  <c r="D194" i="27"/>
  <c r="D195" i="27"/>
  <c r="D196" i="27"/>
  <c r="D197" i="27"/>
  <c r="D198" i="27"/>
  <c r="D199" i="27"/>
  <c r="D200" i="27"/>
  <c r="D201" i="27"/>
  <c r="D202" i="27"/>
  <c r="D203" i="27"/>
  <c r="D204" i="27"/>
  <c r="D205" i="27"/>
  <c r="D206" i="27"/>
  <c r="D207" i="27"/>
  <c r="D208" i="27"/>
  <c r="D209" i="27"/>
  <c r="D210" i="27"/>
  <c r="D211" i="27"/>
  <c r="D212" i="27"/>
  <c r="D213" i="27"/>
  <c r="D214" i="27"/>
  <c r="D215" i="27"/>
  <c r="D216" i="27"/>
  <c r="D217" i="27"/>
  <c r="D218" i="27"/>
  <c r="D219" i="27"/>
  <c r="D220" i="27"/>
  <c r="D221" i="27"/>
  <c r="D222" i="27"/>
  <c r="D223" i="27"/>
  <c r="D224" i="27"/>
  <c r="D225" i="27"/>
  <c r="D226" i="27"/>
  <c r="D227" i="27"/>
  <c r="D228" i="27"/>
  <c r="D229" i="27"/>
  <c r="D230" i="27"/>
  <c r="D231" i="27"/>
  <c r="D232" i="27"/>
  <c r="D233" i="27"/>
  <c r="D234" i="27"/>
  <c r="D235" i="27"/>
  <c r="D236" i="27"/>
  <c r="D237" i="27"/>
  <c r="D238" i="27"/>
  <c r="D239" i="27"/>
  <c r="D240" i="27"/>
  <c r="D241" i="27"/>
  <c r="D242" i="27"/>
  <c r="D243" i="27"/>
  <c r="D244" i="27"/>
  <c r="D245" i="27"/>
  <c r="D246" i="27"/>
  <c r="D247" i="27"/>
  <c r="D248" i="27"/>
  <c r="D249" i="27"/>
  <c r="D250" i="27"/>
  <c r="D251" i="27"/>
  <c r="D252" i="27"/>
  <c r="D253" i="27"/>
  <c r="D254" i="27"/>
  <c r="D255" i="27"/>
  <c r="D256" i="27"/>
  <c r="D257" i="27"/>
  <c r="D258" i="27"/>
  <c r="D259" i="27"/>
  <c r="D260" i="27"/>
  <c r="D261" i="27"/>
  <c r="D262" i="27"/>
  <c r="D263" i="27"/>
  <c r="D264" i="27"/>
  <c r="D265" i="27"/>
  <c r="D266" i="27"/>
  <c r="D267" i="27"/>
  <c r="D268" i="27"/>
  <c r="D269" i="27"/>
  <c r="D270" i="27"/>
  <c r="D271" i="27"/>
  <c r="D272" i="27"/>
  <c r="D273" i="27"/>
  <c r="D274" i="27"/>
  <c r="D275" i="27"/>
  <c r="D276" i="27"/>
  <c r="D277" i="27"/>
  <c r="D278" i="27"/>
  <c r="D279" i="27"/>
  <c r="D280" i="27"/>
  <c r="D281" i="27"/>
  <c r="D282" i="27"/>
  <c r="D283" i="27"/>
  <c r="D284" i="27"/>
  <c r="D285" i="27"/>
  <c r="D286" i="27"/>
  <c r="D287" i="27"/>
  <c r="D288" i="27"/>
  <c r="D289" i="27"/>
  <c r="D290" i="27"/>
  <c r="D291" i="27"/>
  <c r="D292" i="27"/>
  <c r="D293" i="27"/>
  <c r="D294" i="27"/>
  <c r="D295" i="27"/>
  <c r="D296" i="27"/>
  <c r="D297" i="27"/>
  <c r="D298" i="27"/>
  <c r="D299" i="27"/>
  <c r="D300" i="27"/>
  <c r="D301" i="27"/>
  <c r="D302" i="27"/>
  <c r="D303" i="27"/>
  <c r="D304" i="27"/>
  <c r="D305" i="27"/>
  <c r="D306" i="27"/>
  <c r="D307" i="27"/>
  <c r="D308" i="27"/>
  <c r="D309" i="27"/>
  <c r="D310" i="27"/>
  <c r="D311" i="27"/>
  <c r="D312" i="27"/>
  <c r="D313" i="27"/>
  <c r="D314" i="27"/>
  <c r="D315" i="27"/>
  <c r="D316" i="27"/>
  <c r="D317" i="27"/>
  <c r="D318" i="27"/>
  <c r="D319" i="27"/>
  <c r="D320" i="27"/>
  <c r="D321" i="27"/>
  <c r="D322" i="27"/>
  <c r="D323" i="27"/>
  <c r="D324" i="27"/>
  <c r="D325" i="27"/>
  <c r="D326" i="27"/>
  <c r="D327" i="27"/>
  <c r="D328" i="27"/>
  <c r="D329" i="27"/>
  <c r="D330" i="27"/>
  <c r="D331" i="27"/>
  <c r="D332" i="27"/>
  <c r="D333" i="27"/>
  <c r="D334" i="27"/>
  <c r="D335" i="27"/>
  <c r="D336" i="27"/>
  <c r="D337" i="27"/>
  <c r="D338" i="27"/>
  <c r="D339" i="27"/>
  <c r="D340" i="27"/>
  <c r="D341" i="27"/>
  <c r="D342" i="27"/>
  <c r="D343" i="27"/>
  <c r="D344" i="27"/>
  <c r="D345" i="27"/>
  <c r="D346" i="27"/>
  <c r="D347" i="27"/>
  <c r="D348" i="27"/>
  <c r="D349" i="27"/>
  <c r="D350" i="27"/>
  <c r="D351" i="27"/>
  <c r="D352" i="27"/>
  <c r="D353" i="27"/>
  <c r="D354" i="27"/>
  <c r="D355" i="27"/>
  <c r="D356" i="27"/>
  <c r="D357" i="27"/>
  <c r="D358" i="27"/>
  <c r="D359" i="27"/>
  <c r="D360" i="27"/>
  <c r="D361" i="27"/>
  <c r="D362" i="27"/>
  <c r="D363" i="27"/>
  <c r="D364" i="27"/>
  <c r="D365" i="27"/>
  <c r="D366" i="27"/>
  <c r="D367" i="27"/>
  <c r="D368" i="27"/>
  <c r="D369" i="27"/>
  <c r="D370" i="27"/>
  <c r="D371" i="27"/>
  <c r="D372" i="27"/>
  <c r="D373" i="27"/>
  <c r="D374" i="27"/>
  <c r="D375" i="27"/>
  <c r="D376" i="27"/>
  <c r="D377" i="27"/>
  <c r="D378" i="27"/>
  <c r="D379" i="27"/>
  <c r="D380" i="27"/>
  <c r="D381" i="27"/>
  <c r="D382" i="27"/>
  <c r="D383" i="27"/>
  <c r="D384" i="27"/>
  <c r="D385" i="27"/>
  <c r="D386" i="27"/>
  <c r="D387" i="27"/>
  <c r="D388" i="27"/>
  <c r="D389" i="27"/>
  <c r="D390" i="27"/>
  <c r="D391" i="27"/>
  <c r="D392" i="27"/>
  <c r="D393" i="27"/>
  <c r="D394" i="27"/>
  <c r="D395" i="27"/>
  <c r="D396" i="27"/>
  <c r="D397" i="27"/>
  <c r="D398" i="27"/>
  <c r="D399" i="27"/>
  <c r="D400" i="27"/>
  <c r="D401" i="27"/>
  <c r="D402" i="27"/>
  <c r="D403" i="27"/>
  <c r="D404" i="27"/>
  <c r="D405" i="27"/>
  <c r="D406" i="27"/>
  <c r="D407" i="27"/>
  <c r="D408" i="27"/>
  <c r="D409" i="27"/>
  <c r="D410" i="27"/>
  <c r="D411" i="27"/>
  <c r="D412" i="27"/>
  <c r="D413" i="27"/>
  <c r="D414" i="27"/>
  <c r="D415" i="27"/>
  <c r="D416" i="27"/>
  <c r="D417" i="27"/>
  <c r="D418" i="27"/>
  <c r="D419" i="27"/>
  <c r="D420" i="27"/>
  <c r="D421" i="27"/>
  <c r="D422" i="27"/>
  <c r="D423" i="27"/>
  <c r="D424" i="27"/>
  <c r="D425" i="27"/>
  <c r="D426" i="27"/>
  <c r="D427" i="27"/>
  <c r="D428" i="27"/>
  <c r="D429" i="27"/>
  <c r="D430" i="27"/>
  <c r="D431" i="27"/>
  <c r="D432" i="27"/>
  <c r="D433" i="27"/>
  <c r="D434" i="27"/>
  <c r="D435" i="27"/>
  <c r="D436" i="27"/>
  <c r="D437" i="27"/>
  <c r="D438" i="27"/>
  <c r="D439" i="27"/>
  <c r="D440" i="27"/>
  <c r="D441" i="27"/>
  <c r="D442" i="27"/>
  <c r="D443" i="27"/>
  <c r="D444" i="27"/>
  <c r="D445" i="27"/>
  <c r="D446" i="27"/>
  <c r="D447" i="27"/>
  <c r="D448" i="27"/>
  <c r="D449" i="27"/>
  <c r="D450" i="27"/>
  <c r="D451" i="27"/>
  <c r="D452" i="27"/>
  <c r="D453" i="27"/>
  <c r="D454" i="27"/>
  <c r="D455" i="27"/>
  <c r="D456" i="27"/>
  <c r="D457" i="27"/>
  <c r="D458" i="27"/>
  <c r="D459" i="27"/>
  <c r="D460" i="27"/>
  <c r="D461" i="27"/>
  <c r="D462" i="27"/>
  <c r="D463" i="27"/>
  <c r="D464" i="27"/>
  <c r="D465" i="27"/>
  <c r="D466" i="27"/>
  <c r="D467" i="27"/>
  <c r="D468" i="27"/>
  <c r="D469" i="27"/>
  <c r="D470" i="27"/>
  <c r="D471" i="27"/>
  <c r="D472" i="27"/>
  <c r="D473" i="27"/>
  <c r="D474" i="27"/>
  <c r="D475" i="27"/>
  <c r="D476" i="27"/>
  <c r="D477" i="27"/>
  <c r="D478" i="27"/>
  <c r="D479" i="27"/>
  <c r="D480" i="27"/>
  <c r="D481" i="27"/>
  <c r="D482" i="27"/>
  <c r="D483" i="27"/>
  <c r="D484" i="27"/>
  <c r="D485" i="27"/>
  <c r="D486" i="27"/>
  <c r="D487" i="27"/>
  <c r="D488" i="27"/>
  <c r="D489" i="27"/>
  <c r="D490" i="27"/>
  <c r="D491" i="27"/>
  <c r="D492" i="27"/>
  <c r="D493" i="27"/>
  <c r="D494" i="27"/>
  <c r="D495" i="27"/>
  <c r="D496" i="27"/>
  <c r="V6" i="27"/>
  <c r="V7" i="27"/>
  <c r="V8" i="27"/>
  <c r="V9" i="27"/>
  <c r="V10" i="27"/>
  <c r="V11" i="27"/>
  <c r="V12" i="27"/>
  <c r="V13" i="27"/>
  <c r="V14" i="27"/>
  <c r="V15" i="27"/>
  <c r="V16" i="27"/>
  <c r="V17" i="27"/>
  <c r="V18" i="27"/>
  <c r="V19" i="27"/>
  <c r="V20" i="27"/>
  <c r="V21" i="27"/>
  <c r="V22" i="27"/>
  <c r="V23" i="27"/>
  <c r="V24" i="27"/>
  <c r="V25" i="27"/>
  <c r="V26" i="27"/>
  <c r="V27" i="27"/>
  <c r="V28" i="27"/>
  <c r="V29" i="27"/>
  <c r="V30" i="27"/>
  <c r="V31" i="27"/>
  <c r="V32" i="27"/>
  <c r="V33" i="27"/>
  <c r="V34" i="27"/>
  <c r="V35" i="27"/>
  <c r="V36" i="27"/>
  <c r="V37" i="27"/>
  <c r="V38" i="27"/>
  <c r="V39" i="27"/>
  <c r="V40" i="27"/>
  <c r="V41" i="27"/>
  <c r="V42" i="27"/>
  <c r="V43" i="27"/>
  <c r="V44" i="27"/>
  <c r="V45" i="27"/>
  <c r="V46" i="27"/>
  <c r="V47" i="27"/>
  <c r="V48" i="27"/>
  <c r="V49" i="27"/>
  <c r="V50" i="27"/>
  <c r="V51" i="27"/>
  <c r="V52" i="27"/>
  <c r="V53" i="27"/>
  <c r="V54" i="27"/>
  <c r="V55" i="27"/>
  <c r="V56" i="27"/>
  <c r="V57" i="27"/>
  <c r="V58" i="27"/>
  <c r="V59" i="27"/>
  <c r="V60" i="27"/>
  <c r="V61" i="27"/>
  <c r="V62" i="27"/>
  <c r="V63" i="27"/>
  <c r="V64" i="27"/>
  <c r="V65" i="27"/>
  <c r="V66" i="27"/>
  <c r="V67" i="27"/>
  <c r="V68" i="27"/>
  <c r="V69" i="27"/>
  <c r="V70" i="27"/>
  <c r="V71" i="27"/>
  <c r="V72" i="27"/>
  <c r="V73" i="27"/>
  <c r="V74" i="27"/>
  <c r="V75" i="27"/>
  <c r="V76" i="27"/>
  <c r="V77" i="27"/>
  <c r="V78" i="27"/>
  <c r="V79" i="27"/>
  <c r="V80" i="27"/>
  <c r="V81" i="27"/>
  <c r="V82" i="27"/>
  <c r="V83" i="27"/>
  <c r="V84" i="27"/>
  <c r="V85" i="27"/>
  <c r="V86" i="27"/>
  <c r="V87" i="27"/>
  <c r="V88" i="27"/>
  <c r="V89" i="27"/>
  <c r="V90" i="27"/>
  <c r="V91" i="27"/>
  <c r="V92" i="27"/>
  <c r="V93" i="27"/>
  <c r="V94" i="27"/>
  <c r="V95" i="27"/>
  <c r="V96" i="27"/>
  <c r="V97" i="27"/>
  <c r="V98" i="27"/>
  <c r="V99" i="27"/>
  <c r="V100" i="27"/>
  <c r="V101" i="27"/>
  <c r="V102" i="27"/>
  <c r="V103" i="27"/>
  <c r="V104" i="27"/>
  <c r="V105" i="27"/>
  <c r="V106" i="27"/>
  <c r="V107" i="27"/>
  <c r="V108" i="27"/>
  <c r="V109" i="27"/>
  <c r="V110" i="27"/>
  <c r="V111" i="27"/>
  <c r="V112" i="27"/>
  <c r="V113" i="27"/>
  <c r="V114" i="27"/>
  <c r="V115" i="27"/>
  <c r="V116" i="27"/>
  <c r="V117" i="27"/>
  <c r="V118" i="27"/>
  <c r="V119" i="27"/>
  <c r="V120" i="27"/>
  <c r="V121" i="27"/>
  <c r="V122" i="27"/>
  <c r="V123" i="27"/>
  <c r="V124" i="27"/>
  <c r="V125" i="27"/>
  <c r="V126" i="27"/>
  <c r="V127" i="27"/>
  <c r="V128" i="27"/>
  <c r="V129" i="27"/>
  <c r="V130" i="27"/>
  <c r="V131" i="27"/>
  <c r="V132" i="27"/>
  <c r="V133" i="27"/>
  <c r="V134" i="27"/>
  <c r="V135" i="27"/>
  <c r="V136" i="27"/>
  <c r="V137" i="27"/>
  <c r="V138" i="27"/>
  <c r="V139" i="27"/>
  <c r="V140" i="27"/>
  <c r="V141" i="27"/>
  <c r="V142" i="27"/>
  <c r="V143" i="27"/>
  <c r="V144" i="27"/>
  <c r="V145" i="27"/>
  <c r="V146" i="27"/>
  <c r="V147" i="27"/>
  <c r="V148" i="27"/>
  <c r="V149" i="27"/>
  <c r="V150" i="27"/>
  <c r="V151" i="27"/>
  <c r="V152" i="27"/>
  <c r="V153" i="27"/>
  <c r="V154" i="27"/>
  <c r="V155" i="27"/>
  <c r="V156" i="27"/>
  <c r="V157" i="27"/>
  <c r="V158" i="27"/>
  <c r="V159" i="27"/>
  <c r="V160" i="27"/>
  <c r="V161" i="27"/>
  <c r="V162" i="27"/>
  <c r="V163" i="27"/>
  <c r="V164" i="27"/>
  <c r="V165" i="27"/>
  <c r="V166" i="27"/>
  <c r="V167" i="27"/>
  <c r="V168" i="27"/>
  <c r="V169" i="27"/>
  <c r="V170" i="27"/>
  <c r="V171" i="27"/>
  <c r="V172" i="27"/>
  <c r="V173" i="27"/>
  <c r="V174" i="27"/>
  <c r="V175" i="27"/>
  <c r="V176" i="27"/>
  <c r="V177" i="27"/>
  <c r="V178" i="27"/>
  <c r="V179" i="27"/>
  <c r="V180" i="27"/>
  <c r="V181" i="27"/>
  <c r="V182" i="27"/>
  <c r="V183" i="27"/>
  <c r="V184" i="27"/>
  <c r="V185" i="27"/>
  <c r="V186" i="27"/>
  <c r="V187" i="27"/>
  <c r="V188" i="27"/>
  <c r="V189" i="27"/>
  <c r="V190" i="27"/>
  <c r="V191" i="27"/>
  <c r="V192" i="27"/>
  <c r="V193" i="27"/>
  <c r="V194" i="27"/>
  <c r="V195" i="27"/>
  <c r="V196" i="27"/>
  <c r="V197" i="27"/>
  <c r="V198" i="27"/>
  <c r="V199" i="27"/>
  <c r="V200" i="27"/>
  <c r="V201" i="27"/>
  <c r="V202" i="27"/>
  <c r="V203" i="27"/>
  <c r="V204" i="27"/>
  <c r="V205" i="27"/>
  <c r="V206" i="27"/>
  <c r="V207" i="27"/>
  <c r="V208" i="27"/>
  <c r="V209" i="27"/>
  <c r="V210" i="27"/>
  <c r="V211" i="27"/>
  <c r="V212" i="27"/>
  <c r="V213" i="27"/>
  <c r="V214" i="27"/>
  <c r="V215" i="27"/>
  <c r="V216" i="27"/>
  <c r="V217" i="27"/>
  <c r="V218" i="27"/>
  <c r="V219" i="27"/>
  <c r="V220" i="27"/>
  <c r="V221" i="27"/>
  <c r="V222" i="27"/>
  <c r="V223" i="27"/>
  <c r="V224" i="27"/>
  <c r="V225" i="27"/>
  <c r="V226" i="27"/>
  <c r="V227" i="27"/>
  <c r="V228" i="27"/>
  <c r="V229" i="27"/>
  <c r="V230" i="27"/>
  <c r="V231" i="27"/>
  <c r="V232" i="27"/>
  <c r="V233" i="27"/>
  <c r="V234" i="27"/>
  <c r="V235" i="27"/>
  <c r="V236" i="27"/>
  <c r="V237" i="27"/>
  <c r="V238" i="27"/>
  <c r="V239" i="27"/>
  <c r="V240" i="27"/>
  <c r="V241" i="27"/>
  <c r="V242" i="27"/>
  <c r="V243" i="27"/>
  <c r="V244" i="27"/>
  <c r="V245" i="27"/>
  <c r="V246" i="27"/>
  <c r="V247" i="27"/>
  <c r="V248" i="27"/>
  <c r="V249" i="27"/>
  <c r="V250" i="27"/>
  <c r="V251" i="27"/>
  <c r="V252" i="27"/>
  <c r="V253" i="27"/>
  <c r="V254" i="27"/>
  <c r="V255" i="27"/>
  <c r="V256" i="27"/>
  <c r="V257" i="27"/>
  <c r="V258" i="27"/>
  <c r="V259" i="27"/>
  <c r="V260" i="27"/>
  <c r="V261" i="27"/>
  <c r="V262" i="27"/>
  <c r="V263" i="27"/>
  <c r="V264" i="27"/>
  <c r="V265" i="27"/>
  <c r="V266" i="27"/>
  <c r="V267" i="27"/>
  <c r="V268" i="27"/>
  <c r="V269" i="27"/>
  <c r="V270" i="27"/>
  <c r="V271" i="27"/>
  <c r="V272" i="27"/>
  <c r="V273" i="27"/>
  <c r="V274" i="27"/>
  <c r="V275" i="27"/>
  <c r="V276" i="27"/>
  <c r="V277" i="27"/>
  <c r="V278" i="27"/>
  <c r="V279" i="27"/>
  <c r="V280" i="27"/>
  <c r="V281" i="27"/>
  <c r="V282" i="27"/>
  <c r="V283" i="27"/>
  <c r="V284" i="27"/>
  <c r="V285" i="27"/>
  <c r="V286" i="27"/>
  <c r="V287" i="27"/>
  <c r="V288" i="27"/>
  <c r="V289" i="27"/>
  <c r="V290" i="27"/>
  <c r="V291" i="27"/>
  <c r="V292" i="27"/>
  <c r="V293" i="27"/>
  <c r="V294" i="27"/>
  <c r="V295" i="27"/>
  <c r="V296" i="27"/>
  <c r="V297" i="27"/>
  <c r="V298" i="27"/>
  <c r="V299" i="27"/>
  <c r="V300" i="27"/>
  <c r="V301" i="27"/>
  <c r="V302" i="27"/>
  <c r="V303" i="27"/>
  <c r="V304" i="27"/>
  <c r="V305" i="27"/>
  <c r="V306" i="27"/>
  <c r="V307" i="27"/>
  <c r="V308" i="27"/>
  <c r="V309" i="27"/>
  <c r="V310" i="27"/>
  <c r="V311" i="27"/>
  <c r="V312" i="27"/>
  <c r="V313" i="27"/>
  <c r="V314" i="27"/>
  <c r="V315" i="27"/>
  <c r="V316" i="27"/>
  <c r="V317" i="27"/>
  <c r="V318" i="27"/>
  <c r="V319" i="27"/>
  <c r="V320" i="27"/>
  <c r="V321" i="27"/>
  <c r="V322" i="27"/>
  <c r="V323" i="27"/>
  <c r="V324" i="27"/>
  <c r="V325" i="27"/>
  <c r="V326" i="27"/>
  <c r="V327" i="27"/>
  <c r="V328" i="27"/>
  <c r="V329" i="27"/>
  <c r="V330" i="27"/>
  <c r="V331" i="27"/>
  <c r="V332" i="27"/>
  <c r="V333" i="27"/>
  <c r="V334" i="27"/>
  <c r="V335" i="27"/>
  <c r="V336" i="27"/>
  <c r="V337" i="27"/>
  <c r="V338" i="27"/>
  <c r="V339" i="27"/>
  <c r="V340" i="27"/>
  <c r="V341" i="27"/>
  <c r="V342" i="27"/>
  <c r="V343" i="27"/>
  <c r="V344" i="27"/>
  <c r="V345" i="27"/>
  <c r="V346" i="27"/>
  <c r="V347" i="27"/>
  <c r="V348" i="27"/>
  <c r="V349" i="27"/>
  <c r="V350" i="27"/>
  <c r="V351" i="27"/>
  <c r="V352" i="27"/>
  <c r="V353" i="27"/>
  <c r="V354" i="27"/>
  <c r="V355" i="27"/>
  <c r="V356" i="27"/>
  <c r="V357" i="27"/>
  <c r="V358" i="27"/>
  <c r="V359" i="27"/>
  <c r="V360" i="27"/>
  <c r="V361" i="27"/>
  <c r="V362" i="27"/>
  <c r="V363" i="27"/>
  <c r="V364" i="27"/>
  <c r="V365" i="27"/>
  <c r="V366" i="27"/>
  <c r="V367" i="27"/>
  <c r="V368" i="27"/>
  <c r="V369" i="27"/>
  <c r="V370" i="27"/>
  <c r="V371" i="27"/>
  <c r="V372" i="27"/>
  <c r="V373" i="27"/>
  <c r="V374" i="27"/>
  <c r="V375" i="27"/>
  <c r="V376" i="27"/>
  <c r="V377" i="27"/>
  <c r="V378" i="27"/>
  <c r="V379" i="27"/>
  <c r="V380" i="27"/>
  <c r="V381" i="27"/>
  <c r="V382" i="27"/>
  <c r="V383" i="27"/>
  <c r="V384" i="27"/>
  <c r="V385" i="27"/>
  <c r="V386" i="27"/>
  <c r="V387" i="27"/>
  <c r="V388" i="27"/>
  <c r="V389" i="27"/>
  <c r="V390" i="27"/>
  <c r="V391" i="27"/>
  <c r="V392" i="27"/>
  <c r="V393" i="27"/>
  <c r="V394" i="27"/>
  <c r="V395" i="27"/>
  <c r="V396" i="27"/>
  <c r="V397" i="27"/>
  <c r="V398" i="27"/>
  <c r="V399" i="27"/>
  <c r="V400" i="27"/>
  <c r="V401" i="27"/>
  <c r="V402" i="27"/>
  <c r="V403" i="27"/>
  <c r="V404" i="27"/>
  <c r="V405" i="27"/>
  <c r="V406" i="27"/>
  <c r="V407" i="27"/>
  <c r="V408" i="27"/>
  <c r="V409" i="27"/>
  <c r="V410" i="27"/>
  <c r="V411" i="27"/>
  <c r="V412" i="27"/>
  <c r="V413" i="27"/>
  <c r="V414" i="27"/>
  <c r="V415" i="27"/>
  <c r="V416" i="27"/>
  <c r="V417" i="27"/>
  <c r="V418" i="27"/>
  <c r="V419" i="27"/>
  <c r="V420" i="27"/>
  <c r="V421" i="27"/>
  <c r="V422" i="27"/>
  <c r="V423" i="27"/>
  <c r="V424" i="27"/>
  <c r="V425" i="27"/>
  <c r="V426" i="27"/>
  <c r="V427" i="27"/>
  <c r="V428" i="27"/>
  <c r="V429" i="27"/>
  <c r="V430" i="27"/>
  <c r="V431" i="27"/>
  <c r="V432" i="27"/>
  <c r="V433" i="27"/>
  <c r="V434" i="27"/>
  <c r="V435" i="27"/>
  <c r="V436" i="27"/>
  <c r="V437" i="27"/>
  <c r="V438" i="27"/>
  <c r="V439" i="27"/>
  <c r="V440" i="27"/>
  <c r="V441" i="27"/>
  <c r="V442" i="27"/>
  <c r="V443" i="27"/>
  <c r="V444" i="27"/>
  <c r="V445" i="27"/>
  <c r="V446" i="27"/>
  <c r="V447" i="27"/>
  <c r="V448" i="27"/>
  <c r="V449" i="27"/>
  <c r="V450" i="27"/>
  <c r="V451" i="27"/>
  <c r="V452" i="27"/>
  <c r="V453" i="27"/>
  <c r="V454" i="27"/>
  <c r="V455" i="27"/>
  <c r="V456" i="27"/>
  <c r="V457" i="27"/>
  <c r="V458" i="27"/>
  <c r="V459" i="27"/>
  <c r="V460" i="27"/>
  <c r="V461" i="27"/>
  <c r="V462" i="27"/>
  <c r="V463" i="27"/>
  <c r="V464" i="27"/>
  <c r="V465" i="27"/>
  <c r="V466" i="27"/>
  <c r="V467" i="27"/>
  <c r="V468" i="27"/>
  <c r="V469" i="27"/>
  <c r="V470" i="27"/>
  <c r="V471" i="27"/>
  <c r="V472" i="27"/>
  <c r="V473" i="27"/>
  <c r="V474" i="27"/>
  <c r="V475" i="27"/>
  <c r="V476" i="27"/>
  <c r="V477" i="27"/>
  <c r="V478" i="27"/>
  <c r="V479" i="27"/>
  <c r="V480" i="27"/>
  <c r="V481" i="27"/>
  <c r="V482" i="27"/>
  <c r="V483" i="27"/>
  <c r="V484" i="27"/>
  <c r="V485" i="27"/>
  <c r="V486" i="27"/>
  <c r="V487" i="27"/>
  <c r="V488" i="27"/>
  <c r="V489" i="27"/>
  <c r="V490" i="27"/>
  <c r="V491" i="27"/>
  <c r="V492" i="27"/>
  <c r="V493" i="27"/>
  <c r="V494" i="27"/>
  <c r="V495" i="27"/>
  <c r="V496" i="27"/>
  <c r="V5" i="27"/>
  <c r="U6" i="27"/>
  <c r="U7" i="27"/>
  <c r="U8" i="27"/>
  <c r="U9" i="27"/>
  <c r="U10" i="27"/>
  <c r="U11" i="27"/>
  <c r="U12" i="27"/>
  <c r="U13" i="27"/>
  <c r="U14" i="27"/>
  <c r="U15" i="27"/>
  <c r="U16" i="27"/>
  <c r="U17" i="27"/>
  <c r="U18" i="27"/>
  <c r="U19" i="27"/>
  <c r="U20" i="27"/>
  <c r="U21" i="27"/>
  <c r="U22" i="27"/>
  <c r="U23" i="27"/>
  <c r="U24" i="27"/>
  <c r="U25" i="27"/>
  <c r="U26" i="27"/>
  <c r="U27" i="27"/>
  <c r="U28" i="27"/>
  <c r="U29" i="27"/>
  <c r="U30" i="27"/>
  <c r="U31" i="27"/>
  <c r="U32" i="27"/>
  <c r="U33" i="27"/>
  <c r="U34" i="27"/>
  <c r="U35" i="27"/>
  <c r="U36" i="27"/>
  <c r="U37" i="27"/>
  <c r="U38" i="27"/>
  <c r="U39" i="27"/>
  <c r="U40" i="27"/>
  <c r="U41" i="27"/>
  <c r="U42" i="27"/>
  <c r="U43" i="27"/>
  <c r="U44" i="27"/>
  <c r="U45" i="27"/>
  <c r="U46" i="27"/>
  <c r="U47" i="27"/>
  <c r="U48" i="27"/>
  <c r="U49" i="27"/>
  <c r="U50" i="27"/>
  <c r="U51" i="27"/>
  <c r="U52" i="27"/>
  <c r="U53" i="27"/>
  <c r="U54" i="27"/>
  <c r="U55" i="27"/>
  <c r="U56" i="27"/>
  <c r="U57" i="27"/>
  <c r="U58" i="27"/>
  <c r="U59" i="27"/>
  <c r="U60" i="27"/>
  <c r="U61" i="27"/>
  <c r="U62" i="27"/>
  <c r="U63" i="27"/>
  <c r="U64" i="27"/>
  <c r="U65" i="27"/>
  <c r="U66" i="27"/>
  <c r="U67" i="27"/>
  <c r="U68" i="27"/>
  <c r="U69" i="27"/>
  <c r="U70" i="27"/>
  <c r="U71" i="27"/>
  <c r="U72" i="27"/>
  <c r="U73" i="27"/>
  <c r="U74" i="27"/>
  <c r="U75" i="27"/>
  <c r="U76" i="27"/>
  <c r="U77" i="27"/>
  <c r="U78" i="27"/>
  <c r="U79" i="27"/>
  <c r="U80" i="27"/>
  <c r="U81" i="27"/>
  <c r="U82" i="27"/>
  <c r="U83" i="27"/>
  <c r="U84" i="27"/>
  <c r="U85" i="27"/>
  <c r="U86" i="27"/>
  <c r="U87" i="27"/>
  <c r="U88" i="27"/>
  <c r="U89" i="27"/>
  <c r="U90" i="27"/>
  <c r="U91" i="27"/>
  <c r="U92" i="27"/>
  <c r="U93" i="27"/>
  <c r="U94" i="27"/>
  <c r="U95" i="27"/>
  <c r="U96" i="27"/>
  <c r="U97" i="27"/>
  <c r="U98" i="27"/>
  <c r="U99" i="27"/>
  <c r="U100" i="27"/>
  <c r="U101" i="27"/>
  <c r="U102" i="27"/>
  <c r="U103" i="27"/>
  <c r="U104" i="27"/>
  <c r="U105" i="27"/>
  <c r="U106" i="27"/>
  <c r="U107" i="27"/>
  <c r="U108" i="27"/>
  <c r="U109" i="27"/>
  <c r="U110" i="27"/>
  <c r="U111" i="27"/>
  <c r="U112" i="27"/>
  <c r="U113" i="27"/>
  <c r="U114" i="27"/>
  <c r="U115" i="27"/>
  <c r="U116" i="27"/>
  <c r="U117" i="27"/>
  <c r="U118" i="27"/>
  <c r="U119" i="27"/>
  <c r="U120" i="27"/>
  <c r="U121" i="27"/>
  <c r="U122" i="27"/>
  <c r="U123" i="27"/>
  <c r="U124" i="27"/>
  <c r="U125" i="27"/>
  <c r="U126" i="27"/>
  <c r="U127" i="27"/>
  <c r="U128" i="27"/>
  <c r="U129" i="27"/>
  <c r="U130" i="27"/>
  <c r="U131" i="27"/>
  <c r="U132" i="27"/>
  <c r="U133" i="27"/>
  <c r="U134" i="27"/>
  <c r="U135" i="27"/>
  <c r="U136" i="27"/>
  <c r="U137" i="27"/>
  <c r="U138" i="27"/>
  <c r="U139" i="27"/>
  <c r="U140" i="27"/>
  <c r="U141" i="27"/>
  <c r="U142" i="27"/>
  <c r="U143" i="27"/>
  <c r="U144" i="27"/>
  <c r="U145" i="27"/>
  <c r="U146" i="27"/>
  <c r="U147" i="27"/>
  <c r="U148" i="27"/>
  <c r="U149" i="27"/>
  <c r="U150" i="27"/>
  <c r="U151" i="27"/>
  <c r="U152" i="27"/>
  <c r="U153" i="27"/>
  <c r="U154" i="27"/>
  <c r="U155" i="27"/>
  <c r="U156" i="27"/>
  <c r="U157" i="27"/>
  <c r="U158" i="27"/>
  <c r="U159" i="27"/>
  <c r="U160" i="27"/>
  <c r="U161" i="27"/>
  <c r="U162" i="27"/>
  <c r="U163" i="27"/>
  <c r="U164" i="27"/>
  <c r="U165" i="27"/>
  <c r="U166" i="27"/>
  <c r="U167" i="27"/>
  <c r="U168" i="27"/>
  <c r="U169" i="27"/>
  <c r="U170" i="27"/>
  <c r="U171" i="27"/>
  <c r="U172" i="27"/>
  <c r="U173" i="27"/>
  <c r="U174" i="27"/>
  <c r="U175" i="27"/>
  <c r="U176" i="27"/>
  <c r="U177" i="27"/>
  <c r="U178" i="27"/>
  <c r="U179" i="27"/>
  <c r="U180" i="27"/>
  <c r="U181" i="27"/>
  <c r="U182" i="27"/>
  <c r="U183" i="27"/>
  <c r="U184" i="27"/>
  <c r="U185" i="27"/>
  <c r="U186" i="27"/>
  <c r="U187" i="27"/>
  <c r="U188" i="27"/>
  <c r="U189" i="27"/>
  <c r="U190" i="27"/>
  <c r="U191" i="27"/>
  <c r="U192" i="27"/>
  <c r="U193" i="27"/>
  <c r="U194" i="27"/>
  <c r="U195" i="27"/>
  <c r="U196" i="27"/>
  <c r="U197" i="27"/>
  <c r="U198" i="27"/>
  <c r="U199" i="27"/>
  <c r="U200" i="27"/>
  <c r="U201" i="27"/>
  <c r="U202" i="27"/>
  <c r="U203" i="27"/>
  <c r="U204" i="27"/>
  <c r="U205" i="27"/>
  <c r="U206" i="27"/>
  <c r="U207" i="27"/>
  <c r="U208" i="27"/>
  <c r="U209" i="27"/>
  <c r="U210" i="27"/>
  <c r="U211" i="27"/>
  <c r="U212" i="27"/>
  <c r="U213" i="27"/>
  <c r="U214" i="27"/>
  <c r="U215" i="27"/>
  <c r="U216" i="27"/>
  <c r="U217" i="27"/>
  <c r="U218" i="27"/>
  <c r="U219" i="27"/>
  <c r="U220" i="27"/>
  <c r="U221" i="27"/>
  <c r="U222" i="27"/>
  <c r="U223" i="27"/>
  <c r="U224" i="27"/>
  <c r="U225" i="27"/>
  <c r="U226" i="27"/>
  <c r="U227" i="27"/>
  <c r="U228" i="27"/>
  <c r="U229" i="27"/>
  <c r="U230" i="27"/>
  <c r="U231" i="27"/>
  <c r="U232" i="27"/>
  <c r="U233" i="27"/>
  <c r="U234" i="27"/>
  <c r="U235" i="27"/>
  <c r="U236" i="27"/>
  <c r="U237" i="27"/>
  <c r="U238" i="27"/>
  <c r="U239" i="27"/>
  <c r="U240" i="27"/>
  <c r="U241" i="27"/>
  <c r="U242" i="27"/>
  <c r="U243" i="27"/>
  <c r="U244" i="27"/>
  <c r="U245" i="27"/>
  <c r="U246" i="27"/>
  <c r="U247" i="27"/>
  <c r="U248" i="27"/>
  <c r="U249" i="27"/>
  <c r="U250" i="27"/>
  <c r="U251" i="27"/>
  <c r="U252" i="27"/>
  <c r="U253" i="27"/>
  <c r="U254" i="27"/>
  <c r="U255" i="27"/>
  <c r="U256" i="27"/>
  <c r="U257" i="27"/>
  <c r="U258" i="27"/>
  <c r="U259" i="27"/>
  <c r="U260" i="27"/>
  <c r="U261" i="27"/>
  <c r="U262" i="27"/>
  <c r="U263" i="27"/>
  <c r="U264" i="27"/>
  <c r="U265" i="27"/>
  <c r="U266" i="27"/>
  <c r="U267" i="27"/>
  <c r="U268" i="27"/>
  <c r="U269" i="27"/>
  <c r="U270" i="27"/>
  <c r="U271" i="27"/>
  <c r="U272" i="27"/>
  <c r="U273" i="27"/>
  <c r="U274" i="27"/>
  <c r="U275" i="27"/>
  <c r="U276" i="27"/>
  <c r="U277" i="27"/>
  <c r="U278" i="27"/>
  <c r="U279" i="27"/>
  <c r="U280" i="27"/>
  <c r="U281" i="27"/>
  <c r="U282" i="27"/>
  <c r="U283" i="27"/>
  <c r="U284" i="27"/>
  <c r="U285" i="27"/>
  <c r="U286" i="27"/>
  <c r="U287" i="27"/>
  <c r="U288" i="27"/>
  <c r="U289" i="27"/>
  <c r="U290" i="27"/>
  <c r="U291" i="27"/>
  <c r="U292" i="27"/>
  <c r="U293" i="27"/>
  <c r="U294" i="27"/>
  <c r="U295" i="27"/>
  <c r="U296" i="27"/>
  <c r="U297" i="27"/>
  <c r="U298" i="27"/>
  <c r="U299" i="27"/>
  <c r="U300" i="27"/>
  <c r="U301" i="27"/>
  <c r="U302" i="27"/>
  <c r="U303" i="27"/>
  <c r="U304" i="27"/>
  <c r="U305" i="27"/>
  <c r="U306" i="27"/>
  <c r="U307" i="27"/>
  <c r="U308" i="27"/>
  <c r="U309" i="27"/>
  <c r="U310" i="27"/>
  <c r="U311" i="27"/>
  <c r="U312" i="27"/>
  <c r="U313" i="27"/>
  <c r="U314" i="27"/>
  <c r="U315" i="27"/>
  <c r="U316" i="27"/>
  <c r="U317" i="27"/>
  <c r="U318" i="27"/>
  <c r="U319" i="27"/>
  <c r="U320" i="27"/>
  <c r="U321" i="27"/>
  <c r="U322" i="27"/>
  <c r="U323" i="27"/>
  <c r="U324" i="27"/>
  <c r="U325" i="27"/>
  <c r="U326" i="27"/>
  <c r="U327" i="27"/>
  <c r="U328" i="27"/>
  <c r="U329" i="27"/>
  <c r="U330" i="27"/>
  <c r="U331" i="27"/>
  <c r="U332" i="27"/>
  <c r="U333" i="27"/>
  <c r="U334" i="27"/>
  <c r="U335" i="27"/>
  <c r="U336" i="27"/>
  <c r="U337" i="27"/>
  <c r="U338" i="27"/>
  <c r="U339" i="27"/>
  <c r="U340" i="27"/>
  <c r="U341" i="27"/>
  <c r="U342" i="27"/>
  <c r="U343" i="27"/>
  <c r="U344" i="27"/>
  <c r="U345" i="27"/>
  <c r="U346" i="27"/>
  <c r="U347" i="27"/>
  <c r="U348" i="27"/>
  <c r="U349" i="27"/>
  <c r="U350" i="27"/>
  <c r="U351" i="27"/>
  <c r="U352" i="27"/>
  <c r="U353" i="27"/>
  <c r="U354" i="27"/>
  <c r="U355" i="27"/>
  <c r="U356" i="27"/>
  <c r="U357" i="27"/>
  <c r="U358" i="27"/>
  <c r="U359" i="27"/>
  <c r="U360" i="27"/>
  <c r="U361" i="27"/>
  <c r="U362" i="27"/>
  <c r="U363" i="27"/>
  <c r="U364" i="27"/>
  <c r="U365" i="27"/>
  <c r="U366" i="27"/>
  <c r="U367" i="27"/>
  <c r="U368" i="27"/>
  <c r="U369" i="27"/>
  <c r="U370" i="27"/>
  <c r="U371" i="27"/>
  <c r="U372" i="27"/>
  <c r="U373" i="27"/>
  <c r="U374" i="27"/>
  <c r="U375" i="27"/>
  <c r="U376" i="27"/>
  <c r="U377" i="27"/>
  <c r="U378" i="27"/>
  <c r="U379" i="27"/>
  <c r="U380" i="27"/>
  <c r="U381" i="27"/>
  <c r="U382" i="27"/>
  <c r="U383" i="27"/>
  <c r="U384" i="27"/>
  <c r="U385" i="27"/>
  <c r="U386" i="27"/>
  <c r="U387" i="27"/>
  <c r="U388" i="27"/>
  <c r="U389" i="27"/>
  <c r="U390" i="27"/>
  <c r="U391" i="27"/>
  <c r="U392" i="27"/>
  <c r="U393" i="27"/>
  <c r="U394" i="27"/>
  <c r="U395" i="27"/>
  <c r="U396" i="27"/>
  <c r="U397" i="27"/>
  <c r="U398" i="27"/>
  <c r="U399" i="27"/>
  <c r="U400" i="27"/>
  <c r="U401" i="27"/>
  <c r="U402" i="27"/>
  <c r="U403" i="27"/>
  <c r="U404" i="27"/>
  <c r="U405" i="27"/>
  <c r="U406" i="27"/>
  <c r="U407" i="27"/>
  <c r="U408" i="27"/>
  <c r="U409" i="27"/>
  <c r="U410" i="27"/>
  <c r="U411" i="27"/>
  <c r="U412" i="27"/>
  <c r="U413" i="27"/>
  <c r="U414" i="27"/>
  <c r="U415" i="27"/>
  <c r="U416" i="27"/>
  <c r="U417" i="27"/>
  <c r="U418" i="27"/>
  <c r="U419" i="27"/>
  <c r="U420" i="27"/>
  <c r="U421" i="27"/>
  <c r="U422" i="27"/>
  <c r="U423" i="27"/>
  <c r="U424" i="27"/>
  <c r="U425" i="27"/>
  <c r="U426" i="27"/>
  <c r="U427" i="27"/>
  <c r="U428" i="27"/>
  <c r="U429" i="27"/>
  <c r="U430" i="27"/>
  <c r="U431" i="27"/>
  <c r="U432" i="27"/>
  <c r="U433" i="27"/>
  <c r="U434" i="27"/>
  <c r="U435" i="27"/>
  <c r="U436" i="27"/>
  <c r="U437" i="27"/>
  <c r="U438" i="27"/>
  <c r="U439" i="27"/>
  <c r="U440" i="27"/>
  <c r="U441" i="27"/>
  <c r="U442" i="27"/>
  <c r="U443" i="27"/>
  <c r="U444" i="27"/>
  <c r="U445" i="27"/>
  <c r="U446" i="27"/>
  <c r="U447" i="27"/>
  <c r="U448" i="27"/>
  <c r="U449" i="27"/>
  <c r="U450" i="27"/>
  <c r="U451" i="27"/>
  <c r="U452" i="27"/>
  <c r="U453" i="27"/>
  <c r="U454" i="27"/>
  <c r="U455" i="27"/>
  <c r="U456" i="27"/>
  <c r="U457" i="27"/>
  <c r="U458" i="27"/>
  <c r="U459" i="27"/>
  <c r="U460" i="27"/>
  <c r="U461" i="27"/>
  <c r="U462" i="27"/>
  <c r="U463" i="27"/>
  <c r="U464" i="27"/>
  <c r="U465" i="27"/>
  <c r="U466" i="27"/>
  <c r="U467" i="27"/>
  <c r="U468" i="27"/>
  <c r="U469" i="27"/>
  <c r="U470" i="27"/>
  <c r="U471" i="27"/>
  <c r="U472" i="27"/>
  <c r="U473" i="27"/>
  <c r="U474" i="27"/>
  <c r="U475" i="27"/>
  <c r="U476" i="27"/>
  <c r="U477" i="27"/>
  <c r="U478" i="27"/>
  <c r="U479" i="27"/>
  <c r="U480" i="27"/>
  <c r="U481" i="27"/>
  <c r="U482" i="27"/>
  <c r="U483" i="27"/>
  <c r="U484" i="27"/>
  <c r="U485" i="27"/>
  <c r="U486" i="27"/>
  <c r="U487" i="27"/>
  <c r="U488" i="27"/>
  <c r="U489" i="27"/>
  <c r="U490" i="27"/>
  <c r="U491" i="27"/>
  <c r="U492" i="27"/>
  <c r="U493" i="27"/>
  <c r="U494" i="27"/>
  <c r="U495" i="27"/>
  <c r="U496" i="27"/>
  <c r="U5" i="27"/>
  <c r="T6" i="27"/>
  <c r="T7" i="27"/>
  <c r="T8" i="27"/>
  <c r="T9" i="27"/>
  <c r="T10" i="27"/>
  <c r="T11" i="27"/>
  <c r="T12" i="27"/>
  <c r="T13" i="27"/>
  <c r="T14" i="27"/>
  <c r="T15" i="27"/>
  <c r="T16" i="27"/>
  <c r="T17" i="27"/>
  <c r="T18" i="27"/>
  <c r="T19" i="27"/>
  <c r="T20" i="27"/>
  <c r="T21" i="27"/>
  <c r="T22" i="27"/>
  <c r="T23" i="27"/>
  <c r="T24" i="27"/>
  <c r="T25" i="27"/>
  <c r="T26" i="27"/>
  <c r="T27" i="27"/>
  <c r="T28" i="27"/>
  <c r="T29" i="27"/>
  <c r="T30" i="27"/>
  <c r="T31" i="27"/>
  <c r="T32" i="27"/>
  <c r="T33" i="27"/>
  <c r="T34" i="27"/>
  <c r="T35" i="27"/>
  <c r="T36" i="27"/>
  <c r="T37" i="27"/>
  <c r="T38" i="27"/>
  <c r="T39" i="27"/>
  <c r="T40" i="27"/>
  <c r="T41" i="27"/>
  <c r="T42" i="27"/>
  <c r="T43" i="27"/>
  <c r="T44" i="27"/>
  <c r="T45" i="27"/>
  <c r="T46" i="27"/>
  <c r="T47" i="27"/>
  <c r="T48" i="27"/>
  <c r="T49" i="27"/>
  <c r="T50" i="27"/>
  <c r="T51" i="27"/>
  <c r="T52" i="27"/>
  <c r="T53" i="27"/>
  <c r="T54" i="27"/>
  <c r="T55" i="27"/>
  <c r="T56" i="27"/>
  <c r="T57" i="27"/>
  <c r="T58" i="27"/>
  <c r="T59" i="27"/>
  <c r="T60" i="27"/>
  <c r="T61" i="27"/>
  <c r="T62" i="27"/>
  <c r="T63" i="27"/>
  <c r="T64" i="27"/>
  <c r="T65" i="27"/>
  <c r="T66" i="27"/>
  <c r="T67" i="27"/>
  <c r="T68" i="27"/>
  <c r="T69" i="27"/>
  <c r="T70" i="27"/>
  <c r="T71" i="27"/>
  <c r="T72" i="27"/>
  <c r="T73" i="27"/>
  <c r="T74" i="27"/>
  <c r="T75" i="27"/>
  <c r="T76" i="27"/>
  <c r="T77" i="27"/>
  <c r="T78" i="27"/>
  <c r="T79" i="27"/>
  <c r="T80" i="27"/>
  <c r="T81" i="27"/>
  <c r="T82" i="27"/>
  <c r="T83" i="27"/>
  <c r="T84" i="27"/>
  <c r="T85" i="27"/>
  <c r="T86" i="27"/>
  <c r="T87" i="27"/>
  <c r="T88" i="27"/>
  <c r="T89" i="27"/>
  <c r="T90" i="27"/>
  <c r="T91" i="27"/>
  <c r="T92" i="27"/>
  <c r="T93" i="27"/>
  <c r="T94" i="27"/>
  <c r="T95" i="27"/>
  <c r="T96" i="27"/>
  <c r="T97" i="27"/>
  <c r="T98" i="27"/>
  <c r="T99" i="27"/>
  <c r="T100" i="27"/>
  <c r="T101" i="27"/>
  <c r="T102" i="27"/>
  <c r="T103" i="27"/>
  <c r="T104" i="27"/>
  <c r="T105" i="27"/>
  <c r="T106" i="27"/>
  <c r="T107" i="27"/>
  <c r="T108" i="27"/>
  <c r="T109" i="27"/>
  <c r="T110" i="27"/>
  <c r="T111" i="27"/>
  <c r="T112" i="27"/>
  <c r="T113" i="27"/>
  <c r="T114" i="27"/>
  <c r="T115" i="27"/>
  <c r="T116" i="27"/>
  <c r="T117" i="27"/>
  <c r="T118" i="27"/>
  <c r="T119" i="27"/>
  <c r="T120" i="27"/>
  <c r="T121" i="27"/>
  <c r="T122" i="27"/>
  <c r="T123" i="27"/>
  <c r="T124" i="27"/>
  <c r="T125" i="27"/>
  <c r="T126" i="27"/>
  <c r="T127" i="27"/>
  <c r="T128" i="27"/>
  <c r="T129" i="27"/>
  <c r="T130" i="27"/>
  <c r="T131" i="27"/>
  <c r="T132" i="27"/>
  <c r="T133" i="27"/>
  <c r="T134" i="27"/>
  <c r="T135" i="27"/>
  <c r="T136" i="27"/>
  <c r="T137" i="27"/>
  <c r="T138" i="27"/>
  <c r="T139" i="27"/>
  <c r="T140" i="27"/>
  <c r="T141" i="27"/>
  <c r="T142" i="27"/>
  <c r="T143" i="27"/>
  <c r="T144" i="27"/>
  <c r="T145" i="27"/>
  <c r="T146" i="27"/>
  <c r="T147" i="27"/>
  <c r="T148" i="27"/>
  <c r="T149" i="27"/>
  <c r="T150" i="27"/>
  <c r="T151" i="27"/>
  <c r="T152" i="27"/>
  <c r="T153" i="27"/>
  <c r="T154" i="27"/>
  <c r="T155" i="27"/>
  <c r="T156" i="27"/>
  <c r="T157" i="27"/>
  <c r="T158" i="27"/>
  <c r="T159" i="27"/>
  <c r="T160" i="27"/>
  <c r="T161" i="27"/>
  <c r="T162" i="27"/>
  <c r="T163" i="27"/>
  <c r="T164" i="27"/>
  <c r="T165" i="27"/>
  <c r="T166" i="27"/>
  <c r="T167" i="27"/>
  <c r="T168" i="27"/>
  <c r="T169" i="27"/>
  <c r="T170" i="27"/>
  <c r="T171" i="27"/>
  <c r="T172" i="27"/>
  <c r="T173" i="27"/>
  <c r="T174" i="27"/>
  <c r="T175" i="27"/>
  <c r="T176" i="27"/>
  <c r="T177" i="27"/>
  <c r="T178" i="27"/>
  <c r="T179" i="27"/>
  <c r="T180" i="27"/>
  <c r="T181" i="27"/>
  <c r="T182" i="27"/>
  <c r="T183" i="27"/>
  <c r="T184" i="27"/>
  <c r="T185" i="27"/>
  <c r="T186" i="27"/>
  <c r="T187" i="27"/>
  <c r="T188" i="27"/>
  <c r="T189" i="27"/>
  <c r="T190" i="27"/>
  <c r="T191" i="27"/>
  <c r="T192" i="27"/>
  <c r="T193" i="27"/>
  <c r="T194" i="27"/>
  <c r="T195" i="27"/>
  <c r="T196" i="27"/>
  <c r="T197" i="27"/>
  <c r="T198" i="27"/>
  <c r="T199" i="27"/>
  <c r="T200" i="27"/>
  <c r="T201" i="27"/>
  <c r="T202" i="27"/>
  <c r="T203" i="27"/>
  <c r="T204" i="27"/>
  <c r="T205" i="27"/>
  <c r="T206" i="27"/>
  <c r="T207" i="27"/>
  <c r="T208" i="27"/>
  <c r="T209" i="27"/>
  <c r="T210" i="27"/>
  <c r="T211" i="27"/>
  <c r="T212" i="27"/>
  <c r="T213" i="27"/>
  <c r="T214" i="27"/>
  <c r="T215" i="27"/>
  <c r="T216" i="27"/>
  <c r="T217" i="27"/>
  <c r="T218" i="27"/>
  <c r="T219" i="27"/>
  <c r="T220" i="27"/>
  <c r="T221" i="27"/>
  <c r="T222" i="27"/>
  <c r="T223" i="27"/>
  <c r="T224" i="27"/>
  <c r="T225" i="27"/>
  <c r="T226" i="27"/>
  <c r="T227" i="27"/>
  <c r="T228" i="27"/>
  <c r="T229" i="27"/>
  <c r="T230" i="27"/>
  <c r="T231" i="27"/>
  <c r="T232" i="27"/>
  <c r="T233" i="27"/>
  <c r="T234" i="27"/>
  <c r="T235" i="27"/>
  <c r="T236" i="27"/>
  <c r="T237" i="27"/>
  <c r="T238" i="27"/>
  <c r="T239" i="27"/>
  <c r="T240" i="27"/>
  <c r="T241" i="27"/>
  <c r="T242" i="27"/>
  <c r="T243" i="27"/>
  <c r="T244" i="27"/>
  <c r="T245" i="27"/>
  <c r="T246" i="27"/>
  <c r="T247" i="27"/>
  <c r="T248" i="27"/>
  <c r="T249" i="27"/>
  <c r="T250" i="27"/>
  <c r="T251" i="27"/>
  <c r="T252" i="27"/>
  <c r="T253" i="27"/>
  <c r="T254" i="27"/>
  <c r="T255" i="27"/>
  <c r="T256" i="27"/>
  <c r="T257" i="27"/>
  <c r="T258" i="27"/>
  <c r="T259" i="27"/>
  <c r="T260" i="27"/>
  <c r="T261" i="27"/>
  <c r="T262" i="27"/>
  <c r="T263" i="27"/>
  <c r="T264" i="27"/>
  <c r="T265" i="27"/>
  <c r="T266" i="27"/>
  <c r="T267" i="27"/>
  <c r="T268" i="27"/>
  <c r="T269" i="27"/>
  <c r="T270" i="27"/>
  <c r="T271" i="27"/>
  <c r="T272" i="27"/>
  <c r="T273" i="27"/>
  <c r="T274" i="27"/>
  <c r="T275" i="27"/>
  <c r="T276" i="27"/>
  <c r="T277" i="27"/>
  <c r="T278" i="27"/>
  <c r="T279" i="27"/>
  <c r="T280" i="27"/>
  <c r="T281" i="27"/>
  <c r="T282" i="27"/>
  <c r="T283" i="27"/>
  <c r="T284" i="27"/>
  <c r="T285" i="27"/>
  <c r="T286" i="27"/>
  <c r="T287" i="27"/>
  <c r="T288" i="27"/>
  <c r="T289" i="27"/>
  <c r="T290" i="27"/>
  <c r="T291" i="27"/>
  <c r="T292" i="27"/>
  <c r="T293" i="27"/>
  <c r="T294" i="27"/>
  <c r="T295" i="27"/>
  <c r="T296" i="27"/>
  <c r="T297" i="27"/>
  <c r="T298" i="27"/>
  <c r="T299" i="27"/>
  <c r="T300" i="27"/>
  <c r="T301" i="27"/>
  <c r="T302" i="27"/>
  <c r="T303" i="27"/>
  <c r="T304" i="27"/>
  <c r="T305" i="27"/>
  <c r="T306" i="27"/>
  <c r="T307" i="27"/>
  <c r="T308" i="27"/>
  <c r="T309" i="27"/>
  <c r="T310" i="27"/>
  <c r="T311" i="27"/>
  <c r="T312" i="27"/>
  <c r="T313" i="27"/>
  <c r="T314" i="27"/>
  <c r="T315" i="27"/>
  <c r="T316" i="27"/>
  <c r="T317" i="27"/>
  <c r="T318" i="27"/>
  <c r="T319" i="27"/>
  <c r="T320" i="27"/>
  <c r="T321" i="27"/>
  <c r="T322" i="27"/>
  <c r="T323" i="27"/>
  <c r="T324" i="27"/>
  <c r="T325" i="27"/>
  <c r="T326" i="27"/>
  <c r="T327" i="27"/>
  <c r="T328" i="27"/>
  <c r="T329" i="27"/>
  <c r="T330" i="27"/>
  <c r="T331" i="27"/>
  <c r="T332" i="27"/>
  <c r="T333" i="27"/>
  <c r="T334" i="27"/>
  <c r="T335" i="27"/>
  <c r="T336" i="27"/>
  <c r="T337" i="27"/>
  <c r="T338" i="27"/>
  <c r="T339" i="27"/>
  <c r="T340" i="27"/>
  <c r="T341" i="27"/>
  <c r="T342" i="27"/>
  <c r="T343" i="27"/>
  <c r="T344" i="27"/>
  <c r="T345" i="27"/>
  <c r="T346" i="27"/>
  <c r="T347" i="27"/>
  <c r="T348" i="27"/>
  <c r="T349" i="27"/>
  <c r="T350" i="27"/>
  <c r="T351" i="27"/>
  <c r="T352" i="27"/>
  <c r="T353" i="27"/>
  <c r="T354" i="27"/>
  <c r="T355" i="27"/>
  <c r="T356" i="27"/>
  <c r="T357" i="27"/>
  <c r="T358" i="27"/>
  <c r="T359" i="27"/>
  <c r="T360" i="27"/>
  <c r="T361" i="27"/>
  <c r="T362" i="27"/>
  <c r="T363" i="27"/>
  <c r="T364" i="27"/>
  <c r="T365" i="27"/>
  <c r="T366" i="27"/>
  <c r="T367" i="27"/>
  <c r="T368" i="27"/>
  <c r="T369" i="27"/>
  <c r="T370" i="27"/>
  <c r="T371" i="27"/>
  <c r="T372" i="27"/>
  <c r="T373" i="27"/>
  <c r="T374" i="27"/>
  <c r="T375" i="27"/>
  <c r="T376" i="27"/>
  <c r="T377" i="27"/>
  <c r="T378" i="27"/>
  <c r="T379" i="27"/>
  <c r="T380" i="27"/>
  <c r="T381" i="27"/>
  <c r="T382" i="27"/>
  <c r="T383" i="27"/>
  <c r="T384" i="27"/>
  <c r="T385" i="27"/>
  <c r="T386" i="27"/>
  <c r="T387" i="27"/>
  <c r="T388" i="27"/>
  <c r="T389" i="27"/>
  <c r="T390" i="27"/>
  <c r="T391" i="27"/>
  <c r="T392" i="27"/>
  <c r="T393" i="27"/>
  <c r="T394" i="27"/>
  <c r="T395" i="27"/>
  <c r="T396" i="27"/>
  <c r="T397" i="27"/>
  <c r="T398" i="27"/>
  <c r="T399" i="27"/>
  <c r="T400" i="27"/>
  <c r="T401" i="27"/>
  <c r="T402" i="27"/>
  <c r="T403" i="27"/>
  <c r="T404" i="27"/>
  <c r="T405" i="27"/>
  <c r="T406" i="27"/>
  <c r="T407" i="27"/>
  <c r="T408" i="27"/>
  <c r="T409" i="27"/>
  <c r="T410" i="27"/>
  <c r="T411" i="27"/>
  <c r="T412" i="27"/>
  <c r="T413" i="27"/>
  <c r="T414" i="27"/>
  <c r="T415" i="27"/>
  <c r="T416" i="27"/>
  <c r="T417" i="27"/>
  <c r="T418" i="27"/>
  <c r="T419" i="27"/>
  <c r="T420" i="27"/>
  <c r="T421" i="27"/>
  <c r="T422" i="27"/>
  <c r="T423" i="27"/>
  <c r="T424" i="27"/>
  <c r="T425" i="27"/>
  <c r="T426" i="27"/>
  <c r="T427" i="27"/>
  <c r="T428" i="27"/>
  <c r="T429" i="27"/>
  <c r="T430" i="27"/>
  <c r="T431" i="27"/>
  <c r="T432" i="27"/>
  <c r="T433" i="27"/>
  <c r="T434" i="27"/>
  <c r="T435" i="27"/>
  <c r="T436" i="27"/>
  <c r="T437" i="27"/>
  <c r="T438" i="27"/>
  <c r="T439" i="27"/>
  <c r="T440" i="27"/>
  <c r="T441" i="27"/>
  <c r="T442" i="27"/>
  <c r="T443" i="27"/>
  <c r="T444" i="27"/>
  <c r="T445" i="27"/>
  <c r="T446" i="27"/>
  <c r="T447" i="27"/>
  <c r="T448" i="27"/>
  <c r="T449" i="27"/>
  <c r="T450" i="27"/>
  <c r="T451" i="27"/>
  <c r="T452" i="27"/>
  <c r="T453" i="27"/>
  <c r="T454" i="27"/>
  <c r="T455" i="27"/>
  <c r="T456" i="27"/>
  <c r="T457" i="27"/>
  <c r="T458" i="27"/>
  <c r="T459" i="27"/>
  <c r="T460" i="27"/>
  <c r="T461" i="27"/>
  <c r="T462" i="27"/>
  <c r="T463" i="27"/>
  <c r="T464" i="27"/>
  <c r="T465" i="27"/>
  <c r="T466" i="27"/>
  <c r="T467" i="27"/>
  <c r="T468" i="27"/>
  <c r="T469" i="27"/>
  <c r="T470" i="27"/>
  <c r="T471" i="27"/>
  <c r="T472" i="27"/>
  <c r="T473" i="27"/>
  <c r="T474" i="27"/>
  <c r="T475" i="27"/>
  <c r="T476" i="27"/>
  <c r="T477" i="27"/>
  <c r="T478" i="27"/>
  <c r="T479" i="27"/>
  <c r="T480" i="27"/>
  <c r="T481" i="27"/>
  <c r="T482" i="27"/>
  <c r="T483" i="27"/>
  <c r="T484" i="27"/>
  <c r="T485" i="27"/>
  <c r="T486" i="27"/>
  <c r="T487" i="27"/>
  <c r="T488" i="27"/>
  <c r="T489" i="27"/>
  <c r="T490" i="27"/>
  <c r="T491" i="27"/>
  <c r="T492" i="27"/>
  <c r="T493" i="27"/>
  <c r="T494" i="27"/>
  <c r="T495" i="27"/>
  <c r="T496" i="27"/>
  <c r="T5" i="27"/>
  <c r="S6" i="27"/>
  <c r="S7" i="27"/>
  <c r="S8" i="27"/>
  <c r="S9" i="27"/>
  <c r="S10" i="27"/>
  <c r="S11" i="27"/>
  <c r="S12" i="27"/>
  <c r="S13" i="27"/>
  <c r="S14" i="27"/>
  <c r="S15" i="27"/>
  <c r="S16" i="27"/>
  <c r="S17" i="27"/>
  <c r="S18" i="27"/>
  <c r="S19" i="27"/>
  <c r="S20" i="27"/>
  <c r="S21" i="27"/>
  <c r="S22" i="27"/>
  <c r="S23" i="27"/>
  <c r="S24" i="27"/>
  <c r="S25" i="27"/>
  <c r="S26" i="27"/>
  <c r="S27" i="27"/>
  <c r="S28" i="27"/>
  <c r="S29" i="27"/>
  <c r="S30" i="27"/>
  <c r="S31" i="27"/>
  <c r="S32" i="27"/>
  <c r="S33" i="27"/>
  <c r="S34" i="27"/>
  <c r="S35" i="27"/>
  <c r="S36" i="27"/>
  <c r="S37" i="27"/>
  <c r="S38" i="27"/>
  <c r="S39" i="27"/>
  <c r="S40" i="27"/>
  <c r="S41" i="27"/>
  <c r="S42" i="27"/>
  <c r="S43" i="27"/>
  <c r="S44" i="27"/>
  <c r="S45" i="27"/>
  <c r="S46" i="27"/>
  <c r="S47" i="27"/>
  <c r="S48" i="27"/>
  <c r="S49" i="27"/>
  <c r="S50" i="27"/>
  <c r="S51" i="27"/>
  <c r="S52" i="27"/>
  <c r="S53" i="27"/>
  <c r="S54" i="27"/>
  <c r="S55" i="27"/>
  <c r="S56" i="27"/>
  <c r="S57" i="27"/>
  <c r="S58" i="27"/>
  <c r="S59" i="27"/>
  <c r="S60" i="27"/>
  <c r="S61" i="27"/>
  <c r="S62" i="27"/>
  <c r="S63" i="27"/>
  <c r="S64" i="27"/>
  <c r="S65" i="27"/>
  <c r="S66" i="27"/>
  <c r="S67" i="27"/>
  <c r="S68" i="27"/>
  <c r="S69" i="27"/>
  <c r="S70" i="27"/>
  <c r="S71" i="27"/>
  <c r="S72" i="27"/>
  <c r="S73" i="27"/>
  <c r="S74" i="27"/>
  <c r="S75" i="27"/>
  <c r="S76" i="27"/>
  <c r="S77" i="27"/>
  <c r="S78" i="27"/>
  <c r="S79" i="27"/>
  <c r="S80" i="27"/>
  <c r="S81" i="27"/>
  <c r="S82" i="27"/>
  <c r="S83" i="27"/>
  <c r="S84" i="27"/>
  <c r="S85" i="27"/>
  <c r="S86" i="27"/>
  <c r="S87" i="27"/>
  <c r="S88" i="27"/>
  <c r="S89" i="27"/>
  <c r="S90" i="27"/>
  <c r="S91" i="27"/>
  <c r="S92" i="27"/>
  <c r="S93" i="27"/>
  <c r="S94" i="27"/>
  <c r="S95" i="27"/>
  <c r="S96" i="27"/>
  <c r="S97" i="27"/>
  <c r="S98" i="27"/>
  <c r="S99" i="27"/>
  <c r="S100" i="27"/>
  <c r="S101" i="27"/>
  <c r="S102" i="27"/>
  <c r="S103" i="27"/>
  <c r="S104" i="27"/>
  <c r="S105" i="27"/>
  <c r="S106" i="27"/>
  <c r="S107" i="27"/>
  <c r="S108" i="27"/>
  <c r="S109" i="27"/>
  <c r="S110" i="27"/>
  <c r="S111" i="27"/>
  <c r="S112" i="27"/>
  <c r="S113" i="27"/>
  <c r="S114" i="27"/>
  <c r="S115" i="27"/>
  <c r="S116" i="27"/>
  <c r="S117" i="27"/>
  <c r="S118" i="27"/>
  <c r="S119" i="27"/>
  <c r="S120" i="27"/>
  <c r="S121" i="27"/>
  <c r="S122" i="27"/>
  <c r="S123" i="27"/>
  <c r="S124" i="27"/>
  <c r="S125" i="27"/>
  <c r="S126" i="27"/>
  <c r="S127" i="27"/>
  <c r="S128" i="27"/>
  <c r="S129" i="27"/>
  <c r="S130" i="27"/>
  <c r="S131" i="27"/>
  <c r="S132" i="27"/>
  <c r="S133" i="27"/>
  <c r="S134" i="27"/>
  <c r="S135" i="27"/>
  <c r="S136" i="27"/>
  <c r="S137" i="27"/>
  <c r="S138" i="27"/>
  <c r="S139" i="27"/>
  <c r="S140" i="27"/>
  <c r="S141" i="27"/>
  <c r="S142" i="27"/>
  <c r="S143" i="27"/>
  <c r="S144" i="27"/>
  <c r="S145" i="27"/>
  <c r="S146" i="27"/>
  <c r="S147" i="27"/>
  <c r="S148" i="27"/>
  <c r="S149" i="27"/>
  <c r="S150" i="27"/>
  <c r="S151" i="27"/>
  <c r="S152" i="27"/>
  <c r="S153" i="27"/>
  <c r="S154" i="27"/>
  <c r="S155" i="27"/>
  <c r="S156" i="27"/>
  <c r="S157" i="27"/>
  <c r="S158" i="27"/>
  <c r="S159" i="27"/>
  <c r="S160" i="27"/>
  <c r="S161" i="27"/>
  <c r="S162" i="27"/>
  <c r="S163" i="27"/>
  <c r="S164" i="27"/>
  <c r="S165" i="27"/>
  <c r="S166" i="27"/>
  <c r="S167" i="27"/>
  <c r="S168" i="27"/>
  <c r="S169" i="27"/>
  <c r="S170" i="27"/>
  <c r="S171" i="27"/>
  <c r="S172" i="27"/>
  <c r="S173" i="27"/>
  <c r="S174" i="27"/>
  <c r="S175" i="27"/>
  <c r="S176" i="27"/>
  <c r="S177" i="27"/>
  <c r="S178" i="27"/>
  <c r="S179" i="27"/>
  <c r="S180" i="27"/>
  <c r="S181" i="27"/>
  <c r="S182" i="27"/>
  <c r="S183" i="27"/>
  <c r="S184" i="27"/>
  <c r="S185" i="27"/>
  <c r="S186" i="27"/>
  <c r="S187" i="27"/>
  <c r="S188" i="27"/>
  <c r="S189" i="27"/>
  <c r="S190" i="27"/>
  <c r="S191" i="27"/>
  <c r="S192" i="27"/>
  <c r="S193" i="27"/>
  <c r="S194" i="27"/>
  <c r="S195" i="27"/>
  <c r="S196" i="27"/>
  <c r="S197" i="27"/>
  <c r="S198" i="27"/>
  <c r="S199" i="27"/>
  <c r="S200" i="27"/>
  <c r="S201" i="27"/>
  <c r="S202" i="27"/>
  <c r="S203" i="27"/>
  <c r="S204" i="27"/>
  <c r="S205" i="27"/>
  <c r="S206" i="27"/>
  <c r="S207" i="27"/>
  <c r="S208" i="27"/>
  <c r="S209" i="27"/>
  <c r="S210" i="27"/>
  <c r="S211" i="27"/>
  <c r="S212" i="27"/>
  <c r="S213" i="27"/>
  <c r="S214" i="27"/>
  <c r="S215" i="27"/>
  <c r="S216" i="27"/>
  <c r="S217" i="27"/>
  <c r="S218" i="27"/>
  <c r="S219" i="27"/>
  <c r="S220" i="27"/>
  <c r="S221" i="27"/>
  <c r="S222" i="27"/>
  <c r="S223" i="27"/>
  <c r="S224" i="27"/>
  <c r="S225" i="27"/>
  <c r="S226" i="27"/>
  <c r="S227" i="27"/>
  <c r="S228" i="27"/>
  <c r="S229" i="27"/>
  <c r="S230" i="27"/>
  <c r="S231" i="27"/>
  <c r="S232" i="27"/>
  <c r="S233" i="27"/>
  <c r="S234" i="27"/>
  <c r="S235" i="27"/>
  <c r="S236" i="27"/>
  <c r="S237" i="27"/>
  <c r="S238" i="27"/>
  <c r="S239" i="27"/>
  <c r="S240" i="27"/>
  <c r="S241" i="27"/>
  <c r="S242" i="27"/>
  <c r="S243" i="27"/>
  <c r="S244" i="27"/>
  <c r="S245" i="27"/>
  <c r="S246" i="27"/>
  <c r="S247" i="27"/>
  <c r="S248" i="27"/>
  <c r="S249" i="27"/>
  <c r="S250" i="27"/>
  <c r="S251" i="27"/>
  <c r="S252" i="27"/>
  <c r="S253" i="27"/>
  <c r="S254" i="27"/>
  <c r="S255" i="27"/>
  <c r="S256" i="27"/>
  <c r="S257" i="27"/>
  <c r="S258" i="27"/>
  <c r="S259" i="27"/>
  <c r="S260" i="27"/>
  <c r="S261" i="27"/>
  <c r="S262" i="27"/>
  <c r="S263" i="27"/>
  <c r="S264" i="27"/>
  <c r="S265" i="27"/>
  <c r="S266" i="27"/>
  <c r="S267" i="27"/>
  <c r="S268" i="27"/>
  <c r="S269" i="27"/>
  <c r="S270" i="27"/>
  <c r="S271" i="27"/>
  <c r="S272" i="27"/>
  <c r="S273" i="27"/>
  <c r="S274" i="27"/>
  <c r="S275" i="27"/>
  <c r="S276" i="27"/>
  <c r="S277" i="27"/>
  <c r="S278" i="27"/>
  <c r="S279" i="27"/>
  <c r="S280" i="27"/>
  <c r="S281" i="27"/>
  <c r="S282" i="27"/>
  <c r="S283" i="27"/>
  <c r="S284" i="27"/>
  <c r="S285" i="27"/>
  <c r="S286" i="27"/>
  <c r="S287" i="27"/>
  <c r="S288" i="27"/>
  <c r="S289" i="27"/>
  <c r="S290" i="27"/>
  <c r="S291" i="27"/>
  <c r="S292" i="27"/>
  <c r="S293" i="27"/>
  <c r="S294" i="27"/>
  <c r="S295" i="27"/>
  <c r="S296" i="27"/>
  <c r="S297" i="27"/>
  <c r="S298" i="27"/>
  <c r="S299" i="27"/>
  <c r="S300" i="27"/>
  <c r="S301" i="27"/>
  <c r="S302" i="27"/>
  <c r="S303" i="27"/>
  <c r="S304" i="27"/>
  <c r="S305" i="27"/>
  <c r="S306" i="27"/>
  <c r="S307" i="27"/>
  <c r="S308" i="27"/>
  <c r="S309" i="27"/>
  <c r="S310" i="27"/>
  <c r="S311" i="27"/>
  <c r="S312" i="27"/>
  <c r="S313" i="27"/>
  <c r="S314" i="27"/>
  <c r="S315" i="27"/>
  <c r="S316" i="27"/>
  <c r="S317" i="27"/>
  <c r="S318" i="27"/>
  <c r="S319" i="27"/>
  <c r="S320" i="27"/>
  <c r="S321" i="27"/>
  <c r="S322" i="27"/>
  <c r="S323" i="27"/>
  <c r="S324" i="27"/>
  <c r="S325" i="27"/>
  <c r="S326" i="27"/>
  <c r="S327" i="27"/>
  <c r="S328" i="27"/>
  <c r="S329" i="27"/>
  <c r="S330" i="27"/>
  <c r="S331" i="27"/>
  <c r="S332" i="27"/>
  <c r="S333" i="27"/>
  <c r="S334" i="27"/>
  <c r="S335" i="27"/>
  <c r="S336" i="27"/>
  <c r="S337" i="27"/>
  <c r="S338" i="27"/>
  <c r="S339" i="27"/>
  <c r="S340" i="27"/>
  <c r="S341" i="27"/>
  <c r="S342" i="27"/>
  <c r="S343" i="27"/>
  <c r="S344" i="27"/>
  <c r="S345" i="27"/>
  <c r="S346" i="27"/>
  <c r="S347" i="27"/>
  <c r="S348" i="27"/>
  <c r="S349" i="27"/>
  <c r="S350" i="27"/>
  <c r="S351" i="27"/>
  <c r="S352" i="27"/>
  <c r="S353" i="27"/>
  <c r="S354" i="27"/>
  <c r="S355" i="27"/>
  <c r="S356" i="27"/>
  <c r="S357" i="27"/>
  <c r="S358" i="27"/>
  <c r="S359" i="27"/>
  <c r="S360" i="27"/>
  <c r="S361" i="27"/>
  <c r="S362" i="27"/>
  <c r="S363" i="27"/>
  <c r="S364" i="27"/>
  <c r="S365" i="27"/>
  <c r="S366" i="27"/>
  <c r="S367" i="27"/>
  <c r="S368" i="27"/>
  <c r="S369" i="27"/>
  <c r="S370" i="27"/>
  <c r="S371" i="27"/>
  <c r="S372" i="27"/>
  <c r="S373" i="27"/>
  <c r="S374" i="27"/>
  <c r="S375" i="27"/>
  <c r="S376" i="27"/>
  <c r="S377" i="27"/>
  <c r="S378" i="27"/>
  <c r="S379" i="27"/>
  <c r="S380" i="27"/>
  <c r="S381" i="27"/>
  <c r="S382" i="27"/>
  <c r="S383" i="27"/>
  <c r="S384" i="27"/>
  <c r="S385" i="27"/>
  <c r="S386" i="27"/>
  <c r="S387" i="27"/>
  <c r="S388" i="27"/>
  <c r="S389" i="27"/>
  <c r="S390" i="27"/>
  <c r="S391" i="27"/>
  <c r="S392" i="27"/>
  <c r="S393" i="27"/>
  <c r="S394" i="27"/>
  <c r="S395" i="27"/>
  <c r="S396" i="27"/>
  <c r="S397" i="27"/>
  <c r="S398" i="27"/>
  <c r="S399" i="27"/>
  <c r="S400" i="27"/>
  <c r="S401" i="27"/>
  <c r="S402" i="27"/>
  <c r="S403" i="27"/>
  <c r="S404" i="27"/>
  <c r="S405" i="27"/>
  <c r="S406" i="27"/>
  <c r="S407" i="27"/>
  <c r="S408" i="27"/>
  <c r="S409" i="27"/>
  <c r="S410" i="27"/>
  <c r="S411" i="27"/>
  <c r="S412" i="27"/>
  <c r="S413" i="27"/>
  <c r="S414" i="27"/>
  <c r="S415" i="27"/>
  <c r="S416" i="27"/>
  <c r="S417" i="27"/>
  <c r="S418" i="27"/>
  <c r="S419" i="27"/>
  <c r="S420" i="27"/>
  <c r="S421" i="27"/>
  <c r="S422" i="27"/>
  <c r="S423" i="27"/>
  <c r="S424" i="27"/>
  <c r="S425" i="27"/>
  <c r="S426" i="27"/>
  <c r="S427" i="27"/>
  <c r="S428" i="27"/>
  <c r="S429" i="27"/>
  <c r="S430" i="27"/>
  <c r="S431" i="27"/>
  <c r="S432" i="27"/>
  <c r="S433" i="27"/>
  <c r="S434" i="27"/>
  <c r="S435" i="27"/>
  <c r="S436" i="27"/>
  <c r="S437" i="27"/>
  <c r="S438" i="27"/>
  <c r="S439" i="27"/>
  <c r="S440" i="27"/>
  <c r="S441" i="27"/>
  <c r="S442" i="27"/>
  <c r="S443" i="27"/>
  <c r="S444" i="27"/>
  <c r="S445" i="27"/>
  <c r="S446" i="27"/>
  <c r="S447" i="27"/>
  <c r="S448" i="27"/>
  <c r="S449" i="27"/>
  <c r="S450" i="27"/>
  <c r="S451" i="27"/>
  <c r="S452" i="27"/>
  <c r="S453" i="27"/>
  <c r="S454" i="27"/>
  <c r="S455" i="27"/>
  <c r="S456" i="27"/>
  <c r="S457" i="27"/>
  <c r="S458" i="27"/>
  <c r="S459" i="27"/>
  <c r="S460" i="27"/>
  <c r="S461" i="27"/>
  <c r="S462" i="27"/>
  <c r="S463" i="27"/>
  <c r="S464" i="27"/>
  <c r="S465" i="27"/>
  <c r="S466" i="27"/>
  <c r="S467" i="27"/>
  <c r="S468" i="27"/>
  <c r="S469" i="27"/>
  <c r="S470" i="27"/>
  <c r="S471" i="27"/>
  <c r="S472" i="27"/>
  <c r="S473" i="27"/>
  <c r="S474" i="27"/>
  <c r="S475" i="27"/>
  <c r="S476" i="27"/>
  <c r="S477" i="27"/>
  <c r="S478" i="27"/>
  <c r="S479" i="27"/>
  <c r="S480" i="27"/>
  <c r="S481" i="27"/>
  <c r="S482" i="27"/>
  <c r="S483" i="27"/>
  <c r="S484" i="27"/>
  <c r="S485" i="27"/>
  <c r="S486" i="27"/>
  <c r="S487" i="27"/>
  <c r="S488" i="27"/>
  <c r="S489" i="27"/>
  <c r="S490" i="27"/>
  <c r="S491" i="27"/>
  <c r="S492" i="27"/>
  <c r="S493" i="27"/>
  <c r="S494" i="27"/>
  <c r="S495" i="27"/>
  <c r="S496" i="27"/>
  <c r="S5" i="27"/>
  <c r="R6" i="27"/>
  <c r="R7" i="27"/>
  <c r="R8" i="27"/>
  <c r="R9" i="27"/>
  <c r="R10" i="27"/>
  <c r="R11" i="27"/>
  <c r="R12" i="27"/>
  <c r="R13" i="27"/>
  <c r="R14" i="27"/>
  <c r="R15" i="27"/>
  <c r="R16" i="27"/>
  <c r="R17" i="27"/>
  <c r="R18" i="27"/>
  <c r="R19" i="27"/>
  <c r="R20" i="27"/>
  <c r="R21" i="27"/>
  <c r="R22" i="27"/>
  <c r="R23" i="27"/>
  <c r="R24" i="27"/>
  <c r="R25" i="27"/>
  <c r="R26" i="27"/>
  <c r="R27" i="27"/>
  <c r="R28" i="27"/>
  <c r="R29" i="27"/>
  <c r="R30" i="27"/>
  <c r="R31" i="27"/>
  <c r="R32" i="27"/>
  <c r="R33" i="27"/>
  <c r="R34" i="27"/>
  <c r="R35" i="27"/>
  <c r="R36" i="27"/>
  <c r="R37" i="27"/>
  <c r="R38" i="27"/>
  <c r="R39" i="27"/>
  <c r="R40" i="27"/>
  <c r="R41" i="27"/>
  <c r="R42" i="27"/>
  <c r="R43" i="27"/>
  <c r="R44" i="27"/>
  <c r="R45" i="27"/>
  <c r="R46" i="27"/>
  <c r="R47" i="27"/>
  <c r="R48" i="27"/>
  <c r="R49" i="27"/>
  <c r="R50" i="27"/>
  <c r="R51" i="27"/>
  <c r="R52" i="27"/>
  <c r="R53" i="27"/>
  <c r="R54" i="27"/>
  <c r="R55" i="27"/>
  <c r="R56" i="27"/>
  <c r="R57" i="27"/>
  <c r="R58" i="27"/>
  <c r="R59" i="27"/>
  <c r="R60" i="27"/>
  <c r="R61" i="27"/>
  <c r="R62" i="27"/>
  <c r="R63" i="27"/>
  <c r="R64" i="27"/>
  <c r="R65" i="27"/>
  <c r="R66" i="27"/>
  <c r="R67" i="27"/>
  <c r="R68" i="27"/>
  <c r="R69" i="27"/>
  <c r="R70" i="27"/>
  <c r="R71" i="27"/>
  <c r="R72" i="27"/>
  <c r="R73" i="27"/>
  <c r="R74" i="27"/>
  <c r="R75" i="27"/>
  <c r="R76" i="27"/>
  <c r="R77" i="27"/>
  <c r="R78" i="27"/>
  <c r="R79" i="27"/>
  <c r="R80" i="27"/>
  <c r="R81" i="27"/>
  <c r="R82" i="27"/>
  <c r="R83" i="27"/>
  <c r="R84" i="27"/>
  <c r="R85" i="27"/>
  <c r="R86" i="27"/>
  <c r="R87" i="27"/>
  <c r="R88" i="27"/>
  <c r="R89" i="27"/>
  <c r="R90" i="27"/>
  <c r="R91" i="27"/>
  <c r="R92" i="27"/>
  <c r="R93" i="27"/>
  <c r="R94" i="27"/>
  <c r="R95" i="27"/>
  <c r="R96" i="27"/>
  <c r="R97" i="27"/>
  <c r="R98" i="27"/>
  <c r="R99" i="27"/>
  <c r="R100" i="27"/>
  <c r="R101" i="27"/>
  <c r="R102" i="27"/>
  <c r="R103" i="27"/>
  <c r="R104" i="27"/>
  <c r="R105" i="27"/>
  <c r="R106" i="27"/>
  <c r="R107" i="27"/>
  <c r="R108" i="27"/>
  <c r="R109" i="27"/>
  <c r="R110" i="27"/>
  <c r="R111" i="27"/>
  <c r="R112" i="27"/>
  <c r="R113" i="27"/>
  <c r="R114" i="27"/>
  <c r="R115" i="27"/>
  <c r="R116" i="27"/>
  <c r="R117" i="27"/>
  <c r="R118" i="27"/>
  <c r="R119" i="27"/>
  <c r="R120" i="27"/>
  <c r="R121" i="27"/>
  <c r="R122" i="27"/>
  <c r="R123" i="27"/>
  <c r="R124" i="27"/>
  <c r="R125" i="27"/>
  <c r="R126" i="27"/>
  <c r="R127" i="27"/>
  <c r="R128" i="27"/>
  <c r="R129" i="27"/>
  <c r="R130" i="27"/>
  <c r="R131" i="27"/>
  <c r="R132" i="27"/>
  <c r="R133" i="27"/>
  <c r="R134" i="27"/>
  <c r="R135" i="27"/>
  <c r="R136" i="27"/>
  <c r="R137" i="27"/>
  <c r="R138" i="27"/>
  <c r="R139" i="27"/>
  <c r="R140" i="27"/>
  <c r="R141" i="27"/>
  <c r="R142" i="27"/>
  <c r="R143" i="27"/>
  <c r="R144" i="27"/>
  <c r="R145" i="27"/>
  <c r="R146" i="27"/>
  <c r="R147" i="27"/>
  <c r="R148" i="27"/>
  <c r="R149" i="27"/>
  <c r="R150" i="27"/>
  <c r="R151" i="27"/>
  <c r="R152" i="27"/>
  <c r="R153" i="27"/>
  <c r="R154" i="27"/>
  <c r="R155" i="27"/>
  <c r="R156" i="27"/>
  <c r="R157" i="27"/>
  <c r="R158" i="27"/>
  <c r="R159" i="27"/>
  <c r="R160" i="27"/>
  <c r="R161" i="27"/>
  <c r="R162" i="27"/>
  <c r="R163" i="27"/>
  <c r="R164" i="27"/>
  <c r="R165" i="27"/>
  <c r="R166" i="27"/>
  <c r="R167" i="27"/>
  <c r="R168" i="27"/>
  <c r="R169" i="27"/>
  <c r="R170" i="27"/>
  <c r="R171" i="27"/>
  <c r="R172" i="27"/>
  <c r="R173" i="27"/>
  <c r="R174" i="27"/>
  <c r="R175" i="27"/>
  <c r="R176" i="27"/>
  <c r="R177" i="27"/>
  <c r="R178" i="27"/>
  <c r="R179" i="27"/>
  <c r="R180" i="27"/>
  <c r="R181" i="27"/>
  <c r="R182" i="27"/>
  <c r="R183" i="27"/>
  <c r="R184" i="27"/>
  <c r="R185" i="27"/>
  <c r="R186" i="27"/>
  <c r="R187" i="27"/>
  <c r="R188" i="27"/>
  <c r="R189" i="27"/>
  <c r="R190" i="27"/>
  <c r="R191" i="27"/>
  <c r="R192" i="27"/>
  <c r="R193" i="27"/>
  <c r="R194" i="27"/>
  <c r="R195" i="27"/>
  <c r="R196" i="27"/>
  <c r="R197" i="27"/>
  <c r="R198" i="27"/>
  <c r="R199" i="27"/>
  <c r="R200" i="27"/>
  <c r="R201" i="27"/>
  <c r="R202" i="27"/>
  <c r="R203" i="27"/>
  <c r="R204" i="27"/>
  <c r="R205" i="27"/>
  <c r="R206" i="27"/>
  <c r="R207" i="27"/>
  <c r="R208" i="27"/>
  <c r="R209" i="27"/>
  <c r="R210" i="27"/>
  <c r="R211" i="27"/>
  <c r="R212" i="27"/>
  <c r="R213" i="27"/>
  <c r="R214" i="27"/>
  <c r="R215" i="27"/>
  <c r="R216" i="27"/>
  <c r="R217" i="27"/>
  <c r="R218" i="27"/>
  <c r="R219" i="27"/>
  <c r="R220" i="27"/>
  <c r="R221" i="27"/>
  <c r="R222" i="27"/>
  <c r="R223" i="27"/>
  <c r="R224" i="27"/>
  <c r="R225" i="27"/>
  <c r="R226" i="27"/>
  <c r="R227" i="27"/>
  <c r="R228" i="27"/>
  <c r="R229" i="27"/>
  <c r="R230" i="27"/>
  <c r="R231" i="27"/>
  <c r="R232" i="27"/>
  <c r="R233" i="27"/>
  <c r="R234" i="27"/>
  <c r="R235" i="27"/>
  <c r="R236" i="27"/>
  <c r="R237" i="27"/>
  <c r="R238" i="27"/>
  <c r="R239" i="27"/>
  <c r="R240" i="27"/>
  <c r="R241" i="27"/>
  <c r="R242" i="27"/>
  <c r="R243" i="27"/>
  <c r="R244" i="27"/>
  <c r="R245" i="27"/>
  <c r="R246" i="27"/>
  <c r="R247" i="27"/>
  <c r="R248" i="27"/>
  <c r="R249" i="27"/>
  <c r="R250" i="27"/>
  <c r="R251" i="27"/>
  <c r="R252" i="27"/>
  <c r="R253" i="27"/>
  <c r="R254" i="27"/>
  <c r="R255" i="27"/>
  <c r="R256" i="27"/>
  <c r="R257" i="27"/>
  <c r="R258" i="27"/>
  <c r="R259" i="27"/>
  <c r="R260" i="27"/>
  <c r="R261" i="27"/>
  <c r="R262" i="27"/>
  <c r="R263" i="27"/>
  <c r="R264" i="27"/>
  <c r="R265" i="27"/>
  <c r="R266" i="27"/>
  <c r="R267" i="27"/>
  <c r="R268" i="27"/>
  <c r="R269" i="27"/>
  <c r="R270" i="27"/>
  <c r="R271" i="27"/>
  <c r="R272" i="27"/>
  <c r="R273" i="27"/>
  <c r="R274" i="27"/>
  <c r="R275" i="27"/>
  <c r="R276" i="27"/>
  <c r="R277" i="27"/>
  <c r="R278" i="27"/>
  <c r="R279" i="27"/>
  <c r="R280" i="27"/>
  <c r="R281" i="27"/>
  <c r="R282" i="27"/>
  <c r="R283" i="27"/>
  <c r="R284" i="27"/>
  <c r="R285" i="27"/>
  <c r="R286" i="27"/>
  <c r="R287" i="27"/>
  <c r="R288" i="27"/>
  <c r="R289" i="27"/>
  <c r="R290" i="27"/>
  <c r="R291" i="27"/>
  <c r="R292" i="27"/>
  <c r="R293" i="27"/>
  <c r="R294" i="27"/>
  <c r="R295" i="27"/>
  <c r="R296" i="27"/>
  <c r="R297" i="27"/>
  <c r="R298" i="27"/>
  <c r="R299" i="27"/>
  <c r="R300" i="27"/>
  <c r="R301" i="27"/>
  <c r="R302" i="27"/>
  <c r="R303" i="27"/>
  <c r="R304" i="27"/>
  <c r="R305" i="27"/>
  <c r="R306" i="27"/>
  <c r="R307" i="27"/>
  <c r="R308" i="27"/>
  <c r="R309" i="27"/>
  <c r="R310" i="27"/>
  <c r="R311" i="27"/>
  <c r="R312" i="27"/>
  <c r="R313" i="27"/>
  <c r="R314" i="27"/>
  <c r="R315" i="27"/>
  <c r="R316" i="27"/>
  <c r="R317" i="27"/>
  <c r="R318" i="27"/>
  <c r="R319" i="27"/>
  <c r="R320" i="27"/>
  <c r="R321" i="27"/>
  <c r="R322" i="27"/>
  <c r="R323" i="27"/>
  <c r="R324" i="27"/>
  <c r="R325" i="27"/>
  <c r="R326" i="27"/>
  <c r="R327" i="27"/>
  <c r="R328" i="27"/>
  <c r="R329" i="27"/>
  <c r="R330" i="27"/>
  <c r="R331" i="27"/>
  <c r="R332" i="27"/>
  <c r="R333" i="27"/>
  <c r="R334" i="27"/>
  <c r="R335" i="27"/>
  <c r="R336" i="27"/>
  <c r="R337" i="27"/>
  <c r="R338" i="27"/>
  <c r="R339" i="27"/>
  <c r="R340" i="27"/>
  <c r="R341" i="27"/>
  <c r="R342" i="27"/>
  <c r="R343" i="27"/>
  <c r="R344" i="27"/>
  <c r="R345" i="27"/>
  <c r="R346" i="27"/>
  <c r="R347" i="27"/>
  <c r="R348" i="27"/>
  <c r="R349" i="27"/>
  <c r="R350" i="27"/>
  <c r="R351" i="27"/>
  <c r="R352" i="27"/>
  <c r="R353" i="27"/>
  <c r="R354" i="27"/>
  <c r="R355" i="27"/>
  <c r="R356" i="27"/>
  <c r="R357" i="27"/>
  <c r="R358" i="27"/>
  <c r="R359" i="27"/>
  <c r="R360" i="27"/>
  <c r="R361" i="27"/>
  <c r="R362" i="27"/>
  <c r="R363" i="27"/>
  <c r="R364" i="27"/>
  <c r="R365" i="27"/>
  <c r="R366" i="27"/>
  <c r="R367" i="27"/>
  <c r="R368" i="27"/>
  <c r="R369" i="27"/>
  <c r="R370" i="27"/>
  <c r="R371" i="27"/>
  <c r="R372" i="27"/>
  <c r="R373" i="27"/>
  <c r="R374" i="27"/>
  <c r="R375" i="27"/>
  <c r="R376" i="27"/>
  <c r="R377" i="27"/>
  <c r="R378" i="27"/>
  <c r="R379" i="27"/>
  <c r="R380" i="27"/>
  <c r="R381" i="27"/>
  <c r="R382" i="27"/>
  <c r="R383" i="27"/>
  <c r="R384" i="27"/>
  <c r="R385" i="27"/>
  <c r="R386" i="27"/>
  <c r="R387" i="27"/>
  <c r="R388" i="27"/>
  <c r="R389" i="27"/>
  <c r="R390" i="27"/>
  <c r="R391" i="27"/>
  <c r="R392" i="27"/>
  <c r="R393" i="27"/>
  <c r="R394" i="27"/>
  <c r="R395" i="27"/>
  <c r="R396" i="27"/>
  <c r="R397" i="27"/>
  <c r="R398" i="27"/>
  <c r="R399" i="27"/>
  <c r="R400" i="27"/>
  <c r="R401" i="27"/>
  <c r="R402" i="27"/>
  <c r="R403" i="27"/>
  <c r="R404" i="27"/>
  <c r="R405" i="27"/>
  <c r="R406" i="27"/>
  <c r="R407" i="27"/>
  <c r="R408" i="27"/>
  <c r="R409" i="27"/>
  <c r="R410" i="27"/>
  <c r="R411" i="27"/>
  <c r="R412" i="27"/>
  <c r="R413" i="27"/>
  <c r="R414" i="27"/>
  <c r="R415" i="27"/>
  <c r="R416" i="27"/>
  <c r="R417" i="27"/>
  <c r="R418" i="27"/>
  <c r="R419" i="27"/>
  <c r="R420" i="27"/>
  <c r="R421" i="27"/>
  <c r="R422" i="27"/>
  <c r="R423" i="27"/>
  <c r="R424" i="27"/>
  <c r="R425" i="27"/>
  <c r="R426" i="27"/>
  <c r="R427" i="27"/>
  <c r="R428" i="27"/>
  <c r="R429" i="27"/>
  <c r="R430" i="27"/>
  <c r="R431" i="27"/>
  <c r="R432" i="27"/>
  <c r="R433" i="27"/>
  <c r="R434" i="27"/>
  <c r="R435" i="27"/>
  <c r="R436" i="27"/>
  <c r="R437" i="27"/>
  <c r="R438" i="27"/>
  <c r="R439" i="27"/>
  <c r="R440" i="27"/>
  <c r="R441" i="27"/>
  <c r="R442" i="27"/>
  <c r="R443" i="27"/>
  <c r="R444" i="27"/>
  <c r="R445" i="27"/>
  <c r="R446" i="27"/>
  <c r="R447" i="27"/>
  <c r="R448" i="27"/>
  <c r="R449" i="27"/>
  <c r="R450" i="27"/>
  <c r="R451" i="27"/>
  <c r="R452" i="27"/>
  <c r="R453" i="27"/>
  <c r="R454" i="27"/>
  <c r="R455" i="27"/>
  <c r="R456" i="27"/>
  <c r="R457" i="27"/>
  <c r="R458" i="27"/>
  <c r="R459" i="27"/>
  <c r="R460" i="27"/>
  <c r="R461" i="27"/>
  <c r="R462" i="27"/>
  <c r="R463" i="27"/>
  <c r="R464" i="27"/>
  <c r="R465" i="27"/>
  <c r="R466" i="27"/>
  <c r="R467" i="27"/>
  <c r="R468" i="27"/>
  <c r="R469" i="27"/>
  <c r="R470" i="27"/>
  <c r="R471" i="27"/>
  <c r="R472" i="27"/>
  <c r="R473" i="27"/>
  <c r="R474" i="27"/>
  <c r="R475" i="27"/>
  <c r="R476" i="27"/>
  <c r="R477" i="27"/>
  <c r="R478" i="27"/>
  <c r="R479" i="27"/>
  <c r="R480" i="27"/>
  <c r="R481" i="27"/>
  <c r="R482" i="27"/>
  <c r="R483" i="27"/>
  <c r="R484" i="27"/>
  <c r="R485" i="27"/>
  <c r="R486" i="27"/>
  <c r="R487" i="27"/>
  <c r="R488" i="27"/>
  <c r="R489" i="27"/>
  <c r="R490" i="27"/>
  <c r="R491" i="27"/>
  <c r="R492" i="27"/>
  <c r="R493" i="27"/>
  <c r="R494" i="27"/>
  <c r="R495" i="27"/>
  <c r="R496" i="27"/>
  <c r="R5" i="27"/>
  <c r="P6" i="27"/>
  <c r="P7" i="27"/>
  <c r="P8" i="27"/>
  <c r="P9" i="27"/>
  <c r="P10" i="27"/>
  <c r="P11" i="27"/>
  <c r="P12" i="27"/>
  <c r="P13" i="27"/>
  <c r="P14" i="27"/>
  <c r="P15" i="27"/>
  <c r="P16" i="27"/>
  <c r="P17" i="27"/>
  <c r="P18" i="27"/>
  <c r="P19" i="27"/>
  <c r="P20" i="27"/>
  <c r="P21" i="27"/>
  <c r="P22" i="27"/>
  <c r="P23" i="27"/>
  <c r="P24" i="27"/>
  <c r="P25" i="27"/>
  <c r="P26" i="27"/>
  <c r="P27" i="27"/>
  <c r="P28" i="27"/>
  <c r="P29" i="27"/>
  <c r="P30" i="27"/>
  <c r="P31" i="27"/>
  <c r="P32" i="27"/>
  <c r="P33" i="27"/>
  <c r="P34" i="27"/>
  <c r="P35" i="27"/>
  <c r="P36" i="27"/>
  <c r="P37" i="27"/>
  <c r="P38" i="27"/>
  <c r="P39" i="27"/>
  <c r="P40" i="27"/>
  <c r="P41" i="27"/>
  <c r="P42" i="27"/>
  <c r="P43" i="27"/>
  <c r="P44" i="27"/>
  <c r="P45" i="27"/>
  <c r="P46" i="27"/>
  <c r="P47" i="27"/>
  <c r="P48" i="27"/>
  <c r="P49" i="27"/>
  <c r="P50" i="27"/>
  <c r="P51" i="27"/>
  <c r="P52" i="27"/>
  <c r="P53" i="27"/>
  <c r="P54" i="27"/>
  <c r="P55" i="27"/>
  <c r="P56" i="27"/>
  <c r="P57" i="27"/>
  <c r="P58" i="27"/>
  <c r="P59" i="27"/>
  <c r="P60" i="27"/>
  <c r="P61" i="27"/>
  <c r="P62" i="27"/>
  <c r="P63" i="27"/>
  <c r="P64" i="27"/>
  <c r="P65" i="27"/>
  <c r="P66" i="27"/>
  <c r="P67" i="27"/>
  <c r="P68" i="27"/>
  <c r="P69" i="27"/>
  <c r="P70" i="27"/>
  <c r="P71" i="27"/>
  <c r="P72" i="27"/>
  <c r="P73" i="27"/>
  <c r="P74" i="27"/>
  <c r="P75" i="27"/>
  <c r="P76" i="27"/>
  <c r="P77" i="27"/>
  <c r="P78" i="27"/>
  <c r="P79" i="27"/>
  <c r="P80" i="27"/>
  <c r="P81" i="27"/>
  <c r="P82" i="27"/>
  <c r="P83" i="27"/>
  <c r="P84" i="27"/>
  <c r="P85" i="27"/>
  <c r="P86" i="27"/>
  <c r="P87" i="27"/>
  <c r="P88" i="27"/>
  <c r="P89" i="27"/>
  <c r="P90" i="27"/>
  <c r="P91" i="27"/>
  <c r="P92" i="27"/>
  <c r="P93" i="27"/>
  <c r="P94" i="27"/>
  <c r="P95" i="27"/>
  <c r="P96" i="27"/>
  <c r="P97" i="27"/>
  <c r="P98" i="27"/>
  <c r="P99" i="27"/>
  <c r="P100" i="27"/>
  <c r="P101" i="27"/>
  <c r="P102" i="27"/>
  <c r="P103" i="27"/>
  <c r="P104" i="27"/>
  <c r="P105" i="27"/>
  <c r="P106" i="27"/>
  <c r="P107" i="27"/>
  <c r="P108" i="27"/>
  <c r="P109" i="27"/>
  <c r="P110" i="27"/>
  <c r="P111" i="27"/>
  <c r="P112" i="27"/>
  <c r="P113" i="27"/>
  <c r="P114" i="27"/>
  <c r="P115" i="27"/>
  <c r="P116" i="27"/>
  <c r="P117" i="27"/>
  <c r="P118" i="27"/>
  <c r="P119" i="27"/>
  <c r="P120" i="27"/>
  <c r="P121" i="27"/>
  <c r="P122" i="27"/>
  <c r="P123" i="27"/>
  <c r="P124" i="27"/>
  <c r="P125" i="27"/>
  <c r="P126" i="27"/>
  <c r="P127" i="27"/>
  <c r="P128" i="27"/>
  <c r="P129" i="27"/>
  <c r="P130" i="27"/>
  <c r="P131" i="27"/>
  <c r="P132" i="27"/>
  <c r="P133" i="27"/>
  <c r="P134" i="27"/>
  <c r="P135" i="27"/>
  <c r="P136" i="27"/>
  <c r="P137" i="27"/>
  <c r="P138" i="27"/>
  <c r="P139" i="27"/>
  <c r="P140" i="27"/>
  <c r="P141" i="27"/>
  <c r="P142" i="27"/>
  <c r="P143" i="27"/>
  <c r="P144" i="27"/>
  <c r="P145" i="27"/>
  <c r="P146" i="27"/>
  <c r="P147" i="27"/>
  <c r="P148" i="27"/>
  <c r="P149" i="27"/>
  <c r="P150" i="27"/>
  <c r="P151" i="27"/>
  <c r="P152" i="27"/>
  <c r="P153" i="27"/>
  <c r="P154" i="27"/>
  <c r="P155" i="27"/>
  <c r="P156" i="27"/>
  <c r="P157" i="27"/>
  <c r="P158" i="27"/>
  <c r="P159" i="27"/>
  <c r="P160" i="27"/>
  <c r="P161" i="27"/>
  <c r="P162" i="27"/>
  <c r="P163" i="27"/>
  <c r="P164" i="27"/>
  <c r="P165" i="27"/>
  <c r="P166" i="27"/>
  <c r="P167" i="27"/>
  <c r="P168" i="27"/>
  <c r="P169" i="27"/>
  <c r="P170" i="27"/>
  <c r="P171" i="27"/>
  <c r="P172" i="27"/>
  <c r="P173" i="27"/>
  <c r="P174" i="27"/>
  <c r="P175" i="27"/>
  <c r="P176" i="27"/>
  <c r="P177" i="27"/>
  <c r="P178" i="27"/>
  <c r="P179" i="27"/>
  <c r="P180" i="27"/>
  <c r="P181" i="27"/>
  <c r="P182" i="27"/>
  <c r="P183" i="27"/>
  <c r="P184" i="27"/>
  <c r="P185" i="27"/>
  <c r="P186" i="27"/>
  <c r="P187" i="27"/>
  <c r="P188" i="27"/>
  <c r="P189" i="27"/>
  <c r="P190" i="27"/>
  <c r="P191" i="27"/>
  <c r="P192" i="27"/>
  <c r="P193" i="27"/>
  <c r="P194" i="27"/>
  <c r="P195" i="27"/>
  <c r="P196" i="27"/>
  <c r="P197" i="27"/>
  <c r="P198" i="27"/>
  <c r="P199" i="27"/>
  <c r="P200" i="27"/>
  <c r="P201" i="27"/>
  <c r="P202" i="27"/>
  <c r="P203" i="27"/>
  <c r="P204" i="27"/>
  <c r="P205" i="27"/>
  <c r="P206" i="27"/>
  <c r="P207" i="27"/>
  <c r="P208" i="27"/>
  <c r="P209" i="27"/>
  <c r="P210" i="27"/>
  <c r="P211" i="27"/>
  <c r="P212" i="27"/>
  <c r="P213" i="27"/>
  <c r="P214" i="27"/>
  <c r="P215" i="27"/>
  <c r="P216" i="27"/>
  <c r="P217" i="27"/>
  <c r="P218" i="27"/>
  <c r="P219" i="27"/>
  <c r="P220" i="27"/>
  <c r="P221" i="27"/>
  <c r="P222" i="27"/>
  <c r="P223" i="27"/>
  <c r="P224" i="27"/>
  <c r="P225" i="27"/>
  <c r="P226" i="27"/>
  <c r="P227" i="27"/>
  <c r="P228" i="27"/>
  <c r="P229" i="27"/>
  <c r="P230" i="27"/>
  <c r="P231" i="27"/>
  <c r="P232" i="27"/>
  <c r="P233" i="27"/>
  <c r="P234" i="27"/>
  <c r="P235" i="27"/>
  <c r="P236" i="27"/>
  <c r="P237" i="27"/>
  <c r="P238" i="27"/>
  <c r="P239" i="27"/>
  <c r="P240" i="27"/>
  <c r="P241" i="27"/>
  <c r="P242" i="27"/>
  <c r="P243" i="27"/>
  <c r="P244" i="27"/>
  <c r="P245" i="27"/>
  <c r="P246" i="27"/>
  <c r="P247" i="27"/>
  <c r="P248" i="27"/>
  <c r="P249" i="27"/>
  <c r="P250" i="27"/>
  <c r="P251" i="27"/>
  <c r="P252" i="27"/>
  <c r="P253" i="27"/>
  <c r="P254" i="27"/>
  <c r="P255" i="27"/>
  <c r="P256" i="27"/>
  <c r="P257" i="27"/>
  <c r="P258" i="27"/>
  <c r="P259" i="27"/>
  <c r="P260" i="27"/>
  <c r="P261" i="27"/>
  <c r="P262" i="27"/>
  <c r="P263" i="27"/>
  <c r="P264" i="27"/>
  <c r="P265" i="27"/>
  <c r="P266" i="27"/>
  <c r="P267" i="27"/>
  <c r="P268" i="27"/>
  <c r="P269" i="27"/>
  <c r="P270" i="27"/>
  <c r="P271" i="27"/>
  <c r="P272" i="27"/>
  <c r="P273" i="27"/>
  <c r="P274" i="27"/>
  <c r="P275" i="27"/>
  <c r="P276" i="27"/>
  <c r="P277" i="27"/>
  <c r="P278" i="27"/>
  <c r="P279" i="27"/>
  <c r="P280" i="27"/>
  <c r="P281" i="27"/>
  <c r="P282" i="27"/>
  <c r="P283" i="27"/>
  <c r="P284" i="27"/>
  <c r="P285" i="27"/>
  <c r="P286" i="27"/>
  <c r="P287" i="27"/>
  <c r="P288" i="27"/>
  <c r="P289" i="27"/>
  <c r="P290" i="27"/>
  <c r="P291" i="27"/>
  <c r="P292" i="27"/>
  <c r="P293" i="27"/>
  <c r="P294" i="27"/>
  <c r="P295" i="27"/>
  <c r="P296" i="27"/>
  <c r="P297" i="27"/>
  <c r="P298" i="27"/>
  <c r="P299" i="27"/>
  <c r="P300" i="27"/>
  <c r="P301" i="27"/>
  <c r="P302" i="27"/>
  <c r="P303" i="27"/>
  <c r="P304" i="27"/>
  <c r="P305" i="27"/>
  <c r="P306" i="27"/>
  <c r="P307" i="27"/>
  <c r="P308" i="27"/>
  <c r="P309" i="27"/>
  <c r="P310" i="27"/>
  <c r="P311" i="27"/>
  <c r="P312" i="27"/>
  <c r="P313" i="27"/>
  <c r="P314" i="27"/>
  <c r="P315" i="27"/>
  <c r="P316" i="27"/>
  <c r="P317" i="27"/>
  <c r="P318" i="27"/>
  <c r="P319" i="27"/>
  <c r="P320" i="27"/>
  <c r="P321" i="27"/>
  <c r="P322" i="27"/>
  <c r="P323" i="27"/>
  <c r="P324" i="27"/>
  <c r="P325" i="27"/>
  <c r="P326" i="27"/>
  <c r="P327" i="27"/>
  <c r="P328" i="27"/>
  <c r="P329" i="27"/>
  <c r="P330" i="27"/>
  <c r="P331" i="27"/>
  <c r="P332" i="27"/>
  <c r="P333" i="27"/>
  <c r="P334" i="27"/>
  <c r="P335" i="27"/>
  <c r="P336" i="27"/>
  <c r="P337" i="27"/>
  <c r="P338" i="27"/>
  <c r="P339" i="27"/>
  <c r="P340" i="27"/>
  <c r="P341" i="27"/>
  <c r="P342" i="27"/>
  <c r="P343" i="27"/>
  <c r="P344" i="27"/>
  <c r="P345" i="27"/>
  <c r="P346" i="27"/>
  <c r="P347" i="27"/>
  <c r="P348" i="27"/>
  <c r="P349" i="27"/>
  <c r="P350" i="27"/>
  <c r="P351" i="27"/>
  <c r="P352" i="27"/>
  <c r="P353" i="27"/>
  <c r="P354" i="27"/>
  <c r="P355" i="27"/>
  <c r="P356" i="27"/>
  <c r="P357" i="27"/>
  <c r="P358" i="27"/>
  <c r="P359" i="27"/>
  <c r="P360" i="27"/>
  <c r="P361" i="27"/>
  <c r="P362" i="27"/>
  <c r="P363" i="27"/>
  <c r="P364" i="27"/>
  <c r="P365" i="27"/>
  <c r="P366" i="27"/>
  <c r="P367" i="27"/>
  <c r="P368" i="27"/>
  <c r="P369" i="27"/>
  <c r="P370" i="27"/>
  <c r="P371" i="27"/>
  <c r="P372" i="27"/>
  <c r="P373" i="27"/>
  <c r="P374" i="27"/>
  <c r="P375" i="27"/>
  <c r="P376" i="27"/>
  <c r="P377" i="27"/>
  <c r="P378" i="27"/>
  <c r="P379" i="27"/>
  <c r="P380" i="27"/>
  <c r="P381" i="27"/>
  <c r="P382" i="27"/>
  <c r="P383" i="27"/>
  <c r="P384" i="27"/>
  <c r="P385" i="27"/>
  <c r="P386" i="27"/>
  <c r="P387" i="27"/>
  <c r="P388" i="27"/>
  <c r="P389" i="27"/>
  <c r="P390" i="27"/>
  <c r="P391" i="27"/>
  <c r="P392" i="27"/>
  <c r="P393" i="27"/>
  <c r="P394" i="27"/>
  <c r="P395" i="27"/>
  <c r="P396" i="27"/>
  <c r="P397" i="27"/>
  <c r="P398" i="27"/>
  <c r="P399" i="27"/>
  <c r="P400" i="27"/>
  <c r="P401" i="27"/>
  <c r="P402" i="27"/>
  <c r="P403" i="27"/>
  <c r="P404" i="27"/>
  <c r="P405" i="27"/>
  <c r="P406" i="27"/>
  <c r="P407" i="27"/>
  <c r="P408" i="27"/>
  <c r="P409" i="27"/>
  <c r="P410" i="27"/>
  <c r="P411" i="27"/>
  <c r="P412" i="27"/>
  <c r="P413" i="27"/>
  <c r="P414" i="27"/>
  <c r="P415" i="27"/>
  <c r="P416" i="27"/>
  <c r="P417" i="27"/>
  <c r="P418" i="27"/>
  <c r="P419" i="27"/>
  <c r="P420" i="27"/>
  <c r="P421" i="27"/>
  <c r="P422" i="27"/>
  <c r="P423" i="27"/>
  <c r="P424" i="27"/>
  <c r="P425" i="27"/>
  <c r="P426" i="27"/>
  <c r="P427" i="27"/>
  <c r="P428" i="27"/>
  <c r="P429" i="27"/>
  <c r="P430" i="27"/>
  <c r="P431" i="27"/>
  <c r="P432" i="27"/>
  <c r="P433" i="27"/>
  <c r="P434" i="27"/>
  <c r="P435" i="27"/>
  <c r="P436" i="27"/>
  <c r="P437" i="27"/>
  <c r="P438" i="27"/>
  <c r="P439" i="27"/>
  <c r="P440" i="27"/>
  <c r="P441" i="27"/>
  <c r="P442" i="27"/>
  <c r="P443" i="27"/>
  <c r="P444" i="27"/>
  <c r="P445" i="27"/>
  <c r="P446" i="27"/>
  <c r="P447" i="27"/>
  <c r="P448" i="27"/>
  <c r="P449" i="27"/>
  <c r="P450" i="27"/>
  <c r="P451" i="27"/>
  <c r="P452" i="27"/>
  <c r="P453" i="27"/>
  <c r="P454" i="27"/>
  <c r="P455" i="27"/>
  <c r="P456" i="27"/>
  <c r="P457" i="27"/>
  <c r="P458" i="27"/>
  <c r="P459" i="27"/>
  <c r="P460" i="27"/>
  <c r="P461" i="27"/>
  <c r="P462" i="27"/>
  <c r="P463" i="27"/>
  <c r="P464" i="27"/>
  <c r="P465" i="27"/>
  <c r="P466" i="27"/>
  <c r="P467" i="27"/>
  <c r="P468" i="27"/>
  <c r="P469" i="27"/>
  <c r="P470" i="27"/>
  <c r="P471" i="27"/>
  <c r="P472" i="27"/>
  <c r="P473" i="27"/>
  <c r="P474" i="27"/>
  <c r="P475" i="27"/>
  <c r="P476" i="27"/>
  <c r="P477" i="27"/>
  <c r="P478" i="27"/>
  <c r="P479" i="27"/>
  <c r="P480" i="27"/>
  <c r="P481" i="27"/>
  <c r="P482" i="27"/>
  <c r="P483" i="27"/>
  <c r="P484" i="27"/>
  <c r="P485" i="27"/>
  <c r="P486" i="27"/>
  <c r="P487" i="27"/>
  <c r="P488" i="27"/>
  <c r="P489" i="27"/>
  <c r="P490" i="27"/>
  <c r="P491" i="27"/>
  <c r="P492" i="27"/>
  <c r="P493" i="27"/>
  <c r="P494" i="27"/>
  <c r="P495" i="27"/>
  <c r="P496" i="27"/>
  <c r="P5" i="27"/>
  <c r="O6" i="27"/>
  <c r="O7" i="27"/>
  <c r="O8" i="27"/>
  <c r="O9" i="27"/>
  <c r="O10" i="27"/>
  <c r="O11" i="27"/>
  <c r="O12" i="27"/>
  <c r="O13" i="27"/>
  <c r="O14" i="27"/>
  <c r="O15" i="27"/>
  <c r="O16" i="27"/>
  <c r="O17" i="27"/>
  <c r="O18" i="27"/>
  <c r="O19" i="27"/>
  <c r="O20" i="27"/>
  <c r="O21" i="27"/>
  <c r="O22" i="27"/>
  <c r="O23" i="27"/>
  <c r="O24" i="27"/>
  <c r="O25" i="27"/>
  <c r="O26" i="27"/>
  <c r="O27" i="27"/>
  <c r="O28" i="27"/>
  <c r="O29" i="27"/>
  <c r="O30" i="27"/>
  <c r="O31" i="27"/>
  <c r="O32" i="27"/>
  <c r="O33" i="27"/>
  <c r="O34" i="27"/>
  <c r="O35" i="27"/>
  <c r="O36" i="27"/>
  <c r="O37" i="27"/>
  <c r="O38" i="27"/>
  <c r="O39" i="27"/>
  <c r="O40" i="27"/>
  <c r="O41" i="27"/>
  <c r="O42" i="27"/>
  <c r="O43" i="27"/>
  <c r="O44" i="27"/>
  <c r="O45" i="27"/>
  <c r="O46" i="27"/>
  <c r="O47" i="27"/>
  <c r="O48" i="27"/>
  <c r="O49" i="27"/>
  <c r="O50" i="27"/>
  <c r="O51" i="27"/>
  <c r="O52" i="27"/>
  <c r="O53" i="27"/>
  <c r="O54" i="27"/>
  <c r="O55" i="27"/>
  <c r="O56" i="27"/>
  <c r="O57" i="27"/>
  <c r="O58" i="27"/>
  <c r="O59" i="27"/>
  <c r="O60" i="27"/>
  <c r="O61" i="27"/>
  <c r="O62" i="27"/>
  <c r="O63" i="27"/>
  <c r="O64" i="27"/>
  <c r="O65" i="27"/>
  <c r="O66" i="27"/>
  <c r="O67" i="27"/>
  <c r="O68" i="27"/>
  <c r="O69" i="27"/>
  <c r="O70" i="27"/>
  <c r="O71" i="27"/>
  <c r="O72" i="27"/>
  <c r="O73" i="27"/>
  <c r="O74" i="27"/>
  <c r="O75" i="27"/>
  <c r="O76" i="27"/>
  <c r="O77" i="27"/>
  <c r="O78" i="27"/>
  <c r="O79" i="27"/>
  <c r="O80" i="27"/>
  <c r="O81" i="27"/>
  <c r="O82" i="27"/>
  <c r="O83" i="27"/>
  <c r="O84" i="27"/>
  <c r="O85" i="27"/>
  <c r="O86" i="27"/>
  <c r="O87" i="27"/>
  <c r="O88" i="27"/>
  <c r="O89" i="27"/>
  <c r="O90" i="27"/>
  <c r="O91" i="27"/>
  <c r="O92" i="27"/>
  <c r="O93" i="27"/>
  <c r="O94" i="27"/>
  <c r="O95" i="27"/>
  <c r="O96" i="27"/>
  <c r="O97" i="27"/>
  <c r="O98" i="27"/>
  <c r="O99" i="27"/>
  <c r="O100" i="27"/>
  <c r="O101" i="27"/>
  <c r="O102" i="27"/>
  <c r="O103" i="27"/>
  <c r="O104" i="27"/>
  <c r="O105" i="27"/>
  <c r="O106" i="27"/>
  <c r="O107" i="27"/>
  <c r="O108" i="27"/>
  <c r="O109" i="27"/>
  <c r="O110" i="27"/>
  <c r="O111" i="27"/>
  <c r="O112" i="27"/>
  <c r="O113" i="27"/>
  <c r="O114" i="27"/>
  <c r="O115" i="27"/>
  <c r="O116" i="27"/>
  <c r="O117" i="27"/>
  <c r="O118" i="27"/>
  <c r="O119" i="27"/>
  <c r="O120" i="27"/>
  <c r="O121" i="27"/>
  <c r="O122" i="27"/>
  <c r="O123" i="27"/>
  <c r="O124" i="27"/>
  <c r="O125" i="27"/>
  <c r="O126" i="27"/>
  <c r="O127" i="27"/>
  <c r="O128" i="27"/>
  <c r="O129" i="27"/>
  <c r="O130" i="27"/>
  <c r="O131" i="27"/>
  <c r="O132" i="27"/>
  <c r="O133" i="27"/>
  <c r="O134" i="27"/>
  <c r="O135" i="27"/>
  <c r="O136" i="27"/>
  <c r="O137" i="27"/>
  <c r="O138" i="27"/>
  <c r="O139" i="27"/>
  <c r="O140" i="27"/>
  <c r="O141" i="27"/>
  <c r="O142" i="27"/>
  <c r="O143" i="27"/>
  <c r="O144" i="27"/>
  <c r="O145" i="27"/>
  <c r="O146" i="27"/>
  <c r="O147" i="27"/>
  <c r="O148" i="27"/>
  <c r="O149" i="27"/>
  <c r="O150" i="27"/>
  <c r="O151" i="27"/>
  <c r="O152" i="27"/>
  <c r="O153" i="27"/>
  <c r="O154" i="27"/>
  <c r="O155" i="27"/>
  <c r="O156" i="27"/>
  <c r="O157" i="27"/>
  <c r="O158" i="27"/>
  <c r="O159" i="27"/>
  <c r="O160" i="27"/>
  <c r="O161" i="27"/>
  <c r="O162" i="27"/>
  <c r="O163" i="27"/>
  <c r="O164" i="27"/>
  <c r="O165" i="27"/>
  <c r="O166" i="27"/>
  <c r="O167" i="27"/>
  <c r="O168" i="27"/>
  <c r="O169" i="27"/>
  <c r="O170" i="27"/>
  <c r="O171" i="27"/>
  <c r="O172" i="27"/>
  <c r="O173" i="27"/>
  <c r="O174" i="27"/>
  <c r="O175" i="27"/>
  <c r="O176" i="27"/>
  <c r="O177" i="27"/>
  <c r="O178" i="27"/>
  <c r="O179" i="27"/>
  <c r="O180" i="27"/>
  <c r="O181" i="27"/>
  <c r="O182" i="27"/>
  <c r="O183" i="27"/>
  <c r="O184" i="27"/>
  <c r="O185" i="27"/>
  <c r="O186" i="27"/>
  <c r="O187" i="27"/>
  <c r="O188" i="27"/>
  <c r="O189" i="27"/>
  <c r="O190" i="27"/>
  <c r="O191" i="27"/>
  <c r="O192" i="27"/>
  <c r="O193" i="27"/>
  <c r="O194" i="27"/>
  <c r="O195" i="27"/>
  <c r="O196" i="27"/>
  <c r="O197" i="27"/>
  <c r="O198" i="27"/>
  <c r="O199" i="27"/>
  <c r="O200" i="27"/>
  <c r="O201" i="27"/>
  <c r="O202" i="27"/>
  <c r="O203" i="27"/>
  <c r="O204" i="27"/>
  <c r="O205" i="27"/>
  <c r="O206" i="27"/>
  <c r="O207" i="27"/>
  <c r="O208" i="27"/>
  <c r="O209" i="27"/>
  <c r="O210" i="27"/>
  <c r="O211" i="27"/>
  <c r="O212" i="27"/>
  <c r="O213" i="27"/>
  <c r="O214" i="27"/>
  <c r="O215" i="27"/>
  <c r="O216" i="27"/>
  <c r="O217" i="27"/>
  <c r="O218" i="27"/>
  <c r="O219" i="27"/>
  <c r="O220" i="27"/>
  <c r="O221" i="27"/>
  <c r="O222" i="27"/>
  <c r="O223" i="27"/>
  <c r="O224" i="27"/>
  <c r="O225" i="27"/>
  <c r="O226" i="27"/>
  <c r="O227" i="27"/>
  <c r="O228" i="27"/>
  <c r="O229" i="27"/>
  <c r="O230" i="27"/>
  <c r="O231" i="27"/>
  <c r="O232" i="27"/>
  <c r="O233" i="27"/>
  <c r="O234" i="27"/>
  <c r="O235" i="27"/>
  <c r="O236" i="27"/>
  <c r="O237" i="27"/>
  <c r="O238" i="27"/>
  <c r="O239" i="27"/>
  <c r="O240" i="27"/>
  <c r="O241" i="27"/>
  <c r="O242" i="27"/>
  <c r="O243" i="27"/>
  <c r="O244" i="27"/>
  <c r="O245" i="27"/>
  <c r="O246" i="27"/>
  <c r="O247" i="27"/>
  <c r="O248" i="27"/>
  <c r="O249" i="27"/>
  <c r="O250" i="27"/>
  <c r="O251" i="27"/>
  <c r="O252" i="27"/>
  <c r="O253" i="27"/>
  <c r="O254" i="27"/>
  <c r="O255" i="27"/>
  <c r="O256" i="27"/>
  <c r="O257" i="27"/>
  <c r="O258" i="27"/>
  <c r="O259" i="27"/>
  <c r="O260" i="27"/>
  <c r="O261" i="27"/>
  <c r="O262" i="27"/>
  <c r="O263" i="27"/>
  <c r="O264" i="27"/>
  <c r="O265" i="27"/>
  <c r="O266" i="27"/>
  <c r="O267" i="27"/>
  <c r="O268" i="27"/>
  <c r="O269" i="27"/>
  <c r="O270" i="27"/>
  <c r="O271" i="27"/>
  <c r="O272" i="27"/>
  <c r="O273" i="27"/>
  <c r="O274" i="27"/>
  <c r="O275" i="27"/>
  <c r="O276" i="27"/>
  <c r="O277" i="27"/>
  <c r="O278" i="27"/>
  <c r="O279" i="27"/>
  <c r="O280" i="27"/>
  <c r="O281" i="27"/>
  <c r="O282" i="27"/>
  <c r="O283" i="27"/>
  <c r="O284" i="27"/>
  <c r="O285" i="27"/>
  <c r="O286" i="27"/>
  <c r="O287" i="27"/>
  <c r="O288" i="27"/>
  <c r="O289" i="27"/>
  <c r="O290" i="27"/>
  <c r="O291" i="27"/>
  <c r="O292" i="27"/>
  <c r="O293" i="27"/>
  <c r="O294" i="27"/>
  <c r="O295" i="27"/>
  <c r="O296" i="27"/>
  <c r="O297" i="27"/>
  <c r="O298" i="27"/>
  <c r="O299" i="27"/>
  <c r="O300" i="27"/>
  <c r="O301" i="27"/>
  <c r="O302" i="27"/>
  <c r="O303" i="27"/>
  <c r="O304" i="27"/>
  <c r="O305" i="27"/>
  <c r="O306" i="27"/>
  <c r="O307" i="27"/>
  <c r="O308" i="27"/>
  <c r="O309" i="27"/>
  <c r="O310" i="27"/>
  <c r="O311" i="27"/>
  <c r="O312" i="27"/>
  <c r="O313" i="27"/>
  <c r="O314" i="27"/>
  <c r="O315" i="27"/>
  <c r="O316" i="27"/>
  <c r="O317" i="27"/>
  <c r="O318" i="27"/>
  <c r="O319" i="27"/>
  <c r="O320" i="27"/>
  <c r="O321" i="27"/>
  <c r="O322" i="27"/>
  <c r="O323" i="27"/>
  <c r="O324" i="27"/>
  <c r="O325" i="27"/>
  <c r="O326" i="27"/>
  <c r="O327" i="27"/>
  <c r="O328" i="27"/>
  <c r="O329" i="27"/>
  <c r="O330" i="27"/>
  <c r="O331" i="27"/>
  <c r="O332" i="27"/>
  <c r="O333" i="27"/>
  <c r="O334" i="27"/>
  <c r="O335" i="27"/>
  <c r="O336" i="27"/>
  <c r="O337" i="27"/>
  <c r="O338" i="27"/>
  <c r="O339" i="27"/>
  <c r="O340" i="27"/>
  <c r="O341" i="27"/>
  <c r="O342" i="27"/>
  <c r="O343" i="27"/>
  <c r="O344" i="27"/>
  <c r="O345" i="27"/>
  <c r="O346" i="27"/>
  <c r="O347" i="27"/>
  <c r="O348" i="27"/>
  <c r="O349" i="27"/>
  <c r="O350" i="27"/>
  <c r="O351" i="27"/>
  <c r="O352" i="27"/>
  <c r="O353" i="27"/>
  <c r="O354" i="27"/>
  <c r="O355" i="27"/>
  <c r="O356" i="27"/>
  <c r="O357" i="27"/>
  <c r="O358" i="27"/>
  <c r="O359" i="27"/>
  <c r="O360" i="27"/>
  <c r="O361" i="27"/>
  <c r="O362" i="27"/>
  <c r="O363" i="27"/>
  <c r="O364" i="27"/>
  <c r="O365" i="27"/>
  <c r="O366" i="27"/>
  <c r="O367" i="27"/>
  <c r="O368" i="27"/>
  <c r="O369" i="27"/>
  <c r="O370" i="27"/>
  <c r="O371" i="27"/>
  <c r="O372" i="27"/>
  <c r="O373" i="27"/>
  <c r="O374" i="27"/>
  <c r="O375" i="27"/>
  <c r="O376" i="27"/>
  <c r="O377" i="27"/>
  <c r="O378" i="27"/>
  <c r="O379" i="27"/>
  <c r="O380" i="27"/>
  <c r="O381" i="27"/>
  <c r="O382" i="27"/>
  <c r="O383" i="27"/>
  <c r="O384" i="27"/>
  <c r="O385" i="27"/>
  <c r="O386" i="27"/>
  <c r="O387" i="27"/>
  <c r="O388" i="27"/>
  <c r="O389" i="27"/>
  <c r="O390" i="27"/>
  <c r="O391" i="27"/>
  <c r="O392" i="27"/>
  <c r="O393" i="27"/>
  <c r="O394" i="27"/>
  <c r="O395" i="27"/>
  <c r="O396" i="27"/>
  <c r="O397" i="27"/>
  <c r="O398" i="27"/>
  <c r="O399" i="27"/>
  <c r="O400" i="27"/>
  <c r="O401" i="27"/>
  <c r="O402" i="27"/>
  <c r="O403" i="27"/>
  <c r="O404" i="27"/>
  <c r="O405" i="27"/>
  <c r="O406" i="27"/>
  <c r="O407" i="27"/>
  <c r="O408" i="27"/>
  <c r="O409" i="27"/>
  <c r="O410" i="27"/>
  <c r="O411" i="27"/>
  <c r="O412" i="27"/>
  <c r="O413" i="27"/>
  <c r="O414" i="27"/>
  <c r="O415" i="27"/>
  <c r="O416" i="27"/>
  <c r="O417" i="27"/>
  <c r="O418" i="27"/>
  <c r="O419" i="27"/>
  <c r="O420" i="27"/>
  <c r="O421" i="27"/>
  <c r="O422" i="27"/>
  <c r="O423" i="27"/>
  <c r="O424" i="27"/>
  <c r="O425" i="27"/>
  <c r="O426" i="27"/>
  <c r="O427" i="27"/>
  <c r="O428" i="27"/>
  <c r="O429" i="27"/>
  <c r="O430" i="27"/>
  <c r="O431" i="27"/>
  <c r="O432" i="27"/>
  <c r="O433" i="27"/>
  <c r="O434" i="27"/>
  <c r="O435" i="27"/>
  <c r="O436" i="27"/>
  <c r="O437" i="27"/>
  <c r="O438" i="27"/>
  <c r="O439" i="27"/>
  <c r="O440" i="27"/>
  <c r="O441" i="27"/>
  <c r="O442" i="27"/>
  <c r="O443" i="27"/>
  <c r="O444" i="27"/>
  <c r="O445" i="27"/>
  <c r="O446" i="27"/>
  <c r="O447" i="27"/>
  <c r="O448" i="27"/>
  <c r="O449" i="27"/>
  <c r="O450" i="27"/>
  <c r="O451" i="27"/>
  <c r="O452" i="27"/>
  <c r="O453" i="27"/>
  <c r="O454" i="27"/>
  <c r="O455" i="27"/>
  <c r="O456" i="27"/>
  <c r="O457" i="27"/>
  <c r="O458" i="27"/>
  <c r="O459" i="27"/>
  <c r="O460" i="27"/>
  <c r="O461" i="27"/>
  <c r="O462" i="27"/>
  <c r="O463" i="27"/>
  <c r="O464" i="27"/>
  <c r="O465" i="27"/>
  <c r="O466" i="27"/>
  <c r="O467" i="27"/>
  <c r="O468" i="27"/>
  <c r="O469" i="27"/>
  <c r="O470" i="27"/>
  <c r="O471" i="27"/>
  <c r="O472" i="27"/>
  <c r="O473" i="27"/>
  <c r="O474" i="27"/>
  <c r="O475" i="27"/>
  <c r="O476" i="27"/>
  <c r="O477" i="27"/>
  <c r="O478" i="27"/>
  <c r="O479" i="27"/>
  <c r="O480" i="27"/>
  <c r="O481" i="27"/>
  <c r="O482" i="27"/>
  <c r="O483" i="27"/>
  <c r="O484" i="27"/>
  <c r="O485" i="27"/>
  <c r="O486" i="27"/>
  <c r="O487" i="27"/>
  <c r="O488" i="27"/>
  <c r="O489" i="27"/>
  <c r="O490" i="27"/>
  <c r="O491" i="27"/>
  <c r="O492" i="27"/>
  <c r="O493" i="27"/>
  <c r="O494" i="27"/>
  <c r="O495" i="27"/>
  <c r="O496" i="27"/>
  <c r="O5" i="27"/>
  <c r="L5" i="27"/>
  <c r="K5" i="27"/>
  <c r="J5" i="27"/>
  <c r="I6" i="27"/>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46" i="27"/>
  <c r="I47" i="27"/>
  <c r="I48" i="27"/>
  <c r="I49" i="27"/>
  <c r="I50" i="27"/>
  <c r="I51" i="27"/>
  <c r="I52" i="27"/>
  <c r="I53" i="27"/>
  <c r="I54" i="27"/>
  <c r="I55" i="27"/>
  <c r="I56" i="27"/>
  <c r="I57" i="27"/>
  <c r="I58" i="27"/>
  <c r="I59" i="27"/>
  <c r="I60" i="27"/>
  <c r="I61" i="27"/>
  <c r="I62" i="27"/>
  <c r="I63" i="27"/>
  <c r="I64" i="27"/>
  <c r="I65" i="27"/>
  <c r="I66" i="27"/>
  <c r="I67" i="27"/>
  <c r="I68" i="27"/>
  <c r="I69" i="27"/>
  <c r="I70" i="27"/>
  <c r="I71" i="27"/>
  <c r="I72" i="27"/>
  <c r="I73" i="27"/>
  <c r="I74" i="27"/>
  <c r="I75" i="27"/>
  <c r="I76" i="27"/>
  <c r="I77" i="27"/>
  <c r="I78" i="27"/>
  <c r="I79" i="27"/>
  <c r="I80" i="27"/>
  <c r="I81" i="27"/>
  <c r="I82" i="27"/>
  <c r="I83" i="27"/>
  <c r="I84" i="27"/>
  <c r="I85" i="27"/>
  <c r="I86" i="27"/>
  <c r="I87" i="27"/>
  <c r="I88" i="27"/>
  <c r="I89" i="27"/>
  <c r="I90" i="27"/>
  <c r="I91" i="27"/>
  <c r="I92" i="27"/>
  <c r="I93" i="27"/>
  <c r="I94" i="27"/>
  <c r="I95" i="27"/>
  <c r="I96" i="27"/>
  <c r="I97" i="27"/>
  <c r="I98" i="27"/>
  <c r="I99" i="27"/>
  <c r="I100" i="27"/>
  <c r="I101" i="27"/>
  <c r="I102" i="27"/>
  <c r="I103" i="27"/>
  <c r="I104" i="27"/>
  <c r="I105" i="27"/>
  <c r="I106" i="27"/>
  <c r="I107" i="27"/>
  <c r="I108" i="27"/>
  <c r="I109" i="27"/>
  <c r="I110" i="27"/>
  <c r="I111" i="27"/>
  <c r="I112" i="27"/>
  <c r="I113" i="27"/>
  <c r="I114" i="27"/>
  <c r="I115" i="27"/>
  <c r="I116" i="27"/>
  <c r="I117" i="27"/>
  <c r="I118" i="27"/>
  <c r="I119" i="27"/>
  <c r="I120" i="27"/>
  <c r="I121" i="27"/>
  <c r="I122" i="27"/>
  <c r="I123" i="27"/>
  <c r="I124" i="27"/>
  <c r="I125" i="27"/>
  <c r="I126" i="27"/>
  <c r="I127" i="27"/>
  <c r="I128" i="27"/>
  <c r="I129" i="27"/>
  <c r="I130" i="27"/>
  <c r="I131" i="27"/>
  <c r="I132" i="27"/>
  <c r="I133" i="27"/>
  <c r="I134" i="27"/>
  <c r="I135" i="27"/>
  <c r="I136" i="27"/>
  <c r="I137" i="27"/>
  <c r="I138" i="27"/>
  <c r="I139" i="27"/>
  <c r="I140" i="27"/>
  <c r="I141" i="27"/>
  <c r="I142" i="27"/>
  <c r="I143" i="27"/>
  <c r="I144" i="27"/>
  <c r="I145" i="27"/>
  <c r="I146" i="27"/>
  <c r="I147" i="27"/>
  <c r="I148" i="27"/>
  <c r="I149" i="27"/>
  <c r="I150" i="27"/>
  <c r="I151" i="27"/>
  <c r="I152" i="27"/>
  <c r="I153" i="27"/>
  <c r="I154" i="27"/>
  <c r="I155" i="27"/>
  <c r="I156" i="27"/>
  <c r="I157" i="27"/>
  <c r="I158" i="27"/>
  <c r="I159" i="27"/>
  <c r="I160" i="27"/>
  <c r="I161" i="27"/>
  <c r="I162" i="27"/>
  <c r="I163" i="27"/>
  <c r="I164" i="27"/>
  <c r="I165" i="27"/>
  <c r="I166" i="27"/>
  <c r="I167" i="27"/>
  <c r="I168" i="27"/>
  <c r="I169" i="27"/>
  <c r="I170" i="27"/>
  <c r="I171" i="27"/>
  <c r="I172" i="27"/>
  <c r="I173" i="27"/>
  <c r="I174" i="27"/>
  <c r="I175" i="27"/>
  <c r="I176" i="27"/>
  <c r="I177" i="27"/>
  <c r="I178" i="27"/>
  <c r="I179" i="27"/>
  <c r="I180" i="27"/>
  <c r="I181" i="27"/>
  <c r="I182" i="27"/>
  <c r="I183" i="27"/>
  <c r="I184" i="27"/>
  <c r="I185" i="27"/>
  <c r="I186" i="27"/>
  <c r="I187" i="27"/>
  <c r="I188" i="27"/>
  <c r="I189" i="27"/>
  <c r="I190" i="27"/>
  <c r="I191" i="27"/>
  <c r="I192" i="27"/>
  <c r="I193" i="27"/>
  <c r="I194" i="27"/>
  <c r="I195" i="27"/>
  <c r="I196" i="27"/>
  <c r="I197" i="27"/>
  <c r="I198" i="27"/>
  <c r="I199" i="27"/>
  <c r="I200" i="27"/>
  <c r="I201" i="27"/>
  <c r="I202" i="27"/>
  <c r="I203" i="27"/>
  <c r="I204" i="27"/>
  <c r="I205" i="27"/>
  <c r="I206" i="27"/>
  <c r="I207" i="27"/>
  <c r="I208" i="27"/>
  <c r="I209" i="27"/>
  <c r="I210" i="27"/>
  <c r="I211" i="27"/>
  <c r="I212" i="27"/>
  <c r="I213" i="27"/>
  <c r="I214" i="27"/>
  <c r="I215" i="27"/>
  <c r="I216" i="27"/>
  <c r="I217" i="27"/>
  <c r="I218" i="27"/>
  <c r="I219" i="27"/>
  <c r="I220" i="27"/>
  <c r="I221" i="27"/>
  <c r="I222" i="27"/>
  <c r="I223" i="27"/>
  <c r="I224" i="27"/>
  <c r="I225" i="27"/>
  <c r="I226" i="27"/>
  <c r="I227" i="27"/>
  <c r="I228" i="27"/>
  <c r="I229" i="27"/>
  <c r="I230" i="27"/>
  <c r="I231" i="27"/>
  <c r="I232" i="27"/>
  <c r="I233" i="27"/>
  <c r="I234" i="27"/>
  <c r="I235" i="27"/>
  <c r="I236" i="27"/>
  <c r="I237" i="27"/>
  <c r="I238" i="27"/>
  <c r="I239" i="27"/>
  <c r="I240" i="27"/>
  <c r="I241" i="27"/>
  <c r="I242" i="27"/>
  <c r="I243" i="27"/>
  <c r="I244" i="27"/>
  <c r="I245" i="27"/>
  <c r="I246" i="27"/>
  <c r="I247" i="27"/>
  <c r="I248" i="27"/>
  <c r="I249" i="27"/>
  <c r="I250" i="27"/>
  <c r="I251" i="27"/>
  <c r="I252" i="27"/>
  <c r="I253" i="27"/>
  <c r="I254" i="27"/>
  <c r="I255" i="27"/>
  <c r="I256" i="27"/>
  <c r="I257" i="27"/>
  <c r="I258" i="27"/>
  <c r="I259" i="27"/>
  <c r="I260" i="27"/>
  <c r="I261" i="27"/>
  <c r="I262" i="27"/>
  <c r="I263" i="27"/>
  <c r="I264" i="27"/>
  <c r="I265" i="27"/>
  <c r="I266" i="27"/>
  <c r="I267" i="27"/>
  <c r="I268" i="27"/>
  <c r="I269" i="27"/>
  <c r="I270" i="27"/>
  <c r="I271" i="27"/>
  <c r="I272" i="27"/>
  <c r="I273" i="27"/>
  <c r="I274" i="27"/>
  <c r="I275" i="27"/>
  <c r="I276" i="27"/>
  <c r="I277" i="27"/>
  <c r="I278" i="27"/>
  <c r="I279" i="27"/>
  <c r="I280" i="27"/>
  <c r="I281" i="27"/>
  <c r="I282" i="27"/>
  <c r="I283" i="27"/>
  <c r="I284" i="27"/>
  <c r="I285" i="27"/>
  <c r="I286" i="27"/>
  <c r="I287" i="27"/>
  <c r="I288" i="27"/>
  <c r="I289" i="27"/>
  <c r="I290" i="27"/>
  <c r="I291" i="27"/>
  <c r="I292" i="27"/>
  <c r="I293" i="27"/>
  <c r="I294" i="27"/>
  <c r="I295" i="27"/>
  <c r="I296" i="27"/>
  <c r="I297" i="27"/>
  <c r="I298" i="27"/>
  <c r="I299" i="27"/>
  <c r="I300" i="27"/>
  <c r="I301" i="27"/>
  <c r="I302" i="27"/>
  <c r="I303" i="27"/>
  <c r="I304" i="27"/>
  <c r="I305" i="27"/>
  <c r="I306" i="27"/>
  <c r="I307" i="27"/>
  <c r="I308" i="27"/>
  <c r="I309" i="27"/>
  <c r="I310" i="27"/>
  <c r="I311" i="27"/>
  <c r="I312" i="27"/>
  <c r="I313" i="27"/>
  <c r="I314" i="27"/>
  <c r="I315" i="27"/>
  <c r="I316" i="27"/>
  <c r="I317" i="27"/>
  <c r="I318" i="27"/>
  <c r="I319" i="27"/>
  <c r="I320" i="27"/>
  <c r="I321" i="27"/>
  <c r="I322" i="27"/>
  <c r="I323" i="27"/>
  <c r="I324" i="27"/>
  <c r="I325" i="27"/>
  <c r="I326" i="27"/>
  <c r="I327" i="27"/>
  <c r="I328" i="27"/>
  <c r="I329" i="27"/>
  <c r="I330" i="27"/>
  <c r="I331" i="27"/>
  <c r="I332" i="27"/>
  <c r="I333" i="27"/>
  <c r="I334" i="27"/>
  <c r="I335" i="27"/>
  <c r="I336" i="27"/>
  <c r="I337" i="27"/>
  <c r="I338" i="27"/>
  <c r="I339" i="27"/>
  <c r="I340" i="27"/>
  <c r="I341" i="27"/>
  <c r="I342" i="27"/>
  <c r="I343" i="27"/>
  <c r="I344" i="27"/>
  <c r="I345" i="27"/>
  <c r="I346" i="27"/>
  <c r="I347" i="27"/>
  <c r="I348" i="27"/>
  <c r="I349" i="27"/>
  <c r="I350" i="27"/>
  <c r="I351" i="27"/>
  <c r="I352" i="27"/>
  <c r="I353" i="27"/>
  <c r="I354" i="27"/>
  <c r="I355" i="27"/>
  <c r="I356" i="27"/>
  <c r="I357" i="27"/>
  <c r="I358" i="27"/>
  <c r="I359" i="27"/>
  <c r="I360" i="27"/>
  <c r="I361" i="27"/>
  <c r="I362" i="27"/>
  <c r="I363" i="27"/>
  <c r="I364" i="27"/>
  <c r="I365" i="27"/>
  <c r="I366" i="27"/>
  <c r="I367" i="27"/>
  <c r="I368" i="27"/>
  <c r="I369" i="27"/>
  <c r="I370" i="27"/>
  <c r="I371" i="27"/>
  <c r="I372" i="27"/>
  <c r="I373" i="27"/>
  <c r="I374" i="27"/>
  <c r="I375" i="27"/>
  <c r="I376" i="27"/>
  <c r="I377" i="27"/>
  <c r="I378" i="27"/>
  <c r="I379" i="27"/>
  <c r="I380" i="27"/>
  <c r="I381" i="27"/>
  <c r="I382" i="27"/>
  <c r="I383" i="27"/>
  <c r="I384" i="27"/>
  <c r="I385" i="27"/>
  <c r="I386" i="27"/>
  <c r="I387" i="27"/>
  <c r="I388" i="27"/>
  <c r="I389" i="27"/>
  <c r="I390" i="27"/>
  <c r="I391" i="27"/>
  <c r="I392" i="27"/>
  <c r="I393" i="27"/>
  <c r="I394" i="27"/>
  <c r="I395" i="27"/>
  <c r="I396" i="27"/>
  <c r="I397" i="27"/>
  <c r="I398" i="27"/>
  <c r="I399" i="27"/>
  <c r="I400" i="27"/>
  <c r="I401" i="27"/>
  <c r="I402" i="27"/>
  <c r="I403" i="27"/>
  <c r="I404" i="27"/>
  <c r="I405" i="27"/>
  <c r="I406" i="27"/>
  <c r="I407" i="27"/>
  <c r="I408" i="27"/>
  <c r="I409" i="27"/>
  <c r="I410" i="27"/>
  <c r="I411" i="27"/>
  <c r="I412" i="27"/>
  <c r="I413" i="27"/>
  <c r="I414" i="27"/>
  <c r="I415" i="27"/>
  <c r="I416" i="27"/>
  <c r="I417" i="27"/>
  <c r="I418" i="27"/>
  <c r="I419" i="27"/>
  <c r="I420" i="27"/>
  <c r="I421" i="27"/>
  <c r="I422" i="27"/>
  <c r="I423" i="27"/>
  <c r="I424" i="27"/>
  <c r="I425" i="27"/>
  <c r="I426" i="27"/>
  <c r="I427" i="27"/>
  <c r="I428" i="27"/>
  <c r="I429" i="27"/>
  <c r="I430" i="27"/>
  <c r="I431" i="27"/>
  <c r="I432" i="27"/>
  <c r="I433" i="27"/>
  <c r="I434" i="27"/>
  <c r="I435" i="27"/>
  <c r="I436" i="27"/>
  <c r="I437" i="27"/>
  <c r="I438" i="27"/>
  <c r="I439" i="27"/>
  <c r="I440" i="27"/>
  <c r="I441" i="27"/>
  <c r="I442" i="27"/>
  <c r="I443" i="27"/>
  <c r="I444" i="27"/>
  <c r="I445" i="27"/>
  <c r="I446" i="27"/>
  <c r="I447" i="27"/>
  <c r="I448" i="27"/>
  <c r="I449" i="27"/>
  <c r="I450" i="27"/>
  <c r="I451" i="27"/>
  <c r="I452" i="27"/>
  <c r="I453" i="27"/>
  <c r="I454" i="27"/>
  <c r="I455" i="27"/>
  <c r="I456" i="27"/>
  <c r="I457" i="27"/>
  <c r="I458" i="27"/>
  <c r="I459" i="27"/>
  <c r="I460" i="27"/>
  <c r="I461" i="27"/>
  <c r="I462" i="27"/>
  <c r="I463" i="27"/>
  <c r="I464" i="27"/>
  <c r="I465" i="27"/>
  <c r="I466" i="27"/>
  <c r="I467" i="27"/>
  <c r="I468" i="27"/>
  <c r="I469" i="27"/>
  <c r="I470" i="27"/>
  <c r="I471" i="27"/>
  <c r="I472" i="27"/>
  <c r="I473" i="27"/>
  <c r="I474" i="27"/>
  <c r="I475" i="27"/>
  <c r="I476" i="27"/>
  <c r="I477" i="27"/>
  <c r="I478" i="27"/>
  <c r="I479" i="27"/>
  <c r="I480" i="27"/>
  <c r="I481" i="27"/>
  <c r="I482" i="27"/>
  <c r="I483" i="27"/>
  <c r="I484" i="27"/>
  <c r="I485" i="27"/>
  <c r="I486" i="27"/>
  <c r="I487" i="27"/>
  <c r="I488" i="27"/>
  <c r="I489" i="27"/>
  <c r="I490" i="27"/>
  <c r="I491" i="27"/>
  <c r="I492" i="27"/>
  <c r="I493" i="27"/>
  <c r="I494" i="27"/>
  <c r="I495" i="27"/>
  <c r="I496" i="27"/>
  <c r="I5" i="27"/>
  <c r="H6" i="27"/>
  <c r="H7" i="27"/>
  <c r="H8" i="27"/>
  <c r="H9" i="27"/>
  <c r="H10" i="27"/>
  <c r="H11" i="27"/>
  <c r="H12" i="27"/>
  <c r="H13" i="27"/>
  <c r="H14" i="27"/>
  <c r="H15" i="27"/>
  <c r="H16" i="27"/>
  <c r="H17" i="27"/>
  <c r="H18"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46" i="27"/>
  <c r="H47" i="27"/>
  <c r="H48" i="27"/>
  <c r="H49" i="27"/>
  <c r="H50" i="27"/>
  <c r="H51" i="27"/>
  <c r="H52" i="27"/>
  <c r="H53" i="27"/>
  <c r="H54" i="27"/>
  <c r="H55" i="27"/>
  <c r="H56" i="27"/>
  <c r="H57" i="27"/>
  <c r="H58" i="27"/>
  <c r="H59" i="27"/>
  <c r="H60" i="27"/>
  <c r="H61" i="27"/>
  <c r="H62" i="27"/>
  <c r="H63" i="27"/>
  <c r="H64" i="27"/>
  <c r="H65" i="27"/>
  <c r="H66" i="27"/>
  <c r="H67" i="27"/>
  <c r="H68" i="27"/>
  <c r="H69" i="27"/>
  <c r="H70" i="27"/>
  <c r="H71" i="27"/>
  <c r="H72" i="27"/>
  <c r="H73" i="27"/>
  <c r="H74" i="27"/>
  <c r="H75" i="27"/>
  <c r="H76" i="27"/>
  <c r="H77" i="27"/>
  <c r="H78" i="27"/>
  <c r="H79" i="27"/>
  <c r="H80" i="27"/>
  <c r="H81" i="27"/>
  <c r="H82" i="27"/>
  <c r="H83" i="27"/>
  <c r="H84" i="27"/>
  <c r="H85" i="27"/>
  <c r="H86" i="27"/>
  <c r="H87" i="27"/>
  <c r="H88" i="27"/>
  <c r="H89" i="27"/>
  <c r="H90" i="27"/>
  <c r="H91" i="27"/>
  <c r="H92" i="27"/>
  <c r="H93" i="27"/>
  <c r="H94" i="27"/>
  <c r="H95" i="27"/>
  <c r="H96" i="27"/>
  <c r="H97" i="27"/>
  <c r="H98" i="27"/>
  <c r="H99" i="27"/>
  <c r="H100" i="27"/>
  <c r="H101" i="27"/>
  <c r="H102" i="27"/>
  <c r="H103" i="27"/>
  <c r="H104" i="27"/>
  <c r="H105" i="27"/>
  <c r="H106" i="27"/>
  <c r="H107" i="27"/>
  <c r="H108" i="27"/>
  <c r="H109" i="27"/>
  <c r="H110" i="27"/>
  <c r="H111" i="27"/>
  <c r="H112" i="27"/>
  <c r="H113" i="27"/>
  <c r="H114" i="27"/>
  <c r="H115" i="27"/>
  <c r="H116" i="27"/>
  <c r="H117" i="27"/>
  <c r="H118" i="27"/>
  <c r="H119" i="27"/>
  <c r="H120" i="27"/>
  <c r="H121" i="27"/>
  <c r="H122" i="27"/>
  <c r="H123" i="27"/>
  <c r="H124" i="27"/>
  <c r="H125" i="27"/>
  <c r="H126" i="27"/>
  <c r="H127" i="27"/>
  <c r="H128" i="27"/>
  <c r="H129" i="27"/>
  <c r="H130" i="27"/>
  <c r="H131" i="27"/>
  <c r="H132" i="27"/>
  <c r="H133" i="27"/>
  <c r="H134" i="27"/>
  <c r="H135" i="27"/>
  <c r="H136" i="27"/>
  <c r="H137" i="27"/>
  <c r="H138" i="27"/>
  <c r="H139" i="27"/>
  <c r="H140" i="27"/>
  <c r="H141" i="27"/>
  <c r="H142" i="27"/>
  <c r="H143" i="27"/>
  <c r="H144" i="27"/>
  <c r="H145" i="27"/>
  <c r="H146" i="27"/>
  <c r="H147" i="27"/>
  <c r="H148" i="27"/>
  <c r="H149" i="27"/>
  <c r="H150" i="27"/>
  <c r="H151" i="27"/>
  <c r="H152" i="27"/>
  <c r="H153" i="27"/>
  <c r="H154" i="27"/>
  <c r="H155" i="27"/>
  <c r="H156" i="27"/>
  <c r="H157" i="27"/>
  <c r="H158" i="27"/>
  <c r="H159" i="27"/>
  <c r="H160" i="27"/>
  <c r="H161" i="27"/>
  <c r="H162" i="27"/>
  <c r="H163" i="27"/>
  <c r="H164" i="27"/>
  <c r="H165" i="27"/>
  <c r="H166" i="27"/>
  <c r="H167" i="27"/>
  <c r="H168" i="27"/>
  <c r="H169" i="27"/>
  <c r="H170" i="27"/>
  <c r="H171" i="27"/>
  <c r="H172" i="27"/>
  <c r="H173" i="27"/>
  <c r="H174" i="27"/>
  <c r="H175" i="27"/>
  <c r="H176" i="27"/>
  <c r="H177" i="27"/>
  <c r="H178" i="27"/>
  <c r="H179" i="27"/>
  <c r="H180" i="27"/>
  <c r="H181" i="27"/>
  <c r="H182" i="27"/>
  <c r="H183" i="27"/>
  <c r="H184" i="27"/>
  <c r="H185" i="27"/>
  <c r="H186" i="27"/>
  <c r="H187" i="27"/>
  <c r="H188" i="27"/>
  <c r="H189" i="27"/>
  <c r="H190" i="27"/>
  <c r="H191" i="27"/>
  <c r="H192" i="27"/>
  <c r="H193" i="27"/>
  <c r="H194" i="27"/>
  <c r="H195" i="27"/>
  <c r="H196" i="27"/>
  <c r="H197" i="27"/>
  <c r="H198" i="27"/>
  <c r="H199" i="27"/>
  <c r="H200" i="27"/>
  <c r="H201" i="27"/>
  <c r="H202" i="27"/>
  <c r="H203" i="27"/>
  <c r="H204" i="27"/>
  <c r="H205" i="27"/>
  <c r="H206" i="27"/>
  <c r="H207" i="27"/>
  <c r="H208" i="27"/>
  <c r="H209" i="27"/>
  <c r="H210" i="27"/>
  <c r="H211" i="27"/>
  <c r="H212" i="27"/>
  <c r="H213" i="27"/>
  <c r="H214" i="27"/>
  <c r="H215" i="27"/>
  <c r="H216" i="27"/>
  <c r="H217" i="27"/>
  <c r="H218" i="27"/>
  <c r="H219" i="27"/>
  <c r="H220" i="27"/>
  <c r="H221" i="27"/>
  <c r="H222" i="27"/>
  <c r="H223" i="27"/>
  <c r="H224" i="27"/>
  <c r="H225" i="27"/>
  <c r="H226" i="27"/>
  <c r="H227" i="27"/>
  <c r="H228" i="27"/>
  <c r="H229" i="27"/>
  <c r="H230" i="27"/>
  <c r="H231" i="27"/>
  <c r="H232" i="27"/>
  <c r="H233" i="27"/>
  <c r="H234" i="27"/>
  <c r="H235" i="27"/>
  <c r="H236" i="27"/>
  <c r="H237" i="27"/>
  <c r="H238" i="27"/>
  <c r="H239" i="27"/>
  <c r="H240" i="27"/>
  <c r="H241" i="27"/>
  <c r="H242" i="27"/>
  <c r="H243" i="27"/>
  <c r="H244" i="27"/>
  <c r="H245" i="27"/>
  <c r="H246" i="27"/>
  <c r="H247" i="27"/>
  <c r="H248" i="27"/>
  <c r="H249" i="27"/>
  <c r="H250" i="27"/>
  <c r="H251" i="27"/>
  <c r="H252" i="27"/>
  <c r="H253" i="27"/>
  <c r="H254" i="27"/>
  <c r="H255" i="27"/>
  <c r="H256" i="27"/>
  <c r="H257" i="27"/>
  <c r="H258" i="27"/>
  <c r="H259" i="27"/>
  <c r="H260" i="27"/>
  <c r="H261" i="27"/>
  <c r="H262" i="27"/>
  <c r="H263" i="27"/>
  <c r="H264" i="27"/>
  <c r="H265" i="27"/>
  <c r="H266" i="27"/>
  <c r="H267" i="27"/>
  <c r="H268" i="27"/>
  <c r="H269" i="27"/>
  <c r="H270" i="27"/>
  <c r="H271" i="27"/>
  <c r="H272" i="27"/>
  <c r="H273" i="27"/>
  <c r="H274" i="27"/>
  <c r="H275" i="27"/>
  <c r="H276" i="27"/>
  <c r="H277" i="27"/>
  <c r="H278" i="27"/>
  <c r="H279" i="27"/>
  <c r="H280" i="27"/>
  <c r="H281" i="27"/>
  <c r="H282" i="27"/>
  <c r="H283" i="27"/>
  <c r="H284" i="27"/>
  <c r="H285" i="27"/>
  <c r="H286" i="27"/>
  <c r="H287" i="27"/>
  <c r="H288" i="27"/>
  <c r="H289" i="27"/>
  <c r="H290" i="27"/>
  <c r="H291" i="27"/>
  <c r="H292" i="27"/>
  <c r="H293" i="27"/>
  <c r="H294" i="27"/>
  <c r="H295" i="27"/>
  <c r="H296" i="27"/>
  <c r="H297" i="27"/>
  <c r="H298" i="27"/>
  <c r="H299" i="27"/>
  <c r="H300" i="27"/>
  <c r="H301" i="27"/>
  <c r="H302" i="27"/>
  <c r="H303" i="27"/>
  <c r="H304" i="27"/>
  <c r="H305" i="27"/>
  <c r="H306" i="27"/>
  <c r="H307" i="27"/>
  <c r="H308" i="27"/>
  <c r="H309" i="27"/>
  <c r="H310" i="27"/>
  <c r="H311" i="27"/>
  <c r="H312" i="27"/>
  <c r="H313" i="27"/>
  <c r="H314" i="27"/>
  <c r="H315" i="27"/>
  <c r="H316" i="27"/>
  <c r="H317" i="27"/>
  <c r="H318" i="27"/>
  <c r="H319" i="27"/>
  <c r="H320" i="27"/>
  <c r="H321" i="27"/>
  <c r="H322" i="27"/>
  <c r="H323" i="27"/>
  <c r="H324" i="27"/>
  <c r="H325" i="27"/>
  <c r="H326" i="27"/>
  <c r="H327" i="27"/>
  <c r="H328" i="27"/>
  <c r="H329" i="27"/>
  <c r="H330" i="27"/>
  <c r="H331" i="27"/>
  <c r="H332" i="27"/>
  <c r="H333" i="27"/>
  <c r="H334" i="27"/>
  <c r="H335" i="27"/>
  <c r="H336" i="27"/>
  <c r="H337" i="27"/>
  <c r="H338" i="27"/>
  <c r="H339" i="27"/>
  <c r="H340" i="27"/>
  <c r="H341" i="27"/>
  <c r="H342" i="27"/>
  <c r="H343" i="27"/>
  <c r="H344" i="27"/>
  <c r="H345" i="27"/>
  <c r="H346" i="27"/>
  <c r="H347" i="27"/>
  <c r="H348" i="27"/>
  <c r="H349" i="27"/>
  <c r="H350" i="27"/>
  <c r="H351" i="27"/>
  <c r="H352" i="27"/>
  <c r="H353" i="27"/>
  <c r="H354" i="27"/>
  <c r="H355" i="27"/>
  <c r="H356" i="27"/>
  <c r="H357" i="27"/>
  <c r="H358" i="27"/>
  <c r="H359" i="27"/>
  <c r="H360" i="27"/>
  <c r="H361" i="27"/>
  <c r="H362" i="27"/>
  <c r="H363" i="27"/>
  <c r="H364" i="27"/>
  <c r="H365" i="27"/>
  <c r="H366" i="27"/>
  <c r="H367" i="27"/>
  <c r="H368" i="27"/>
  <c r="H369" i="27"/>
  <c r="H370" i="27"/>
  <c r="H371" i="27"/>
  <c r="H372" i="27"/>
  <c r="H373" i="27"/>
  <c r="H374" i="27"/>
  <c r="H375" i="27"/>
  <c r="H376" i="27"/>
  <c r="H377" i="27"/>
  <c r="H378" i="27"/>
  <c r="H379" i="27"/>
  <c r="H380" i="27"/>
  <c r="H381" i="27"/>
  <c r="H382" i="27"/>
  <c r="H383" i="27"/>
  <c r="H384" i="27"/>
  <c r="H385" i="27"/>
  <c r="H386" i="27"/>
  <c r="H387" i="27"/>
  <c r="H388" i="27"/>
  <c r="H389" i="27"/>
  <c r="H390" i="27"/>
  <c r="H391" i="27"/>
  <c r="H392" i="27"/>
  <c r="H393" i="27"/>
  <c r="H394" i="27"/>
  <c r="H395" i="27"/>
  <c r="H396" i="27"/>
  <c r="H397" i="27"/>
  <c r="H398" i="27"/>
  <c r="H399" i="27"/>
  <c r="H400" i="27"/>
  <c r="H401" i="27"/>
  <c r="H402" i="27"/>
  <c r="H403" i="27"/>
  <c r="H404" i="27"/>
  <c r="H405" i="27"/>
  <c r="H406" i="27"/>
  <c r="H407" i="27"/>
  <c r="H408" i="27"/>
  <c r="H409" i="27"/>
  <c r="H410" i="27"/>
  <c r="H411" i="27"/>
  <c r="H412" i="27"/>
  <c r="H413" i="27"/>
  <c r="H414" i="27"/>
  <c r="H415" i="27"/>
  <c r="H416" i="27"/>
  <c r="H417" i="27"/>
  <c r="H418" i="27"/>
  <c r="H419" i="27"/>
  <c r="H420" i="27"/>
  <c r="H421" i="27"/>
  <c r="H422" i="27"/>
  <c r="H423" i="27"/>
  <c r="H424" i="27"/>
  <c r="H425" i="27"/>
  <c r="H426" i="27"/>
  <c r="H427" i="27"/>
  <c r="H428" i="27"/>
  <c r="H429" i="27"/>
  <c r="H430" i="27"/>
  <c r="H431" i="27"/>
  <c r="H432" i="27"/>
  <c r="H433" i="27"/>
  <c r="H434" i="27"/>
  <c r="H435" i="27"/>
  <c r="H436" i="27"/>
  <c r="H437" i="27"/>
  <c r="H438" i="27"/>
  <c r="H439" i="27"/>
  <c r="H440" i="27"/>
  <c r="H441" i="27"/>
  <c r="H442" i="27"/>
  <c r="H443" i="27"/>
  <c r="H444" i="27"/>
  <c r="H445" i="27"/>
  <c r="H446" i="27"/>
  <c r="H447" i="27"/>
  <c r="H448" i="27"/>
  <c r="H449" i="27"/>
  <c r="H450" i="27"/>
  <c r="H451" i="27"/>
  <c r="H452" i="27"/>
  <c r="H453" i="27"/>
  <c r="H454" i="27"/>
  <c r="H455" i="27"/>
  <c r="H456" i="27"/>
  <c r="H457" i="27"/>
  <c r="H458" i="27"/>
  <c r="H459" i="27"/>
  <c r="H460" i="27"/>
  <c r="H461" i="27"/>
  <c r="H462" i="27"/>
  <c r="H463" i="27"/>
  <c r="H464" i="27"/>
  <c r="H465" i="27"/>
  <c r="H466" i="27"/>
  <c r="H467" i="27"/>
  <c r="H468" i="27"/>
  <c r="H469" i="27"/>
  <c r="H470" i="27"/>
  <c r="H471" i="27"/>
  <c r="H472" i="27"/>
  <c r="H473" i="27"/>
  <c r="H474" i="27"/>
  <c r="H475" i="27"/>
  <c r="H476" i="27"/>
  <c r="H477" i="27"/>
  <c r="H478" i="27"/>
  <c r="H479" i="27"/>
  <c r="H480" i="27"/>
  <c r="H481" i="27"/>
  <c r="H482" i="27"/>
  <c r="H483" i="27"/>
  <c r="H484" i="27"/>
  <c r="H485" i="27"/>
  <c r="H486" i="27"/>
  <c r="H487" i="27"/>
  <c r="H488" i="27"/>
  <c r="H489" i="27"/>
  <c r="H490" i="27"/>
  <c r="H491" i="27"/>
  <c r="H492" i="27"/>
  <c r="H493" i="27"/>
  <c r="H494" i="27"/>
  <c r="H495" i="27"/>
  <c r="H496" i="27"/>
  <c r="H5" i="27"/>
  <c r="F5" i="27"/>
  <c r="E6" i="27"/>
  <c r="E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4" i="27"/>
  <c r="E255" i="27"/>
  <c r="E256" i="27"/>
  <c r="E257" i="27"/>
  <c r="E258" i="27"/>
  <c r="E259" i="27"/>
  <c r="E260" i="27"/>
  <c r="E261" i="27"/>
  <c r="E262" i="27"/>
  <c r="E263" i="27"/>
  <c r="E264" i="27"/>
  <c r="E265" i="27"/>
  <c r="E266" i="27"/>
  <c r="E267" i="27"/>
  <c r="E268" i="27"/>
  <c r="E269" i="27"/>
  <c r="E270" i="27"/>
  <c r="E271" i="27"/>
  <c r="E272" i="27"/>
  <c r="E273"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1" i="27"/>
  <c r="E312" i="27"/>
  <c r="E313" i="27"/>
  <c r="E314" i="27"/>
  <c r="E315" i="27"/>
  <c r="E316" i="27"/>
  <c r="E317" i="27"/>
  <c r="E318" i="27"/>
  <c r="E319" i="27"/>
  <c r="E320" i="27"/>
  <c r="E321" i="27"/>
  <c r="E322" i="27"/>
  <c r="E323" i="27"/>
  <c r="E324" i="27"/>
  <c r="E325" i="27"/>
  <c r="E326" i="27"/>
  <c r="E327" i="27"/>
  <c r="E328" i="27"/>
  <c r="E329" i="27"/>
  <c r="E330" i="27"/>
  <c r="E331" i="27"/>
  <c r="E332" i="27"/>
  <c r="E333" i="27"/>
  <c r="E334" i="27"/>
  <c r="E335" i="27"/>
  <c r="E336" i="27"/>
  <c r="E337" i="27"/>
  <c r="E338" i="27"/>
  <c r="E339" i="27"/>
  <c r="E340" i="27"/>
  <c r="E341" i="27"/>
  <c r="E342" i="27"/>
  <c r="E343" i="27"/>
  <c r="E344" i="27"/>
  <c r="E345" i="27"/>
  <c r="E346" i="27"/>
  <c r="E347" i="27"/>
  <c r="E348" i="27"/>
  <c r="E349" i="27"/>
  <c r="E350" i="27"/>
  <c r="E351" i="27"/>
  <c r="E352" i="27"/>
  <c r="E353" i="27"/>
  <c r="E354" i="27"/>
  <c r="E355" i="27"/>
  <c r="E356" i="27"/>
  <c r="E357" i="27"/>
  <c r="E358" i="27"/>
  <c r="E359" i="27"/>
  <c r="E360" i="27"/>
  <c r="E361" i="27"/>
  <c r="E362" i="27"/>
  <c r="E363" i="27"/>
  <c r="E364" i="27"/>
  <c r="E365" i="27"/>
  <c r="E366" i="27"/>
  <c r="E367" i="27"/>
  <c r="E368" i="27"/>
  <c r="E369" i="27"/>
  <c r="E370" i="27"/>
  <c r="E371" i="27"/>
  <c r="E372" i="27"/>
  <c r="E373" i="27"/>
  <c r="E374" i="27"/>
  <c r="E375" i="27"/>
  <c r="E376" i="27"/>
  <c r="E377" i="27"/>
  <c r="E378" i="27"/>
  <c r="E379" i="27"/>
  <c r="E380" i="27"/>
  <c r="E381" i="27"/>
  <c r="E382" i="27"/>
  <c r="E383" i="27"/>
  <c r="E384" i="27"/>
  <c r="E385" i="27"/>
  <c r="E386" i="27"/>
  <c r="E387" i="27"/>
  <c r="E388" i="27"/>
  <c r="E389" i="27"/>
  <c r="E390" i="27"/>
  <c r="E391" i="27"/>
  <c r="E392" i="27"/>
  <c r="E393" i="27"/>
  <c r="E394" i="27"/>
  <c r="E395" i="27"/>
  <c r="E396" i="27"/>
  <c r="E397" i="27"/>
  <c r="E398" i="27"/>
  <c r="E399" i="27"/>
  <c r="E400" i="27"/>
  <c r="E401" i="27"/>
  <c r="E402" i="27"/>
  <c r="E403" i="27"/>
  <c r="E404" i="27"/>
  <c r="E405" i="27"/>
  <c r="E406" i="27"/>
  <c r="E407" i="27"/>
  <c r="E408" i="27"/>
  <c r="E409" i="27"/>
  <c r="E410" i="27"/>
  <c r="E411" i="27"/>
  <c r="E412" i="27"/>
  <c r="E413" i="27"/>
  <c r="E414" i="27"/>
  <c r="E415" i="27"/>
  <c r="E416" i="27"/>
  <c r="E417" i="27"/>
  <c r="E418" i="27"/>
  <c r="E419" i="27"/>
  <c r="E420" i="27"/>
  <c r="E421" i="27"/>
  <c r="E422" i="27"/>
  <c r="E423" i="27"/>
  <c r="E424" i="27"/>
  <c r="E425" i="27"/>
  <c r="E426" i="27"/>
  <c r="E427" i="27"/>
  <c r="E428" i="27"/>
  <c r="E429" i="27"/>
  <c r="E430" i="27"/>
  <c r="E431" i="27"/>
  <c r="E432" i="27"/>
  <c r="E433" i="27"/>
  <c r="E434" i="27"/>
  <c r="E435" i="27"/>
  <c r="E436" i="27"/>
  <c r="E437" i="27"/>
  <c r="E438" i="27"/>
  <c r="E439" i="27"/>
  <c r="E440" i="27"/>
  <c r="E441" i="27"/>
  <c r="E442" i="27"/>
  <c r="E443" i="27"/>
  <c r="E444" i="27"/>
  <c r="E445" i="27"/>
  <c r="E446" i="27"/>
  <c r="E447" i="27"/>
  <c r="E448" i="27"/>
  <c r="E449" i="27"/>
  <c r="E450" i="27"/>
  <c r="E451" i="27"/>
  <c r="E452" i="27"/>
  <c r="E453" i="27"/>
  <c r="E454" i="27"/>
  <c r="E455" i="27"/>
  <c r="E456" i="27"/>
  <c r="E457" i="27"/>
  <c r="E458" i="27"/>
  <c r="E459" i="27"/>
  <c r="E460" i="27"/>
  <c r="E461" i="27"/>
  <c r="E462" i="27"/>
  <c r="E463" i="27"/>
  <c r="E464" i="27"/>
  <c r="E465" i="27"/>
  <c r="E466" i="27"/>
  <c r="E467" i="27"/>
  <c r="E468" i="27"/>
  <c r="E469" i="27"/>
  <c r="E470" i="27"/>
  <c r="E471" i="27"/>
  <c r="E472" i="27"/>
  <c r="E473" i="27"/>
  <c r="E474" i="27"/>
  <c r="E475" i="27"/>
  <c r="E476" i="27"/>
  <c r="E477" i="27"/>
  <c r="E478" i="27"/>
  <c r="E479" i="27"/>
  <c r="E480" i="27"/>
  <c r="E481" i="27"/>
  <c r="E482" i="27"/>
  <c r="E483" i="27"/>
  <c r="E484" i="27"/>
  <c r="E485" i="27"/>
  <c r="E486" i="27"/>
  <c r="E487" i="27"/>
  <c r="E488" i="27"/>
  <c r="E489" i="27"/>
  <c r="E490" i="27"/>
  <c r="E491" i="27"/>
  <c r="E492" i="27"/>
  <c r="E493" i="27"/>
  <c r="E494" i="27"/>
  <c r="E495" i="27"/>
  <c r="E496" i="27"/>
  <c r="E5" i="27"/>
  <c r="C6" i="27"/>
  <c r="C7" i="27"/>
  <c r="C8" i="27"/>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51" i="27"/>
  <c r="C52" i="27"/>
  <c r="C53" i="27"/>
  <c r="C54" i="27"/>
  <c r="C55" i="27"/>
  <c r="C56" i="27"/>
  <c r="C57" i="27"/>
  <c r="C58" i="27"/>
  <c r="C59" i="27"/>
  <c r="C60" i="27"/>
  <c r="C61" i="27"/>
  <c r="C62" i="27"/>
  <c r="C63" i="27"/>
  <c r="C64" i="27"/>
  <c r="C65" i="27"/>
  <c r="C66" i="27"/>
  <c r="C67" i="27"/>
  <c r="C68" i="27"/>
  <c r="C69" i="27"/>
  <c r="C70" i="27"/>
  <c r="C71" i="27"/>
  <c r="C72" i="27"/>
  <c r="C73" i="27"/>
  <c r="C74" i="27"/>
  <c r="C75" i="27"/>
  <c r="C76" i="27"/>
  <c r="C77" i="27"/>
  <c r="C78" i="27"/>
  <c r="C79" i="27"/>
  <c r="C80" i="27"/>
  <c r="C81" i="27"/>
  <c r="C82" i="27"/>
  <c r="C83" i="27"/>
  <c r="C84" i="27"/>
  <c r="C85" i="27"/>
  <c r="C86" i="27"/>
  <c r="C87" i="27"/>
  <c r="C88" i="27"/>
  <c r="C89" i="27"/>
  <c r="C90" i="27"/>
  <c r="C91" i="27"/>
  <c r="C92" i="27"/>
  <c r="C93" i="27"/>
  <c r="C94" i="27"/>
  <c r="C95" i="27"/>
  <c r="C96" i="27"/>
  <c r="C97" i="27"/>
  <c r="C98" i="27"/>
  <c r="C99" i="27"/>
  <c r="C100" i="27"/>
  <c r="C101" i="27"/>
  <c r="C102" i="27"/>
  <c r="C103" i="27"/>
  <c r="C104" i="27"/>
  <c r="C105" i="27"/>
  <c r="C106" i="27"/>
  <c r="C107" i="27"/>
  <c r="C108" i="27"/>
  <c r="C109" i="27"/>
  <c r="C110" i="27"/>
  <c r="C111" i="27"/>
  <c r="C112" i="27"/>
  <c r="C113" i="27"/>
  <c r="C114" i="27"/>
  <c r="C115" i="27"/>
  <c r="C116" i="27"/>
  <c r="C117" i="27"/>
  <c r="C118" i="27"/>
  <c r="C119" i="27"/>
  <c r="C120" i="27"/>
  <c r="C121" i="27"/>
  <c r="C122" i="27"/>
  <c r="C123" i="27"/>
  <c r="C124" i="27"/>
  <c r="C125" i="27"/>
  <c r="C126" i="27"/>
  <c r="C127" i="27"/>
  <c r="C128" i="27"/>
  <c r="C129" i="27"/>
  <c r="C130" i="27"/>
  <c r="C131" i="27"/>
  <c r="C132" i="27"/>
  <c r="C133" i="27"/>
  <c r="C134" i="27"/>
  <c r="C135" i="27"/>
  <c r="C136" i="27"/>
  <c r="C137" i="27"/>
  <c r="C138" i="27"/>
  <c r="C139" i="27"/>
  <c r="C140" i="27"/>
  <c r="C141" i="27"/>
  <c r="C142" i="27"/>
  <c r="C143" i="27"/>
  <c r="C144" i="27"/>
  <c r="C145" i="27"/>
  <c r="C146" i="27"/>
  <c r="C147" i="27"/>
  <c r="C148" i="27"/>
  <c r="C149" i="27"/>
  <c r="C150" i="27"/>
  <c r="C151" i="27"/>
  <c r="C152" i="27"/>
  <c r="C153" i="27"/>
  <c r="C154" i="27"/>
  <c r="C155" i="27"/>
  <c r="C156" i="27"/>
  <c r="C157" i="27"/>
  <c r="C158" i="27"/>
  <c r="C159" i="27"/>
  <c r="C160" i="27"/>
  <c r="C161" i="27"/>
  <c r="C162" i="27"/>
  <c r="C163" i="27"/>
  <c r="C164" i="27"/>
  <c r="C165" i="27"/>
  <c r="C166" i="27"/>
  <c r="C167" i="27"/>
  <c r="C168" i="27"/>
  <c r="C169" i="27"/>
  <c r="C170" i="27"/>
  <c r="C171" i="27"/>
  <c r="C172" i="27"/>
  <c r="C173" i="27"/>
  <c r="C174" i="27"/>
  <c r="C175" i="27"/>
  <c r="C176" i="27"/>
  <c r="C177" i="27"/>
  <c r="C178" i="27"/>
  <c r="C179" i="27"/>
  <c r="C180" i="27"/>
  <c r="C181" i="27"/>
  <c r="C182" i="27"/>
  <c r="C183" i="27"/>
  <c r="C184" i="27"/>
  <c r="C185" i="27"/>
  <c r="C186" i="27"/>
  <c r="C187" i="27"/>
  <c r="C188" i="27"/>
  <c r="C189" i="27"/>
  <c r="C190" i="27"/>
  <c r="C191" i="27"/>
  <c r="C192" i="27"/>
  <c r="C193" i="27"/>
  <c r="C194" i="27"/>
  <c r="C195" i="27"/>
  <c r="C196" i="27"/>
  <c r="C197" i="27"/>
  <c r="C198" i="27"/>
  <c r="C199" i="27"/>
  <c r="C200" i="27"/>
  <c r="C201" i="27"/>
  <c r="C202" i="27"/>
  <c r="C203" i="27"/>
  <c r="C204" i="27"/>
  <c r="C205" i="27"/>
  <c r="C206" i="27"/>
  <c r="C207" i="27"/>
  <c r="C208" i="27"/>
  <c r="C209" i="27"/>
  <c r="C210" i="27"/>
  <c r="C211" i="27"/>
  <c r="C212" i="27"/>
  <c r="C213" i="27"/>
  <c r="C214" i="27"/>
  <c r="C215" i="27"/>
  <c r="C216" i="27"/>
  <c r="C217" i="27"/>
  <c r="C218" i="27"/>
  <c r="C219" i="27"/>
  <c r="C220" i="27"/>
  <c r="C221" i="27"/>
  <c r="C222" i="27"/>
  <c r="C223" i="27"/>
  <c r="C224" i="27"/>
  <c r="C225" i="27"/>
  <c r="C226" i="27"/>
  <c r="C227" i="27"/>
  <c r="C228" i="27"/>
  <c r="C229" i="27"/>
  <c r="C230" i="27"/>
  <c r="C231" i="27"/>
  <c r="C232" i="27"/>
  <c r="C233" i="27"/>
  <c r="C234" i="27"/>
  <c r="C235" i="27"/>
  <c r="C236" i="27"/>
  <c r="C237" i="27"/>
  <c r="C238" i="27"/>
  <c r="C239" i="27"/>
  <c r="C240" i="27"/>
  <c r="C241" i="27"/>
  <c r="C242" i="27"/>
  <c r="C243" i="27"/>
  <c r="C244" i="27"/>
  <c r="C245" i="27"/>
  <c r="C246" i="27"/>
  <c r="C247" i="27"/>
  <c r="C248" i="27"/>
  <c r="C249" i="27"/>
  <c r="C250" i="27"/>
  <c r="C251" i="27"/>
  <c r="C252" i="27"/>
  <c r="C253" i="27"/>
  <c r="C254" i="27"/>
  <c r="C255" i="27"/>
  <c r="C256" i="27"/>
  <c r="C257" i="27"/>
  <c r="C258" i="27"/>
  <c r="C259" i="27"/>
  <c r="C260" i="27"/>
  <c r="C261" i="27"/>
  <c r="C262" i="27"/>
  <c r="C263" i="27"/>
  <c r="C264" i="27"/>
  <c r="C265" i="27"/>
  <c r="C266" i="27"/>
  <c r="C267" i="27"/>
  <c r="C268" i="27"/>
  <c r="C269" i="27"/>
  <c r="C270" i="27"/>
  <c r="C271" i="27"/>
  <c r="C272" i="27"/>
  <c r="C273" i="27"/>
  <c r="C274" i="27"/>
  <c r="C275" i="27"/>
  <c r="C276" i="27"/>
  <c r="C277" i="27"/>
  <c r="C278" i="27"/>
  <c r="C279" i="27"/>
  <c r="C280" i="27"/>
  <c r="C281" i="27"/>
  <c r="C282" i="27"/>
  <c r="C283" i="27"/>
  <c r="C284" i="27"/>
  <c r="C285" i="27"/>
  <c r="C286" i="27"/>
  <c r="C287" i="27"/>
  <c r="C288" i="27"/>
  <c r="C289" i="27"/>
  <c r="C290" i="27"/>
  <c r="C291" i="27"/>
  <c r="C292" i="27"/>
  <c r="C293" i="27"/>
  <c r="C294" i="27"/>
  <c r="C295" i="27"/>
  <c r="C296" i="27"/>
  <c r="C297" i="27"/>
  <c r="C298" i="27"/>
  <c r="C299" i="27"/>
  <c r="C300" i="27"/>
  <c r="C301" i="27"/>
  <c r="C302" i="27"/>
  <c r="C303" i="27"/>
  <c r="C304" i="27"/>
  <c r="C305" i="27"/>
  <c r="C306" i="27"/>
  <c r="C307" i="27"/>
  <c r="C308" i="27"/>
  <c r="C309" i="27"/>
  <c r="C310" i="27"/>
  <c r="C311" i="27"/>
  <c r="C312" i="27"/>
  <c r="C313" i="27"/>
  <c r="C314" i="27"/>
  <c r="C315" i="27"/>
  <c r="C316" i="27"/>
  <c r="C317" i="27"/>
  <c r="C318" i="27"/>
  <c r="C319" i="27"/>
  <c r="C320" i="27"/>
  <c r="C321" i="27"/>
  <c r="C322" i="27"/>
  <c r="C323" i="27"/>
  <c r="C324" i="27"/>
  <c r="C325" i="27"/>
  <c r="C326" i="27"/>
  <c r="C327" i="27"/>
  <c r="C328" i="27"/>
  <c r="C329" i="27"/>
  <c r="C330" i="27"/>
  <c r="C331" i="27"/>
  <c r="C332" i="27"/>
  <c r="C333" i="27"/>
  <c r="C334" i="27"/>
  <c r="C335" i="27"/>
  <c r="C336" i="27"/>
  <c r="C337" i="27"/>
  <c r="C338" i="27"/>
  <c r="C339" i="27"/>
  <c r="C340" i="27"/>
  <c r="C341" i="27"/>
  <c r="C342" i="27"/>
  <c r="C343" i="27"/>
  <c r="C344" i="27"/>
  <c r="C345" i="27"/>
  <c r="C346" i="27"/>
  <c r="C347" i="27"/>
  <c r="C348" i="27"/>
  <c r="C349" i="27"/>
  <c r="C350" i="27"/>
  <c r="C351" i="27"/>
  <c r="C352" i="27"/>
  <c r="C353" i="27"/>
  <c r="C354" i="27"/>
  <c r="C355" i="27"/>
  <c r="C356" i="27"/>
  <c r="C357" i="27"/>
  <c r="C358" i="27"/>
  <c r="C359" i="27"/>
  <c r="C360" i="27"/>
  <c r="C361" i="27"/>
  <c r="C362" i="27"/>
  <c r="C363" i="27"/>
  <c r="C364" i="27"/>
  <c r="C365" i="27"/>
  <c r="C366" i="27"/>
  <c r="C367" i="27"/>
  <c r="C368" i="27"/>
  <c r="C369" i="27"/>
  <c r="C370" i="27"/>
  <c r="C371" i="27"/>
  <c r="C372" i="27"/>
  <c r="C373" i="27"/>
  <c r="C374" i="27"/>
  <c r="C375" i="27"/>
  <c r="C376" i="27"/>
  <c r="C377" i="27"/>
  <c r="C378" i="27"/>
  <c r="C379" i="27"/>
  <c r="C380" i="27"/>
  <c r="C381" i="27"/>
  <c r="C382" i="27"/>
  <c r="C383" i="27"/>
  <c r="C384" i="27"/>
  <c r="C385" i="27"/>
  <c r="C386" i="27"/>
  <c r="C387" i="27"/>
  <c r="C388" i="27"/>
  <c r="C389" i="27"/>
  <c r="C390" i="27"/>
  <c r="C391" i="27"/>
  <c r="C392" i="27"/>
  <c r="C393" i="27"/>
  <c r="C394" i="27"/>
  <c r="C395" i="27"/>
  <c r="C396" i="27"/>
  <c r="C397" i="27"/>
  <c r="C398" i="27"/>
  <c r="C399" i="27"/>
  <c r="C400" i="27"/>
  <c r="C401" i="27"/>
  <c r="C402" i="27"/>
  <c r="C403" i="27"/>
  <c r="C404" i="27"/>
  <c r="C405" i="27"/>
  <c r="C406" i="27"/>
  <c r="C407" i="27"/>
  <c r="C408" i="27"/>
  <c r="C409" i="27"/>
  <c r="C410" i="27"/>
  <c r="C411" i="27"/>
  <c r="C412" i="27"/>
  <c r="C413" i="27"/>
  <c r="C414" i="27"/>
  <c r="C415" i="27"/>
  <c r="C416" i="27"/>
  <c r="C417" i="27"/>
  <c r="C418" i="27"/>
  <c r="C419" i="27"/>
  <c r="C420" i="27"/>
  <c r="C421" i="27"/>
  <c r="C422" i="27"/>
  <c r="C423" i="27"/>
  <c r="C424" i="27"/>
  <c r="C425" i="27"/>
  <c r="C426" i="27"/>
  <c r="C427" i="27"/>
  <c r="C428" i="27"/>
  <c r="C429" i="27"/>
  <c r="C430" i="27"/>
  <c r="C431" i="27"/>
  <c r="C432" i="27"/>
  <c r="C433" i="27"/>
  <c r="C434" i="27"/>
  <c r="C435" i="27"/>
  <c r="C436" i="27"/>
  <c r="C437" i="27"/>
  <c r="C438" i="27"/>
  <c r="C439" i="27"/>
  <c r="C440" i="27"/>
  <c r="C441" i="27"/>
  <c r="C442" i="27"/>
  <c r="C443" i="27"/>
  <c r="C444" i="27"/>
  <c r="C445" i="27"/>
  <c r="C446" i="27"/>
  <c r="C447" i="27"/>
  <c r="C448" i="27"/>
  <c r="C449" i="27"/>
  <c r="C450" i="27"/>
  <c r="C451" i="27"/>
  <c r="C452" i="27"/>
  <c r="C453" i="27"/>
  <c r="C454" i="27"/>
  <c r="C455" i="27"/>
  <c r="C456" i="27"/>
  <c r="C457" i="27"/>
  <c r="C458" i="27"/>
  <c r="C459" i="27"/>
  <c r="C460" i="27"/>
  <c r="C461" i="27"/>
  <c r="C462" i="27"/>
  <c r="C463" i="27"/>
  <c r="C464" i="27"/>
  <c r="C465" i="27"/>
  <c r="C466" i="27"/>
  <c r="C467" i="27"/>
  <c r="C468" i="27"/>
  <c r="C469" i="27"/>
  <c r="C470" i="27"/>
  <c r="C471" i="27"/>
  <c r="C472" i="27"/>
  <c r="C473" i="27"/>
  <c r="C474" i="27"/>
  <c r="C475" i="27"/>
  <c r="C476" i="27"/>
  <c r="C477" i="27"/>
  <c r="C478" i="27"/>
  <c r="C479" i="27"/>
  <c r="C480" i="27"/>
  <c r="C481" i="27"/>
  <c r="C482" i="27"/>
  <c r="C483" i="27"/>
  <c r="C484" i="27"/>
  <c r="C485" i="27"/>
  <c r="C486" i="27"/>
  <c r="C487" i="27"/>
  <c r="C488" i="27"/>
  <c r="C489" i="27"/>
  <c r="C490" i="27"/>
  <c r="C491" i="27"/>
  <c r="C492" i="27"/>
  <c r="C493" i="27"/>
  <c r="C494" i="27"/>
  <c r="C495" i="27"/>
  <c r="C496" i="27"/>
  <c r="C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A453" i="27"/>
  <c r="A454" i="27"/>
  <c r="A455" i="27"/>
  <c r="A456" i="27"/>
  <c r="A457" i="27"/>
  <c r="A458" i="27"/>
  <c r="A459" i="27"/>
  <c r="A460" i="27"/>
  <c r="A461" i="27"/>
  <c r="A462" i="27"/>
  <c r="A463" i="27"/>
  <c r="A464" i="27"/>
  <c r="A465" i="27"/>
  <c r="A466" i="27"/>
  <c r="A467" i="27"/>
  <c r="A468" i="27"/>
  <c r="A469" i="27"/>
  <c r="A470" i="27"/>
  <c r="A471"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5" i="27"/>
  <c r="AB6" i="31" l="1"/>
  <c r="AB7" i="31"/>
  <c r="AB8" i="31"/>
  <c r="AB9" i="31"/>
  <c r="AB10" i="31"/>
  <c r="AB11" i="31"/>
  <c r="AB12" i="31"/>
  <c r="AB13" i="31"/>
  <c r="AB14" i="31"/>
  <c r="AB15" i="31"/>
  <c r="AB16" i="31"/>
  <c r="AB17" i="31"/>
  <c r="AB18" i="31"/>
  <c r="AB19" i="31"/>
  <c r="AB20" i="31"/>
  <c r="AB21" i="31"/>
  <c r="AB22" i="31"/>
  <c r="AB23" i="31"/>
  <c r="AB24" i="31"/>
  <c r="AB25" i="31"/>
  <c r="AB26" i="31"/>
  <c r="AB27" i="31"/>
  <c r="AB28" i="31"/>
  <c r="AB29" i="31"/>
  <c r="AB30" i="31"/>
  <c r="AB31" i="31"/>
  <c r="AB32" i="31"/>
  <c r="AB33" i="31"/>
  <c r="AB34" i="31"/>
  <c r="AB35" i="31"/>
  <c r="AB36" i="31"/>
  <c r="AB37" i="31"/>
  <c r="AB38" i="31"/>
  <c r="AB39" i="31"/>
  <c r="AB40" i="31"/>
  <c r="AB41" i="31"/>
  <c r="AB42" i="31"/>
  <c r="AB43" i="31"/>
  <c r="AB44" i="31"/>
  <c r="AB45" i="31"/>
  <c r="AB46" i="31"/>
  <c r="AB47" i="31"/>
  <c r="AB48" i="31"/>
  <c r="AB49" i="31"/>
  <c r="AB50" i="31"/>
  <c r="AB51" i="31"/>
  <c r="AB52" i="31"/>
  <c r="AB53" i="31"/>
  <c r="AB54" i="31"/>
  <c r="AB55" i="31"/>
  <c r="AB56" i="31"/>
  <c r="AB57" i="31"/>
  <c r="AB58" i="31"/>
  <c r="AB59" i="31"/>
  <c r="AB60" i="31"/>
  <c r="AB61" i="31"/>
  <c r="AB62" i="31"/>
  <c r="AB63" i="31"/>
  <c r="AB64" i="31"/>
  <c r="AB65" i="31"/>
  <c r="AB66" i="31"/>
  <c r="AB67" i="31"/>
  <c r="AB68" i="31"/>
  <c r="AB69" i="31"/>
  <c r="AB70" i="31"/>
  <c r="AB71" i="31"/>
  <c r="AB72" i="31"/>
  <c r="AB73" i="31"/>
  <c r="AB74" i="31"/>
  <c r="AB75" i="31"/>
  <c r="AB76" i="31"/>
  <c r="AB77" i="31"/>
  <c r="AB78" i="31"/>
  <c r="AB79" i="31"/>
  <c r="AB80" i="31"/>
  <c r="AB81" i="31"/>
  <c r="AB82" i="31"/>
  <c r="AB83" i="31"/>
  <c r="AB84" i="31"/>
  <c r="AB85" i="31"/>
  <c r="AB86" i="31"/>
  <c r="AB87" i="31"/>
  <c r="AB88" i="31"/>
  <c r="AB89" i="31"/>
  <c r="AB90" i="31"/>
  <c r="AB91" i="31"/>
  <c r="AB92" i="31"/>
  <c r="AB93" i="31"/>
  <c r="AB94" i="31"/>
  <c r="AB95" i="31"/>
  <c r="AB96" i="31"/>
  <c r="AB97" i="31"/>
  <c r="AB98" i="31"/>
  <c r="AB99" i="31"/>
  <c r="AB100" i="31"/>
  <c r="AB101" i="31"/>
  <c r="AB102" i="31"/>
  <c r="AB103" i="31"/>
  <c r="AB104" i="31"/>
  <c r="AB105" i="31"/>
  <c r="AB106" i="31"/>
  <c r="AB107" i="31"/>
  <c r="AB108" i="31"/>
  <c r="AB109" i="31"/>
  <c r="AB110" i="31"/>
  <c r="AB111" i="31"/>
  <c r="AB112" i="31"/>
  <c r="AB113" i="31"/>
  <c r="AB114" i="31"/>
  <c r="AB115" i="31"/>
  <c r="AB116" i="31"/>
  <c r="AB117" i="31"/>
  <c r="AB118" i="31"/>
  <c r="AB119" i="31"/>
  <c r="AB120" i="31"/>
  <c r="AB121" i="31"/>
  <c r="AB122" i="31"/>
  <c r="AB123" i="31"/>
  <c r="AB124" i="31"/>
  <c r="AB125" i="31"/>
  <c r="AB126" i="31"/>
  <c r="AB127" i="31"/>
  <c r="AB128" i="31"/>
  <c r="AB129" i="31"/>
  <c r="AB130" i="31"/>
  <c r="AB131" i="31"/>
  <c r="AB132" i="31"/>
  <c r="AB133" i="31"/>
  <c r="AB134" i="31"/>
  <c r="AB135" i="31"/>
  <c r="AB136" i="31"/>
  <c r="AB137" i="31"/>
  <c r="AB138" i="31"/>
  <c r="AB139" i="31"/>
  <c r="AB140" i="31"/>
  <c r="AB141" i="31"/>
  <c r="AB142" i="31"/>
  <c r="AB143" i="31"/>
  <c r="AB144" i="31"/>
  <c r="AB145" i="31"/>
  <c r="AB146" i="31"/>
  <c r="AB147" i="31"/>
  <c r="AB148" i="31"/>
  <c r="AB149" i="31"/>
  <c r="AB150" i="31"/>
  <c r="AB151" i="31"/>
  <c r="AB152" i="31"/>
  <c r="AB153" i="31"/>
  <c r="AB154" i="31"/>
  <c r="AB155" i="31"/>
  <c r="AB156" i="31"/>
  <c r="AB157" i="31"/>
  <c r="AB158" i="31"/>
  <c r="AB159" i="31"/>
  <c r="AB160" i="31"/>
  <c r="AB161" i="31"/>
  <c r="AB162" i="31"/>
  <c r="AB163" i="31"/>
  <c r="AB164" i="31"/>
  <c r="AB165" i="31"/>
  <c r="AB166" i="31"/>
  <c r="AB167" i="31"/>
  <c r="AB168" i="31"/>
  <c r="AB169" i="31"/>
  <c r="AB170" i="31"/>
  <c r="AB171" i="31"/>
  <c r="AB172" i="31"/>
  <c r="AB173" i="31"/>
  <c r="AB174" i="31"/>
  <c r="AB175" i="31"/>
  <c r="AB176" i="31"/>
  <c r="AB177" i="31"/>
  <c r="AB178" i="31"/>
  <c r="AB179" i="31"/>
  <c r="AB180" i="31"/>
  <c r="AB181" i="31"/>
  <c r="AB182" i="31"/>
  <c r="AB183" i="31"/>
  <c r="AB184" i="31"/>
  <c r="AB185" i="31"/>
  <c r="AB186" i="31"/>
  <c r="AB187" i="31"/>
  <c r="AB188" i="31"/>
  <c r="AB189" i="31"/>
  <c r="AB190" i="31"/>
  <c r="AB191" i="31"/>
  <c r="AB192" i="31"/>
  <c r="AB193" i="31"/>
  <c r="AB194" i="31"/>
  <c r="AB195" i="31"/>
  <c r="AB196" i="31"/>
  <c r="AB197" i="31"/>
  <c r="AB198" i="31"/>
  <c r="AB199" i="31"/>
  <c r="AB200" i="31"/>
  <c r="AB201" i="31"/>
  <c r="AB202" i="31"/>
  <c r="AB203" i="31"/>
  <c r="AB204" i="31"/>
  <c r="AB205" i="31"/>
  <c r="AB206" i="31"/>
  <c r="AB207" i="31"/>
  <c r="AB208" i="31"/>
  <c r="AB209" i="31"/>
  <c r="AB210" i="31"/>
  <c r="AB211" i="31"/>
  <c r="AB212" i="31"/>
  <c r="AB213" i="31"/>
  <c r="AB214" i="31"/>
  <c r="AB215" i="31"/>
  <c r="AB216" i="31"/>
  <c r="AB217" i="31"/>
  <c r="AB218" i="31"/>
  <c r="AB219" i="31"/>
  <c r="AB220" i="31"/>
  <c r="AB221" i="31"/>
  <c r="AB222" i="31"/>
  <c r="AB223" i="31"/>
  <c r="AB224" i="31"/>
  <c r="AB225" i="31"/>
  <c r="AB226" i="31"/>
  <c r="AB227" i="31"/>
  <c r="AB228" i="31"/>
  <c r="AB229" i="31"/>
  <c r="AB230" i="31"/>
  <c r="AB231" i="31"/>
  <c r="AB232" i="31"/>
  <c r="AB233" i="31"/>
  <c r="AB234" i="31"/>
  <c r="AB235" i="31"/>
  <c r="AB236" i="31"/>
  <c r="AB237" i="31"/>
  <c r="AB238" i="31"/>
  <c r="AB239" i="31"/>
  <c r="AB240" i="31"/>
  <c r="AB241" i="31"/>
  <c r="AB242" i="31"/>
  <c r="AB243" i="31"/>
  <c r="AB244" i="31"/>
  <c r="AB245" i="31"/>
  <c r="AB246" i="31"/>
  <c r="AB247" i="31"/>
  <c r="AB248" i="31"/>
  <c r="AB249" i="31"/>
  <c r="AB250" i="31"/>
  <c r="AB251" i="31"/>
  <c r="AB252" i="31"/>
  <c r="AB253" i="31"/>
  <c r="AB254" i="31"/>
  <c r="AB255" i="31"/>
  <c r="AB256" i="31"/>
  <c r="AB257" i="31"/>
  <c r="AB258" i="31"/>
  <c r="AB259" i="31"/>
  <c r="AB260" i="31"/>
  <c r="AB261" i="31"/>
  <c r="AB262" i="31"/>
  <c r="AB263" i="31"/>
  <c r="AB264" i="31"/>
  <c r="AB265" i="31"/>
  <c r="AB266" i="31"/>
  <c r="AB267" i="31"/>
  <c r="AB268" i="31"/>
  <c r="AB269" i="31"/>
  <c r="AB270" i="31"/>
  <c r="AB271" i="31"/>
  <c r="AB272" i="31"/>
  <c r="AB273" i="31"/>
  <c r="AB274" i="31"/>
  <c r="AB275" i="31"/>
  <c r="AB276" i="31"/>
  <c r="AB277" i="31"/>
  <c r="AB278" i="31"/>
  <c r="AB279" i="31"/>
  <c r="AB280" i="31"/>
  <c r="AB281" i="31"/>
  <c r="AB282" i="31"/>
  <c r="AB283" i="31"/>
  <c r="AB284" i="31"/>
  <c r="AB285" i="31"/>
  <c r="AB286" i="31"/>
  <c r="AB287" i="31"/>
  <c r="AB288" i="31"/>
  <c r="AB289" i="31"/>
  <c r="AB290" i="31"/>
  <c r="AB291" i="31"/>
  <c r="AB292" i="31"/>
  <c r="AB293" i="31"/>
  <c r="AB294" i="31"/>
  <c r="AB295" i="31"/>
  <c r="AB296" i="31"/>
  <c r="AB297" i="31"/>
  <c r="AB298" i="31"/>
  <c r="AB299" i="31"/>
  <c r="AB300" i="31"/>
  <c r="AB301" i="31"/>
  <c r="AB302" i="31"/>
  <c r="AB303" i="31"/>
  <c r="AB304" i="31"/>
  <c r="AB305" i="31"/>
  <c r="AB306" i="31"/>
  <c r="AB307" i="31"/>
  <c r="AB308" i="31"/>
  <c r="AB309" i="31"/>
  <c r="AB310" i="31"/>
  <c r="AB311" i="31"/>
  <c r="AB312" i="31"/>
  <c r="AB313" i="31"/>
  <c r="AB314" i="31"/>
  <c r="AB315" i="31"/>
  <c r="AB316" i="31"/>
  <c r="AB317" i="31"/>
  <c r="AB318" i="31"/>
  <c r="AB319" i="31"/>
  <c r="AB320" i="31"/>
  <c r="AB321" i="31"/>
  <c r="AB322" i="31"/>
  <c r="AB323" i="31"/>
  <c r="AB324" i="31"/>
  <c r="AB325" i="31"/>
  <c r="AB326" i="31"/>
  <c r="AB327" i="31"/>
  <c r="AB328" i="31"/>
  <c r="AB329" i="31"/>
  <c r="AB330" i="31"/>
  <c r="AB331" i="31"/>
  <c r="AB332" i="31"/>
  <c r="AB333" i="31"/>
  <c r="AB334" i="31"/>
  <c r="AB335" i="31"/>
  <c r="AB336" i="31"/>
  <c r="AB337" i="31"/>
  <c r="AB338" i="31"/>
  <c r="AB339" i="31"/>
  <c r="AB340" i="31"/>
  <c r="AB341" i="31"/>
  <c r="AB342" i="31"/>
  <c r="AB343" i="31"/>
  <c r="AB344" i="31"/>
  <c r="AB345" i="31"/>
  <c r="AB346" i="31"/>
  <c r="AB347" i="31"/>
  <c r="AB348" i="31"/>
  <c r="AB349" i="31"/>
  <c r="AB350" i="31"/>
  <c r="AB351" i="31"/>
  <c r="AB352" i="31"/>
  <c r="AB353" i="31"/>
  <c r="AB354" i="31"/>
  <c r="AB355" i="31"/>
  <c r="AB356" i="31"/>
  <c r="AB357" i="31"/>
  <c r="AB358" i="31"/>
  <c r="AB359" i="31"/>
  <c r="AB360" i="31"/>
  <c r="AB361" i="31"/>
  <c r="AB362" i="31"/>
  <c r="AB363" i="31"/>
  <c r="AB364" i="31"/>
  <c r="AB365" i="31"/>
  <c r="AB366" i="31"/>
  <c r="AB367" i="31"/>
  <c r="AB368" i="31"/>
  <c r="AB369" i="31"/>
  <c r="AB370" i="31"/>
  <c r="AB371" i="31"/>
  <c r="AB372" i="31"/>
  <c r="AB373" i="31"/>
  <c r="AB374" i="31"/>
  <c r="AB375" i="31"/>
  <c r="AB376" i="31"/>
  <c r="AB377" i="31"/>
  <c r="AB378" i="31"/>
  <c r="AB379" i="31"/>
  <c r="AB380" i="31"/>
  <c r="AB381" i="31"/>
  <c r="AB382" i="31"/>
  <c r="AB383" i="31"/>
  <c r="AB384" i="31"/>
  <c r="AB385" i="31"/>
  <c r="AB386" i="31"/>
  <c r="AB387" i="31"/>
  <c r="AB388" i="31"/>
  <c r="AB389" i="31"/>
  <c r="AB390" i="31"/>
  <c r="AB391" i="31"/>
  <c r="AB392" i="31"/>
  <c r="AB393" i="31"/>
  <c r="AB394" i="31"/>
  <c r="AB395" i="31"/>
  <c r="AB396" i="31"/>
  <c r="AB397" i="31"/>
  <c r="AB398" i="31"/>
  <c r="AB399" i="31"/>
  <c r="AB400" i="31"/>
  <c r="AB401" i="31"/>
  <c r="AB402" i="31"/>
  <c r="AB403" i="31"/>
  <c r="AB404" i="31"/>
  <c r="AB405" i="31"/>
  <c r="AB406" i="31"/>
  <c r="AB407" i="31"/>
  <c r="AB408" i="31"/>
  <c r="AB409" i="31"/>
  <c r="AB410" i="31"/>
  <c r="AB411" i="31"/>
  <c r="AB412" i="31"/>
  <c r="AB413" i="31"/>
  <c r="AB414" i="31"/>
  <c r="AB415" i="31"/>
  <c r="AB416" i="31"/>
  <c r="AB417" i="31"/>
  <c r="AB418" i="31"/>
  <c r="AB419" i="31"/>
  <c r="AB420" i="31"/>
  <c r="AB421" i="31"/>
  <c r="AB422" i="31"/>
  <c r="AB423" i="31"/>
  <c r="AB424" i="31"/>
  <c r="AB425" i="31"/>
  <c r="AB426" i="31"/>
  <c r="AB427" i="31"/>
  <c r="AB428" i="31"/>
  <c r="AB429" i="31"/>
  <c r="AB430" i="31"/>
  <c r="AB431" i="31"/>
  <c r="AB432" i="31"/>
  <c r="AB433" i="31"/>
  <c r="AB434" i="31"/>
  <c r="AB435" i="31"/>
  <c r="AB436" i="31"/>
  <c r="AB437" i="31"/>
  <c r="AB438" i="31"/>
  <c r="AB439" i="31"/>
  <c r="AB440" i="31"/>
  <c r="AB441" i="31"/>
  <c r="AB442" i="31"/>
  <c r="AB443" i="31"/>
  <c r="AB444" i="31"/>
  <c r="AB445" i="31"/>
  <c r="AB446" i="31"/>
  <c r="AB447" i="31"/>
  <c r="AB448" i="31"/>
  <c r="AB449" i="31"/>
  <c r="AB450" i="31"/>
  <c r="AB451" i="31"/>
  <c r="AB452" i="31"/>
  <c r="AB453" i="31"/>
  <c r="AB454" i="31"/>
  <c r="AB455" i="31"/>
  <c r="AB456" i="31"/>
  <c r="AB457" i="31"/>
  <c r="AB458" i="31"/>
  <c r="AB459" i="31"/>
  <c r="AB460" i="31"/>
  <c r="AB461" i="31"/>
  <c r="AB462" i="31"/>
  <c r="AB463" i="31"/>
  <c r="AB464" i="31"/>
  <c r="AB465" i="31"/>
  <c r="AB466" i="31"/>
  <c r="AB467" i="31"/>
  <c r="AB468" i="31"/>
  <c r="AB469" i="31"/>
  <c r="AB470" i="31"/>
  <c r="AB471" i="31"/>
  <c r="AB472" i="31"/>
  <c r="AB473" i="31"/>
  <c r="AB474" i="31"/>
  <c r="AB475" i="31"/>
  <c r="AB476" i="31"/>
  <c r="AB477" i="31"/>
  <c r="AB478" i="31"/>
  <c r="AB479" i="31"/>
  <c r="AB480" i="31"/>
  <c r="AB481" i="31"/>
  <c r="AB482" i="31"/>
  <c r="AB483" i="31"/>
  <c r="AB484" i="31"/>
  <c r="AB485" i="31"/>
  <c r="AB486" i="31"/>
  <c r="AB487" i="31"/>
  <c r="AB488" i="31"/>
  <c r="AB489" i="31"/>
  <c r="AB490" i="31"/>
  <c r="AB491" i="31"/>
  <c r="AB492" i="31"/>
  <c r="AB493" i="31"/>
  <c r="AB494" i="31"/>
  <c r="AB495" i="31"/>
  <c r="AB496" i="31"/>
  <c r="AB5" i="31"/>
  <c r="AA6" i="31"/>
  <c r="AA7" i="31"/>
  <c r="AA8" i="31"/>
  <c r="AA9" i="31"/>
  <c r="AA10" i="31"/>
  <c r="AA11" i="31"/>
  <c r="AA12" i="31"/>
  <c r="AA13" i="31"/>
  <c r="AA14" i="31"/>
  <c r="AA15" i="31"/>
  <c r="AA16" i="31"/>
  <c r="AA17" i="31"/>
  <c r="AA18" i="31"/>
  <c r="AA19" i="31"/>
  <c r="AA20" i="31"/>
  <c r="AA21" i="31"/>
  <c r="AA22" i="31"/>
  <c r="AA23" i="31"/>
  <c r="AA24" i="31"/>
  <c r="AA25" i="31"/>
  <c r="AA26" i="31"/>
  <c r="AA27" i="31"/>
  <c r="AA28" i="31"/>
  <c r="AA29" i="31"/>
  <c r="AA30" i="31"/>
  <c r="AA31" i="31"/>
  <c r="AA32" i="31"/>
  <c r="AA33" i="31"/>
  <c r="AA34" i="31"/>
  <c r="AA35" i="31"/>
  <c r="AA36" i="31"/>
  <c r="AA37" i="31"/>
  <c r="AA38" i="31"/>
  <c r="AA39" i="31"/>
  <c r="AA40" i="31"/>
  <c r="AA41" i="31"/>
  <c r="AA42" i="31"/>
  <c r="AA43" i="31"/>
  <c r="AA44" i="31"/>
  <c r="AA45" i="31"/>
  <c r="AA46" i="31"/>
  <c r="AA47" i="31"/>
  <c r="AA48" i="31"/>
  <c r="AA49" i="31"/>
  <c r="AA50" i="31"/>
  <c r="AA51" i="31"/>
  <c r="AA52" i="31"/>
  <c r="AA53" i="31"/>
  <c r="AA54" i="31"/>
  <c r="AA55" i="31"/>
  <c r="AA56" i="31"/>
  <c r="AA57" i="31"/>
  <c r="AA58" i="31"/>
  <c r="AA59" i="31"/>
  <c r="AA60" i="31"/>
  <c r="AA61" i="31"/>
  <c r="AA62" i="31"/>
  <c r="AA63" i="31"/>
  <c r="AA64" i="31"/>
  <c r="AA65" i="31"/>
  <c r="AA66" i="31"/>
  <c r="AA67" i="31"/>
  <c r="AA68" i="31"/>
  <c r="AA69" i="31"/>
  <c r="AA70" i="31"/>
  <c r="AA71" i="31"/>
  <c r="AA72" i="31"/>
  <c r="AA73" i="31"/>
  <c r="AA74" i="31"/>
  <c r="AA75" i="31"/>
  <c r="AA76" i="31"/>
  <c r="AA77" i="31"/>
  <c r="AA78" i="31"/>
  <c r="AA79" i="31"/>
  <c r="AA80" i="31"/>
  <c r="AA81" i="31"/>
  <c r="AA82" i="31"/>
  <c r="AA83" i="31"/>
  <c r="AA84" i="31"/>
  <c r="AA85" i="31"/>
  <c r="AA86" i="31"/>
  <c r="AA87" i="31"/>
  <c r="AA88" i="31"/>
  <c r="AA89" i="31"/>
  <c r="AA90" i="31"/>
  <c r="AA91" i="31"/>
  <c r="AA92" i="31"/>
  <c r="AA93" i="31"/>
  <c r="AA94" i="31"/>
  <c r="AA95" i="31"/>
  <c r="AA96" i="31"/>
  <c r="AA97" i="31"/>
  <c r="AA98" i="31"/>
  <c r="AA99" i="31"/>
  <c r="AA100" i="31"/>
  <c r="AA101" i="31"/>
  <c r="AA102" i="31"/>
  <c r="AA103" i="31"/>
  <c r="AA104" i="31"/>
  <c r="AA105" i="31"/>
  <c r="AA106" i="31"/>
  <c r="AA107" i="31"/>
  <c r="AA108" i="31"/>
  <c r="AA109" i="31"/>
  <c r="AA110" i="31"/>
  <c r="AA111" i="31"/>
  <c r="AA112" i="31"/>
  <c r="AA113" i="31"/>
  <c r="AA114" i="31"/>
  <c r="AA115" i="31"/>
  <c r="AA116" i="31"/>
  <c r="AA117" i="31"/>
  <c r="AA118" i="31"/>
  <c r="AA119" i="31"/>
  <c r="AA120" i="31"/>
  <c r="AA121" i="31"/>
  <c r="AA122" i="31"/>
  <c r="AA123" i="31"/>
  <c r="AA124" i="31"/>
  <c r="AA125" i="31"/>
  <c r="AA126" i="31"/>
  <c r="AA127" i="31"/>
  <c r="AA128" i="31"/>
  <c r="AA129" i="31"/>
  <c r="AA130" i="31"/>
  <c r="AA131" i="31"/>
  <c r="AA132" i="31"/>
  <c r="AA133" i="31"/>
  <c r="AA134" i="31"/>
  <c r="AA135" i="31"/>
  <c r="AA136" i="31"/>
  <c r="AA137" i="31"/>
  <c r="AA138" i="31"/>
  <c r="AA139" i="31"/>
  <c r="AA140" i="31"/>
  <c r="AA141" i="31"/>
  <c r="AA142" i="31"/>
  <c r="AA143" i="31"/>
  <c r="AA144" i="31"/>
  <c r="AA145" i="31"/>
  <c r="AA146" i="31"/>
  <c r="AA147" i="31"/>
  <c r="AA148" i="31"/>
  <c r="AA149" i="31"/>
  <c r="AA150" i="31"/>
  <c r="AA151" i="31"/>
  <c r="AA152" i="31"/>
  <c r="AA153" i="31"/>
  <c r="AA154" i="31"/>
  <c r="AA155" i="31"/>
  <c r="AA156" i="31"/>
  <c r="AA157" i="31"/>
  <c r="AA158" i="31"/>
  <c r="AA159" i="31"/>
  <c r="AA160" i="31"/>
  <c r="AA161" i="31"/>
  <c r="AA162" i="31"/>
  <c r="AA163" i="31"/>
  <c r="AA164" i="31"/>
  <c r="AA165" i="31"/>
  <c r="AA166" i="31"/>
  <c r="AA167" i="31"/>
  <c r="AA168" i="31"/>
  <c r="AA169" i="31"/>
  <c r="AA170" i="31"/>
  <c r="AA171" i="31"/>
  <c r="AA172" i="31"/>
  <c r="AA173" i="31"/>
  <c r="AA174" i="31"/>
  <c r="AA175" i="31"/>
  <c r="AA176" i="31"/>
  <c r="AA177" i="31"/>
  <c r="AA178" i="31"/>
  <c r="AA179" i="31"/>
  <c r="AA180" i="31"/>
  <c r="AA181" i="31"/>
  <c r="AA182" i="31"/>
  <c r="AA183" i="31"/>
  <c r="AA184" i="31"/>
  <c r="AA185" i="31"/>
  <c r="AA186" i="31"/>
  <c r="AA187" i="31"/>
  <c r="AA188" i="31"/>
  <c r="AA189" i="31"/>
  <c r="AA190" i="31"/>
  <c r="AA191" i="31"/>
  <c r="AA192" i="31"/>
  <c r="AA193" i="31"/>
  <c r="AA194" i="31"/>
  <c r="AA195" i="31"/>
  <c r="AA196" i="31"/>
  <c r="AA197" i="31"/>
  <c r="AA198" i="31"/>
  <c r="AA199" i="31"/>
  <c r="AA200" i="31"/>
  <c r="AA201" i="31"/>
  <c r="AA202" i="31"/>
  <c r="AA203" i="31"/>
  <c r="AA204" i="31"/>
  <c r="AA205" i="31"/>
  <c r="AA206" i="31"/>
  <c r="AA207" i="31"/>
  <c r="AA208" i="31"/>
  <c r="AA209" i="31"/>
  <c r="AA210" i="31"/>
  <c r="AA211" i="31"/>
  <c r="AA212" i="31"/>
  <c r="AA213" i="31"/>
  <c r="AA214" i="31"/>
  <c r="AA215" i="31"/>
  <c r="AA216" i="31"/>
  <c r="AA217" i="31"/>
  <c r="AA218" i="31"/>
  <c r="AA219" i="31"/>
  <c r="AA220" i="31"/>
  <c r="AA221" i="31"/>
  <c r="AA222" i="31"/>
  <c r="AA223" i="31"/>
  <c r="AA224" i="31"/>
  <c r="AA225" i="31"/>
  <c r="AA226" i="31"/>
  <c r="AA227" i="31"/>
  <c r="AA228" i="31"/>
  <c r="AA229" i="31"/>
  <c r="AA230" i="31"/>
  <c r="AA231" i="31"/>
  <c r="AA232" i="31"/>
  <c r="AA233" i="31"/>
  <c r="AA234" i="31"/>
  <c r="AA235" i="31"/>
  <c r="AA236" i="31"/>
  <c r="AA237" i="31"/>
  <c r="AA238" i="31"/>
  <c r="AA239" i="31"/>
  <c r="AA240" i="31"/>
  <c r="AA241" i="31"/>
  <c r="AA242" i="31"/>
  <c r="AA243" i="31"/>
  <c r="AA244" i="31"/>
  <c r="AA245" i="31"/>
  <c r="AA246" i="31"/>
  <c r="AA247" i="31"/>
  <c r="AA248" i="31"/>
  <c r="AA249" i="31"/>
  <c r="AA250" i="31"/>
  <c r="AA251" i="31"/>
  <c r="AA252" i="31"/>
  <c r="AA253" i="31"/>
  <c r="AA254" i="31"/>
  <c r="AA255" i="31"/>
  <c r="AA256" i="31"/>
  <c r="AA257" i="31"/>
  <c r="AA258" i="31"/>
  <c r="AA259" i="31"/>
  <c r="AA260" i="31"/>
  <c r="AA261" i="31"/>
  <c r="AA262" i="31"/>
  <c r="AA263" i="31"/>
  <c r="AA264" i="31"/>
  <c r="AA265" i="31"/>
  <c r="AA266" i="31"/>
  <c r="AA267" i="31"/>
  <c r="AA268" i="31"/>
  <c r="AA269" i="31"/>
  <c r="AA270" i="31"/>
  <c r="AA271" i="31"/>
  <c r="AA272" i="31"/>
  <c r="AA273" i="31"/>
  <c r="AA274" i="31"/>
  <c r="AA275" i="31"/>
  <c r="AA276" i="31"/>
  <c r="AA277" i="31"/>
  <c r="AA278" i="31"/>
  <c r="AA279" i="31"/>
  <c r="AA280" i="31"/>
  <c r="AA281" i="31"/>
  <c r="AA282" i="31"/>
  <c r="AA283" i="31"/>
  <c r="AA284" i="31"/>
  <c r="AA285" i="31"/>
  <c r="AA286" i="31"/>
  <c r="AA287" i="31"/>
  <c r="AA288" i="31"/>
  <c r="AA289" i="31"/>
  <c r="AA290" i="31"/>
  <c r="AA291" i="31"/>
  <c r="AA292" i="31"/>
  <c r="AA293" i="31"/>
  <c r="AA294" i="31"/>
  <c r="AA295" i="31"/>
  <c r="AA296" i="31"/>
  <c r="AA297" i="31"/>
  <c r="AA298" i="31"/>
  <c r="AA299" i="31"/>
  <c r="AA300" i="31"/>
  <c r="AA301" i="31"/>
  <c r="AA302" i="31"/>
  <c r="AA303" i="31"/>
  <c r="AA304" i="31"/>
  <c r="AA305" i="31"/>
  <c r="AA306" i="31"/>
  <c r="AA307" i="31"/>
  <c r="AA308" i="31"/>
  <c r="AA309" i="31"/>
  <c r="AA310" i="31"/>
  <c r="AA311" i="31"/>
  <c r="AA312" i="31"/>
  <c r="AA313" i="31"/>
  <c r="AA314" i="31"/>
  <c r="AA315" i="31"/>
  <c r="AA316" i="31"/>
  <c r="AA317" i="31"/>
  <c r="AA318" i="31"/>
  <c r="AA319" i="31"/>
  <c r="AA320" i="31"/>
  <c r="AA321" i="31"/>
  <c r="AA322" i="31"/>
  <c r="AA323" i="31"/>
  <c r="AA324" i="31"/>
  <c r="AA325" i="31"/>
  <c r="AA326" i="31"/>
  <c r="AA327" i="31"/>
  <c r="AA328" i="31"/>
  <c r="AA329" i="31"/>
  <c r="AA330" i="31"/>
  <c r="AA331" i="31"/>
  <c r="AA332" i="31"/>
  <c r="AA333" i="31"/>
  <c r="AA334" i="31"/>
  <c r="AA335" i="31"/>
  <c r="AA336" i="31"/>
  <c r="AA337" i="31"/>
  <c r="AA338" i="31"/>
  <c r="AA339" i="31"/>
  <c r="AA340" i="31"/>
  <c r="AA341" i="31"/>
  <c r="AA342" i="31"/>
  <c r="AA343" i="31"/>
  <c r="AA344" i="31"/>
  <c r="AA345" i="31"/>
  <c r="AA346" i="31"/>
  <c r="AA347" i="31"/>
  <c r="AA348" i="31"/>
  <c r="AA349" i="31"/>
  <c r="AA350" i="31"/>
  <c r="AA351" i="31"/>
  <c r="AA352" i="31"/>
  <c r="AA353" i="31"/>
  <c r="AA354" i="31"/>
  <c r="AA355" i="31"/>
  <c r="AA356" i="31"/>
  <c r="AA357" i="31"/>
  <c r="AA358" i="31"/>
  <c r="AA359" i="31"/>
  <c r="AA360" i="31"/>
  <c r="AA361" i="31"/>
  <c r="AA362" i="31"/>
  <c r="AA363" i="31"/>
  <c r="AA364" i="31"/>
  <c r="AA365" i="31"/>
  <c r="AA366" i="31"/>
  <c r="AA367" i="31"/>
  <c r="AA368" i="31"/>
  <c r="AA369" i="31"/>
  <c r="AA370" i="31"/>
  <c r="AA371" i="31"/>
  <c r="AA372" i="31"/>
  <c r="AA373" i="31"/>
  <c r="AA374" i="31"/>
  <c r="AA375" i="31"/>
  <c r="AA376" i="31"/>
  <c r="AA377" i="31"/>
  <c r="AA378" i="31"/>
  <c r="AA379" i="31"/>
  <c r="AA380" i="31"/>
  <c r="AA381" i="31"/>
  <c r="AA382" i="31"/>
  <c r="AA383" i="31"/>
  <c r="AA384" i="31"/>
  <c r="AA385" i="31"/>
  <c r="AA386" i="31"/>
  <c r="AA387" i="31"/>
  <c r="AA388" i="31"/>
  <c r="AA389" i="31"/>
  <c r="AA390" i="31"/>
  <c r="AA391" i="31"/>
  <c r="AA392" i="31"/>
  <c r="AA393" i="31"/>
  <c r="AA394" i="31"/>
  <c r="AA395" i="31"/>
  <c r="AA396" i="31"/>
  <c r="AA397" i="31"/>
  <c r="AA398" i="31"/>
  <c r="AA399" i="31"/>
  <c r="AA400" i="31"/>
  <c r="AA401" i="31"/>
  <c r="AA402" i="31"/>
  <c r="AA403" i="31"/>
  <c r="AA404" i="31"/>
  <c r="AA405" i="31"/>
  <c r="AA406" i="31"/>
  <c r="AA407" i="31"/>
  <c r="AA408" i="31"/>
  <c r="AA409" i="31"/>
  <c r="AA410" i="31"/>
  <c r="AA411" i="31"/>
  <c r="AA412" i="31"/>
  <c r="AA413" i="31"/>
  <c r="AA414" i="31"/>
  <c r="AA415" i="31"/>
  <c r="AA416" i="31"/>
  <c r="AA417" i="31"/>
  <c r="AA418" i="31"/>
  <c r="AA419" i="31"/>
  <c r="AA420" i="31"/>
  <c r="AA421" i="31"/>
  <c r="AA422" i="31"/>
  <c r="AA423" i="31"/>
  <c r="AA424" i="31"/>
  <c r="AA425" i="31"/>
  <c r="AA426" i="31"/>
  <c r="AA427" i="31"/>
  <c r="AA428" i="31"/>
  <c r="AA429" i="31"/>
  <c r="AA430" i="31"/>
  <c r="AA431" i="31"/>
  <c r="AA432" i="31"/>
  <c r="AA433" i="31"/>
  <c r="AA434" i="31"/>
  <c r="AA435" i="31"/>
  <c r="AA436" i="31"/>
  <c r="AA437" i="31"/>
  <c r="AA438" i="31"/>
  <c r="AA439" i="31"/>
  <c r="AA440" i="31"/>
  <c r="AA441" i="31"/>
  <c r="AA442" i="31"/>
  <c r="AA443" i="31"/>
  <c r="AA444" i="31"/>
  <c r="AA445" i="31"/>
  <c r="AA446" i="31"/>
  <c r="AA447" i="31"/>
  <c r="AA448" i="31"/>
  <c r="AA449" i="31"/>
  <c r="AA450" i="31"/>
  <c r="AA451" i="31"/>
  <c r="AA452" i="31"/>
  <c r="AA453" i="31"/>
  <c r="AA454" i="31"/>
  <c r="AA455" i="31"/>
  <c r="AA456" i="31"/>
  <c r="AA457" i="31"/>
  <c r="AA458" i="31"/>
  <c r="AA459" i="31"/>
  <c r="AA460" i="31"/>
  <c r="AA461" i="31"/>
  <c r="AA462" i="31"/>
  <c r="AA463" i="31"/>
  <c r="AA464" i="31"/>
  <c r="AA465" i="31"/>
  <c r="AA466" i="31"/>
  <c r="AA467" i="31"/>
  <c r="AA468" i="31"/>
  <c r="AA469" i="31"/>
  <c r="AA470" i="31"/>
  <c r="AA471" i="31"/>
  <c r="AA472" i="31"/>
  <c r="AA473" i="31"/>
  <c r="AA474" i="31"/>
  <c r="AA475" i="31"/>
  <c r="AA476" i="31"/>
  <c r="AA477" i="31"/>
  <c r="AA478" i="31"/>
  <c r="AA479" i="31"/>
  <c r="AA480" i="31"/>
  <c r="AA481" i="31"/>
  <c r="AA482" i="31"/>
  <c r="AA483" i="31"/>
  <c r="AA484" i="31"/>
  <c r="AA485" i="31"/>
  <c r="AA486" i="31"/>
  <c r="AA487" i="31"/>
  <c r="AA488" i="31"/>
  <c r="AA489" i="31"/>
  <c r="AA490" i="31"/>
  <c r="AA491" i="31"/>
  <c r="AA492" i="31"/>
  <c r="AA493" i="31"/>
  <c r="AA494" i="31"/>
  <c r="AA495" i="31"/>
  <c r="AA496" i="31"/>
  <c r="AA5" i="31"/>
  <c r="Z6" i="31"/>
  <c r="Z7" i="31"/>
  <c r="Z8" i="31"/>
  <c r="Z9" i="31"/>
  <c r="Z10" i="31"/>
  <c r="Z11" i="31"/>
  <c r="Z12" i="31"/>
  <c r="Z13" i="31"/>
  <c r="Z14" i="31"/>
  <c r="Z15" i="31"/>
  <c r="Z16" i="31"/>
  <c r="Z17" i="31"/>
  <c r="Z18" i="31"/>
  <c r="Z19" i="31"/>
  <c r="Z20" i="31"/>
  <c r="Z21" i="31"/>
  <c r="Z22" i="31"/>
  <c r="Z23" i="31"/>
  <c r="Z24" i="31"/>
  <c r="Z25" i="31"/>
  <c r="Z26" i="31"/>
  <c r="Z27" i="31"/>
  <c r="Z28" i="31"/>
  <c r="Z29" i="31"/>
  <c r="Z30" i="31"/>
  <c r="Z31" i="31"/>
  <c r="Z32" i="31"/>
  <c r="Z33" i="31"/>
  <c r="Z34" i="31"/>
  <c r="Z35" i="31"/>
  <c r="Z36" i="31"/>
  <c r="Z37" i="31"/>
  <c r="Z38" i="31"/>
  <c r="Z39" i="31"/>
  <c r="Z40" i="31"/>
  <c r="Z41" i="31"/>
  <c r="Z42" i="31"/>
  <c r="Z43" i="31"/>
  <c r="Z44" i="31"/>
  <c r="Z45" i="31"/>
  <c r="Z46" i="31"/>
  <c r="Z47" i="31"/>
  <c r="Z48" i="31"/>
  <c r="Z49" i="31"/>
  <c r="Z50" i="31"/>
  <c r="Z51" i="31"/>
  <c r="Z52" i="31"/>
  <c r="Z53" i="31"/>
  <c r="Z54" i="31"/>
  <c r="Z55" i="31"/>
  <c r="Z56" i="31"/>
  <c r="Z57" i="31"/>
  <c r="Z58" i="31"/>
  <c r="Z59" i="31"/>
  <c r="Z60" i="31"/>
  <c r="Z61" i="31"/>
  <c r="Z62" i="31"/>
  <c r="Z63" i="31"/>
  <c r="Z64" i="31"/>
  <c r="Z65" i="31"/>
  <c r="Z66" i="31"/>
  <c r="Z67" i="31"/>
  <c r="Z68" i="31"/>
  <c r="Z69" i="31"/>
  <c r="Z70" i="31"/>
  <c r="Z71" i="31"/>
  <c r="Z72" i="31"/>
  <c r="Z73" i="31"/>
  <c r="Z74" i="31"/>
  <c r="Z75" i="31"/>
  <c r="Z76" i="31"/>
  <c r="Z77" i="31"/>
  <c r="Z78" i="31"/>
  <c r="Z79" i="31"/>
  <c r="Z80" i="31"/>
  <c r="Z81" i="31"/>
  <c r="Z82" i="31"/>
  <c r="Z83" i="31"/>
  <c r="Z84" i="31"/>
  <c r="Z85" i="31"/>
  <c r="Z86" i="31"/>
  <c r="Z87" i="31"/>
  <c r="Z88" i="31"/>
  <c r="Z89" i="31"/>
  <c r="Z90" i="31"/>
  <c r="Z91" i="31"/>
  <c r="Z92" i="31"/>
  <c r="Z93" i="31"/>
  <c r="Z94" i="31"/>
  <c r="Z95" i="31"/>
  <c r="Z96" i="31"/>
  <c r="Z97" i="31"/>
  <c r="Z98" i="31"/>
  <c r="Z99" i="31"/>
  <c r="Z100" i="31"/>
  <c r="Z101" i="31"/>
  <c r="Z102" i="31"/>
  <c r="Z103" i="31"/>
  <c r="Z104" i="31"/>
  <c r="Z105" i="31"/>
  <c r="Z106" i="31"/>
  <c r="Z107" i="31"/>
  <c r="Z108" i="31"/>
  <c r="Z109" i="31"/>
  <c r="Z110" i="31"/>
  <c r="Z111" i="31"/>
  <c r="Z112" i="31"/>
  <c r="Z113" i="31"/>
  <c r="Z114" i="31"/>
  <c r="Z115" i="31"/>
  <c r="Z116" i="31"/>
  <c r="Z117" i="31"/>
  <c r="Z118" i="31"/>
  <c r="Z119" i="31"/>
  <c r="Z120" i="31"/>
  <c r="Z121" i="31"/>
  <c r="Z122" i="31"/>
  <c r="Z123" i="31"/>
  <c r="Z124" i="31"/>
  <c r="Z125" i="31"/>
  <c r="Z126" i="31"/>
  <c r="Z127" i="31"/>
  <c r="Z128" i="31"/>
  <c r="Z129" i="31"/>
  <c r="Z130" i="31"/>
  <c r="Z131" i="31"/>
  <c r="Z132" i="31"/>
  <c r="Z133" i="31"/>
  <c r="Z134" i="31"/>
  <c r="Z135" i="31"/>
  <c r="Z136" i="31"/>
  <c r="Z137" i="31"/>
  <c r="Z138" i="31"/>
  <c r="Z139" i="31"/>
  <c r="Z140" i="31"/>
  <c r="Z141" i="31"/>
  <c r="Z142" i="31"/>
  <c r="Z143" i="31"/>
  <c r="Z144" i="31"/>
  <c r="Z145" i="31"/>
  <c r="Z146" i="31"/>
  <c r="Z147" i="31"/>
  <c r="Z148" i="31"/>
  <c r="Z149" i="31"/>
  <c r="Z150" i="31"/>
  <c r="Z151" i="31"/>
  <c r="Z152" i="31"/>
  <c r="Z153" i="31"/>
  <c r="Z154" i="31"/>
  <c r="Z155" i="31"/>
  <c r="Z156" i="31"/>
  <c r="Z157" i="31"/>
  <c r="Z158" i="31"/>
  <c r="Z159" i="31"/>
  <c r="Z160" i="31"/>
  <c r="Z161" i="31"/>
  <c r="Z162" i="31"/>
  <c r="Z163" i="31"/>
  <c r="Z164" i="31"/>
  <c r="Z165" i="31"/>
  <c r="Z166" i="31"/>
  <c r="Z167" i="31"/>
  <c r="Z168" i="31"/>
  <c r="Z169" i="31"/>
  <c r="Z170" i="31"/>
  <c r="Z171" i="31"/>
  <c r="Z172" i="31"/>
  <c r="Z173" i="31"/>
  <c r="Z174" i="31"/>
  <c r="Z175" i="31"/>
  <c r="Z176" i="31"/>
  <c r="Z177" i="31"/>
  <c r="Z178" i="31"/>
  <c r="Z179" i="31"/>
  <c r="Z180" i="31"/>
  <c r="Z181" i="31"/>
  <c r="Z182" i="31"/>
  <c r="Z183" i="31"/>
  <c r="Z184" i="31"/>
  <c r="Z185" i="31"/>
  <c r="Z186" i="31"/>
  <c r="Z187" i="31"/>
  <c r="Z188" i="31"/>
  <c r="Z189" i="31"/>
  <c r="Z190" i="31"/>
  <c r="Z191" i="31"/>
  <c r="Z192" i="31"/>
  <c r="Z193" i="31"/>
  <c r="Z194" i="31"/>
  <c r="Z195" i="31"/>
  <c r="Z196" i="31"/>
  <c r="Z197" i="31"/>
  <c r="Z198" i="31"/>
  <c r="Z199" i="31"/>
  <c r="Z200" i="31"/>
  <c r="Z201" i="31"/>
  <c r="Z202" i="31"/>
  <c r="Z203" i="31"/>
  <c r="Z204" i="31"/>
  <c r="Z205" i="31"/>
  <c r="Z206" i="31"/>
  <c r="Z207" i="31"/>
  <c r="Z208" i="31"/>
  <c r="Z209" i="31"/>
  <c r="Z210" i="31"/>
  <c r="Z211" i="31"/>
  <c r="Z212" i="31"/>
  <c r="Z213" i="31"/>
  <c r="Z214" i="31"/>
  <c r="Z215" i="31"/>
  <c r="Z216" i="31"/>
  <c r="Z217" i="31"/>
  <c r="Z218" i="31"/>
  <c r="Z219" i="31"/>
  <c r="Z220" i="31"/>
  <c r="Z221" i="31"/>
  <c r="Z222" i="31"/>
  <c r="Z223" i="31"/>
  <c r="Z224" i="31"/>
  <c r="Z225" i="31"/>
  <c r="Z226" i="31"/>
  <c r="Z227" i="31"/>
  <c r="Z228" i="31"/>
  <c r="Z229" i="31"/>
  <c r="Z230" i="31"/>
  <c r="Z231" i="31"/>
  <c r="Z232" i="31"/>
  <c r="Z233" i="31"/>
  <c r="Z234" i="31"/>
  <c r="Z235" i="31"/>
  <c r="Z236" i="31"/>
  <c r="Z237" i="31"/>
  <c r="Z238" i="31"/>
  <c r="Z239" i="31"/>
  <c r="Z240" i="31"/>
  <c r="Z241" i="31"/>
  <c r="Z242" i="31"/>
  <c r="Z243" i="31"/>
  <c r="Z244" i="31"/>
  <c r="Z245" i="31"/>
  <c r="Z246" i="31"/>
  <c r="Z247" i="31"/>
  <c r="Z248" i="31"/>
  <c r="Z249" i="31"/>
  <c r="Z250" i="31"/>
  <c r="Z251" i="31"/>
  <c r="Z252" i="31"/>
  <c r="Z253" i="31"/>
  <c r="Z254" i="31"/>
  <c r="Z255" i="31"/>
  <c r="Z256" i="31"/>
  <c r="Z257" i="31"/>
  <c r="Z258" i="31"/>
  <c r="Z259" i="31"/>
  <c r="Z260" i="31"/>
  <c r="Z261" i="31"/>
  <c r="Z262" i="31"/>
  <c r="Z263" i="31"/>
  <c r="Z264" i="31"/>
  <c r="Z265" i="31"/>
  <c r="Z266" i="31"/>
  <c r="Z267" i="31"/>
  <c r="Z268" i="31"/>
  <c r="Z269" i="31"/>
  <c r="Z270" i="31"/>
  <c r="Z271" i="31"/>
  <c r="Z272" i="31"/>
  <c r="Z273" i="31"/>
  <c r="Z274" i="31"/>
  <c r="Z275" i="31"/>
  <c r="Z276" i="31"/>
  <c r="Z277" i="31"/>
  <c r="Z278" i="31"/>
  <c r="Z279" i="31"/>
  <c r="Z280" i="31"/>
  <c r="Z281" i="31"/>
  <c r="Z282" i="31"/>
  <c r="Z283" i="31"/>
  <c r="Z284" i="31"/>
  <c r="Z285" i="31"/>
  <c r="Z286" i="31"/>
  <c r="Z287" i="31"/>
  <c r="Z288" i="31"/>
  <c r="Z289" i="31"/>
  <c r="Z290" i="31"/>
  <c r="Z291" i="31"/>
  <c r="Z292" i="31"/>
  <c r="Z293" i="31"/>
  <c r="Z294" i="31"/>
  <c r="Z295" i="31"/>
  <c r="Z296" i="31"/>
  <c r="Z297" i="31"/>
  <c r="Z298" i="31"/>
  <c r="Z299" i="31"/>
  <c r="Z300" i="31"/>
  <c r="Z301" i="31"/>
  <c r="Z302" i="31"/>
  <c r="Z303" i="31"/>
  <c r="Z304" i="31"/>
  <c r="Z305" i="31"/>
  <c r="Z306" i="31"/>
  <c r="Z307" i="31"/>
  <c r="Z308" i="31"/>
  <c r="Z309" i="31"/>
  <c r="Z310" i="31"/>
  <c r="Z311" i="31"/>
  <c r="Z312" i="31"/>
  <c r="Z313" i="31"/>
  <c r="Z314" i="31"/>
  <c r="Z315" i="31"/>
  <c r="Z316" i="31"/>
  <c r="Z317" i="31"/>
  <c r="Z318" i="31"/>
  <c r="Z319" i="31"/>
  <c r="Z320" i="31"/>
  <c r="Z321" i="31"/>
  <c r="Z322" i="31"/>
  <c r="Z323" i="31"/>
  <c r="Z324" i="31"/>
  <c r="Z325" i="31"/>
  <c r="Z326" i="31"/>
  <c r="Z327" i="31"/>
  <c r="Z328" i="31"/>
  <c r="Z329" i="31"/>
  <c r="Z330" i="31"/>
  <c r="Z331" i="31"/>
  <c r="Z332" i="31"/>
  <c r="Z333" i="31"/>
  <c r="Z334" i="31"/>
  <c r="Z335" i="31"/>
  <c r="Z336" i="31"/>
  <c r="Z337" i="31"/>
  <c r="Z338" i="31"/>
  <c r="Z339" i="31"/>
  <c r="Z340" i="31"/>
  <c r="Z341" i="31"/>
  <c r="Z342" i="31"/>
  <c r="Z343" i="31"/>
  <c r="Z344" i="31"/>
  <c r="Z345" i="31"/>
  <c r="Z346" i="31"/>
  <c r="Z347" i="31"/>
  <c r="Z348" i="31"/>
  <c r="Z349" i="31"/>
  <c r="Z350" i="31"/>
  <c r="Z351" i="31"/>
  <c r="Z352" i="31"/>
  <c r="Z353" i="31"/>
  <c r="Z354" i="31"/>
  <c r="Z355" i="31"/>
  <c r="Z356" i="31"/>
  <c r="Z357" i="31"/>
  <c r="Z358" i="31"/>
  <c r="Z359" i="31"/>
  <c r="Z360" i="31"/>
  <c r="Z361" i="31"/>
  <c r="Z362" i="31"/>
  <c r="Z363" i="31"/>
  <c r="Z364" i="31"/>
  <c r="Z365" i="31"/>
  <c r="Z366" i="31"/>
  <c r="Z367" i="31"/>
  <c r="Z368" i="31"/>
  <c r="Z369" i="31"/>
  <c r="Z370" i="31"/>
  <c r="Z371" i="31"/>
  <c r="Z372" i="31"/>
  <c r="Z373" i="31"/>
  <c r="Z374" i="31"/>
  <c r="Z375" i="31"/>
  <c r="Z376" i="31"/>
  <c r="Z377" i="31"/>
  <c r="Z378" i="31"/>
  <c r="Z379" i="31"/>
  <c r="Z380" i="31"/>
  <c r="Z381" i="31"/>
  <c r="Z382" i="31"/>
  <c r="Z383" i="31"/>
  <c r="Z384" i="31"/>
  <c r="Z385" i="31"/>
  <c r="Z386" i="31"/>
  <c r="Z387" i="31"/>
  <c r="Z388" i="31"/>
  <c r="Z389" i="31"/>
  <c r="Z390" i="31"/>
  <c r="Z391" i="31"/>
  <c r="Z392" i="31"/>
  <c r="Z393" i="31"/>
  <c r="Z394" i="31"/>
  <c r="Z395" i="31"/>
  <c r="Z396" i="31"/>
  <c r="Z397" i="31"/>
  <c r="Z398" i="31"/>
  <c r="Z399" i="31"/>
  <c r="Z400" i="31"/>
  <c r="Z401" i="31"/>
  <c r="Z402" i="31"/>
  <c r="Z403" i="31"/>
  <c r="Z404" i="31"/>
  <c r="Z405" i="31"/>
  <c r="Z406" i="31"/>
  <c r="Z407" i="31"/>
  <c r="Z408" i="31"/>
  <c r="Z409" i="31"/>
  <c r="Z410" i="31"/>
  <c r="Z411" i="31"/>
  <c r="Z412" i="31"/>
  <c r="Z413" i="31"/>
  <c r="Z414" i="31"/>
  <c r="Z415" i="31"/>
  <c r="Z416" i="31"/>
  <c r="Z417" i="31"/>
  <c r="Z418" i="31"/>
  <c r="Z419" i="31"/>
  <c r="Z420" i="31"/>
  <c r="Z421" i="31"/>
  <c r="Z422" i="31"/>
  <c r="Z423" i="31"/>
  <c r="Z424" i="31"/>
  <c r="Z425" i="31"/>
  <c r="Z426" i="31"/>
  <c r="Z427" i="31"/>
  <c r="Z428" i="31"/>
  <c r="Z429" i="31"/>
  <c r="Z430" i="31"/>
  <c r="Z431" i="31"/>
  <c r="Z432" i="31"/>
  <c r="Z433" i="31"/>
  <c r="Z434" i="31"/>
  <c r="Z435" i="31"/>
  <c r="Z436" i="31"/>
  <c r="Z437" i="31"/>
  <c r="Z438" i="31"/>
  <c r="Z439" i="31"/>
  <c r="Z440" i="31"/>
  <c r="Z441" i="31"/>
  <c r="Z442" i="31"/>
  <c r="Z443" i="31"/>
  <c r="Z444" i="31"/>
  <c r="Z445" i="31"/>
  <c r="Z446" i="31"/>
  <c r="Z447" i="31"/>
  <c r="Z448" i="31"/>
  <c r="Z449" i="31"/>
  <c r="Z450" i="31"/>
  <c r="Z451" i="31"/>
  <c r="Z452" i="31"/>
  <c r="Z453" i="31"/>
  <c r="Z454" i="31"/>
  <c r="Z455" i="31"/>
  <c r="Z456" i="31"/>
  <c r="Z457" i="31"/>
  <c r="Z458" i="31"/>
  <c r="Z459" i="31"/>
  <c r="Z460" i="31"/>
  <c r="Z461" i="31"/>
  <c r="Z462" i="31"/>
  <c r="Z463" i="31"/>
  <c r="Z464" i="31"/>
  <c r="Z465" i="31"/>
  <c r="Z466" i="31"/>
  <c r="Z467" i="31"/>
  <c r="Z468" i="31"/>
  <c r="Z469" i="31"/>
  <c r="Z470" i="31"/>
  <c r="Z471" i="31"/>
  <c r="Z472" i="31"/>
  <c r="Z473" i="31"/>
  <c r="Z474" i="31"/>
  <c r="Z475" i="31"/>
  <c r="Z476" i="31"/>
  <c r="Z477" i="31"/>
  <c r="Z478" i="31"/>
  <c r="Z479" i="31"/>
  <c r="Z480" i="31"/>
  <c r="Z481" i="31"/>
  <c r="Z482" i="31"/>
  <c r="Z483" i="31"/>
  <c r="Z484" i="31"/>
  <c r="Z485" i="31"/>
  <c r="Z486" i="31"/>
  <c r="Z487" i="31"/>
  <c r="Z488" i="31"/>
  <c r="Z489" i="31"/>
  <c r="Z490" i="31"/>
  <c r="Z491" i="31"/>
  <c r="Z492" i="31"/>
  <c r="Z493" i="31"/>
  <c r="Z494" i="31"/>
  <c r="Z495" i="31"/>
  <c r="Z496" i="31"/>
  <c r="Z5" i="31"/>
  <c r="Y6" i="31"/>
  <c r="Y7" i="31"/>
  <c r="Y8" i="31"/>
  <c r="Y9" i="31"/>
  <c r="Y10" i="31"/>
  <c r="Y11" i="31"/>
  <c r="Y12" i="31"/>
  <c r="Y13" i="31"/>
  <c r="Y14" i="31"/>
  <c r="Y15" i="31"/>
  <c r="Y16" i="31"/>
  <c r="Y17" i="31"/>
  <c r="Y18" i="31"/>
  <c r="Y19" i="31"/>
  <c r="Y20" i="31"/>
  <c r="Y21" i="31"/>
  <c r="Y22" i="31"/>
  <c r="Y23" i="31"/>
  <c r="Y24" i="31"/>
  <c r="Y25" i="31"/>
  <c r="Y26" i="31"/>
  <c r="Y27" i="31"/>
  <c r="Y28" i="31"/>
  <c r="Y29" i="31"/>
  <c r="Y30" i="31"/>
  <c r="Y31" i="31"/>
  <c r="Y32" i="31"/>
  <c r="Y33" i="31"/>
  <c r="Y34" i="31"/>
  <c r="Y35" i="31"/>
  <c r="Y36" i="31"/>
  <c r="Y37" i="31"/>
  <c r="Y38" i="31"/>
  <c r="Y39" i="31"/>
  <c r="Y40" i="31"/>
  <c r="Y41" i="31"/>
  <c r="Y42" i="31"/>
  <c r="Y43" i="31"/>
  <c r="Y44" i="31"/>
  <c r="Y45" i="31"/>
  <c r="Y46" i="31"/>
  <c r="Y47" i="31"/>
  <c r="Y48" i="31"/>
  <c r="Y49" i="31"/>
  <c r="Y50" i="31"/>
  <c r="Y51" i="31"/>
  <c r="Y52" i="31"/>
  <c r="Y53" i="31"/>
  <c r="Y54" i="31"/>
  <c r="Y55" i="31"/>
  <c r="Y56" i="31"/>
  <c r="Y57" i="31"/>
  <c r="Y58" i="31"/>
  <c r="Y59" i="31"/>
  <c r="Y60" i="31"/>
  <c r="Y61" i="31"/>
  <c r="Y62" i="31"/>
  <c r="Y63" i="31"/>
  <c r="Y64" i="31"/>
  <c r="Y65" i="31"/>
  <c r="Y66" i="31"/>
  <c r="Y67" i="31"/>
  <c r="Y68" i="31"/>
  <c r="Y69" i="31"/>
  <c r="Y70" i="31"/>
  <c r="Y71" i="31"/>
  <c r="Y72" i="31"/>
  <c r="Y73" i="31"/>
  <c r="Y74" i="31"/>
  <c r="Y75" i="31"/>
  <c r="Y76" i="31"/>
  <c r="Y77" i="31"/>
  <c r="Y78" i="31"/>
  <c r="Y79" i="31"/>
  <c r="Y80" i="31"/>
  <c r="Y81" i="31"/>
  <c r="Y82" i="31"/>
  <c r="Y83" i="31"/>
  <c r="Y84" i="31"/>
  <c r="Y85" i="31"/>
  <c r="Y86" i="31"/>
  <c r="Y87" i="31"/>
  <c r="Y88" i="31"/>
  <c r="Y89" i="31"/>
  <c r="Y90" i="31"/>
  <c r="Y91" i="31"/>
  <c r="Y92" i="31"/>
  <c r="Y93" i="31"/>
  <c r="Y94" i="31"/>
  <c r="Y95" i="31"/>
  <c r="Y96" i="31"/>
  <c r="Y97" i="31"/>
  <c r="Y98" i="31"/>
  <c r="Y99" i="31"/>
  <c r="Y100" i="31"/>
  <c r="Y101" i="31"/>
  <c r="Y102" i="31"/>
  <c r="Y103" i="31"/>
  <c r="Y104" i="31"/>
  <c r="Y105" i="31"/>
  <c r="Y106" i="31"/>
  <c r="Y107" i="31"/>
  <c r="Y108" i="31"/>
  <c r="Y109" i="31"/>
  <c r="Y110" i="31"/>
  <c r="Y111" i="31"/>
  <c r="Y112" i="31"/>
  <c r="Y113" i="31"/>
  <c r="Y114" i="31"/>
  <c r="Y115" i="31"/>
  <c r="Y116" i="31"/>
  <c r="Y117" i="31"/>
  <c r="Y118" i="31"/>
  <c r="Y119" i="31"/>
  <c r="Y120" i="31"/>
  <c r="Y121" i="31"/>
  <c r="Y122" i="31"/>
  <c r="Y123" i="31"/>
  <c r="Y124" i="31"/>
  <c r="Y125" i="31"/>
  <c r="Y126" i="31"/>
  <c r="Y127" i="31"/>
  <c r="Y128" i="31"/>
  <c r="Y129" i="31"/>
  <c r="Y130" i="31"/>
  <c r="Y131" i="31"/>
  <c r="Y132" i="31"/>
  <c r="Y133" i="31"/>
  <c r="Y134" i="31"/>
  <c r="Y135" i="31"/>
  <c r="Y136" i="31"/>
  <c r="Y137" i="31"/>
  <c r="Y138" i="31"/>
  <c r="Y139" i="31"/>
  <c r="Y140" i="31"/>
  <c r="Y141" i="31"/>
  <c r="Y142" i="31"/>
  <c r="Y143" i="31"/>
  <c r="Y144" i="31"/>
  <c r="Y145" i="31"/>
  <c r="Y146" i="31"/>
  <c r="Y147" i="31"/>
  <c r="Y148" i="31"/>
  <c r="Y149" i="31"/>
  <c r="Y150" i="31"/>
  <c r="Y151" i="31"/>
  <c r="Y152" i="31"/>
  <c r="Y153" i="31"/>
  <c r="Y154" i="31"/>
  <c r="Y155" i="31"/>
  <c r="Y156" i="31"/>
  <c r="Y157" i="31"/>
  <c r="Y158" i="31"/>
  <c r="Y159" i="31"/>
  <c r="Y160" i="31"/>
  <c r="Y161" i="31"/>
  <c r="Y162" i="31"/>
  <c r="Y163" i="31"/>
  <c r="Y164" i="31"/>
  <c r="Y165" i="31"/>
  <c r="Y166" i="31"/>
  <c r="Y167" i="31"/>
  <c r="Y168" i="31"/>
  <c r="Y169" i="31"/>
  <c r="Y170" i="31"/>
  <c r="Y171" i="31"/>
  <c r="Y172" i="31"/>
  <c r="Y173" i="31"/>
  <c r="Y174" i="31"/>
  <c r="Y175" i="31"/>
  <c r="Y176" i="31"/>
  <c r="Y177" i="31"/>
  <c r="Y178" i="31"/>
  <c r="Y179" i="31"/>
  <c r="Y180" i="31"/>
  <c r="Y181" i="31"/>
  <c r="Y182" i="31"/>
  <c r="Y183" i="31"/>
  <c r="Y184" i="31"/>
  <c r="Y185" i="31"/>
  <c r="Y186" i="31"/>
  <c r="Y187" i="31"/>
  <c r="Y188" i="31"/>
  <c r="Y189" i="31"/>
  <c r="Y190" i="31"/>
  <c r="Y191" i="31"/>
  <c r="Y192" i="31"/>
  <c r="Y193" i="31"/>
  <c r="Y194" i="31"/>
  <c r="Y195" i="31"/>
  <c r="Y196" i="31"/>
  <c r="Y197" i="31"/>
  <c r="Y198" i="31"/>
  <c r="Y199" i="31"/>
  <c r="Y200" i="31"/>
  <c r="Y201" i="31"/>
  <c r="Y202" i="31"/>
  <c r="Y203" i="31"/>
  <c r="Y204" i="31"/>
  <c r="Y205" i="31"/>
  <c r="Y206" i="31"/>
  <c r="Y207" i="31"/>
  <c r="Y208" i="31"/>
  <c r="Y209" i="31"/>
  <c r="Y210" i="31"/>
  <c r="Y211" i="31"/>
  <c r="Y212" i="31"/>
  <c r="Y213" i="31"/>
  <c r="Y214" i="31"/>
  <c r="Y215" i="31"/>
  <c r="Y216" i="31"/>
  <c r="Y217" i="31"/>
  <c r="Y218" i="31"/>
  <c r="Y219" i="31"/>
  <c r="Y220" i="31"/>
  <c r="Y221" i="31"/>
  <c r="Y222" i="31"/>
  <c r="Y223" i="31"/>
  <c r="Y224" i="31"/>
  <c r="Y225" i="31"/>
  <c r="Y226" i="31"/>
  <c r="Y227" i="31"/>
  <c r="Y228" i="31"/>
  <c r="Y229" i="31"/>
  <c r="Y230" i="31"/>
  <c r="Y231" i="31"/>
  <c r="Y232" i="31"/>
  <c r="Y233" i="31"/>
  <c r="Y234" i="31"/>
  <c r="Y235" i="31"/>
  <c r="Y236" i="31"/>
  <c r="Y237" i="31"/>
  <c r="Y238" i="31"/>
  <c r="Y239" i="31"/>
  <c r="Y240" i="31"/>
  <c r="Y241" i="31"/>
  <c r="Y242" i="31"/>
  <c r="Y243" i="31"/>
  <c r="Y244" i="31"/>
  <c r="Y245" i="31"/>
  <c r="Y246" i="31"/>
  <c r="Y247" i="31"/>
  <c r="Y248" i="31"/>
  <c r="Y249" i="31"/>
  <c r="Y250" i="31"/>
  <c r="Y251" i="31"/>
  <c r="Y252" i="31"/>
  <c r="Y253" i="31"/>
  <c r="Y254" i="31"/>
  <c r="Y255" i="31"/>
  <c r="Y256" i="31"/>
  <c r="Y257" i="31"/>
  <c r="Y258" i="31"/>
  <c r="Y259" i="31"/>
  <c r="Y260" i="31"/>
  <c r="Y261" i="31"/>
  <c r="Y262" i="31"/>
  <c r="Y263" i="31"/>
  <c r="Y264" i="31"/>
  <c r="Y265" i="31"/>
  <c r="Y266" i="31"/>
  <c r="Y267" i="31"/>
  <c r="Y268" i="31"/>
  <c r="Y269" i="31"/>
  <c r="Y270" i="31"/>
  <c r="Y271" i="31"/>
  <c r="Y272" i="31"/>
  <c r="Y273" i="31"/>
  <c r="Y274" i="31"/>
  <c r="Y275" i="31"/>
  <c r="Y276" i="31"/>
  <c r="Y277" i="31"/>
  <c r="Y278" i="31"/>
  <c r="Y279" i="31"/>
  <c r="Y280" i="31"/>
  <c r="Y281" i="31"/>
  <c r="Y282" i="31"/>
  <c r="Y283" i="31"/>
  <c r="Y284" i="31"/>
  <c r="Y285" i="31"/>
  <c r="Y286" i="31"/>
  <c r="Y287" i="31"/>
  <c r="Y288" i="31"/>
  <c r="Y289" i="31"/>
  <c r="Y290" i="31"/>
  <c r="Y291" i="31"/>
  <c r="Y292" i="31"/>
  <c r="Y293" i="31"/>
  <c r="Y294" i="31"/>
  <c r="Y295" i="31"/>
  <c r="Y296" i="31"/>
  <c r="Y297" i="31"/>
  <c r="Y298" i="31"/>
  <c r="Y299" i="31"/>
  <c r="Y300" i="31"/>
  <c r="Y301" i="31"/>
  <c r="Y302" i="31"/>
  <c r="Y303" i="31"/>
  <c r="Y304" i="31"/>
  <c r="Y305" i="31"/>
  <c r="Y306" i="31"/>
  <c r="Y307" i="31"/>
  <c r="Y308" i="31"/>
  <c r="Y309" i="31"/>
  <c r="Y310" i="31"/>
  <c r="Y311" i="31"/>
  <c r="Y312" i="31"/>
  <c r="Y313" i="31"/>
  <c r="Y314" i="31"/>
  <c r="Y315" i="31"/>
  <c r="Y316" i="31"/>
  <c r="Y317" i="31"/>
  <c r="Y318" i="31"/>
  <c r="Y319" i="31"/>
  <c r="Y320" i="31"/>
  <c r="Y321" i="31"/>
  <c r="Y322" i="31"/>
  <c r="Y323" i="31"/>
  <c r="Y324" i="31"/>
  <c r="Y325" i="31"/>
  <c r="Y326" i="31"/>
  <c r="Y327" i="31"/>
  <c r="Y328" i="31"/>
  <c r="Y329" i="31"/>
  <c r="Y330" i="31"/>
  <c r="Y331" i="31"/>
  <c r="Y332" i="31"/>
  <c r="Y333" i="31"/>
  <c r="Y334" i="31"/>
  <c r="Y335" i="31"/>
  <c r="Y336" i="31"/>
  <c r="Y337" i="31"/>
  <c r="Y338" i="31"/>
  <c r="Y339" i="31"/>
  <c r="Y340" i="31"/>
  <c r="Y341" i="31"/>
  <c r="Y342" i="31"/>
  <c r="Y343" i="31"/>
  <c r="Y344" i="31"/>
  <c r="Y345" i="31"/>
  <c r="Y346" i="31"/>
  <c r="Y347" i="31"/>
  <c r="Y348" i="31"/>
  <c r="Y349" i="31"/>
  <c r="Y350" i="31"/>
  <c r="Y351" i="31"/>
  <c r="Y352" i="31"/>
  <c r="Y353" i="31"/>
  <c r="Y354" i="31"/>
  <c r="Y355" i="31"/>
  <c r="Y356" i="31"/>
  <c r="Y357" i="31"/>
  <c r="Y358" i="31"/>
  <c r="Y359" i="31"/>
  <c r="Y360" i="31"/>
  <c r="Y361" i="31"/>
  <c r="Y362" i="31"/>
  <c r="Y363" i="31"/>
  <c r="Y364" i="31"/>
  <c r="Y365" i="31"/>
  <c r="Y366" i="31"/>
  <c r="Y367" i="31"/>
  <c r="Y368" i="31"/>
  <c r="Y369" i="31"/>
  <c r="Y370" i="31"/>
  <c r="Y371" i="31"/>
  <c r="Y372" i="31"/>
  <c r="Y373" i="31"/>
  <c r="Y374" i="31"/>
  <c r="Y375" i="31"/>
  <c r="Y376" i="31"/>
  <c r="Y377" i="31"/>
  <c r="Y378" i="31"/>
  <c r="Y379" i="31"/>
  <c r="Y380" i="31"/>
  <c r="Y381" i="31"/>
  <c r="Y382" i="31"/>
  <c r="Y383" i="31"/>
  <c r="Y384" i="31"/>
  <c r="Y385" i="31"/>
  <c r="Y386" i="31"/>
  <c r="Y387" i="31"/>
  <c r="Y388" i="31"/>
  <c r="Y389" i="31"/>
  <c r="Y390" i="31"/>
  <c r="Y391" i="31"/>
  <c r="Y392" i="31"/>
  <c r="Y393" i="31"/>
  <c r="Y394" i="31"/>
  <c r="Y395" i="31"/>
  <c r="Y396" i="31"/>
  <c r="Y397" i="31"/>
  <c r="Y398" i="31"/>
  <c r="Y399" i="31"/>
  <c r="Y400" i="31"/>
  <c r="Y401" i="31"/>
  <c r="Y402" i="31"/>
  <c r="Y403" i="31"/>
  <c r="Y404" i="31"/>
  <c r="Y405" i="31"/>
  <c r="Y406" i="31"/>
  <c r="Y407" i="31"/>
  <c r="Y408" i="31"/>
  <c r="Y409" i="31"/>
  <c r="Y410" i="31"/>
  <c r="Y411" i="31"/>
  <c r="Y412" i="31"/>
  <c r="Y413" i="31"/>
  <c r="Y414" i="31"/>
  <c r="Y415" i="31"/>
  <c r="Y416" i="31"/>
  <c r="Y417" i="31"/>
  <c r="Y418" i="31"/>
  <c r="Y419" i="31"/>
  <c r="Y420" i="31"/>
  <c r="Y421" i="31"/>
  <c r="Y422" i="31"/>
  <c r="Y423" i="31"/>
  <c r="Y424" i="31"/>
  <c r="Y425" i="31"/>
  <c r="Y426" i="31"/>
  <c r="Y427" i="31"/>
  <c r="Y428" i="31"/>
  <c r="Y429" i="31"/>
  <c r="Y430" i="31"/>
  <c r="Y431" i="31"/>
  <c r="Y432" i="31"/>
  <c r="Y433" i="31"/>
  <c r="Y434" i="31"/>
  <c r="Y435" i="31"/>
  <c r="Y436" i="31"/>
  <c r="Y437" i="31"/>
  <c r="Y438" i="31"/>
  <c r="Y439" i="31"/>
  <c r="Y440" i="31"/>
  <c r="Y441" i="31"/>
  <c r="Y442" i="31"/>
  <c r="Y443" i="31"/>
  <c r="Y444" i="31"/>
  <c r="Y445" i="31"/>
  <c r="Y446" i="31"/>
  <c r="Y447" i="31"/>
  <c r="Y448" i="31"/>
  <c r="Y449" i="31"/>
  <c r="Y450" i="31"/>
  <c r="Y451" i="31"/>
  <c r="Y452" i="31"/>
  <c r="Y453" i="31"/>
  <c r="Y454" i="31"/>
  <c r="Y455" i="31"/>
  <c r="Y456" i="31"/>
  <c r="Y457" i="31"/>
  <c r="Y458" i="31"/>
  <c r="Y459" i="31"/>
  <c r="Y460" i="31"/>
  <c r="Y461" i="31"/>
  <c r="Y462" i="31"/>
  <c r="Y463" i="31"/>
  <c r="Y464" i="31"/>
  <c r="Y465" i="31"/>
  <c r="Y466" i="31"/>
  <c r="Y467" i="31"/>
  <c r="Y468" i="31"/>
  <c r="Y469" i="31"/>
  <c r="Y470" i="31"/>
  <c r="Y471" i="31"/>
  <c r="Y472" i="31"/>
  <c r="Y473" i="31"/>
  <c r="Y474" i="31"/>
  <c r="Y475" i="31"/>
  <c r="Y476" i="31"/>
  <c r="Y477" i="31"/>
  <c r="Y478" i="31"/>
  <c r="Y479" i="31"/>
  <c r="Y480" i="31"/>
  <c r="Y481" i="31"/>
  <c r="Y482" i="31"/>
  <c r="Y483" i="31"/>
  <c r="Y484" i="31"/>
  <c r="Y485" i="31"/>
  <c r="Y486" i="31"/>
  <c r="Y487" i="31"/>
  <c r="Y488" i="31"/>
  <c r="Y489" i="31"/>
  <c r="Y490" i="31"/>
  <c r="Y491" i="31"/>
  <c r="Y492" i="31"/>
  <c r="Y493" i="31"/>
  <c r="Y494" i="31"/>
  <c r="Y495" i="31"/>
  <c r="Y496" i="31"/>
  <c r="Y5" i="31"/>
  <c r="X6" i="31"/>
  <c r="X7" i="31"/>
  <c r="X8" i="31"/>
  <c r="X9" i="31"/>
  <c r="X10" i="31"/>
  <c r="X11" i="31"/>
  <c r="X12" i="31"/>
  <c r="X13" i="31"/>
  <c r="X14" i="31"/>
  <c r="X15" i="31"/>
  <c r="X16" i="31"/>
  <c r="X17" i="31"/>
  <c r="X18" i="31"/>
  <c r="X19" i="31"/>
  <c r="X20" i="31"/>
  <c r="X21" i="31"/>
  <c r="X22" i="31"/>
  <c r="X23" i="31"/>
  <c r="X24" i="31"/>
  <c r="X25" i="31"/>
  <c r="X26" i="31"/>
  <c r="X27" i="31"/>
  <c r="X28" i="31"/>
  <c r="X29" i="31"/>
  <c r="X30" i="31"/>
  <c r="X31" i="31"/>
  <c r="X32" i="31"/>
  <c r="X33" i="31"/>
  <c r="X34" i="31"/>
  <c r="X35" i="31"/>
  <c r="X36" i="31"/>
  <c r="X37" i="31"/>
  <c r="X38" i="31"/>
  <c r="X39" i="31"/>
  <c r="X40" i="31"/>
  <c r="X41" i="31"/>
  <c r="X42" i="31"/>
  <c r="X43" i="31"/>
  <c r="X44" i="31"/>
  <c r="X45" i="31"/>
  <c r="X46" i="31"/>
  <c r="X47" i="31"/>
  <c r="X48" i="31"/>
  <c r="X49" i="31"/>
  <c r="X50" i="31"/>
  <c r="X51" i="31"/>
  <c r="X52" i="31"/>
  <c r="X53" i="31"/>
  <c r="X54" i="31"/>
  <c r="X55" i="31"/>
  <c r="X56" i="31"/>
  <c r="X57" i="31"/>
  <c r="X58" i="31"/>
  <c r="X59" i="31"/>
  <c r="X60" i="31"/>
  <c r="X61" i="31"/>
  <c r="X62" i="31"/>
  <c r="X63" i="31"/>
  <c r="X64" i="31"/>
  <c r="X65" i="31"/>
  <c r="X66" i="31"/>
  <c r="X67" i="31"/>
  <c r="X68" i="31"/>
  <c r="X69" i="31"/>
  <c r="X70" i="31"/>
  <c r="X71" i="31"/>
  <c r="X72" i="31"/>
  <c r="X73" i="31"/>
  <c r="X74" i="31"/>
  <c r="X75" i="31"/>
  <c r="X76" i="31"/>
  <c r="X77" i="31"/>
  <c r="X78" i="31"/>
  <c r="X79" i="31"/>
  <c r="X80" i="31"/>
  <c r="X81" i="31"/>
  <c r="X82" i="31"/>
  <c r="X83" i="31"/>
  <c r="X84" i="31"/>
  <c r="X85" i="31"/>
  <c r="X86" i="31"/>
  <c r="X87" i="31"/>
  <c r="X88" i="31"/>
  <c r="X89" i="31"/>
  <c r="X90" i="31"/>
  <c r="X91" i="31"/>
  <c r="X92" i="31"/>
  <c r="X93" i="31"/>
  <c r="X94" i="31"/>
  <c r="X95" i="31"/>
  <c r="X96" i="31"/>
  <c r="X97" i="31"/>
  <c r="X98" i="31"/>
  <c r="X99" i="31"/>
  <c r="X100" i="31"/>
  <c r="X101" i="31"/>
  <c r="X102" i="31"/>
  <c r="X103" i="31"/>
  <c r="X104" i="31"/>
  <c r="X105" i="31"/>
  <c r="X106" i="31"/>
  <c r="X107" i="31"/>
  <c r="X108" i="31"/>
  <c r="X109" i="31"/>
  <c r="X110" i="31"/>
  <c r="X111" i="31"/>
  <c r="X112" i="31"/>
  <c r="X113" i="31"/>
  <c r="X114" i="31"/>
  <c r="X115" i="31"/>
  <c r="X116" i="31"/>
  <c r="X117" i="31"/>
  <c r="X118" i="31"/>
  <c r="X119" i="31"/>
  <c r="X120" i="31"/>
  <c r="X121" i="31"/>
  <c r="X122" i="31"/>
  <c r="X123" i="31"/>
  <c r="X124" i="31"/>
  <c r="X125" i="31"/>
  <c r="X126" i="31"/>
  <c r="X127" i="31"/>
  <c r="X128" i="31"/>
  <c r="X129" i="31"/>
  <c r="X130" i="31"/>
  <c r="X131" i="31"/>
  <c r="X132" i="31"/>
  <c r="X133" i="31"/>
  <c r="X134" i="31"/>
  <c r="X135" i="31"/>
  <c r="X136" i="31"/>
  <c r="X137" i="31"/>
  <c r="X138" i="31"/>
  <c r="X139" i="31"/>
  <c r="X140" i="31"/>
  <c r="X141" i="31"/>
  <c r="X142" i="31"/>
  <c r="X143" i="31"/>
  <c r="X144" i="31"/>
  <c r="X145" i="31"/>
  <c r="X146" i="31"/>
  <c r="X147" i="31"/>
  <c r="X148" i="31"/>
  <c r="X149" i="31"/>
  <c r="X150" i="31"/>
  <c r="X151" i="31"/>
  <c r="X152" i="31"/>
  <c r="X153" i="31"/>
  <c r="X154" i="31"/>
  <c r="X155" i="31"/>
  <c r="X156" i="31"/>
  <c r="X157" i="31"/>
  <c r="X158" i="31"/>
  <c r="X159" i="31"/>
  <c r="X160" i="31"/>
  <c r="X161" i="31"/>
  <c r="X162" i="31"/>
  <c r="X163" i="31"/>
  <c r="X164" i="31"/>
  <c r="X165" i="31"/>
  <c r="X166" i="31"/>
  <c r="X167" i="31"/>
  <c r="X168" i="31"/>
  <c r="X169" i="31"/>
  <c r="X170" i="31"/>
  <c r="X171" i="31"/>
  <c r="X172" i="31"/>
  <c r="X173" i="31"/>
  <c r="X174" i="31"/>
  <c r="X175" i="31"/>
  <c r="X176" i="31"/>
  <c r="X177" i="31"/>
  <c r="X178" i="31"/>
  <c r="X179" i="31"/>
  <c r="X180" i="31"/>
  <c r="X181" i="31"/>
  <c r="X182" i="31"/>
  <c r="X183" i="31"/>
  <c r="X184" i="31"/>
  <c r="X185" i="31"/>
  <c r="X186" i="31"/>
  <c r="X187" i="31"/>
  <c r="X188" i="31"/>
  <c r="X189" i="31"/>
  <c r="X190" i="31"/>
  <c r="X191" i="31"/>
  <c r="X192" i="31"/>
  <c r="X193" i="31"/>
  <c r="X194" i="31"/>
  <c r="X195" i="31"/>
  <c r="X196" i="31"/>
  <c r="X197" i="31"/>
  <c r="X198" i="31"/>
  <c r="X199" i="31"/>
  <c r="X200" i="31"/>
  <c r="X201" i="31"/>
  <c r="X202" i="31"/>
  <c r="X203" i="31"/>
  <c r="X204" i="31"/>
  <c r="X205" i="31"/>
  <c r="X206" i="31"/>
  <c r="X207" i="31"/>
  <c r="X208" i="31"/>
  <c r="X209" i="31"/>
  <c r="X210" i="31"/>
  <c r="X211" i="31"/>
  <c r="X212" i="31"/>
  <c r="X213" i="31"/>
  <c r="X214" i="31"/>
  <c r="X215" i="31"/>
  <c r="X216" i="31"/>
  <c r="X217" i="31"/>
  <c r="X218" i="31"/>
  <c r="X219" i="31"/>
  <c r="X220" i="31"/>
  <c r="X221" i="31"/>
  <c r="X222" i="31"/>
  <c r="X223" i="31"/>
  <c r="X224" i="31"/>
  <c r="X225" i="31"/>
  <c r="X226" i="31"/>
  <c r="X227" i="31"/>
  <c r="X228" i="31"/>
  <c r="X229" i="31"/>
  <c r="X230" i="31"/>
  <c r="X231" i="31"/>
  <c r="X232" i="31"/>
  <c r="X233" i="31"/>
  <c r="X234" i="31"/>
  <c r="X235" i="31"/>
  <c r="X236" i="31"/>
  <c r="X237" i="31"/>
  <c r="X238" i="31"/>
  <c r="X239" i="31"/>
  <c r="X240" i="31"/>
  <c r="X241" i="31"/>
  <c r="X242" i="31"/>
  <c r="X243" i="31"/>
  <c r="X244" i="31"/>
  <c r="X245" i="31"/>
  <c r="X246" i="31"/>
  <c r="X247" i="31"/>
  <c r="X248" i="31"/>
  <c r="X249" i="31"/>
  <c r="X250" i="31"/>
  <c r="X251" i="31"/>
  <c r="X252" i="31"/>
  <c r="X253" i="31"/>
  <c r="X254" i="31"/>
  <c r="X255" i="31"/>
  <c r="X256" i="31"/>
  <c r="X257" i="31"/>
  <c r="X258" i="31"/>
  <c r="X259" i="31"/>
  <c r="X260" i="31"/>
  <c r="X261" i="31"/>
  <c r="X262" i="31"/>
  <c r="X263" i="31"/>
  <c r="X264" i="31"/>
  <c r="X265" i="31"/>
  <c r="X266" i="31"/>
  <c r="X267" i="31"/>
  <c r="X268" i="31"/>
  <c r="X269" i="31"/>
  <c r="X270" i="31"/>
  <c r="X271" i="31"/>
  <c r="X272" i="31"/>
  <c r="X273" i="31"/>
  <c r="X274" i="31"/>
  <c r="X275" i="31"/>
  <c r="X276" i="31"/>
  <c r="X277" i="31"/>
  <c r="X278" i="31"/>
  <c r="X279" i="31"/>
  <c r="X280" i="31"/>
  <c r="X281" i="31"/>
  <c r="X282" i="31"/>
  <c r="X283" i="31"/>
  <c r="X284" i="31"/>
  <c r="X285" i="31"/>
  <c r="X286" i="31"/>
  <c r="X287" i="31"/>
  <c r="X288" i="31"/>
  <c r="X289" i="31"/>
  <c r="X290" i="31"/>
  <c r="X291" i="31"/>
  <c r="X292" i="31"/>
  <c r="X293" i="31"/>
  <c r="X294" i="31"/>
  <c r="X295" i="31"/>
  <c r="X296" i="31"/>
  <c r="X297" i="31"/>
  <c r="X298" i="31"/>
  <c r="X299" i="31"/>
  <c r="X300" i="31"/>
  <c r="X301" i="31"/>
  <c r="X302" i="31"/>
  <c r="X303" i="31"/>
  <c r="X304" i="31"/>
  <c r="X305" i="31"/>
  <c r="X306" i="31"/>
  <c r="X307" i="31"/>
  <c r="X308" i="31"/>
  <c r="X309" i="31"/>
  <c r="X310" i="31"/>
  <c r="X311" i="31"/>
  <c r="X312" i="31"/>
  <c r="X313" i="31"/>
  <c r="X314" i="31"/>
  <c r="X315" i="31"/>
  <c r="X316" i="31"/>
  <c r="X317" i="31"/>
  <c r="X318" i="31"/>
  <c r="X319" i="31"/>
  <c r="X320" i="31"/>
  <c r="X321" i="31"/>
  <c r="X322" i="31"/>
  <c r="X323" i="31"/>
  <c r="X324" i="31"/>
  <c r="X325" i="31"/>
  <c r="X326" i="31"/>
  <c r="X327" i="31"/>
  <c r="X328" i="31"/>
  <c r="X329" i="31"/>
  <c r="X330" i="31"/>
  <c r="X331" i="31"/>
  <c r="X332" i="31"/>
  <c r="X333" i="31"/>
  <c r="X334" i="31"/>
  <c r="X335" i="31"/>
  <c r="X336" i="31"/>
  <c r="X337" i="31"/>
  <c r="X338" i="31"/>
  <c r="X339" i="31"/>
  <c r="X340" i="31"/>
  <c r="X341" i="31"/>
  <c r="X342" i="31"/>
  <c r="X343" i="31"/>
  <c r="X344" i="31"/>
  <c r="X345" i="31"/>
  <c r="X346" i="31"/>
  <c r="X347" i="31"/>
  <c r="X348" i="31"/>
  <c r="X349" i="31"/>
  <c r="X350" i="31"/>
  <c r="X351" i="31"/>
  <c r="X352" i="31"/>
  <c r="X353" i="31"/>
  <c r="X354" i="31"/>
  <c r="X355" i="31"/>
  <c r="X356" i="31"/>
  <c r="X357" i="31"/>
  <c r="X358" i="31"/>
  <c r="X359" i="31"/>
  <c r="X360" i="31"/>
  <c r="X361" i="31"/>
  <c r="X362" i="31"/>
  <c r="X363" i="31"/>
  <c r="X364" i="31"/>
  <c r="X365" i="31"/>
  <c r="X366" i="31"/>
  <c r="X367" i="31"/>
  <c r="X368" i="31"/>
  <c r="X369" i="31"/>
  <c r="X370" i="31"/>
  <c r="X371" i="31"/>
  <c r="X372" i="31"/>
  <c r="X373" i="31"/>
  <c r="X374" i="31"/>
  <c r="X375" i="31"/>
  <c r="X376" i="31"/>
  <c r="X377" i="31"/>
  <c r="X378" i="31"/>
  <c r="X379" i="31"/>
  <c r="X380" i="31"/>
  <c r="X381" i="31"/>
  <c r="X382" i="31"/>
  <c r="X383" i="31"/>
  <c r="X384" i="31"/>
  <c r="X385" i="31"/>
  <c r="X386" i="31"/>
  <c r="X387" i="31"/>
  <c r="X388" i="31"/>
  <c r="X389" i="31"/>
  <c r="X390" i="31"/>
  <c r="X391" i="31"/>
  <c r="X392" i="31"/>
  <c r="X393" i="31"/>
  <c r="X394" i="31"/>
  <c r="X395" i="31"/>
  <c r="X396" i="31"/>
  <c r="X397" i="31"/>
  <c r="X398" i="31"/>
  <c r="X399" i="31"/>
  <c r="X400" i="31"/>
  <c r="X401" i="31"/>
  <c r="X402" i="31"/>
  <c r="X403" i="31"/>
  <c r="X404" i="31"/>
  <c r="X405" i="31"/>
  <c r="X406" i="31"/>
  <c r="X407" i="31"/>
  <c r="X408" i="31"/>
  <c r="X409" i="31"/>
  <c r="X410" i="31"/>
  <c r="X411" i="31"/>
  <c r="X412" i="31"/>
  <c r="X413" i="31"/>
  <c r="X414" i="31"/>
  <c r="X415" i="31"/>
  <c r="X416" i="31"/>
  <c r="X417" i="31"/>
  <c r="X418" i="31"/>
  <c r="X419" i="31"/>
  <c r="X420" i="31"/>
  <c r="X421" i="31"/>
  <c r="X422" i="31"/>
  <c r="X423" i="31"/>
  <c r="X424" i="31"/>
  <c r="X425" i="31"/>
  <c r="X426" i="31"/>
  <c r="X427" i="31"/>
  <c r="X428" i="31"/>
  <c r="X429" i="31"/>
  <c r="X430" i="31"/>
  <c r="X431" i="31"/>
  <c r="X432" i="31"/>
  <c r="X433" i="31"/>
  <c r="X434" i="31"/>
  <c r="X435" i="31"/>
  <c r="X436" i="31"/>
  <c r="X437" i="31"/>
  <c r="X438" i="31"/>
  <c r="X439" i="31"/>
  <c r="X440" i="31"/>
  <c r="X441" i="31"/>
  <c r="X442" i="31"/>
  <c r="X443" i="31"/>
  <c r="X444" i="31"/>
  <c r="X445" i="31"/>
  <c r="X446" i="31"/>
  <c r="X447" i="31"/>
  <c r="X448" i="31"/>
  <c r="X449" i="31"/>
  <c r="X450" i="31"/>
  <c r="X451" i="31"/>
  <c r="X452" i="31"/>
  <c r="X453" i="31"/>
  <c r="X454" i="31"/>
  <c r="X455" i="31"/>
  <c r="X456" i="31"/>
  <c r="X457" i="31"/>
  <c r="X458" i="31"/>
  <c r="X459" i="31"/>
  <c r="X460" i="31"/>
  <c r="X461" i="31"/>
  <c r="X462" i="31"/>
  <c r="X463" i="31"/>
  <c r="X464" i="31"/>
  <c r="X465" i="31"/>
  <c r="X466" i="31"/>
  <c r="X467" i="31"/>
  <c r="X468" i="31"/>
  <c r="X469" i="31"/>
  <c r="X470" i="31"/>
  <c r="X471" i="31"/>
  <c r="X472" i="31"/>
  <c r="X473" i="31"/>
  <c r="X474" i="31"/>
  <c r="X475" i="31"/>
  <c r="X476" i="31"/>
  <c r="X477" i="31"/>
  <c r="X478" i="31"/>
  <c r="X479" i="31"/>
  <c r="X480" i="31"/>
  <c r="X481" i="31"/>
  <c r="X482" i="31"/>
  <c r="X483" i="31"/>
  <c r="X484" i="31"/>
  <c r="X485" i="31"/>
  <c r="X486" i="31"/>
  <c r="X487" i="31"/>
  <c r="X488" i="31"/>
  <c r="X489" i="31"/>
  <c r="X490" i="31"/>
  <c r="X491" i="31"/>
  <c r="X492" i="31"/>
  <c r="X493" i="31"/>
  <c r="X494" i="31"/>
  <c r="X495" i="31"/>
  <c r="X496" i="31"/>
  <c r="X5" i="31"/>
  <c r="W6" i="31"/>
  <c r="W7" i="31"/>
  <c r="W8" i="31"/>
  <c r="W9" i="31"/>
  <c r="W10" i="31"/>
  <c r="W11" i="31"/>
  <c r="W12" i="31"/>
  <c r="W13" i="31"/>
  <c r="W14" i="31"/>
  <c r="W15" i="31"/>
  <c r="W16" i="31"/>
  <c r="W17" i="31"/>
  <c r="W18" i="31"/>
  <c r="W19" i="31"/>
  <c r="W20" i="31"/>
  <c r="W21" i="31"/>
  <c r="W22" i="31"/>
  <c r="W23" i="31"/>
  <c r="W24" i="31"/>
  <c r="W25" i="31"/>
  <c r="W26" i="31"/>
  <c r="W27" i="31"/>
  <c r="W28" i="31"/>
  <c r="W29" i="31"/>
  <c r="W30" i="31"/>
  <c r="W31" i="31"/>
  <c r="W32" i="31"/>
  <c r="W33" i="31"/>
  <c r="W34" i="31"/>
  <c r="W35" i="31"/>
  <c r="W36" i="31"/>
  <c r="W37" i="31"/>
  <c r="W38" i="31"/>
  <c r="W39" i="31"/>
  <c r="W40" i="31"/>
  <c r="W41" i="31"/>
  <c r="W42" i="31"/>
  <c r="W43" i="31"/>
  <c r="W44" i="31"/>
  <c r="W45" i="31"/>
  <c r="W46" i="31"/>
  <c r="W47" i="31"/>
  <c r="W48" i="31"/>
  <c r="W49" i="31"/>
  <c r="W50" i="31"/>
  <c r="W51" i="31"/>
  <c r="W52" i="31"/>
  <c r="W53" i="31"/>
  <c r="W54" i="31"/>
  <c r="W55" i="31"/>
  <c r="W56" i="31"/>
  <c r="W57" i="31"/>
  <c r="W58" i="31"/>
  <c r="W59" i="31"/>
  <c r="W60" i="31"/>
  <c r="W61" i="31"/>
  <c r="W62" i="31"/>
  <c r="W63" i="31"/>
  <c r="W64" i="31"/>
  <c r="W65" i="31"/>
  <c r="W66" i="31"/>
  <c r="W67" i="31"/>
  <c r="W68" i="31"/>
  <c r="W69" i="31"/>
  <c r="W70" i="31"/>
  <c r="W71" i="31"/>
  <c r="W72" i="31"/>
  <c r="W73" i="31"/>
  <c r="W74" i="31"/>
  <c r="W75" i="31"/>
  <c r="W76" i="31"/>
  <c r="W77" i="31"/>
  <c r="W78" i="31"/>
  <c r="W79" i="31"/>
  <c r="W80" i="31"/>
  <c r="W81" i="31"/>
  <c r="W82" i="31"/>
  <c r="W83" i="31"/>
  <c r="W84" i="31"/>
  <c r="W85" i="31"/>
  <c r="W86" i="31"/>
  <c r="W87" i="31"/>
  <c r="W88" i="31"/>
  <c r="W89" i="31"/>
  <c r="W90" i="31"/>
  <c r="W91" i="31"/>
  <c r="W92" i="31"/>
  <c r="W93" i="31"/>
  <c r="W94" i="31"/>
  <c r="W95" i="31"/>
  <c r="W96" i="31"/>
  <c r="W97" i="31"/>
  <c r="W98" i="31"/>
  <c r="W99" i="31"/>
  <c r="W100" i="31"/>
  <c r="W101" i="31"/>
  <c r="W102" i="31"/>
  <c r="W103" i="31"/>
  <c r="W104" i="31"/>
  <c r="W105" i="31"/>
  <c r="W106" i="31"/>
  <c r="W107" i="31"/>
  <c r="W108" i="31"/>
  <c r="W109" i="31"/>
  <c r="W110" i="31"/>
  <c r="W111" i="31"/>
  <c r="W112" i="31"/>
  <c r="W113" i="31"/>
  <c r="W114" i="31"/>
  <c r="W115" i="31"/>
  <c r="W116" i="31"/>
  <c r="W117" i="31"/>
  <c r="W118" i="31"/>
  <c r="W119" i="31"/>
  <c r="W120" i="31"/>
  <c r="W121" i="31"/>
  <c r="W122" i="31"/>
  <c r="W123" i="31"/>
  <c r="W124" i="31"/>
  <c r="W125" i="31"/>
  <c r="W126" i="31"/>
  <c r="W127" i="31"/>
  <c r="W128" i="31"/>
  <c r="W129" i="31"/>
  <c r="W130" i="31"/>
  <c r="W131" i="31"/>
  <c r="W132" i="31"/>
  <c r="W133" i="31"/>
  <c r="W134" i="31"/>
  <c r="W135" i="31"/>
  <c r="W136" i="31"/>
  <c r="W137" i="31"/>
  <c r="W138" i="31"/>
  <c r="W139" i="31"/>
  <c r="W140" i="31"/>
  <c r="W141" i="31"/>
  <c r="W142" i="31"/>
  <c r="W143" i="31"/>
  <c r="W144" i="31"/>
  <c r="W145" i="31"/>
  <c r="W146" i="31"/>
  <c r="W147" i="31"/>
  <c r="W148" i="31"/>
  <c r="W149" i="31"/>
  <c r="W150" i="31"/>
  <c r="W151" i="31"/>
  <c r="W152" i="31"/>
  <c r="W153" i="31"/>
  <c r="W154" i="31"/>
  <c r="W155" i="31"/>
  <c r="W156" i="31"/>
  <c r="W157" i="31"/>
  <c r="W158" i="31"/>
  <c r="W159" i="31"/>
  <c r="W160" i="31"/>
  <c r="W161" i="31"/>
  <c r="W162" i="31"/>
  <c r="W163" i="31"/>
  <c r="W164" i="31"/>
  <c r="W165" i="31"/>
  <c r="W166" i="31"/>
  <c r="W167" i="31"/>
  <c r="W168" i="31"/>
  <c r="W169" i="31"/>
  <c r="W170" i="31"/>
  <c r="W171" i="31"/>
  <c r="W172" i="31"/>
  <c r="W173" i="31"/>
  <c r="W174" i="31"/>
  <c r="W175" i="31"/>
  <c r="W176" i="31"/>
  <c r="W177" i="31"/>
  <c r="W178" i="31"/>
  <c r="W179" i="31"/>
  <c r="W180" i="31"/>
  <c r="W181" i="31"/>
  <c r="W182" i="31"/>
  <c r="W183" i="31"/>
  <c r="W184" i="31"/>
  <c r="W185" i="31"/>
  <c r="W186" i="31"/>
  <c r="W187" i="31"/>
  <c r="W188" i="31"/>
  <c r="W189" i="31"/>
  <c r="W190" i="31"/>
  <c r="W191" i="31"/>
  <c r="W192" i="31"/>
  <c r="W193" i="31"/>
  <c r="W194" i="31"/>
  <c r="W195" i="31"/>
  <c r="W196" i="31"/>
  <c r="W197" i="31"/>
  <c r="W198" i="31"/>
  <c r="W199" i="31"/>
  <c r="W200" i="31"/>
  <c r="W201" i="31"/>
  <c r="W202" i="31"/>
  <c r="W203" i="31"/>
  <c r="W204" i="31"/>
  <c r="W205" i="31"/>
  <c r="W206" i="31"/>
  <c r="W207" i="31"/>
  <c r="W208" i="31"/>
  <c r="W209" i="31"/>
  <c r="W210" i="31"/>
  <c r="W211" i="31"/>
  <c r="W212" i="31"/>
  <c r="W213" i="31"/>
  <c r="W214" i="31"/>
  <c r="W215" i="31"/>
  <c r="W216" i="31"/>
  <c r="W217" i="31"/>
  <c r="W218" i="31"/>
  <c r="W219" i="31"/>
  <c r="W220" i="31"/>
  <c r="W221" i="31"/>
  <c r="W222" i="31"/>
  <c r="W223" i="31"/>
  <c r="W224" i="31"/>
  <c r="W225" i="31"/>
  <c r="W226" i="31"/>
  <c r="W227" i="31"/>
  <c r="W228" i="31"/>
  <c r="W229" i="31"/>
  <c r="W230" i="31"/>
  <c r="W231" i="31"/>
  <c r="W232" i="31"/>
  <c r="W233" i="31"/>
  <c r="W234" i="31"/>
  <c r="W235" i="31"/>
  <c r="W236" i="31"/>
  <c r="W237" i="31"/>
  <c r="W238" i="31"/>
  <c r="W239" i="31"/>
  <c r="W240" i="31"/>
  <c r="W241" i="31"/>
  <c r="W242" i="31"/>
  <c r="W243" i="31"/>
  <c r="W244" i="31"/>
  <c r="W245" i="31"/>
  <c r="W246" i="31"/>
  <c r="W247" i="31"/>
  <c r="W248" i="31"/>
  <c r="W249" i="31"/>
  <c r="W250" i="31"/>
  <c r="W251" i="31"/>
  <c r="W252" i="31"/>
  <c r="W253" i="31"/>
  <c r="W254" i="31"/>
  <c r="W255" i="31"/>
  <c r="W256" i="31"/>
  <c r="W257" i="31"/>
  <c r="W258" i="31"/>
  <c r="W259" i="31"/>
  <c r="W260" i="31"/>
  <c r="W261" i="31"/>
  <c r="W262" i="31"/>
  <c r="W263" i="31"/>
  <c r="W264" i="31"/>
  <c r="W265" i="31"/>
  <c r="W266" i="31"/>
  <c r="W267" i="31"/>
  <c r="W268" i="31"/>
  <c r="W269" i="31"/>
  <c r="W270" i="31"/>
  <c r="W271" i="31"/>
  <c r="W272" i="31"/>
  <c r="W273" i="31"/>
  <c r="W274" i="31"/>
  <c r="W275" i="31"/>
  <c r="W276" i="31"/>
  <c r="W277" i="31"/>
  <c r="W278" i="31"/>
  <c r="W279" i="31"/>
  <c r="W280" i="31"/>
  <c r="W281" i="31"/>
  <c r="W282" i="31"/>
  <c r="W283" i="31"/>
  <c r="W284" i="31"/>
  <c r="W285" i="31"/>
  <c r="W286" i="31"/>
  <c r="W287" i="31"/>
  <c r="W288" i="31"/>
  <c r="W289" i="31"/>
  <c r="W290" i="31"/>
  <c r="W291" i="31"/>
  <c r="W292" i="31"/>
  <c r="W293" i="31"/>
  <c r="W294" i="31"/>
  <c r="W295" i="31"/>
  <c r="W296" i="31"/>
  <c r="W297" i="31"/>
  <c r="W298" i="31"/>
  <c r="W299" i="31"/>
  <c r="W300" i="31"/>
  <c r="W301" i="31"/>
  <c r="W302" i="31"/>
  <c r="W303" i="31"/>
  <c r="W304" i="31"/>
  <c r="W305" i="31"/>
  <c r="W306" i="31"/>
  <c r="W307" i="31"/>
  <c r="W308" i="31"/>
  <c r="W309" i="31"/>
  <c r="W310" i="31"/>
  <c r="W311" i="31"/>
  <c r="W312" i="31"/>
  <c r="W313" i="31"/>
  <c r="W314" i="31"/>
  <c r="W315" i="31"/>
  <c r="W316" i="31"/>
  <c r="W317" i="31"/>
  <c r="W318" i="31"/>
  <c r="W319" i="31"/>
  <c r="W320" i="31"/>
  <c r="W321" i="31"/>
  <c r="W322" i="31"/>
  <c r="W323" i="31"/>
  <c r="W324" i="31"/>
  <c r="W325" i="31"/>
  <c r="W326" i="31"/>
  <c r="W327" i="31"/>
  <c r="W328" i="31"/>
  <c r="W329" i="31"/>
  <c r="W330" i="31"/>
  <c r="W331" i="31"/>
  <c r="W332" i="31"/>
  <c r="W333" i="31"/>
  <c r="W334" i="31"/>
  <c r="W335" i="31"/>
  <c r="W336" i="31"/>
  <c r="W337" i="31"/>
  <c r="W338" i="31"/>
  <c r="W339" i="31"/>
  <c r="W340" i="31"/>
  <c r="W341" i="31"/>
  <c r="W342" i="31"/>
  <c r="W343" i="31"/>
  <c r="W344" i="31"/>
  <c r="W345" i="31"/>
  <c r="W346" i="31"/>
  <c r="W347" i="31"/>
  <c r="W348" i="31"/>
  <c r="W349" i="31"/>
  <c r="W350" i="31"/>
  <c r="W351" i="31"/>
  <c r="W352" i="31"/>
  <c r="W353" i="31"/>
  <c r="W354" i="31"/>
  <c r="W355" i="31"/>
  <c r="W356" i="31"/>
  <c r="W357" i="31"/>
  <c r="W358" i="31"/>
  <c r="W359" i="31"/>
  <c r="W360" i="31"/>
  <c r="W361" i="31"/>
  <c r="W362" i="31"/>
  <c r="W363" i="31"/>
  <c r="W364" i="31"/>
  <c r="W365" i="31"/>
  <c r="W366" i="31"/>
  <c r="W367" i="31"/>
  <c r="W368" i="31"/>
  <c r="W369" i="31"/>
  <c r="W370" i="31"/>
  <c r="W371" i="31"/>
  <c r="W372" i="31"/>
  <c r="W373" i="31"/>
  <c r="W374" i="31"/>
  <c r="W375" i="31"/>
  <c r="W376" i="31"/>
  <c r="W377" i="31"/>
  <c r="W378" i="31"/>
  <c r="W379" i="31"/>
  <c r="W380" i="31"/>
  <c r="W381" i="31"/>
  <c r="W382" i="31"/>
  <c r="W383" i="31"/>
  <c r="W384" i="31"/>
  <c r="W385" i="31"/>
  <c r="W386" i="31"/>
  <c r="W387" i="31"/>
  <c r="W388" i="31"/>
  <c r="W389" i="31"/>
  <c r="W390" i="31"/>
  <c r="W391" i="31"/>
  <c r="W392" i="31"/>
  <c r="W393" i="31"/>
  <c r="W394" i="31"/>
  <c r="W395" i="31"/>
  <c r="W396" i="31"/>
  <c r="W397" i="31"/>
  <c r="W398" i="31"/>
  <c r="W399" i="31"/>
  <c r="W400" i="31"/>
  <c r="W401" i="31"/>
  <c r="W402" i="31"/>
  <c r="W403" i="31"/>
  <c r="W404" i="31"/>
  <c r="W405" i="31"/>
  <c r="W406" i="31"/>
  <c r="W407" i="31"/>
  <c r="W408" i="31"/>
  <c r="W409" i="31"/>
  <c r="W410" i="31"/>
  <c r="W411" i="31"/>
  <c r="W412" i="31"/>
  <c r="W413" i="31"/>
  <c r="W414" i="31"/>
  <c r="W415" i="31"/>
  <c r="W416" i="31"/>
  <c r="W417" i="31"/>
  <c r="W418" i="31"/>
  <c r="W419" i="31"/>
  <c r="W420" i="31"/>
  <c r="W421" i="31"/>
  <c r="W422" i="31"/>
  <c r="W423" i="31"/>
  <c r="W424" i="31"/>
  <c r="W425" i="31"/>
  <c r="W426" i="31"/>
  <c r="W427" i="31"/>
  <c r="W428" i="31"/>
  <c r="W429" i="31"/>
  <c r="W430" i="31"/>
  <c r="W431" i="31"/>
  <c r="W432" i="31"/>
  <c r="W433" i="31"/>
  <c r="W434" i="31"/>
  <c r="W435" i="31"/>
  <c r="W436" i="31"/>
  <c r="W437" i="31"/>
  <c r="W438" i="31"/>
  <c r="W439" i="31"/>
  <c r="W440" i="31"/>
  <c r="W441" i="31"/>
  <c r="W442" i="31"/>
  <c r="W443" i="31"/>
  <c r="W444" i="31"/>
  <c r="W445" i="31"/>
  <c r="W446" i="31"/>
  <c r="W447" i="31"/>
  <c r="W448" i="31"/>
  <c r="W449" i="31"/>
  <c r="W450" i="31"/>
  <c r="W451" i="31"/>
  <c r="W452" i="31"/>
  <c r="W453" i="31"/>
  <c r="W454" i="31"/>
  <c r="W455" i="31"/>
  <c r="W456" i="31"/>
  <c r="W457" i="31"/>
  <c r="W458" i="31"/>
  <c r="W459" i="31"/>
  <c r="W460" i="31"/>
  <c r="W461" i="31"/>
  <c r="W462" i="31"/>
  <c r="W463" i="31"/>
  <c r="W464" i="31"/>
  <c r="W465" i="31"/>
  <c r="W466" i="31"/>
  <c r="W467" i="31"/>
  <c r="W468" i="31"/>
  <c r="W469" i="31"/>
  <c r="W470" i="31"/>
  <c r="W471" i="31"/>
  <c r="W472" i="31"/>
  <c r="W473" i="31"/>
  <c r="W474" i="31"/>
  <c r="W475" i="31"/>
  <c r="W476" i="31"/>
  <c r="W477" i="31"/>
  <c r="W478" i="31"/>
  <c r="W479" i="31"/>
  <c r="W480" i="31"/>
  <c r="W481" i="31"/>
  <c r="W482" i="31"/>
  <c r="W483" i="31"/>
  <c r="W484" i="31"/>
  <c r="W485" i="31"/>
  <c r="W486" i="31"/>
  <c r="W487" i="31"/>
  <c r="W488" i="31"/>
  <c r="W489" i="31"/>
  <c r="W490" i="31"/>
  <c r="W491" i="31"/>
  <c r="W492" i="31"/>
  <c r="W493" i="31"/>
  <c r="W494" i="31"/>
  <c r="W495" i="31"/>
  <c r="W496" i="31"/>
  <c r="W5" i="31"/>
  <c r="V6" i="31"/>
  <c r="V7" i="31"/>
  <c r="V8" i="31"/>
  <c r="V9" i="31"/>
  <c r="V10" i="31"/>
  <c r="V11" i="31"/>
  <c r="V12" i="31"/>
  <c r="V13" i="31"/>
  <c r="V14" i="31"/>
  <c r="V15" i="31"/>
  <c r="V16" i="31"/>
  <c r="V17" i="31"/>
  <c r="V18" i="31"/>
  <c r="V19" i="31"/>
  <c r="V20" i="31"/>
  <c r="V21" i="31"/>
  <c r="V22" i="31"/>
  <c r="V23" i="31"/>
  <c r="V24" i="31"/>
  <c r="V25" i="31"/>
  <c r="V26" i="31"/>
  <c r="V27" i="31"/>
  <c r="V28" i="31"/>
  <c r="V29" i="31"/>
  <c r="V30" i="31"/>
  <c r="V31" i="31"/>
  <c r="V32" i="31"/>
  <c r="V33" i="31"/>
  <c r="V34" i="31"/>
  <c r="V35" i="31"/>
  <c r="V36" i="31"/>
  <c r="V37" i="31"/>
  <c r="V38" i="31"/>
  <c r="V39" i="31"/>
  <c r="V40" i="31"/>
  <c r="V41" i="31"/>
  <c r="V42" i="31"/>
  <c r="V43" i="31"/>
  <c r="V44" i="31"/>
  <c r="V45" i="31"/>
  <c r="V46" i="31"/>
  <c r="V47" i="31"/>
  <c r="V48" i="31"/>
  <c r="V49" i="31"/>
  <c r="V50" i="31"/>
  <c r="V51" i="31"/>
  <c r="V52" i="31"/>
  <c r="V53" i="31"/>
  <c r="V54" i="31"/>
  <c r="V55" i="31"/>
  <c r="V56" i="31"/>
  <c r="V57" i="31"/>
  <c r="V58" i="31"/>
  <c r="V59" i="31"/>
  <c r="V60" i="31"/>
  <c r="V61" i="31"/>
  <c r="V62" i="31"/>
  <c r="V63" i="31"/>
  <c r="V64" i="31"/>
  <c r="V65" i="31"/>
  <c r="V66" i="31"/>
  <c r="V67" i="31"/>
  <c r="V68" i="31"/>
  <c r="V69" i="31"/>
  <c r="V70" i="31"/>
  <c r="V71" i="31"/>
  <c r="V72" i="31"/>
  <c r="V73" i="31"/>
  <c r="V74" i="31"/>
  <c r="V75" i="31"/>
  <c r="V76" i="31"/>
  <c r="V77" i="31"/>
  <c r="V78" i="31"/>
  <c r="V79" i="31"/>
  <c r="V80" i="31"/>
  <c r="V81" i="31"/>
  <c r="V82" i="31"/>
  <c r="V83" i="31"/>
  <c r="V84" i="31"/>
  <c r="V85" i="31"/>
  <c r="V86" i="31"/>
  <c r="V87" i="31"/>
  <c r="V88" i="31"/>
  <c r="V89" i="31"/>
  <c r="V90" i="31"/>
  <c r="V91" i="31"/>
  <c r="V92" i="31"/>
  <c r="V93" i="31"/>
  <c r="V94" i="31"/>
  <c r="V95" i="31"/>
  <c r="V96" i="31"/>
  <c r="V97" i="31"/>
  <c r="V98" i="31"/>
  <c r="V99" i="31"/>
  <c r="V100" i="31"/>
  <c r="V101" i="31"/>
  <c r="V102" i="31"/>
  <c r="V103" i="31"/>
  <c r="V104" i="31"/>
  <c r="V105" i="31"/>
  <c r="V106" i="31"/>
  <c r="V107" i="31"/>
  <c r="V108" i="31"/>
  <c r="V109" i="31"/>
  <c r="V110" i="31"/>
  <c r="V111" i="31"/>
  <c r="V112" i="31"/>
  <c r="V113" i="31"/>
  <c r="V114" i="31"/>
  <c r="V115" i="31"/>
  <c r="V116" i="31"/>
  <c r="V117" i="31"/>
  <c r="V118" i="31"/>
  <c r="V119" i="31"/>
  <c r="V120" i="31"/>
  <c r="V121" i="31"/>
  <c r="V122" i="31"/>
  <c r="V123" i="31"/>
  <c r="V124" i="31"/>
  <c r="V125" i="31"/>
  <c r="V126" i="31"/>
  <c r="V127" i="31"/>
  <c r="V128" i="31"/>
  <c r="V129" i="31"/>
  <c r="V130" i="31"/>
  <c r="V131" i="31"/>
  <c r="V132" i="31"/>
  <c r="V133" i="31"/>
  <c r="V134" i="31"/>
  <c r="V135" i="31"/>
  <c r="V136" i="31"/>
  <c r="V137" i="31"/>
  <c r="V138" i="31"/>
  <c r="V139" i="31"/>
  <c r="V140" i="31"/>
  <c r="V141" i="31"/>
  <c r="V142" i="31"/>
  <c r="V143" i="31"/>
  <c r="V144" i="31"/>
  <c r="V145" i="31"/>
  <c r="V146" i="31"/>
  <c r="V147" i="31"/>
  <c r="V148" i="31"/>
  <c r="V149" i="31"/>
  <c r="V150" i="31"/>
  <c r="V151" i="31"/>
  <c r="V152" i="31"/>
  <c r="V153" i="31"/>
  <c r="V154" i="31"/>
  <c r="V155" i="31"/>
  <c r="V156" i="31"/>
  <c r="V157" i="31"/>
  <c r="V158" i="31"/>
  <c r="V159" i="31"/>
  <c r="V160" i="31"/>
  <c r="V161" i="31"/>
  <c r="V162" i="31"/>
  <c r="V163" i="31"/>
  <c r="V164" i="31"/>
  <c r="V165" i="31"/>
  <c r="V166" i="31"/>
  <c r="V167" i="31"/>
  <c r="V168" i="31"/>
  <c r="V169" i="31"/>
  <c r="V170" i="31"/>
  <c r="V171" i="31"/>
  <c r="V172" i="31"/>
  <c r="V173" i="31"/>
  <c r="V174" i="31"/>
  <c r="V175" i="31"/>
  <c r="V176" i="31"/>
  <c r="V177" i="31"/>
  <c r="V178" i="31"/>
  <c r="V179" i="31"/>
  <c r="V180" i="31"/>
  <c r="V181" i="31"/>
  <c r="V182" i="31"/>
  <c r="V183" i="31"/>
  <c r="V184" i="31"/>
  <c r="V185" i="31"/>
  <c r="V186" i="31"/>
  <c r="V187" i="31"/>
  <c r="V188" i="31"/>
  <c r="V189" i="31"/>
  <c r="V190" i="31"/>
  <c r="V191" i="31"/>
  <c r="V192" i="31"/>
  <c r="V193" i="31"/>
  <c r="V194" i="31"/>
  <c r="V195" i="31"/>
  <c r="V196" i="31"/>
  <c r="V197" i="31"/>
  <c r="V198" i="31"/>
  <c r="V199" i="31"/>
  <c r="V200" i="31"/>
  <c r="V201" i="31"/>
  <c r="V202" i="31"/>
  <c r="V203" i="31"/>
  <c r="V204" i="31"/>
  <c r="V205" i="31"/>
  <c r="V206" i="31"/>
  <c r="V207" i="31"/>
  <c r="V208" i="31"/>
  <c r="V209" i="31"/>
  <c r="V210" i="31"/>
  <c r="V211" i="31"/>
  <c r="V212" i="31"/>
  <c r="V213" i="31"/>
  <c r="V214" i="31"/>
  <c r="V215" i="31"/>
  <c r="V216" i="31"/>
  <c r="V217" i="31"/>
  <c r="V218" i="31"/>
  <c r="V219" i="31"/>
  <c r="V220" i="31"/>
  <c r="V221" i="31"/>
  <c r="V222" i="31"/>
  <c r="V223" i="31"/>
  <c r="V224" i="31"/>
  <c r="V225" i="31"/>
  <c r="V226" i="31"/>
  <c r="V227" i="31"/>
  <c r="V228" i="31"/>
  <c r="V229" i="31"/>
  <c r="V230" i="31"/>
  <c r="V231" i="31"/>
  <c r="V232" i="31"/>
  <c r="V233" i="31"/>
  <c r="V234" i="31"/>
  <c r="V235" i="31"/>
  <c r="V236" i="31"/>
  <c r="V237" i="31"/>
  <c r="V238" i="31"/>
  <c r="V239" i="31"/>
  <c r="V240" i="31"/>
  <c r="V241" i="31"/>
  <c r="V242" i="31"/>
  <c r="V243" i="31"/>
  <c r="V244" i="31"/>
  <c r="V245" i="31"/>
  <c r="V246" i="31"/>
  <c r="V247" i="31"/>
  <c r="V248" i="31"/>
  <c r="V249" i="31"/>
  <c r="V250" i="31"/>
  <c r="V251" i="31"/>
  <c r="V252" i="31"/>
  <c r="V253" i="31"/>
  <c r="V254" i="31"/>
  <c r="V255" i="31"/>
  <c r="V256" i="31"/>
  <c r="V257" i="31"/>
  <c r="V258" i="31"/>
  <c r="V259" i="31"/>
  <c r="V260" i="31"/>
  <c r="V261" i="31"/>
  <c r="V262" i="31"/>
  <c r="V263" i="31"/>
  <c r="V264" i="31"/>
  <c r="V265" i="31"/>
  <c r="V266" i="31"/>
  <c r="V267" i="31"/>
  <c r="V268" i="31"/>
  <c r="V269" i="31"/>
  <c r="V270" i="31"/>
  <c r="V271" i="31"/>
  <c r="V272" i="31"/>
  <c r="V273" i="31"/>
  <c r="V274" i="31"/>
  <c r="V275" i="31"/>
  <c r="V276" i="31"/>
  <c r="V277" i="31"/>
  <c r="V278" i="31"/>
  <c r="V279" i="31"/>
  <c r="V280" i="31"/>
  <c r="V281" i="31"/>
  <c r="V282" i="31"/>
  <c r="V283" i="31"/>
  <c r="V284" i="31"/>
  <c r="V285" i="31"/>
  <c r="V286" i="31"/>
  <c r="V287" i="31"/>
  <c r="V288" i="31"/>
  <c r="V289" i="31"/>
  <c r="V290" i="31"/>
  <c r="V291" i="31"/>
  <c r="V292" i="31"/>
  <c r="V293" i="31"/>
  <c r="V294" i="31"/>
  <c r="V295" i="31"/>
  <c r="V296" i="31"/>
  <c r="V297" i="31"/>
  <c r="V298" i="31"/>
  <c r="V299" i="31"/>
  <c r="V300" i="31"/>
  <c r="V301" i="31"/>
  <c r="V302" i="31"/>
  <c r="V303" i="31"/>
  <c r="V304" i="31"/>
  <c r="V305" i="31"/>
  <c r="V306" i="31"/>
  <c r="V307" i="31"/>
  <c r="V308" i="31"/>
  <c r="V309" i="31"/>
  <c r="V310" i="31"/>
  <c r="V311" i="31"/>
  <c r="V312" i="31"/>
  <c r="V313" i="31"/>
  <c r="V314" i="31"/>
  <c r="V315" i="31"/>
  <c r="V316" i="31"/>
  <c r="V317" i="31"/>
  <c r="V318" i="31"/>
  <c r="V319" i="31"/>
  <c r="V320" i="31"/>
  <c r="V321" i="31"/>
  <c r="V322" i="31"/>
  <c r="V323" i="31"/>
  <c r="V324" i="31"/>
  <c r="V325" i="31"/>
  <c r="V326" i="31"/>
  <c r="V327" i="31"/>
  <c r="V328" i="31"/>
  <c r="V329" i="31"/>
  <c r="V330" i="31"/>
  <c r="V331" i="31"/>
  <c r="V332" i="31"/>
  <c r="V333" i="31"/>
  <c r="V334" i="31"/>
  <c r="V335" i="31"/>
  <c r="V336" i="31"/>
  <c r="V337" i="31"/>
  <c r="V338" i="31"/>
  <c r="V339" i="31"/>
  <c r="V340" i="31"/>
  <c r="V341" i="31"/>
  <c r="V342" i="31"/>
  <c r="V343" i="31"/>
  <c r="V344" i="31"/>
  <c r="V345" i="31"/>
  <c r="V346" i="31"/>
  <c r="V347" i="31"/>
  <c r="V348" i="31"/>
  <c r="V349" i="31"/>
  <c r="V350" i="31"/>
  <c r="V351" i="31"/>
  <c r="V352" i="31"/>
  <c r="V353" i="31"/>
  <c r="V354" i="31"/>
  <c r="V355" i="31"/>
  <c r="V356" i="31"/>
  <c r="V357" i="31"/>
  <c r="V358" i="31"/>
  <c r="V359" i="31"/>
  <c r="V360" i="31"/>
  <c r="V361" i="31"/>
  <c r="V362" i="31"/>
  <c r="V363" i="31"/>
  <c r="V364" i="31"/>
  <c r="V365" i="31"/>
  <c r="V366" i="31"/>
  <c r="V367" i="31"/>
  <c r="V368" i="31"/>
  <c r="V369" i="31"/>
  <c r="V370" i="31"/>
  <c r="V371" i="31"/>
  <c r="V372" i="31"/>
  <c r="V373" i="31"/>
  <c r="V374" i="31"/>
  <c r="V375" i="31"/>
  <c r="V376" i="31"/>
  <c r="V377" i="31"/>
  <c r="V378" i="31"/>
  <c r="V379" i="31"/>
  <c r="V380" i="31"/>
  <c r="V381" i="31"/>
  <c r="V382" i="31"/>
  <c r="V383" i="31"/>
  <c r="V384" i="31"/>
  <c r="V385" i="31"/>
  <c r="V386" i="31"/>
  <c r="V387" i="31"/>
  <c r="V388" i="31"/>
  <c r="V389" i="31"/>
  <c r="V390" i="31"/>
  <c r="V391" i="31"/>
  <c r="V392" i="31"/>
  <c r="V393" i="31"/>
  <c r="V394" i="31"/>
  <c r="V395" i="31"/>
  <c r="V396" i="31"/>
  <c r="V397" i="31"/>
  <c r="V398" i="31"/>
  <c r="V399" i="31"/>
  <c r="V400" i="31"/>
  <c r="V401" i="31"/>
  <c r="V402" i="31"/>
  <c r="V403" i="31"/>
  <c r="V404" i="31"/>
  <c r="V405" i="31"/>
  <c r="V406" i="31"/>
  <c r="V407" i="31"/>
  <c r="V408" i="31"/>
  <c r="V409" i="31"/>
  <c r="V410" i="31"/>
  <c r="V411" i="31"/>
  <c r="V412" i="31"/>
  <c r="V413" i="31"/>
  <c r="V414" i="31"/>
  <c r="V415" i="31"/>
  <c r="V416" i="31"/>
  <c r="V417" i="31"/>
  <c r="V418" i="31"/>
  <c r="V419" i="31"/>
  <c r="V420" i="31"/>
  <c r="V421" i="31"/>
  <c r="V422" i="31"/>
  <c r="V423" i="31"/>
  <c r="V424" i="31"/>
  <c r="V425" i="31"/>
  <c r="V426" i="31"/>
  <c r="V427" i="31"/>
  <c r="V428" i="31"/>
  <c r="V429" i="31"/>
  <c r="V430" i="31"/>
  <c r="V431" i="31"/>
  <c r="V432" i="31"/>
  <c r="V433" i="31"/>
  <c r="V434" i="31"/>
  <c r="V435" i="31"/>
  <c r="V436" i="31"/>
  <c r="V437" i="31"/>
  <c r="V438" i="31"/>
  <c r="V439" i="31"/>
  <c r="V440" i="31"/>
  <c r="V441" i="31"/>
  <c r="V442" i="31"/>
  <c r="V443" i="31"/>
  <c r="V444" i="31"/>
  <c r="V445" i="31"/>
  <c r="V446" i="31"/>
  <c r="V447" i="31"/>
  <c r="V448" i="31"/>
  <c r="V449" i="31"/>
  <c r="V450" i="31"/>
  <c r="V451" i="31"/>
  <c r="V452" i="31"/>
  <c r="V453" i="31"/>
  <c r="V454" i="31"/>
  <c r="V455" i="31"/>
  <c r="V456" i="31"/>
  <c r="V457" i="31"/>
  <c r="V458" i="31"/>
  <c r="V459" i="31"/>
  <c r="V460" i="31"/>
  <c r="V461" i="31"/>
  <c r="V462" i="31"/>
  <c r="V463" i="31"/>
  <c r="V464" i="31"/>
  <c r="V465" i="31"/>
  <c r="V466" i="31"/>
  <c r="V467" i="31"/>
  <c r="V468" i="31"/>
  <c r="V469" i="31"/>
  <c r="V470" i="31"/>
  <c r="V471" i="31"/>
  <c r="V472" i="31"/>
  <c r="V473" i="31"/>
  <c r="V474" i="31"/>
  <c r="V475" i="31"/>
  <c r="V476" i="31"/>
  <c r="V477" i="31"/>
  <c r="V478" i="31"/>
  <c r="V479" i="31"/>
  <c r="V480" i="31"/>
  <c r="V481" i="31"/>
  <c r="V482" i="31"/>
  <c r="V483" i="31"/>
  <c r="V484" i="31"/>
  <c r="V485" i="31"/>
  <c r="V486" i="31"/>
  <c r="V487" i="31"/>
  <c r="V488" i="31"/>
  <c r="V489" i="31"/>
  <c r="V490" i="31"/>
  <c r="V491" i="31"/>
  <c r="V492" i="31"/>
  <c r="V493" i="31"/>
  <c r="V494" i="31"/>
  <c r="V495" i="31"/>
  <c r="V496" i="31"/>
  <c r="V5" i="31"/>
  <c r="U6" i="31"/>
  <c r="U7" i="31"/>
  <c r="U8" i="31"/>
  <c r="U9" i="31"/>
  <c r="U10" i="31"/>
  <c r="U11" i="31"/>
  <c r="U12" i="31"/>
  <c r="U13" i="31"/>
  <c r="U14" i="31"/>
  <c r="U15" i="31"/>
  <c r="U16" i="31"/>
  <c r="U17" i="31"/>
  <c r="U18" i="31"/>
  <c r="U19" i="31"/>
  <c r="U20" i="31"/>
  <c r="U21" i="31"/>
  <c r="U22" i="31"/>
  <c r="U23" i="31"/>
  <c r="U24" i="31"/>
  <c r="U25" i="31"/>
  <c r="U26" i="31"/>
  <c r="U27" i="31"/>
  <c r="U28" i="31"/>
  <c r="U29" i="31"/>
  <c r="U30" i="31"/>
  <c r="U31" i="31"/>
  <c r="U32" i="31"/>
  <c r="U33" i="31"/>
  <c r="U34" i="31"/>
  <c r="U35" i="31"/>
  <c r="U36" i="31"/>
  <c r="U37" i="31"/>
  <c r="U38" i="31"/>
  <c r="U39" i="31"/>
  <c r="U40" i="31"/>
  <c r="U41" i="31"/>
  <c r="U42" i="31"/>
  <c r="U43" i="31"/>
  <c r="U44" i="31"/>
  <c r="U45" i="31"/>
  <c r="U46" i="31"/>
  <c r="U47" i="31"/>
  <c r="U48" i="31"/>
  <c r="U49" i="31"/>
  <c r="U50" i="31"/>
  <c r="U51" i="31"/>
  <c r="U52" i="31"/>
  <c r="U53" i="31"/>
  <c r="U54" i="31"/>
  <c r="U55" i="31"/>
  <c r="U56" i="31"/>
  <c r="U57" i="31"/>
  <c r="U58" i="31"/>
  <c r="U59" i="31"/>
  <c r="U60" i="31"/>
  <c r="U61" i="31"/>
  <c r="U62" i="31"/>
  <c r="U63" i="31"/>
  <c r="U64" i="31"/>
  <c r="U65" i="31"/>
  <c r="U66" i="31"/>
  <c r="U67" i="31"/>
  <c r="U68" i="31"/>
  <c r="U69" i="31"/>
  <c r="U70" i="31"/>
  <c r="U71" i="31"/>
  <c r="U72" i="31"/>
  <c r="U73" i="31"/>
  <c r="U74" i="31"/>
  <c r="U75" i="31"/>
  <c r="U76" i="31"/>
  <c r="U77" i="31"/>
  <c r="U78" i="31"/>
  <c r="U79" i="31"/>
  <c r="U80" i="31"/>
  <c r="U81" i="31"/>
  <c r="U82" i="31"/>
  <c r="U83" i="31"/>
  <c r="U84" i="31"/>
  <c r="U85" i="31"/>
  <c r="U86" i="31"/>
  <c r="U87" i="31"/>
  <c r="U88" i="31"/>
  <c r="U89" i="31"/>
  <c r="U90" i="31"/>
  <c r="U91" i="31"/>
  <c r="U92" i="31"/>
  <c r="U93" i="31"/>
  <c r="U94" i="31"/>
  <c r="U95" i="31"/>
  <c r="U96" i="31"/>
  <c r="U97" i="31"/>
  <c r="U98" i="31"/>
  <c r="U99" i="31"/>
  <c r="U100" i="31"/>
  <c r="U101" i="31"/>
  <c r="U102" i="31"/>
  <c r="U103" i="31"/>
  <c r="U104" i="31"/>
  <c r="U105" i="31"/>
  <c r="U106" i="31"/>
  <c r="U107" i="31"/>
  <c r="U108" i="31"/>
  <c r="U109" i="31"/>
  <c r="U110" i="31"/>
  <c r="U111" i="31"/>
  <c r="U112" i="31"/>
  <c r="U113" i="31"/>
  <c r="U114" i="31"/>
  <c r="U115" i="31"/>
  <c r="U116" i="31"/>
  <c r="U117" i="31"/>
  <c r="U118" i="31"/>
  <c r="U119" i="31"/>
  <c r="U120" i="31"/>
  <c r="U121" i="31"/>
  <c r="U122" i="31"/>
  <c r="U123" i="31"/>
  <c r="U124" i="31"/>
  <c r="U125" i="31"/>
  <c r="U126" i="31"/>
  <c r="U127" i="31"/>
  <c r="U128" i="31"/>
  <c r="U129" i="31"/>
  <c r="U130" i="31"/>
  <c r="U131" i="31"/>
  <c r="U132" i="31"/>
  <c r="U133" i="31"/>
  <c r="U134" i="31"/>
  <c r="U135" i="31"/>
  <c r="U136" i="31"/>
  <c r="U137" i="31"/>
  <c r="U138" i="31"/>
  <c r="U139" i="31"/>
  <c r="U140" i="31"/>
  <c r="U141" i="31"/>
  <c r="U142" i="31"/>
  <c r="U143" i="31"/>
  <c r="U144" i="31"/>
  <c r="U145" i="31"/>
  <c r="U146" i="31"/>
  <c r="U147" i="31"/>
  <c r="U148" i="31"/>
  <c r="U149" i="31"/>
  <c r="U150" i="31"/>
  <c r="U151" i="31"/>
  <c r="U152" i="31"/>
  <c r="U153" i="31"/>
  <c r="U154" i="31"/>
  <c r="U155" i="31"/>
  <c r="U156" i="31"/>
  <c r="U157" i="31"/>
  <c r="U158" i="31"/>
  <c r="U159" i="31"/>
  <c r="U160" i="31"/>
  <c r="U161" i="31"/>
  <c r="U162" i="31"/>
  <c r="U163" i="31"/>
  <c r="U164" i="31"/>
  <c r="U165" i="31"/>
  <c r="U166" i="31"/>
  <c r="U167" i="31"/>
  <c r="U168" i="31"/>
  <c r="U169" i="31"/>
  <c r="U170" i="31"/>
  <c r="U171" i="31"/>
  <c r="U172" i="31"/>
  <c r="U173" i="31"/>
  <c r="U174" i="31"/>
  <c r="U175" i="31"/>
  <c r="U176" i="31"/>
  <c r="U177" i="31"/>
  <c r="U178" i="31"/>
  <c r="U179" i="31"/>
  <c r="U180" i="31"/>
  <c r="U181" i="31"/>
  <c r="U182" i="31"/>
  <c r="U183" i="31"/>
  <c r="U184" i="31"/>
  <c r="U185" i="31"/>
  <c r="U186" i="31"/>
  <c r="U187" i="31"/>
  <c r="U188" i="31"/>
  <c r="U189" i="31"/>
  <c r="U190" i="31"/>
  <c r="U191" i="31"/>
  <c r="U192" i="31"/>
  <c r="U193" i="31"/>
  <c r="U194" i="31"/>
  <c r="U195" i="31"/>
  <c r="U196" i="31"/>
  <c r="U197" i="31"/>
  <c r="U198" i="31"/>
  <c r="U199" i="31"/>
  <c r="U200" i="31"/>
  <c r="U201" i="31"/>
  <c r="U202" i="31"/>
  <c r="U203" i="31"/>
  <c r="U204" i="31"/>
  <c r="U205" i="31"/>
  <c r="U206" i="31"/>
  <c r="U207" i="31"/>
  <c r="U208" i="31"/>
  <c r="U209" i="31"/>
  <c r="U210" i="31"/>
  <c r="U211" i="31"/>
  <c r="U212" i="31"/>
  <c r="U213" i="31"/>
  <c r="U214" i="31"/>
  <c r="U215" i="31"/>
  <c r="U216" i="31"/>
  <c r="U217" i="31"/>
  <c r="U218" i="31"/>
  <c r="U219" i="31"/>
  <c r="U220" i="31"/>
  <c r="U221" i="31"/>
  <c r="U222" i="31"/>
  <c r="U223" i="31"/>
  <c r="U224" i="31"/>
  <c r="U225" i="31"/>
  <c r="U226" i="31"/>
  <c r="U227" i="31"/>
  <c r="U228" i="31"/>
  <c r="U229" i="31"/>
  <c r="U230" i="31"/>
  <c r="U231" i="31"/>
  <c r="U232" i="31"/>
  <c r="U233" i="31"/>
  <c r="U234" i="31"/>
  <c r="U235" i="31"/>
  <c r="U236" i="31"/>
  <c r="U237" i="31"/>
  <c r="U238" i="31"/>
  <c r="U239" i="31"/>
  <c r="U240" i="31"/>
  <c r="U241" i="31"/>
  <c r="U242" i="31"/>
  <c r="U243" i="31"/>
  <c r="U244" i="31"/>
  <c r="U245" i="31"/>
  <c r="U246" i="31"/>
  <c r="U247" i="31"/>
  <c r="U248" i="31"/>
  <c r="U249" i="31"/>
  <c r="U250" i="31"/>
  <c r="U251" i="31"/>
  <c r="U252" i="31"/>
  <c r="U253" i="31"/>
  <c r="U254" i="31"/>
  <c r="U255" i="31"/>
  <c r="U256" i="31"/>
  <c r="U257" i="31"/>
  <c r="U258" i="31"/>
  <c r="U259" i="31"/>
  <c r="U260" i="31"/>
  <c r="U261" i="31"/>
  <c r="U262" i="31"/>
  <c r="U263" i="31"/>
  <c r="U264" i="31"/>
  <c r="U265" i="31"/>
  <c r="U266" i="31"/>
  <c r="U267" i="31"/>
  <c r="U268" i="31"/>
  <c r="U269" i="31"/>
  <c r="U270" i="31"/>
  <c r="U271" i="31"/>
  <c r="U272" i="31"/>
  <c r="U273" i="31"/>
  <c r="U274" i="31"/>
  <c r="U275" i="31"/>
  <c r="U276" i="31"/>
  <c r="U277" i="31"/>
  <c r="U278" i="31"/>
  <c r="U279" i="31"/>
  <c r="U280" i="31"/>
  <c r="U281" i="31"/>
  <c r="U282" i="31"/>
  <c r="U283" i="31"/>
  <c r="U284" i="31"/>
  <c r="U285" i="31"/>
  <c r="U286" i="31"/>
  <c r="U287" i="31"/>
  <c r="U288" i="31"/>
  <c r="U289" i="31"/>
  <c r="U290" i="31"/>
  <c r="U291" i="31"/>
  <c r="U292" i="31"/>
  <c r="U293" i="31"/>
  <c r="U294" i="31"/>
  <c r="U295" i="31"/>
  <c r="U296" i="31"/>
  <c r="U297" i="31"/>
  <c r="U298" i="31"/>
  <c r="U299" i="31"/>
  <c r="U300" i="31"/>
  <c r="U301" i="31"/>
  <c r="U302" i="31"/>
  <c r="U303" i="31"/>
  <c r="U304" i="31"/>
  <c r="U305" i="31"/>
  <c r="U306" i="31"/>
  <c r="U307" i="31"/>
  <c r="U308" i="31"/>
  <c r="U309" i="31"/>
  <c r="U310" i="31"/>
  <c r="U311" i="31"/>
  <c r="U312" i="31"/>
  <c r="U313" i="31"/>
  <c r="U314" i="31"/>
  <c r="U315" i="31"/>
  <c r="U316" i="31"/>
  <c r="U317" i="31"/>
  <c r="U318" i="31"/>
  <c r="U319" i="31"/>
  <c r="U320" i="31"/>
  <c r="U321" i="31"/>
  <c r="U322" i="31"/>
  <c r="U323" i="31"/>
  <c r="U324" i="31"/>
  <c r="U325" i="31"/>
  <c r="U326" i="31"/>
  <c r="U327" i="31"/>
  <c r="U328" i="31"/>
  <c r="U329" i="31"/>
  <c r="U330" i="31"/>
  <c r="U331" i="31"/>
  <c r="U332" i="31"/>
  <c r="U333" i="31"/>
  <c r="U334" i="31"/>
  <c r="U335" i="31"/>
  <c r="U336" i="31"/>
  <c r="U337" i="31"/>
  <c r="U338" i="31"/>
  <c r="U339" i="31"/>
  <c r="U340" i="31"/>
  <c r="U341" i="31"/>
  <c r="U342" i="31"/>
  <c r="U343" i="31"/>
  <c r="U344" i="31"/>
  <c r="U345" i="31"/>
  <c r="U346" i="31"/>
  <c r="U347" i="31"/>
  <c r="U348" i="31"/>
  <c r="U349" i="31"/>
  <c r="U350" i="31"/>
  <c r="U351" i="31"/>
  <c r="U352" i="31"/>
  <c r="U353" i="31"/>
  <c r="U354" i="31"/>
  <c r="U355" i="31"/>
  <c r="U356" i="31"/>
  <c r="U357" i="31"/>
  <c r="U358" i="31"/>
  <c r="U359" i="31"/>
  <c r="U360" i="31"/>
  <c r="U361" i="31"/>
  <c r="U362" i="31"/>
  <c r="U363" i="31"/>
  <c r="U364" i="31"/>
  <c r="U365" i="31"/>
  <c r="U366" i="31"/>
  <c r="U367" i="31"/>
  <c r="U368" i="31"/>
  <c r="U369" i="31"/>
  <c r="U370" i="31"/>
  <c r="U371" i="31"/>
  <c r="U372" i="31"/>
  <c r="U373" i="31"/>
  <c r="U374" i="31"/>
  <c r="U375" i="31"/>
  <c r="U376" i="31"/>
  <c r="U377" i="31"/>
  <c r="U378" i="31"/>
  <c r="U379" i="31"/>
  <c r="U380" i="31"/>
  <c r="U381" i="31"/>
  <c r="U382" i="31"/>
  <c r="U383" i="31"/>
  <c r="U384" i="31"/>
  <c r="U385" i="31"/>
  <c r="U386" i="31"/>
  <c r="U387" i="31"/>
  <c r="U388" i="31"/>
  <c r="U389" i="31"/>
  <c r="U390" i="31"/>
  <c r="U391" i="31"/>
  <c r="U392" i="31"/>
  <c r="U393" i="31"/>
  <c r="U394" i="31"/>
  <c r="U395" i="31"/>
  <c r="U396" i="31"/>
  <c r="U397" i="31"/>
  <c r="U398" i="31"/>
  <c r="U399" i="31"/>
  <c r="U400" i="31"/>
  <c r="U401" i="31"/>
  <c r="U402" i="31"/>
  <c r="U403" i="31"/>
  <c r="U404" i="31"/>
  <c r="U405" i="31"/>
  <c r="U406" i="31"/>
  <c r="U407" i="31"/>
  <c r="U408" i="31"/>
  <c r="U409" i="31"/>
  <c r="U410" i="31"/>
  <c r="U411" i="31"/>
  <c r="U412" i="31"/>
  <c r="U413" i="31"/>
  <c r="U414" i="31"/>
  <c r="U415" i="31"/>
  <c r="U416" i="31"/>
  <c r="U417" i="31"/>
  <c r="U418" i="31"/>
  <c r="U419" i="31"/>
  <c r="U420" i="31"/>
  <c r="U421" i="31"/>
  <c r="U422" i="31"/>
  <c r="U423" i="31"/>
  <c r="U424" i="31"/>
  <c r="U425" i="31"/>
  <c r="U426" i="31"/>
  <c r="U427" i="31"/>
  <c r="U428" i="31"/>
  <c r="U429" i="31"/>
  <c r="U430" i="31"/>
  <c r="U431" i="31"/>
  <c r="U432" i="31"/>
  <c r="U433" i="31"/>
  <c r="U434" i="31"/>
  <c r="U435" i="31"/>
  <c r="U436" i="31"/>
  <c r="U437" i="31"/>
  <c r="U438" i="31"/>
  <c r="U439" i="31"/>
  <c r="U440" i="31"/>
  <c r="U441" i="31"/>
  <c r="U442" i="31"/>
  <c r="U443" i="31"/>
  <c r="U444" i="31"/>
  <c r="U445" i="31"/>
  <c r="U446" i="31"/>
  <c r="U447" i="31"/>
  <c r="U448" i="31"/>
  <c r="U449" i="31"/>
  <c r="U450" i="31"/>
  <c r="U451" i="31"/>
  <c r="U452" i="31"/>
  <c r="U453" i="31"/>
  <c r="U454" i="31"/>
  <c r="U455" i="31"/>
  <c r="U456" i="31"/>
  <c r="U457" i="31"/>
  <c r="U458" i="31"/>
  <c r="U459" i="31"/>
  <c r="U460" i="31"/>
  <c r="U461" i="31"/>
  <c r="U462" i="31"/>
  <c r="U463" i="31"/>
  <c r="U464" i="31"/>
  <c r="U465" i="31"/>
  <c r="U466" i="31"/>
  <c r="U467" i="31"/>
  <c r="U468" i="31"/>
  <c r="U469" i="31"/>
  <c r="U470" i="31"/>
  <c r="U471" i="31"/>
  <c r="U472" i="31"/>
  <c r="U473" i="31"/>
  <c r="U474" i="31"/>
  <c r="U475" i="31"/>
  <c r="U476" i="31"/>
  <c r="U477" i="31"/>
  <c r="U478" i="31"/>
  <c r="U479" i="31"/>
  <c r="U480" i="31"/>
  <c r="U481" i="31"/>
  <c r="U482" i="31"/>
  <c r="U483" i="31"/>
  <c r="U484" i="31"/>
  <c r="U485" i="31"/>
  <c r="U486" i="31"/>
  <c r="U487" i="31"/>
  <c r="U488" i="31"/>
  <c r="U489" i="31"/>
  <c r="U490" i="31"/>
  <c r="U491" i="31"/>
  <c r="U492" i="31"/>
  <c r="U493" i="31"/>
  <c r="U494" i="31"/>
  <c r="U495" i="31"/>
  <c r="U496" i="31"/>
  <c r="U5" i="31"/>
  <c r="N6" i="31"/>
  <c r="N7" i="31"/>
  <c r="N8" i="31"/>
  <c r="N9" i="31"/>
  <c r="N10" i="31"/>
  <c r="N11" i="31"/>
  <c r="N12" i="31"/>
  <c r="N13" i="31"/>
  <c r="N14" i="31"/>
  <c r="N15" i="31"/>
  <c r="N16" i="31"/>
  <c r="N17" i="31"/>
  <c r="N18" i="31"/>
  <c r="N19" i="31"/>
  <c r="N20" i="31"/>
  <c r="N21" i="31"/>
  <c r="N22" i="31"/>
  <c r="N23" i="31"/>
  <c r="N24" i="31"/>
  <c r="N25" i="31"/>
  <c r="N26" i="31"/>
  <c r="N27" i="31"/>
  <c r="N28" i="31"/>
  <c r="N29" i="31"/>
  <c r="N30" i="31"/>
  <c r="N31" i="31"/>
  <c r="N32" i="31"/>
  <c r="N33" i="31"/>
  <c r="N34" i="31"/>
  <c r="N35" i="31"/>
  <c r="N36" i="31"/>
  <c r="N37" i="31"/>
  <c r="N38" i="31"/>
  <c r="N39" i="31"/>
  <c r="N40" i="31"/>
  <c r="N41" i="31"/>
  <c r="N42" i="31"/>
  <c r="N43" i="31"/>
  <c r="N44" i="31"/>
  <c r="N45" i="31"/>
  <c r="N46" i="31"/>
  <c r="N47" i="31"/>
  <c r="N48" i="31"/>
  <c r="N49" i="31"/>
  <c r="N50" i="31"/>
  <c r="N51" i="31"/>
  <c r="N52" i="31"/>
  <c r="N53" i="31"/>
  <c r="N54" i="31"/>
  <c r="N55" i="31"/>
  <c r="N56" i="31"/>
  <c r="N57" i="31"/>
  <c r="N58" i="31"/>
  <c r="N59" i="31"/>
  <c r="N60" i="31"/>
  <c r="N61" i="31"/>
  <c r="N62" i="31"/>
  <c r="N63" i="31"/>
  <c r="N64" i="31"/>
  <c r="N65" i="31"/>
  <c r="N66" i="31"/>
  <c r="N67" i="31"/>
  <c r="N68" i="31"/>
  <c r="N69" i="31"/>
  <c r="N70" i="31"/>
  <c r="N71" i="31"/>
  <c r="N72" i="31"/>
  <c r="N73" i="31"/>
  <c r="N74" i="31"/>
  <c r="N75" i="31"/>
  <c r="N76" i="31"/>
  <c r="N77" i="31"/>
  <c r="N78" i="31"/>
  <c r="N79" i="31"/>
  <c r="N80" i="31"/>
  <c r="N81" i="31"/>
  <c r="N82" i="31"/>
  <c r="N83" i="31"/>
  <c r="N84" i="31"/>
  <c r="N85" i="31"/>
  <c r="N86" i="31"/>
  <c r="N87" i="31"/>
  <c r="N88" i="31"/>
  <c r="N89" i="31"/>
  <c r="N90" i="31"/>
  <c r="N91" i="31"/>
  <c r="N92" i="31"/>
  <c r="N93" i="31"/>
  <c r="N94" i="31"/>
  <c r="N95" i="31"/>
  <c r="N96" i="31"/>
  <c r="N97" i="31"/>
  <c r="N98" i="31"/>
  <c r="N99" i="31"/>
  <c r="N100" i="31"/>
  <c r="N101" i="31"/>
  <c r="N102" i="31"/>
  <c r="N103" i="31"/>
  <c r="N104" i="31"/>
  <c r="N105" i="31"/>
  <c r="N106" i="31"/>
  <c r="N107" i="31"/>
  <c r="N108" i="31"/>
  <c r="N109" i="31"/>
  <c r="N110" i="31"/>
  <c r="N111" i="31"/>
  <c r="N112" i="31"/>
  <c r="N113" i="31"/>
  <c r="N114" i="31"/>
  <c r="N115" i="31"/>
  <c r="N116" i="31"/>
  <c r="N117" i="31"/>
  <c r="N118" i="31"/>
  <c r="N119" i="31"/>
  <c r="N120" i="31"/>
  <c r="N121" i="31"/>
  <c r="N122" i="31"/>
  <c r="N123" i="31"/>
  <c r="N124" i="31"/>
  <c r="N125" i="31"/>
  <c r="N126" i="31"/>
  <c r="N127" i="31"/>
  <c r="N128" i="31"/>
  <c r="N129" i="31"/>
  <c r="N130" i="31"/>
  <c r="N131" i="31"/>
  <c r="N132" i="31"/>
  <c r="N133" i="31"/>
  <c r="N134" i="31"/>
  <c r="N135" i="31"/>
  <c r="N136" i="31"/>
  <c r="N137" i="31"/>
  <c r="N138" i="31"/>
  <c r="N139" i="31"/>
  <c r="N140" i="31"/>
  <c r="N141" i="31"/>
  <c r="N142" i="31"/>
  <c r="N143" i="31"/>
  <c r="N144" i="31"/>
  <c r="N145" i="31"/>
  <c r="N146" i="31"/>
  <c r="N147" i="31"/>
  <c r="N148" i="31"/>
  <c r="N149" i="31"/>
  <c r="N150" i="31"/>
  <c r="N151" i="31"/>
  <c r="N152" i="31"/>
  <c r="N153" i="31"/>
  <c r="N154" i="31"/>
  <c r="N155" i="31"/>
  <c r="N156" i="31"/>
  <c r="N157" i="31"/>
  <c r="N158" i="31"/>
  <c r="N159" i="31"/>
  <c r="N160" i="31"/>
  <c r="N161" i="31"/>
  <c r="N162" i="31"/>
  <c r="N163" i="31"/>
  <c r="N164" i="31"/>
  <c r="N165" i="31"/>
  <c r="N166" i="31"/>
  <c r="N167" i="31"/>
  <c r="N168" i="31"/>
  <c r="N169" i="31"/>
  <c r="N170" i="31"/>
  <c r="N171" i="31"/>
  <c r="N172" i="31"/>
  <c r="N173" i="31"/>
  <c r="N174" i="31"/>
  <c r="N175" i="31"/>
  <c r="N176" i="31"/>
  <c r="N177" i="31"/>
  <c r="N178" i="31"/>
  <c r="N179" i="31"/>
  <c r="N180" i="31"/>
  <c r="N181" i="31"/>
  <c r="N182" i="31"/>
  <c r="N183" i="31"/>
  <c r="N184" i="31"/>
  <c r="N185" i="31"/>
  <c r="N186" i="31"/>
  <c r="N187" i="31"/>
  <c r="N188" i="31"/>
  <c r="N189" i="31"/>
  <c r="N190" i="31"/>
  <c r="N191" i="31"/>
  <c r="N192" i="31"/>
  <c r="N193" i="31"/>
  <c r="N194" i="31"/>
  <c r="N195" i="31"/>
  <c r="N196" i="31"/>
  <c r="N197" i="31"/>
  <c r="N198" i="31"/>
  <c r="N199" i="31"/>
  <c r="N200" i="31"/>
  <c r="N201" i="31"/>
  <c r="N202" i="31"/>
  <c r="N203" i="31"/>
  <c r="N204" i="31"/>
  <c r="N205" i="31"/>
  <c r="N206" i="31"/>
  <c r="N207" i="31"/>
  <c r="N208" i="31"/>
  <c r="N209" i="31"/>
  <c r="N210" i="31"/>
  <c r="N211" i="31"/>
  <c r="N212" i="31"/>
  <c r="N213" i="31"/>
  <c r="N214" i="31"/>
  <c r="N215" i="31"/>
  <c r="N216" i="31"/>
  <c r="N217" i="31"/>
  <c r="N218" i="31"/>
  <c r="N219" i="31"/>
  <c r="N220" i="31"/>
  <c r="N221" i="31"/>
  <c r="N222" i="31"/>
  <c r="N223" i="31"/>
  <c r="N224" i="31"/>
  <c r="N225" i="31"/>
  <c r="N226" i="31"/>
  <c r="N227" i="31"/>
  <c r="N228" i="31"/>
  <c r="N229" i="31"/>
  <c r="N230" i="31"/>
  <c r="N231" i="31"/>
  <c r="N232" i="31"/>
  <c r="N233" i="31"/>
  <c r="N234" i="31"/>
  <c r="N235" i="31"/>
  <c r="N236" i="31"/>
  <c r="N237" i="31"/>
  <c r="N238" i="31"/>
  <c r="N239" i="31"/>
  <c r="N240" i="31"/>
  <c r="N241" i="31"/>
  <c r="N242" i="31"/>
  <c r="N243" i="31"/>
  <c r="N244" i="31"/>
  <c r="N245" i="31"/>
  <c r="N246" i="31"/>
  <c r="N247" i="31"/>
  <c r="N248" i="31"/>
  <c r="N249" i="31"/>
  <c r="N250" i="31"/>
  <c r="N251" i="31"/>
  <c r="N252" i="31"/>
  <c r="N253" i="31"/>
  <c r="N254" i="31"/>
  <c r="N255" i="31"/>
  <c r="N256" i="31"/>
  <c r="N257" i="31"/>
  <c r="N258" i="31"/>
  <c r="N259" i="31"/>
  <c r="N260" i="31"/>
  <c r="N261" i="31"/>
  <c r="N262" i="31"/>
  <c r="N263" i="31"/>
  <c r="N264" i="31"/>
  <c r="N265" i="31"/>
  <c r="N266" i="31"/>
  <c r="N267" i="31"/>
  <c r="N268" i="31"/>
  <c r="N269" i="31"/>
  <c r="N270" i="31"/>
  <c r="N271" i="31"/>
  <c r="N272" i="31"/>
  <c r="N273" i="31"/>
  <c r="N274" i="31"/>
  <c r="N275" i="31"/>
  <c r="N276" i="31"/>
  <c r="N277" i="31"/>
  <c r="N278" i="31"/>
  <c r="N279" i="31"/>
  <c r="N280" i="31"/>
  <c r="N281" i="31"/>
  <c r="N282" i="31"/>
  <c r="N283" i="31"/>
  <c r="N284" i="31"/>
  <c r="N285" i="31"/>
  <c r="N286" i="31"/>
  <c r="N287" i="31"/>
  <c r="N288" i="31"/>
  <c r="N289" i="31"/>
  <c r="N290" i="31"/>
  <c r="N291" i="31"/>
  <c r="N292" i="31"/>
  <c r="N293" i="31"/>
  <c r="N294" i="31"/>
  <c r="N295" i="31"/>
  <c r="N296" i="31"/>
  <c r="N297" i="31"/>
  <c r="N298" i="31"/>
  <c r="N299" i="31"/>
  <c r="N300" i="31"/>
  <c r="N301" i="31"/>
  <c r="N302" i="31"/>
  <c r="N303" i="31"/>
  <c r="N304" i="31"/>
  <c r="N305" i="31"/>
  <c r="N306" i="31"/>
  <c r="N307" i="31"/>
  <c r="N308" i="31"/>
  <c r="N309" i="31"/>
  <c r="N310" i="31"/>
  <c r="N311" i="31"/>
  <c r="N312" i="31"/>
  <c r="N313" i="31"/>
  <c r="N314" i="31"/>
  <c r="N315" i="31"/>
  <c r="N316" i="31"/>
  <c r="N317" i="31"/>
  <c r="N318" i="31"/>
  <c r="N319" i="31"/>
  <c r="N320" i="31"/>
  <c r="N321" i="31"/>
  <c r="N322" i="31"/>
  <c r="N323" i="31"/>
  <c r="N324" i="31"/>
  <c r="N325" i="31"/>
  <c r="N326" i="31"/>
  <c r="N327" i="31"/>
  <c r="N328" i="31"/>
  <c r="N329" i="31"/>
  <c r="N330" i="31"/>
  <c r="N331" i="31"/>
  <c r="N332" i="31"/>
  <c r="N333" i="31"/>
  <c r="N334" i="31"/>
  <c r="N335" i="31"/>
  <c r="N336" i="31"/>
  <c r="N337" i="31"/>
  <c r="N338" i="31"/>
  <c r="N339" i="31"/>
  <c r="N340" i="31"/>
  <c r="N341" i="31"/>
  <c r="N342" i="31"/>
  <c r="N343" i="31"/>
  <c r="N344" i="31"/>
  <c r="N345" i="31"/>
  <c r="N346" i="31"/>
  <c r="N347" i="31"/>
  <c r="N348" i="31"/>
  <c r="N349" i="31"/>
  <c r="N350" i="31"/>
  <c r="N351" i="31"/>
  <c r="N352" i="31"/>
  <c r="N353" i="31"/>
  <c r="N354" i="31"/>
  <c r="N355" i="31"/>
  <c r="N356" i="31"/>
  <c r="N357" i="31"/>
  <c r="N358" i="31"/>
  <c r="N359" i="31"/>
  <c r="N360" i="31"/>
  <c r="N361" i="31"/>
  <c r="N362" i="31"/>
  <c r="N363" i="31"/>
  <c r="N364" i="31"/>
  <c r="N365" i="31"/>
  <c r="N366" i="31"/>
  <c r="N367" i="31"/>
  <c r="N368" i="31"/>
  <c r="N369" i="31"/>
  <c r="N370" i="31"/>
  <c r="N371" i="31"/>
  <c r="N372" i="31"/>
  <c r="N373" i="31"/>
  <c r="N374" i="31"/>
  <c r="N375" i="31"/>
  <c r="N376" i="31"/>
  <c r="N377" i="31"/>
  <c r="N378" i="31"/>
  <c r="N379" i="31"/>
  <c r="N380" i="31"/>
  <c r="N381" i="31"/>
  <c r="N382" i="31"/>
  <c r="N383" i="31"/>
  <c r="N384" i="31"/>
  <c r="N385" i="31"/>
  <c r="N386" i="31"/>
  <c r="N387" i="31"/>
  <c r="N388" i="31"/>
  <c r="N389" i="31"/>
  <c r="N390" i="31"/>
  <c r="N391" i="31"/>
  <c r="N392" i="31"/>
  <c r="N393" i="31"/>
  <c r="N394" i="31"/>
  <c r="N395" i="31"/>
  <c r="N396" i="31"/>
  <c r="N397" i="31"/>
  <c r="N398" i="31"/>
  <c r="N399" i="31"/>
  <c r="N400" i="31"/>
  <c r="N401" i="31"/>
  <c r="N402" i="31"/>
  <c r="N403" i="31"/>
  <c r="N404" i="31"/>
  <c r="N405" i="31"/>
  <c r="N406" i="31"/>
  <c r="N407" i="31"/>
  <c r="N408" i="31"/>
  <c r="N409" i="31"/>
  <c r="N410" i="31"/>
  <c r="N411" i="31"/>
  <c r="N412" i="31"/>
  <c r="N413" i="31"/>
  <c r="N414" i="31"/>
  <c r="N415" i="31"/>
  <c r="N416" i="31"/>
  <c r="N417" i="31"/>
  <c r="N418" i="31"/>
  <c r="N419" i="31"/>
  <c r="N420" i="31"/>
  <c r="N421" i="31"/>
  <c r="N422" i="31"/>
  <c r="N423" i="31"/>
  <c r="N424" i="31"/>
  <c r="N425" i="31"/>
  <c r="N426" i="31"/>
  <c r="N427" i="31"/>
  <c r="N428" i="31"/>
  <c r="N429" i="31"/>
  <c r="N430" i="31"/>
  <c r="N431" i="31"/>
  <c r="N432" i="31"/>
  <c r="N433" i="31"/>
  <c r="N434" i="31"/>
  <c r="N435" i="31"/>
  <c r="N436" i="31"/>
  <c r="N437" i="31"/>
  <c r="N438" i="31"/>
  <c r="N439" i="31"/>
  <c r="N440" i="31"/>
  <c r="N441" i="31"/>
  <c r="N442" i="31"/>
  <c r="N443" i="31"/>
  <c r="N444" i="31"/>
  <c r="N445" i="31"/>
  <c r="N446" i="31"/>
  <c r="N447" i="31"/>
  <c r="N448" i="31"/>
  <c r="N449" i="31"/>
  <c r="N450" i="31"/>
  <c r="N451" i="31"/>
  <c r="N452" i="31"/>
  <c r="N453" i="31"/>
  <c r="N454" i="31"/>
  <c r="N455" i="31"/>
  <c r="N456" i="31"/>
  <c r="N457" i="31"/>
  <c r="N458" i="31"/>
  <c r="N459" i="31"/>
  <c r="N460" i="31"/>
  <c r="N461" i="31"/>
  <c r="N462" i="31"/>
  <c r="N463" i="31"/>
  <c r="N464" i="31"/>
  <c r="N465" i="31"/>
  <c r="N466" i="31"/>
  <c r="N467" i="31"/>
  <c r="N468" i="31"/>
  <c r="N469" i="31"/>
  <c r="N470" i="31"/>
  <c r="N471" i="31"/>
  <c r="N472" i="31"/>
  <c r="N473" i="31"/>
  <c r="N474" i="31"/>
  <c r="N475" i="31"/>
  <c r="N476" i="31"/>
  <c r="N477" i="31"/>
  <c r="N478" i="31"/>
  <c r="N479" i="31"/>
  <c r="N480" i="31"/>
  <c r="N481" i="31"/>
  <c r="N482" i="31"/>
  <c r="N483" i="31"/>
  <c r="N484" i="31"/>
  <c r="N485" i="31"/>
  <c r="N486" i="31"/>
  <c r="N487" i="31"/>
  <c r="N488" i="31"/>
  <c r="N489" i="31"/>
  <c r="N490" i="31"/>
  <c r="N491" i="31"/>
  <c r="N492" i="31"/>
  <c r="N493" i="31"/>
  <c r="N494" i="31"/>
  <c r="N495" i="31"/>
  <c r="N496" i="31"/>
  <c r="N5" i="31"/>
  <c r="M6" i="31"/>
  <c r="M7" i="31"/>
  <c r="M8" i="31"/>
  <c r="M9" i="31"/>
  <c r="M10" i="31"/>
  <c r="M11" i="31"/>
  <c r="M12" i="31"/>
  <c r="M13" i="31"/>
  <c r="M14" i="31"/>
  <c r="M15" i="31"/>
  <c r="M16" i="31"/>
  <c r="M17" i="31"/>
  <c r="M18" i="31"/>
  <c r="M19" i="31"/>
  <c r="M20" i="31"/>
  <c r="M21" i="31"/>
  <c r="M22" i="31"/>
  <c r="M23" i="31"/>
  <c r="M24" i="31"/>
  <c r="M25" i="31"/>
  <c r="M26" i="31"/>
  <c r="M27" i="31"/>
  <c r="M28" i="31"/>
  <c r="M29" i="31"/>
  <c r="M30" i="31"/>
  <c r="M31" i="31"/>
  <c r="M32" i="31"/>
  <c r="M33" i="31"/>
  <c r="M34" i="31"/>
  <c r="M35" i="31"/>
  <c r="M36" i="31"/>
  <c r="M37" i="31"/>
  <c r="M38" i="31"/>
  <c r="M39" i="31"/>
  <c r="M40" i="31"/>
  <c r="M41" i="31"/>
  <c r="M42" i="31"/>
  <c r="M43" i="31"/>
  <c r="M44" i="31"/>
  <c r="M45" i="31"/>
  <c r="M46" i="31"/>
  <c r="M47" i="31"/>
  <c r="M48" i="31"/>
  <c r="M49" i="31"/>
  <c r="M50" i="31"/>
  <c r="M51" i="31"/>
  <c r="M52" i="31"/>
  <c r="M53" i="31"/>
  <c r="M54" i="31"/>
  <c r="M55" i="31"/>
  <c r="M56" i="31"/>
  <c r="M57" i="31"/>
  <c r="M58" i="31"/>
  <c r="M59" i="31"/>
  <c r="M60" i="31"/>
  <c r="M61" i="31"/>
  <c r="M62" i="31"/>
  <c r="M63" i="31"/>
  <c r="M64" i="31"/>
  <c r="M65" i="31"/>
  <c r="M66" i="31"/>
  <c r="M67" i="31"/>
  <c r="M68" i="31"/>
  <c r="M69" i="31"/>
  <c r="M70" i="31"/>
  <c r="M71" i="31"/>
  <c r="M72" i="31"/>
  <c r="M73" i="31"/>
  <c r="M74" i="31"/>
  <c r="M75" i="31"/>
  <c r="M76" i="31"/>
  <c r="M77" i="31"/>
  <c r="M78" i="31"/>
  <c r="M79" i="31"/>
  <c r="M80" i="31"/>
  <c r="M81" i="31"/>
  <c r="M82" i="31"/>
  <c r="M83" i="31"/>
  <c r="M84" i="31"/>
  <c r="M85" i="31"/>
  <c r="M86" i="31"/>
  <c r="M87" i="31"/>
  <c r="M88" i="31"/>
  <c r="M89" i="31"/>
  <c r="M90" i="31"/>
  <c r="M91" i="31"/>
  <c r="M92" i="31"/>
  <c r="M93" i="31"/>
  <c r="M94" i="31"/>
  <c r="M95" i="31"/>
  <c r="M96" i="31"/>
  <c r="M97" i="31"/>
  <c r="M98" i="31"/>
  <c r="M99" i="31"/>
  <c r="M100" i="31"/>
  <c r="M101" i="31"/>
  <c r="M102" i="31"/>
  <c r="M103" i="31"/>
  <c r="M104" i="31"/>
  <c r="M105" i="31"/>
  <c r="M106" i="31"/>
  <c r="M107" i="31"/>
  <c r="M108" i="31"/>
  <c r="M109" i="31"/>
  <c r="M110" i="31"/>
  <c r="M111" i="31"/>
  <c r="M112" i="31"/>
  <c r="M113" i="31"/>
  <c r="M114" i="31"/>
  <c r="M115" i="31"/>
  <c r="M116" i="31"/>
  <c r="M117" i="31"/>
  <c r="M118" i="31"/>
  <c r="M119" i="31"/>
  <c r="M120" i="31"/>
  <c r="M121" i="31"/>
  <c r="M122" i="31"/>
  <c r="M123" i="31"/>
  <c r="M124" i="31"/>
  <c r="M125" i="31"/>
  <c r="M126" i="31"/>
  <c r="M127" i="31"/>
  <c r="M128" i="31"/>
  <c r="M129" i="31"/>
  <c r="M130" i="31"/>
  <c r="M131" i="31"/>
  <c r="M132" i="31"/>
  <c r="M133" i="31"/>
  <c r="M134" i="31"/>
  <c r="M135" i="31"/>
  <c r="M136" i="31"/>
  <c r="M137" i="31"/>
  <c r="M138" i="31"/>
  <c r="M139" i="31"/>
  <c r="M140" i="31"/>
  <c r="M141" i="31"/>
  <c r="M142" i="31"/>
  <c r="M143" i="31"/>
  <c r="M144" i="31"/>
  <c r="M145" i="31"/>
  <c r="M146" i="31"/>
  <c r="M147" i="31"/>
  <c r="M148" i="31"/>
  <c r="M149" i="31"/>
  <c r="M150" i="31"/>
  <c r="M151" i="31"/>
  <c r="M152" i="31"/>
  <c r="M153" i="31"/>
  <c r="M154" i="31"/>
  <c r="M155" i="31"/>
  <c r="M156" i="31"/>
  <c r="M157" i="31"/>
  <c r="M158" i="31"/>
  <c r="M159" i="31"/>
  <c r="M160" i="31"/>
  <c r="M161" i="31"/>
  <c r="M162" i="31"/>
  <c r="M163" i="31"/>
  <c r="M164" i="31"/>
  <c r="M165" i="31"/>
  <c r="M166" i="31"/>
  <c r="M167" i="31"/>
  <c r="M168" i="31"/>
  <c r="M169" i="31"/>
  <c r="M170" i="31"/>
  <c r="M171" i="31"/>
  <c r="M172" i="31"/>
  <c r="M173" i="31"/>
  <c r="M174" i="31"/>
  <c r="M175" i="31"/>
  <c r="M176" i="31"/>
  <c r="M177" i="31"/>
  <c r="M178" i="31"/>
  <c r="M179" i="31"/>
  <c r="M180" i="31"/>
  <c r="M181" i="31"/>
  <c r="M182" i="31"/>
  <c r="M183" i="31"/>
  <c r="M184" i="31"/>
  <c r="M185" i="31"/>
  <c r="M186" i="31"/>
  <c r="M187" i="31"/>
  <c r="M188" i="31"/>
  <c r="M189" i="31"/>
  <c r="M190" i="31"/>
  <c r="M191" i="31"/>
  <c r="M192" i="31"/>
  <c r="M193" i="31"/>
  <c r="M194" i="31"/>
  <c r="M195" i="31"/>
  <c r="M196" i="31"/>
  <c r="M197" i="31"/>
  <c r="M198" i="31"/>
  <c r="M199" i="31"/>
  <c r="M200" i="31"/>
  <c r="M201" i="31"/>
  <c r="M202" i="31"/>
  <c r="M203" i="31"/>
  <c r="M204" i="31"/>
  <c r="M205" i="31"/>
  <c r="M206" i="31"/>
  <c r="M207" i="31"/>
  <c r="M208" i="31"/>
  <c r="M209" i="31"/>
  <c r="M210" i="31"/>
  <c r="M211" i="31"/>
  <c r="M212" i="31"/>
  <c r="M213" i="31"/>
  <c r="M214" i="31"/>
  <c r="M215" i="31"/>
  <c r="M216" i="31"/>
  <c r="M217" i="31"/>
  <c r="M218" i="31"/>
  <c r="M219" i="31"/>
  <c r="M220" i="31"/>
  <c r="M221" i="31"/>
  <c r="M222" i="31"/>
  <c r="M223" i="31"/>
  <c r="M224" i="31"/>
  <c r="M225" i="31"/>
  <c r="M226" i="31"/>
  <c r="M227" i="31"/>
  <c r="M228" i="31"/>
  <c r="M229" i="31"/>
  <c r="M230" i="31"/>
  <c r="M231" i="31"/>
  <c r="M232" i="31"/>
  <c r="M233" i="31"/>
  <c r="M234" i="31"/>
  <c r="M235" i="31"/>
  <c r="M236" i="31"/>
  <c r="M237" i="31"/>
  <c r="M238" i="31"/>
  <c r="M239" i="31"/>
  <c r="M240" i="31"/>
  <c r="M241" i="31"/>
  <c r="M242" i="31"/>
  <c r="M243" i="31"/>
  <c r="M244" i="31"/>
  <c r="M245" i="31"/>
  <c r="M246" i="31"/>
  <c r="M247" i="31"/>
  <c r="M248" i="31"/>
  <c r="M249" i="31"/>
  <c r="M250" i="31"/>
  <c r="M251" i="31"/>
  <c r="M252" i="31"/>
  <c r="M253" i="31"/>
  <c r="M254" i="31"/>
  <c r="M255" i="31"/>
  <c r="M256" i="31"/>
  <c r="M257" i="31"/>
  <c r="M258" i="31"/>
  <c r="M259" i="31"/>
  <c r="M260" i="31"/>
  <c r="M261" i="31"/>
  <c r="M262" i="31"/>
  <c r="M263" i="31"/>
  <c r="M264" i="31"/>
  <c r="M265" i="31"/>
  <c r="M266" i="31"/>
  <c r="M267" i="31"/>
  <c r="M268" i="31"/>
  <c r="M269" i="31"/>
  <c r="M270" i="31"/>
  <c r="M271" i="31"/>
  <c r="M272" i="31"/>
  <c r="M273" i="31"/>
  <c r="M274" i="31"/>
  <c r="M275" i="31"/>
  <c r="M276" i="31"/>
  <c r="M277" i="31"/>
  <c r="M278" i="31"/>
  <c r="M279" i="31"/>
  <c r="M280" i="31"/>
  <c r="M281" i="31"/>
  <c r="M282" i="31"/>
  <c r="M283" i="31"/>
  <c r="M284" i="31"/>
  <c r="M285" i="31"/>
  <c r="M286" i="31"/>
  <c r="M287" i="31"/>
  <c r="M288" i="31"/>
  <c r="M289" i="31"/>
  <c r="M290" i="31"/>
  <c r="M291" i="31"/>
  <c r="M292" i="31"/>
  <c r="M293" i="31"/>
  <c r="M294" i="31"/>
  <c r="M295" i="31"/>
  <c r="M296" i="31"/>
  <c r="M297" i="31"/>
  <c r="M298" i="31"/>
  <c r="M299" i="31"/>
  <c r="M300" i="31"/>
  <c r="M301" i="31"/>
  <c r="M302" i="31"/>
  <c r="M303" i="31"/>
  <c r="M304" i="31"/>
  <c r="M305" i="31"/>
  <c r="M306" i="31"/>
  <c r="M307" i="31"/>
  <c r="M308" i="31"/>
  <c r="M309" i="31"/>
  <c r="M310" i="31"/>
  <c r="M311" i="31"/>
  <c r="M312" i="31"/>
  <c r="M313" i="31"/>
  <c r="M314" i="31"/>
  <c r="M315" i="31"/>
  <c r="M316" i="31"/>
  <c r="M317" i="31"/>
  <c r="M318" i="31"/>
  <c r="M319" i="31"/>
  <c r="M320" i="31"/>
  <c r="M321" i="31"/>
  <c r="M322" i="31"/>
  <c r="M323" i="31"/>
  <c r="M324" i="31"/>
  <c r="M325" i="31"/>
  <c r="M326" i="31"/>
  <c r="M327" i="31"/>
  <c r="M328" i="31"/>
  <c r="M329" i="31"/>
  <c r="M330" i="31"/>
  <c r="M331" i="31"/>
  <c r="M332" i="31"/>
  <c r="M333" i="31"/>
  <c r="M334" i="31"/>
  <c r="M335" i="31"/>
  <c r="M336" i="31"/>
  <c r="M337" i="31"/>
  <c r="M338" i="31"/>
  <c r="M339" i="31"/>
  <c r="M340" i="31"/>
  <c r="M341" i="31"/>
  <c r="M342" i="31"/>
  <c r="M343" i="31"/>
  <c r="M344" i="31"/>
  <c r="M345" i="31"/>
  <c r="M346" i="31"/>
  <c r="M347" i="31"/>
  <c r="M348" i="31"/>
  <c r="M349" i="31"/>
  <c r="M350" i="31"/>
  <c r="M351" i="31"/>
  <c r="M352" i="31"/>
  <c r="M353" i="31"/>
  <c r="M354" i="31"/>
  <c r="M355" i="31"/>
  <c r="M356" i="31"/>
  <c r="M357" i="31"/>
  <c r="M358" i="31"/>
  <c r="M359" i="31"/>
  <c r="M360" i="31"/>
  <c r="M361" i="31"/>
  <c r="M362" i="31"/>
  <c r="M363" i="31"/>
  <c r="M364" i="31"/>
  <c r="M365" i="31"/>
  <c r="M366" i="31"/>
  <c r="M367" i="31"/>
  <c r="M368" i="31"/>
  <c r="M369" i="31"/>
  <c r="M370" i="31"/>
  <c r="M371" i="31"/>
  <c r="M372" i="31"/>
  <c r="M373" i="31"/>
  <c r="M374" i="31"/>
  <c r="M375" i="31"/>
  <c r="M376" i="31"/>
  <c r="M377" i="31"/>
  <c r="M378" i="31"/>
  <c r="M379" i="31"/>
  <c r="M380" i="31"/>
  <c r="M381" i="31"/>
  <c r="M382" i="31"/>
  <c r="M383" i="31"/>
  <c r="M384" i="31"/>
  <c r="M385" i="31"/>
  <c r="M386" i="31"/>
  <c r="M387" i="31"/>
  <c r="M388" i="31"/>
  <c r="M389" i="31"/>
  <c r="M390" i="31"/>
  <c r="M391" i="31"/>
  <c r="M392" i="31"/>
  <c r="M393" i="31"/>
  <c r="M394" i="31"/>
  <c r="M395" i="31"/>
  <c r="M396" i="31"/>
  <c r="M397" i="31"/>
  <c r="M398" i="31"/>
  <c r="M399" i="31"/>
  <c r="M400" i="31"/>
  <c r="M401" i="31"/>
  <c r="M402" i="31"/>
  <c r="M403" i="31"/>
  <c r="M404" i="31"/>
  <c r="M405" i="31"/>
  <c r="M406" i="31"/>
  <c r="M407" i="31"/>
  <c r="M408" i="31"/>
  <c r="M409" i="31"/>
  <c r="M410" i="31"/>
  <c r="M411" i="31"/>
  <c r="M412" i="31"/>
  <c r="M413" i="31"/>
  <c r="M414" i="31"/>
  <c r="M415" i="31"/>
  <c r="M416" i="31"/>
  <c r="M417" i="31"/>
  <c r="M418" i="31"/>
  <c r="M419" i="31"/>
  <c r="M420" i="31"/>
  <c r="M421" i="31"/>
  <c r="M422" i="31"/>
  <c r="M423" i="31"/>
  <c r="M424" i="31"/>
  <c r="M425" i="31"/>
  <c r="M426" i="31"/>
  <c r="M427" i="31"/>
  <c r="M428" i="31"/>
  <c r="M429" i="31"/>
  <c r="M430" i="31"/>
  <c r="M431" i="31"/>
  <c r="M432" i="31"/>
  <c r="M433" i="31"/>
  <c r="M434" i="31"/>
  <c r="M435" i="31"/>
  <c r="M436" i="31"/>
  <c r="M437" i="31"/>
  <c r="M438" i="31"/>
  <c r="M439" i="31"/>
  <c r="M440" i="31"/>
  <c r="M441" i="31"/>
  <c r="M442" i="31"/>
  <c r="M443" i="31"/>
  <c r="M444" i="31"/>
  <c r="M445" i="31"/>
  <c r="M446" i="31"/>
  <c r="M447" i="31"/>
  <c r="M448" i="31"/>
  <c r="M449" i="31"/>
  <c r="M450" i="31"/>
  <c r="M451" i="31"/>
  <c r="M452" i="31"/>
  <c r="M453" i="31"/>
  <c r="M454" i="31"/>
  <c r="M455" i="31"/>
  <c r="M456" i="31"/>
  <c r="M457" i="31"/>
  <c r="M458" i="31"/>
  <c r="M459" i="31"/>
  <c r="M460" i="31"/>
  <c r="M461" i="31"/>
  <c r="M462" i="31"/>
  <c r="M463" i="31"/>
  <c r="M464" i="31"/>
  <c r="M465" i="31"/>
  <c r="M466" i="31"/>
  <c r="M467" i="31"/>
  <c r="M468" i="31"/>
  <c r="M469" i="31"/>
  <c r="M470" i="31"/>
  <c r="M471" i="31"/>
  <c r="M472" i="31"/>
  <c r="M473" i="31"/>
  <c r="M474" i="31"/>
  <c r="M475" i="31"/>
  <c r="M476" i="31"/>
  <c r="M477" i="31"/>
  <c r="M478" i="31"/>
  <c r="M479" i="31"/>
  <c r="M480" i="31"/>
  <c r="M481" i="31"/>
  <c r="M482" i="31"/>
  <c r="M483" i="31"/>
  <c r="M484" i="31"/>
  <c r="M485" i="31"/>
  <c r="M486" i="31"/>
  <c r="M487" i="31"/>
  <c r="M488" i="31"/>
  <c r="M489" i="31"/>
  <c r="M490" i="31"/>
  <c r="M491" i="31"/>
  <c r="M492" i="31"/>
  <c r="M493" i="31"/>
  <c r="M494" i="31"/>
  <c r="M495" i="31"/>
  <c r="M496" i="31"/>
  <c r="M5" i="31"/>
  <c r="L6" i="31"/>
  <c r="L7" i="31"/>
  <c r="L8" i="31"/>
  <c r="L9" i="31"/>
  <c r="L10" i="31"/>
  <c r="L11" i="31"/>
  <c r="L12" i="31"/>
  <c r="L13" i="31"/>
  <c r="L14" i="31"/>
  <c r="L15" i="31"/>
  <c r="L16" i="31"/>
  <c r="L17" i="31"/>
  <c r="L18" i="31"/>
  <c r="L19" i="31"/>
  <c r="L20" i="31"/>
  <c r="L21" i="31"/>
  <c r="L22" i="31"/>
  <c r="L23" i="31"/>
  <c r="L24" i="31"/>
  <c r="L25" i="31"/>
  <c r="L26" i="31"/>
  <c r="L27" i="31"/>
  <c r="L28" i="31"/>
  <c r="L29" i="31"/>
  <c r="L30" i="31"/>
  <c r="L31" i="31"/>
  <c r="L32" i="31"/>
  <c r="L33" i="31"/>
  <c r="L34" i="31"/>
  <c r="L35" i="31"/>
  <c r="L36" i="31"/>
  <c r="L37" i="31"/>
  <c r="L38" i="31"/>
  <c r="L39" i="31"/>
  <c r="L40" i="31"/>
  <c r="L41" i="31"/>
  <c r="L42" i="31"/>
  <c r="L43" i="31"/>
  <c r="L44" i="31"/>
  <c r="L45" i="31"/>
  <c r="L46" i="31"/>
  <c r="L47" i="31"/>
  <c r="L48" i="31"/>
  <c r="L49" i="31"/>
  <c r="L50" i="31"/>
  <c r="L51" i="31"/>
  <c r="L52" i="31"/>
  <c r="L53" i="31"/>
  <c r="L54" i="31"/>
  <c r="L55" i="31"/>
  <c r="L56" i="31"/>
  <c r="L57" i="31"/>
  <c r="L58" i="31"/>
  <c r="L59" i="31"/>
  <c r="L60" i="31"/>
  <c r="L61" i="31"/>
  <c r="L62" i="31"/>
  <c r="L63" i="31"/>
  <c r="L64" i="31"/>
  <c r="L65" i="31"/>
  <c r="L66" i="31"/>
  <c r="L67" i="31"/>
  <c r="L68" i="31"/>
  <c r="L69" i="31"/>
  <c r="L70" i="31"/>
  <c r="L71" i="31"/>
  <c r="L72" i="31"/>
  <c r="L73" i="31"/>
  <c r="L74" i="31"/>
  <c r="L75" i="31"/>
  <c r="L76" i="31"/>
  <c r="L77" i="31"/>
  <c r="L78" i="31"/>
  <c r="L79" i="31"/>
  <c r="L80" i="31"/>
  <c r="L81" i="31"/>
  <c r="L82" i="31"/>
  <c r="L83" i="31"/>
  <c r="L84" i="31"/>
  <c r="L85" i="31"/>
  <c r="L86" i="31"/>
  <c r="L87" i="31"/>
  <c r="L88" i="31"/>
  <c r="L89" i="31"/>
  <c r="L90" i="31"/>
  <c r="L91" i="31"/>
  <c r="L92" i="31"/>
  <c r="L93" i="31"/>
  <c r="L94" i="31"/>
  <c r="L95" i="31"/>
  <c r="L96" i="31"/>
  <c r="L97" i="31"/>
  <c r="L98" i="31"/>
  <c r="L99" i="31"/>
  <c r="L100" i="31"/>
  <c r="L101" i="31"/>
  <c r="L102" i="31"/>
  <c r="L103" i="31"/>
  <c r="L104" i="31"/>
  <c r="L105" i="31"/>
  <c r="L106" i="31"/>
  <c r="L107" i="31"/>
  <c r="L108" i="31"/>
  <c r="L109" i="31"/>
  <c r="L110" i="31"/>
  <c r="L111" i="31"/>
  <c r="L112" i="31"/>
  <c r="L113" i="31"/>
  <c r="L114" i="31"/>
  <c r="L115" i="31"/>
  <c r="L116" i="31"/>
  <c r="L117" i="31"/>
  <c r="L118" i="31"/>
  <c r="L119" i="31"/>
  <c r="L120" i="31"/>
  <c r="L121" i="31"/>
  <c r="L122" i="31"/>
  <c r="L123" i="31"/>
  <c r="L124" i="31"/>
  <c r="L125" i="31"/>
  <c r="L126" i="31"/>
  <c r="L127" i="31"/>
  <c r="L128" i="31"/>
  <c r="L129" i="31"/>
  <c r="L130" i="31"/>
  <c r="L131" i="31"/>
  <c r="L132" i="31"/>
  <c r="L133" i="31"/>
  <c r="L134" i="31"/>
  <c r="L135" i="31"/>
  <c r="L136" i="31"/>
  <c r="L137" i="31"/>
  <c r="L138" i="31"/>
  <c r="L139" i="31"/>
  <c r="L140" i="31"/>
  <c r="L141" i="31"/>
  <c r="L142" i="31"/>
  <c r="L143" i="31"/>
  <c r="L144" i="31"/>
  <c r="L145" i="31"/>
  <c r="L146" i="31"/>
  <c r="L147" i="31"/>
  <c r="L148" i="31"/>
  <c r="L149" i="31"/>
  <c r="L150" i="31"/>
  <c r="L151" i="31"/>
  <c r="L152" i="31"/>
  <c r="L153" i="31"/>
  <c r="L154" i="31"/>
  <c r="L155" i="31"/>
  <c r="L156" i="31"/>
  <c r="L157" i="31"/>
  <c r="L158" i="31"/>
  <c r="L159" i="31"/>
  <c r="L160" i="31"/>
  <c r="L161" i="31"/>
  <c r="L162" i="31"/>
  <c r="L163" i="31"/>
  <c r="L164" i="31"/>
  <c r="L165" i="31"/>
  <c r="L166" i="31"/>
  <c r="L167" i="31"/>
  <c r="L168" i="31"/>
  <c r="L169" i="31"/>
  <c r="L170" i="31"/>
  <c r="L171" i="31"/>
  <c r="L172" i="31"/>
  <c r="L173" i="31"/>
  <c r="L174" i="31"/>
  <c r="L175" i="31"/>
  <c r="L176" i="31"/>
  <c r="L177" i="31"/>
  <c r="L178" i="31"/>
  <c r="L179" i="31"/>
  <c r="L180" i="31"/>
  <c r="L181" i="31"/>
  <c r="L182" i="31"/>
  <c r="L183" i="31"/>
  <c r="L184" i="31"/>
  <c r="L185" i="31"/>
  <c r="L186" i="31"/>
  <c r="L187" i="31"/>
  <c r="L188" i="31"/>
  <c r="L189" i="31"/>
  <c r="L190" i="31"/>
  <c r="L191" i="31"/>
  <c r="L192" i="31"/>
  <c r="L193" i="31"/>
  <c r="L194" i="31"/>
  <c r="L195" i="31"/>
  <c r="L196" i="31"/>
  <c r="L197" i="31"/>
  <c r="L198" i="31"/>
  <c r="L199" i="31"/>
  <c r="L200" i="31"/>
  <c r="L201" i="31"/>
  <c r="L202" i="31"/>
  <c r="L203" i="31"/>
  <c r="L204" i="31"/>
  <c r="L205" i="31"/>
  <c r="L206" i="31"/>
  <c r="L207" i="31"/>
  <c r="L208" i="31"/>
  <c r="L209" i="31"/>
  <c r="L210" i="31"/>
  <c r="L211" i="31"/>
  <c r="L212" i="31"/>
  <c r="L213" i="31"/>
  <c r="L214" i="31"/>
  <c r="L215" i="31"/>
  <c r="L216" i="31"/>
  <c r="L217" i="31"/>
  <c r="L218" i="31"/>
  <c r="L219" i="31"/>
  <c r="L220" i="31"/>
  <c r="L221" i="31"/>
  <c r="L222" i="31"/>
  <c r="L223" i="31"/>
  <c r="L224" i="31"/>
  <c r="L225" i="31"/>
  <c r="L226" i="31"/>
  <c r="L227" i="31"/>
  <c r="L228" i="31"/>
  <c r="L229" i="31"/>
  <c r="L230" i="31"/>
  <c r="L231" i="31"/>
  <c r="L232" i="31"/>
  <c r="L233" i="31"/>
  <c r="L234" i="31"/>
  <c r="L235" i="31"/>
  <c r="L236" i="31"/>
  <c r="L237" i="31"/>
  <c r="L238" i="31"/>
  <c r="L239" i="31"/>
  <c r="L240" i="31"/>
  <c r="L241" i="31"/>
  <c r="L242" i="31"/>
  <c r="L243" i="31"/>
  <c r="L244" i="31"/>
  <c r="L245" i="31"/>
  <c r="L246" i="31"/>
  <c r="L247" i="31"/>
  <c r="L248" i="31"/>
  <c r="L249" i="31"/>
  <c r="L250" i="31"/>
  <c r="L251" i="31"/>
  <c r="L252" i="31"/>
  <c r="L253" i="31"/>
  <c r="L254" i="31"/>
  <c r="L255" i="31"/>
  <c r="L256" i="31"/>
  <c r="L257" i="31"/>
  <c r="L258" i="31"/>
  <c r="L259" i="31"/>
  <c r="L260" i="31"/>
  <c r="L261" i="31"/>
  <c r="L262" i="31"/>
  <c r="L263" i="31"/>
  <c r="L264" i="31"/>
  <c r="L265" i="31"/>
  <c r="L266" i="31"/>
  <c r="L267" i="31"/>
  <c r="L268" i="31"/>
  <c r="L269" i="31"/>
  <c r="L270" i="31"/>
  <c r="L271" i="31"/>
  <c r="L272" i="31"/>
  <c r="L273" i="31"/>
  <c r="L274" i="31"/>
  <c r="L275" i="31"/>
  <c r="L276" i="31"/>
  <c r="L277" i="31"/>
  <c r="L278" i="31"/>
  <c r="L279" i="31"/>
  <c r="L280" i="31"/>
  <c r="L281" i="31"/>
  <c r="L282" i="31"/>
  <c r="L283" i="31"/>
  <c r="L284" i="31"/>
  <c r="L285" i="31"/>
  <c r="L286" i="31"/>
  <c r="L287" i="31"/>
  <c r="L288" i="31"/>
  <c r="L289" i="31"/>
  <c r="L290" i="31"/>
  <c r="L291" i="31"/>
  <c r="L292" i="31"/>
  <c r="L293" i="31"/>
  <c r="L294" i="31"/>
  <c r="L295" i="31"/>
  <c r="L296" i="31"/>
  <c r="L297" i="31"/>
  <c r="L298" i="31"/>
  <c r="L299" i="31"/>
  <c r="L300" i="31"/>
  <c r="L301" i="31"/>
  <c r="L302" i="31"/>
  <c r="L303" i="31"/>
  <c r="L304" i="31"/>
  <c r="L305" i="31"/>
  <c r="L306" i="31"/>
  <c r="L307" i="31"/>
  <c r="L308" i="31"/>
  <c r="L309" i="31"/>
  <c r="L310" i="31"/>
  <c r="L311" i="31"/>
  <c r="L312" i="31"/>
  <c r="L313" i="31"/>
  <c r="L314" i="31"/>
  <c r="L315" i="31"/>
  <c r="L316" i="31"/>
  <c r="L317" i="31"/>
  <c r="L318" i="31"/>
  <c r="L319" i="31"/>
  <c r="L320" i="31"/>
  <c r="L321" i="31"/>
  <c r="L322" i="31"/>
  <c r="L323" i="31"/>
  <c r="L324" i="31"/>
  <c r="L325" i="31"/>
  <c r="L326" i="31"/>
  <c r="L327" i="31"/>
  <c r="L328" i="31"/>
  <c r="L329" i="31"/>
  <c r="L330" i="31"/>
  <c r="L331" i="31"/>
  <c r="L332" i="31"/>
  <c r="L333" i="31"/>
  <c r="L334" i="31"/>
  <c r="L335" i="31"/>
  <c r="L336" i="31"/>
  <c r="L337" i="31"/>
  <c r="L338" i="31"/>
  <c r="L339" i="31"/>
  <c r="L340" i="31"/>
  <c r="L341" i="31"/>
  <c r="L342" i="31"/>
  <c r="L343" i="31"/>
  <c r="L344" i="31"/>
  <c r="L345" i="31"/>
  <c r="L346" i="31"/>
  <c r="L347" i="31"/>
  <c r="L348" i="31"/>
  <c r="L349" i="31"/>
  <c r="L350" i="31"/>
  <c r="L351" i="31"/>
  <c r="L352" i="31"/>
  <c r="L353" i="31"/>
  <c r="L354" i="31"/>
  <c r="L355" i="31"/>
  <c r="L356" i="31"/>
  <c r="L357" i="31"/>
  <c r="L358" i="31"/>
  <c r="L359" i="31"/>
  <c r="L360" i="31"/>
  <c r="L361" i="31"/>
  <c r="L362" i="31"/>
  <c r="L363" i="31"/>
  <c r="L364" i="31"/>
  <c r="L365" i="31"/>
  <c r="L366" i="31"/>
  <c r="L367" i="31"/>
  <c r="L368" i="31"/>
  <c r="L369" i="31"/>
  <c r="L370" i="31"/>
  <c r="L371" i="31"/>
  <c r="L372" i="31"/>
  <c r="L373" i="31"/>
  <c r="L374" i="31"/>
  <c r="L375" i="31"/>
  <c r="L376" i="31"/>
  <c r="L377" i="31"/>
  <c r="L378" i="31"/>
  <c r="L379" i="31"/>
  <c r="L380" i="31"/>
  <c r="L381" i="31"/>
  <c r="L382" i="31"/>
  <c r="L383" i="31"/>
  <c r="L384" i="31"/>
  <c r="L385" i="31"/>
  <c r="L386" i="31"/>
  <c r="L387" i="31"/>
  <c r="L388" i="31"/>
  <c r="L389" i="31"/>
  <c r="L390" i="31"/>
  <c r="L391" i="31"/>
  <c r="L392" i="31"/>
  <c r="L393" i="31"/>
  <c r="L394" i="31"/>
  <c r="L395" i="31"/>
  <c r="L396" i="31"/>
  <c r="L397" i="31"/>
  <c r="L398" i="31"/>
  <c r="L399" i="31"/>
  <c r="L400" i="31"/>
  <c r="L401" i="31"/>
  <c r="L402" i="31"/>
  <c r="L403" i="31"/>
  <c r="L404" i="31"/>
  <c r="L405" i="31"/>
  <c r="L406" i="31"/>
  <c r="L407" i="31"/>
  <c r="L408" i="31"/>
  <c r="L409" i="31"/>
  <c r="L410" i="31"/>
  <c r="L411" i="31"/>
  <c r="L412" i="31"/>
  <c r="L413" i="31"/>
  <c r="L414" i="31"/>
  <c r="L415" i="31"/>
  <c r="L416" i="31"/>
  <c r="L417" i="31"/>
  <c r="L418" i="31"/>
  <c r="L419" i="31"/>
  <c r="L420" i="31"/>
  <c r="L421" i="31"/>
  <c r="L422" i="31"/>
  <c r="L423" i="31"/>
  <c r="L424" i="31"/>
  <c r="L425" i="31"/>
  <c r="L426" i="31"/>
  <c r="L427" i="31"/>
  <c r="L428" i="31"/>
  <c r="L429" i="31"/>
  <c r="L430" i="31"/>
  <c r="L431" i="31"/>
  <c r="L432" i="31"/>
  <c r="L433" i="31"/>
  <c r="L434" i="31"/>
  <c r="L435" i="31"/>
  <c r="L436" i="31"/>
  <c r="L437" i="31"/>
  <c r="L438" i="31"/>
  <c r="L439" i="31"/>
  <c r="L440" i="31"/>
  <c r="L441" i="31"/>
  <c r="L442" i="31"/>
  <c r="L443" i="31"/>
  <c r="L444" i="31"/>
  <c r="L445" i="31"/>
  <c r="L446" i="31"/>
  <c r="L447" i="31"/>
  <c r="L448" i="31"/>
  <c r="L449" i="31"/>
  <c r="L450" i="31"/>
  <c r="L451" i="31"/>
  <c r="L452" i="31"/>
  <c r="L453" i="31"/>
  <c r="L454" i="31"/>
  <c r="L455" i="31"/>
  <c r="L456" i="31"/>
  <c r="L457" i="31"/>
  <c r="L458" i="31"/>
  <c r="L459" i="31"/>
  <c r="L460" i="31"/>
  <c r="L461" i="31"/>
  <c r="L462" i="31"/>
  <c r="L463" i="31"/>
  <c r="L464" i="31"/>
  <c r="L465" i="31"/>
  <c r="L466" i="31"/>
  <c r="L467" i="31"/>
  <c r="L468" i="31"/>
  <c r="L469" i="31"/>
  <c r="L470" i="31"/>
  <c r="L471" i="31"/>
  <c r="L472" i="31"/>
  <c r="L473" i="31"/>
  <c r="L474" i="31"/>
  <c r="L475" i="31"/>
  <c r="L476" i="31"/>
  <c r="L477" i="31"/>
  <c r="L478" i="31"/>
  <c r="L479" i="31"/>
  <c r="L480" i="31"/>
  <c r="L481" i="31"/>
  <c r="L482" i="31"/>
  <c r="L483" i="31"/>
  <c r="L484" i="31"/>
  <c r="L485" i="31"/>
  <c r="L486" i="31"/>
  <c r="L487" i="31"/>
  <c r="L488" i="31"/>
  <c r="L489" i="31"/>
  <c r="L490" i="31"/>
  <c r="L491" i="31"/>
  <c r="L492" i="31"/>
  <c r="L493" i="31"/>
  <c r="L494" i="31"/>
  <c r="L495" i="31"/>
  <c r="L496" i="31"/>
  <c r="L5" i="31"/>
  <c r="K6" i="31"/>
  <c r="K7" i="31"/>
  <c r="K8" i="31"/>
  <c r="K9" i="31"/>
  <c r="K10" i="31"/>
  <c r="K11" i="31"/>
  <c r="K12" i="31"/>
  <c r="K13" i="31"/>
  <c r="K14" i="31"/>
  <c r="K15" i="31"/>
  <c r="K16" i="31"/>
  <c r="K17" i="31"/>
  <c r="K18" i="31"/>
  <c r="K19" i="31"/>
  <c r="K20" i="31"/>
  <c r="K21" i="31"/>
  <c r="K22" i="31"/>
  <c r="K23" i="31"/>
  <c r="K24" i="31"/>
  <c r="K25" i="31"/>
  <c r="K26" i="31"/>
  <c r="K27" i="31"/>
  <c r="K28" i="31"/>
  <c r="K29" i="31"/>
  <c r="K30" i="31"/>
  <c r="K31" i="31"/>
  <c r="K32" i="31"/>
  <c r="K33" i="31"/>
  <c r="K34" i="31"/>
  <c r="K35" i="31"/>
  <c r="K36" i="31"/>
  <c r="K37" i="31"/>
  <c r="K38" i="31"/>
  <c r="K39" i="31"/>
  <c r="K40" i="31"/>
  <c r="K41" i="31"/>
  <c r="K42" i="31"/>
  <c r="K43" i="31"/>
  <c r="K44" i="31"/>
  <c r="K45" i="31"/>
  <c r="K46" i="31"/>
  <c r="K47" i="31"/>
  <c r="K48" i="31"/>
  <c r="K49" i="31"/>
  <c r="K50" i="31"/>
  <c r="K51" i="31"/>
  <c r="K52" i="31"/>
  <c r="K53" i="31"/>
  <c r="K54" i="31"/>
  <c r="K55" i="31"/>
  <c r="K56" i="31"/>
  <c r="K57" i="31"/>
  <c r="K58" i="31"/>
  <c r="K59" i="31"/>
  <c r="K60" i="31"/>
  <c r="K61" i="31"/>
  <c r="K62" i="31"/>
  <c r="K63" i="31"/>
  <c r="K64" i="31"/>
  <c r="K65" i="31"/>
  <c r="K66" i="31"/>
  <c r="K67" i="31"/>
  <c r="K68" i="31"/>
  <c r="K69" i="31"/>
  <c r="K70" i="31"/>
  <c r="K71" i="31"/>
  <c r="K72" i="31"/>
  <c r="K73" i="31"/>
  <c r="K74" i="31"/>
  <c r="K75" i="31"/>
  <c r="K76" i="31"/>
  <c r="K77" i="31"/>
  <c r="K78" i="31"/>
  <c r="K79" i="31"/>
  <c r="K80" i="31"/>
  <c r="K81" i="31"/>
  <c r="K82" i="31"/>
  <c r="K83" i="31"/>
  <c r="K84" i="31"/>
  <c r="K85" i="31"/>
  <c r="K86" i="31"/>
  <c r="K87" i="31"/>
  <c r="K88" i="31"/>
  <c r="K89" i="31"/>
  <c r="K90" i="31"/>
  <c r="K91" i="31"/>
  <c r="K92" i="31"/>
  <c r="K93" i="31"/>
  <c r="K94" i="31"/>
  <c r="K95" i="31"/>
  <c r="K96" i="31"/>
  <c r="K97" i="31"/>
  <c r="K98" i="31"/>
  <c r="K99" i="31"/>
  <c r="K100" i="31"/>
  <c r="K101" i="31"/>
  <c r="K102" i="31"/>
  <c r="K103" i="31"/>
  <c r="K104" i="31"/>
  <c r="K105" i="31"/>
  <c r="K106" i="31"/>
  <c r="K107" i="31"/>
  <c r="K108" i="31"/>
  <c r="K109" i="31"/>
  <c r="K110" i="31"/>
  <c r="K111" i="31"/>
  <c r="K112" i="31"/>
  <c r="K113" i="31"/>
  <c r="K114" i="31"/>
  <c r="K115" i="31"/>
  <c r="K116" i="31"/>
  <c r="K117" i="31"/>
  <c r="K118" i="31"/>
  <c r="K119" i="31"/>
  <c r="K120" i="31"/>
  <c r="K121" i="31"/>
  <c r="K122" i="31"/>
  <c r="K123" i="31"/>
  <c r="K124" i="31"/>
  <c r="K125" i="31"/>
  <c r="K126" i="31"/>
  <c r="K127" i="31"/>
  <c r="K128" i="31"/>
  <c r="K129" i="31"/>
  <c r="K130" i="31"/>
  <c r="K131" i="31"/>
  <c r="K132" i="31"/>
  <c r="K133" i="31"/>
  <c r="K134" i="31"/>
  <c r="K135" i="31"/>
  <c r="K136" i="31"/>
  <c r="K137" i="31"/>
  <c r="K138" i="31"/>
  <c r="K139" i="31"/>
  <c r="K140" i="31"/>
  <c r="K141" i="31"/>
  <c r="K142" i="31"/>
  <c r="K143" i="31"/>
  <c r="K144" i="31"/>
  <c r="K145" i="31"/>
  <c r="K146" i="31"/>
  <c r="K147" i="31"/>
  <c r="K148" i="31"/>
  <c r="K149" i="31"/>
  <c r="K150" i="31"/>
  <c r="K151" i="31"/>
  <c r="K152" i="31"/>
  <c r="K153" i="31"/>
  <c r="K154" i="31"/>
  <c r="K155" i="31"/>
  <c r="K156" i="31"/>
  <c r="K157" i="31"/>
  <c r="K158" i="31"/>
  <c r="K159" i="31"/>
  <c r="K160" i="31"/>
  <c r="K161" i="31"/>
  <c r="K162" i="31"/>
  <c r="K163" i="31"/>
  <c r="K164" i="31"/>
  <c r="K165" i="31"/>
  <c r="K166" i="31"/>
  <c r="K167" i="31"/>
  <c r="K168" i="31"/>
  <c r="K169" i="31"/>
  <c r="K170" i="31"/>
  <c r="K171" i="31"/>
  <c r="K172" i="31"/>
  <c r="K173" i="31"/>
  <c r="K174" i="31"/>
  <c r="K175" i="31"/>
  <c r="K176" i="31"/>
  <c r="K177" i="31"/>
  <c r="K178" i="31"/>
  <c r="K179" i="31"/>
  <c r="K180" i="31"/>
  <c r="K181" i="31"/>
  <c r="K182" i="31"/>
  <c r="K183" i="31"/>
  <c r="K184" i="31"/>
  <c r="K185" i="31"/>
  <c r="K186" i="31"/>
  <c r="K187" i="31"/>
  <c r="K188" i="31"/>
  <c r="K189" i="31"/>
  <c r="K190" i="31"/>
  <c r="K191" i="31"/>
  <c r="K192" i="31"/>
  <c r="K193" i="31"/>
  <c r="K194" i="31"/>
  <c r="K195" i="31"/>
  <c r="K196" i="31"/>
  <c r="K197" i="31"/>
  <c r="K198" i="31"/>
  <c r="K199" i="31"/>
  <c r="K200" i="31"/>
  <c r="K201" i="31"/>
  <c r="K202" i="31"/>
  <c r="K203" i="31"/>
  <c r="K204" i="31"/>
  <c r="K205" i="31"/>
  <c r="K206" i="31"/>
  <c r="K207" i="31"/>
  <c r="K208" i="31"/>
  <c r="K209" i="31"/>
  <c r="K210" i="31"/>
  <c r="K211" i="31"/>
  <c r="K212" i="31"/>
  <c r="K213" i="31"/>
  <c r="K214" i="31"/>
  <c r="K215" i="31"/>
  <c r="K216" i="31"/>
  <c r="K217" i="31"/>
  <c r="K218" i="31"/>
  <c r="K219" i="31"/>
  <c r="K220" i="31"/>
  <c r="K221" i="31"/>
  <c r="K222" i="31"/>
  <c r="K223" i="31"/>
  <c r="K224" i="31"/>
  <c r="K225" i="31"/>
  <c r="K226" i="31"/>
  <c r="K227" i="31"/>
  <c r="K228" i="31"/>
  <c r="K229" i="31"/>
  <c r="K230" i="31"/>
  <c r="K231" i="31"/>
  <c r="K232" i="31"/>
  <c r="K233" i="31"/>
  <c r="K234" i="31"/>
  <c r="K235" i="31"/>
  <c r="K236" i="31"/>
  <c r="K237" i="31"/>
  <c r="K238" i="31"/>
  <c r="K239" i="31"/>
  <c r="K240" i="31"/>
  <c r="K241" i="31"/>
  <c r="K242" i="31"/>
  <c r="K243" i="31"/>
  <c r="K244" i="31"/>
  <c r="K245" i="31"/>
  <c r="K246" i="31"/>
  <c r="K247" i="31"/>
  <c r="K248" i="31"/>
  <c r="K249" i="31"/>
  <c r="K250" i="31"/>
  <c r="K251" i="31"/>
  <c r="K252" i="31"/>
  <c r="K253" i="31"/>
  <c r="K254" i="31"/>
  <c r="K255" i="31"/>
  <c r="K256" i="31"/>
  <c r="K257" i="31"/>
  <c r="K258" i="31"/>
  <c r="K259" i="31"/>
  <c r="K260" i="31"/>
  <c r="K261" i="31"/>
  <c r="K262" i="31"/>
  <c r="K263" i="31"/>
  <c r="K264" i="31"/>
  <c r="K265" i="31"/>
  <c r="K266" i="31"/>
  <c r="K267" i="31"/>
  <c r="K268" i="31"/>
  <c r="K269" i="31"/>
  <c r="K270" i="31"/>
  <c r="K271" i="31"/>
  <c r="K272" i="31"/>
  <c r="K273" i="31"/>
  <c r="K274" i="31"/>
  <c r="K275" i="31"/>
  <c r="K276" i="31"/>
  <c r="K277" i="31"/>
  <c r="K278" i="31"/>
  <c r="K279" i="31"/>
  <c r="K280" i="31"/>
  <c r="K281" i="31"/>
  <c r="K282" i="31"/>
  <c r="K283" i="31"/>
  <c r="K284" i="31"/>
  <c r="K285" i="31"/>
  <c r="K286" i="31"/>
  <c r="K287" i="31"/>
  <c r="K288" i="31"/>
  <c r="K289" i="31"/>
  <c r="K290" i="31"/>
  <c r="K291" i="31"/>
  <c r="K292" i="31"/>
  <c r="K293" i="31"/>
  <c r="K294" i="31"/>
  <c r="K295" i="31"/>
  <c r="K296" i="31"/>
  <c r="K297" i="31"/>
  <c r="K298" i="31"/>
  <c r="K299" i="31"/>
  <c r="K300" i="31"/>
  <c r="K301" i="31"/>
  <c r="K302" i="31"/>
  <c r="K303" i="31"/>
  <c r="K304" i="31"/>
  <c r="K305" i="31"/>
  <c r="K306" i="31"/>
  <c r="K307" i="31"/>
  <c r="K308" i="31"/>
  <c r="K309" i="31"/>
  <c r="K310" i="31"/>
  <c r="K311" i="31"/>
  <c r="K312" i="31"/>
  <c r="K313" i="31"/>
  <c r="K314" i="31"/>
  <c r="K315" i="31"/>
  <c r="K316" i="31"/>
  <c r="K317" i="31"/>
  <c r="K318" i="31"/>
  <c r="K319" i="31"/>
  <c r="K320" i="31"/>
  <c r="K321" i="31"/>
  <c r="K322" i="31"/>
  <c r="K323" i="31"/>
  <c r="K324" i="31"/>
  <c r="K325" i="31"/>
  <c r="K326" i="31"/>
  <c r="K327" i="31"/>
  <c r="K328" i="31"/>
  <c r="K329" i="31"/>
  <c r="K330" i="31"/>
  <c r="K331" i="31"/>
  <c r="K332" i="31"/>
  <c r="K333" i="31"/>
  <c r="K334" i="31"/>
  <c r="K335" i="31"/>
  <c r="K336" i="31"/>
  <c r="K337" i="31"/>
  <c r="K338" i="31"/>
  <c r="K339" i="31"/>
  <c r="K340" i="31"/>
  <c r="K341" i="31"/>
  <c r="K342" i="31"/>
  <c r="K343" i="31"/>
  <c r="K344" i="31"/>
  <c r="K345" i="31"/>
  <c r="K346" i="31"/>
  <c r="K347" i="31"/>
  <c r="K348" i="31"/>
  <c r="K349" i="31"/>
  <c r="K350" i="31"/>
  <c r="K351" i="31"/>
  <c r="K352" i="31"/>
  <c r="K353" i="31"/>
  <c r="K354" i="31"/>
  <c r="K355" i="31"/>
  <c r="K356" i="31"/>
  <c r="K357" i="31"/>
  <c r="K358" i="31"/>
  <c r="K359" i="31"/>
  <c r="K360" i="31"/>
  <c r="K361" i="31"/>
  <c r="K362" i="31"/>
  <c r="K363" i="31"/>
  <c r="K364" i="31"/>
  <c r="K365" i="31"/>
  <c r="K366" i="31"/>
  <c r="K367" i="31"/>
  <c r="K368" i="31"/>
  <c r="K369" i="31"/>
  <c r="K370" i="31"/>
  <c r="K371" i="31"/>
  <c r="K372" i="31"/>
  <c r="K373" i="31"/>
  <c r="K374" i="31"/>
  <c r="K375" i="31"/>
  <c r="K376" i="31"/>
  <c r="K377" i="31"/>
  <c r="K378" i="31"/>
  <c r="K379" i="31"/>
  <c r="K380" i="31"/>
  <c r="K381" i="31"/>
  <c r="K382" i="31"/>
  <c r="K383" i="31"/>
  <c r="K384" i="31"/>
  <c r="K385" i="31"/>
  <c r="K386" i="31"/>
  <c r="K387" i="31"/>
  <c r="K388" i="31"/>
  <c r="K389" i="31"/>
  <c r="K390" i="31"/>
  <c r="K391" i="31"/>
  <c r="K392" i="31"/>
  <c r="K393" i="31"/>
  <c r="K394" i="31"/>
  <c r="K395" i="31"/>
  <c r="K396" i="31"/>
  <c r="K397" i="31"/>
  <c r="K398" i="31"/>
  <c r="K399" i="31"/>
  <c r="K400" i="31"/>
  <c r="K401" i="31"/>
  <c r="K402" i="31"/>
  <c r="K403" i="31"/>
  <c r="K404" i="31"/>
  <c r="K405" i="31"/>
  <c r="K406" i="31"/>
  <c r="K407" i="31"/>
  <c r="K408" i="31"/>
  <c r="K409" i="31"/>
  <c r="K410" i="31"/>
  <c r="K411" i="31"/>
  <c r="K412" i="31"/>
  <c r="K413" i="31"/>
  <c r="K414" i="31"/>
  <c r="K415" i="31"/>
  <c r="K416" i="31"/>
  <c r="K417" i="31"/>
  <c r="K418" i="31"/>
  <c r="K419" i="31"/>
  <c r="K420" i="31"/>
  <c r="K421" i="31"/>
  <c r="K422" i="31"/>
  <c r="K423" i="31"/>
  <c r="K424" i="31"/>
  <c r="K425" i="31"/>
  <c r="K426" i="31"/>
  <c r="K427" i="31"/>
  <c r="K428" i="31"/>
  <c r="K429" i="31"/>
  <c r="K430" i="31"/>
  <c r="K431" i="31"/>
  <c r="K432" i="31"/>
  <c r="K433" i="31"/>
  <c r="K434" i="31"/>
  <c r="K435" i="31"/>
  <c r="K436" i="31"/>
  <c r="K437" i="31"/>
  <c r="K438" i="31"/>
  <c r="K439" i="31"/>
  <c r="K440" i="31"/>
  <c r="K441" i="31"/>
  <c r="K442" i="31"/>
  <c r="K443" i="31"/>
  <c r="K444" i="31"/>
  <c r="K445" i="31"/>
  <c r="K446" i="31"/>
  <c r="K447" i="31"/>
  <c r="K448" i="31"/>
  <c r="K449" i="31"/>
  <c r="K450" i="31"/>
  <c r="K451" i="31"/>
  <c r="K452" i="31"/>
  <c r="K453" i="31"/>
  <c r="K454" i="31"/>
  <c r="K455" i="31"/>
  <c r="K456" i="31"/>
  <c r="K457" i="31"/>
  <c r="K458" i="31"/>
  <c r="K459" i="31"/>
  <c r="K460" i="31"/>
  <c r="K461" i="31"/>
  <c r="K462" i="31"/>
  <c r="K463" i="31"/>
  <c r="K464" i="31"/>
  <c r="K465" i="31"/>
  <c r="K466" i="31"/>
  <c r="K467" i="31"/>
  <c r="K468" i="31"/>
  <c r="K469" i="31"/>
  <c r="K470" i="31"/>
  <c r="K471" i="31"/>
  <c r="K472" i="31"/>
  <c r="K473" i="31"/>
  <c r="K474" i="31"/>
  <c r="K475" i="31"/>
  <c r="K476" i="31"/>
  <c r="K477" i="31"/>
  <c r="K478" i="31"/>
  <c r="K479" i="31"/>
  <c r="K480" i="31"/>
  <c r="K481" i="31"/>
  <c r="K482" i="31"/>
  <c r="K483" i="31"/>
  <c r="K484" i="31"/>
  <c r="K485" i="31"/>
  <c r="K486" i="31"/>
  <c r="K487" i="31"/>
  <c r="K488" i="31"/>
  <c r="K489" i="31"/>
  <c r="K490" i="31"/>
  <c r="K491" i="31"/>
  <c r="K492" i="31"/>
  <c r="K493" i="31"/>
  <c r="K494" i="31"/>
  <c r="K495" i="31"/>
  <c r="K496" i="31"/>
  <c r="K5" i="31"/>
  <c r="I6" i="31"/>
  <c r="I7" i="31"/>
  <c r="I8" i="31"/>
  <c r="I9" i="31"/>
  <c r="I10" i="31"/>
  <c r="I11" i="31"/>
  <c r="I12" i="31"/>
  <c r="I13" i="31"/>
  <c r="I14" i="31"/>
  <c r="I15" i="31"/>
  <c r="I16" i="31"/>
  <c r="I17" i="31"/>
  <c r="I18" i="31"/>
  <c r="I19" i="31"/>
  <c r="I20" i="31"/>
  <c r="I21" i="31"/>
  <c r="I22" i="31"/>
  <c r="I23" i="31"/>
  <c r="I24" i="31"/>
  <c r="I25" i="31"/>
  <c r="I26" i="31"/>
  <c r="I27" i="31"/>
  <c r="I28" i="31"/>
  <c r="I29" i="31"/>
  <c r="I30" i="31"/>
  <c r="I31" i="31"/>
  <c r="I32" i="31"/>
  <c r="I33" i="31"/>
  <c r="I34" i="31"/>
  <c r="I35" i="31"/>
  <c r="I36" i="31"/>
  <c r="I37" i="31"/>
  <c r="I38" i="31"/>
  <c r="I39" i="31"/>
  <c r="I40" i="31"/>
  <c r="I41" i="31"/>
  <c r="I42" i="31"/>
  <c r="I43" i="31"/>
  <c r="I44" i="31"/>
  <c r="I45" i="31"/>
  <c r="I46" i="31"/>
  <c r="I47" i="31"/>
  <c r="I48" i="31"/>
  <c r="I49" i="31"/>
  <c r="I50" i="31"/>
  <c r="I51" i="31"/>
  <c r="I52" i="31"/>
  <c r="I53" i="31"/>
  <c r="I54" i="31"/>
  <c r="I55" i="31"/>
  <c r="I56" i="31"/>
  <c r="I57" i="31"/>
  <c r="I58" i="31"/>
  <c r="I59" i="31"/>
  <c r="I60" i="31"/>
  <c r="I61" i="31"/>
  <c r="I62" i="31"/>
  <c r="I63" i="31"/>
  <c r="I64" i="31"/>
  <c r="I65" i="31"/>
  <c r="I66" i="31"/>
  <c r="I67" i="31"/>
  <c r="I68" i="31"/>
  <c r="I69" i="31"/>
  <c r="I70" i="31"/>
  <c r="I71" i="31"/>
  <c r="I72" i="31"/>
  <c r="I73" i="31"/>
  <c r="I74" i="31"/>
  <c r="I75" i="31"/>
  <c r="I76" i="31"/>
  <c r="I77" i="31"/>
  <c r="I78" i="31"/>
  <c r="I79" i="31"/>
  <c r="I80" i="31"/>
  <c r="I81" i="31"/>
  <c r="I82" i="31"/>
  <c r="I83" i="31"/>
  <c r="I84" i="31"/>
  <c r="I85" i="31"/>
  <c r="I86" i="31"/>
  <c r="I87" i="31"/>
  <c r="I88" i="31"/>
  <c r="I89" i="31"/>
  <c r="I90" i="31"/>
  <c r="I91" i="31"/>
  <c r="I92" i="31"/>
  <c r="I93" i="31"/>
  <c r="I94" i="31"/>
  <c r="I95" i="31"/>
  <c r="I96" i="31"/>
  <c r="I97" i="31"/>
  <c r="I98" i="31"/>
  <c r="I99" i="31"/>
  <c r="I100" i="31"/>
  <c r="I101" i="31"/>
  <c r="I102" i="31"/>
  <c r="I103" i="31"/>
  <c r="I104" i="31"/>
  <c r="I105" i="31"/>
  <c r="I106" i="31"/>
  <c r="I107" i="31"/>
  <c r="I108" i="31"/>
  <c r="I109" i="31"/>
  <c r="I110" i="31"/>
  <c r="I111" i="31"/>
  <c r="I112" i="31"/>
  <c r="I113" i="31"/>
  <c r="I114" i="31"/>
  <c r="I115" i="31"/>
  <c r="I116" i="31"/>
  <c r="I117" i="31"/>
  <c r="I118" i="31"/>
  <c r="I119" i="31"/>
  <c r="I120" i="31"/>
  <c r="I121" i="31"/>
  <c r="I122" i="31"/>
  <c r="I123" i="31"/>
  <c r="I124" i="31"/>
  <c r="I125" i="31"/>
  <c r="I126" i="31"/>
  <c r="I127" i="31"/>
  <c r="I128" i="31"/>
  <c r="I129" i="31"/>
  <c r="I130" i="31"/>
  <c r="I131" i="31"/>
  <c r="I132" i="31"/>
  <c r="I133" i="31"/>
  <c r="I134" i="31"/>
  <c r="I135" i="31"/>
  <c r="I136" i="31"/>
  <c r="I137" i="31"/>
  <c r="I138" i="31"/>
  <c r="I139" i="31"/>
  <c r="I140" i="31"/>
  <c r="I141" i="31"/>
  <c r="I142" i="31"/>
  <c r="I143" i="31"/>
  <c r="I144" i="31"/>
  <c r="I145" i="31"/>
  <c r="I146" i="31"/>
  <c r="I147" i="31"/>
  <c r="I148" i="31"/>
  <c r="I149" i="31"/>
  <c r="I150" i="31"/>
  <c r="I151" i="31"/>
  <c r="I152" i="31"/>
  <c r="I153" i="31"/>
  <c r="I154" i="31"/>
  <c r="I155" i="31"/>
  <c r="I156" i="31"/>
  <c r="I157" i="31"/>
  <c r="I158" i="31"/>
  <c r="I159" i="31"/>
  <c r="I160" i="31"/>
  <c r="I161" i="31"/>
  <c r="I162" i="31"/>
  <c r="I163" i="31"/>
  <c r="I164" i="31"/>
  <c r="I165" i="31"/>
  <c r="I166" i="31"/>
  <c r="I167" i="31"/>
  <c r="I168" i="31"/>
  <c r="I169" i="31"/>
  <c r="I170" i="31"/>
  <c r="I171" i="31"/>
  <c r="I172" i="31"/>
  <c r="I173" i="31"/>
  <c r="I174" i="31"/>
  <c r="I175" i="31"/>
  <c r="I176" i="31"/>
  <c r="I177" i="31"/>
  <c r="I178" i="31"/>
  <c r="I179" i="31"/>
  <c r="I180" i="31"/>
  <c r="I181" i="31"/>
  <c r="I182" i="31"/>
  <c r="I183" i="31"/>
  <c r="I184" i="31"/>
  <c r="I185" i="31"/>
  <c r="I186" i="31"/>
  <c r="I187" i="31"/>
  <c r="I188" i="31"/>
  <c r="I189" i="31"/>
  <c r="I190" i="31"/>
  <c r="I191" i="31"/>
  <c r="I192" i="31"/>
  <c r="I193" i="31"/>
  <c r="I194" i="31"/>
  <c r="I195" i="31"/>
  <c r="I196" i="31"/>
  <c r="I197" i="31"/>
  <c r="I198" i="31"/>
  <c r="I199" i="31"/>
  <c r="I200" i="31"/>
  <c r="I201" i="31"/>
  <c r="I202" i="31"/>
  <c r="I203" i="31"/>
  <c r="I204" i="31"/>
  <c r="I205" i="31"/>
  <c r="I206" i="31"/>
  <c r="I207" i="31"/>
  <c r="I208" i="31"/>
  <c r="I209" i="31"/>
  <c r="I210" i="31"/>
  <c r="I211" i="31"/>
  <c r="I212" i="31"/>
  <c r="I213" i="31"/>
  <c r="I214" i="31"/>
  <c r="I215" i="31"/>
  <c r="I216" i="31"/>
  <c r="I217" i="31"/>
  <c r="I218" i="31"/>
  <c r="I219" i="31"/>
  <c r="I220" i="31"/>
  <c r="I221" i="31"/>
  <c r="I222" i="31"/>
  <c r="I223" i="31"/>
  <c r="I224" i="31"/>
  <c r="I225" i="31"/>
  <c r="I226" i="31"/>
  <c r="I227" i="31"/>
  <c r="I228" i="31"/>
  <c r="I229" i="31"/>
  <c r="I230" i="31"/>
  <c r="I231" i="31"/>
  <c r="I232" i="31"/>
  <c r="I233" i="31"/>
  <c r="I234" i="31"/>
  <c r="I235" i="31"/>
  <c r="I236" i="31"/>
  <c r="I237" i="31"/>
  <c r="I238" i="31"/>
  <c r="I239" i="31"/>
  <c r="I240" i="31"/>
  <c r="I241" i="31"/>
  <c r="I242" i="31"/>
  <c r="I243" i="31"/>
  <c r="I244" i="31"/>
  <c r="I245" i="31"/>
  <c r="I246" i="31"/>
  <c r="I247" i="31"/>
  <c r="I248" i="31"/>
  <c r="I249" i="31"/>
  <c r="I250" i="31"/>
  <c r="I251" i="31"/>
  <c r="I252" i="31"/>
  <c r="I253" i="31"/>
  <c r="I254" i="31"/>
  <c r="I255" i="31"/>
  <c r="I256" i="31"/>
  <c r="I257" i="31"/>
  <c r="I258" i="31"/>
  <c r="I259" i="31"/>
  <c r="I260" i="31"/>
  <c r="I261" i="31"/>
  <c r="I262" i="31"/>
  <c r="I263" i="31"/>
  <c r="I264" i="31"/>
  <c r="I265" i="31"/>
  <c r="I266" i="31"/>
  <c r="I267" i="31"/>
  <c r="I268" i="31"/>
  <c r="I269" i="31"/>
  <c r="I270" i="31"/>
  <c r="I271" i="31"/>
  <c r="I272" i="31"/>
  <c r="I273" i="31"/>
  <c r="I274" i="31"/>
  <c r="I275" i="31"/>
  <c r="I276" i="31"/>
  <c r="I277" i="31"/>
  <c r="I278" i="31"/>
  <c r="I279" i="31"/>
  <c r="I280" i="31"/>
  <c r="I281" i="31"/>
  <c r="I282" i="31"/>
  <c r="I283" i="31"/>
  <c r="I284" i="31"/>
  <c r="I285" i="31"/>
  <c r="I286" i="31"/>
  <c r="I287" i="31"/>
  <c r="I288" i="31"/>
  <c r="I289" i="31"/>
  <c r="I290" i="31"/>
  <c r="I291" i="31"/>
  <c r="I292" i="31"/>
  <c r="I293" i="31"/>
  <c r="I294" i="31"/>
  <c r="I295" i="31"/>
  <c r="I296" i="31"/>
  <c r="I297" i="31"/>
  <c r="I298" i="31"/>
  <c r="I299" i="31"/>
  <c r="I300" i="31"/>
  <c r="I301" i="31"/>
  <c r="I302" i="31"/>
  <c r="I303" i="31"/>
  <c r="I304" i="31"/>
  <c r="I305" i="31"/>
  <c r="I306" i="31"/>
  <c r="I307" i="31"/>
  <c r="I308" i="31"/>
  <c r="I309" i="31"/>
  <c r="I310" i="31"/>
  <c r="I311" i="31"/>
  <c r="I312" i="31"/>
  <c r="I313" i="31"/>
  <c r="I314" i="31"/>
  <c r="I315" i="31"/>
  <c r="I316" i="31"/>
  <c r="I317" i="31"/>
  <c r="I318" i="31"/>
  <c r="I319" i="31"/>
  <c r="I320" i="31"/>
  <c r="I321" i="31"/>
  <c r="I322" i="31"/>
  <c r="I323" i="31"/>
  <c r="I324" i="31"/>
  <c r="I325" i="31"/>
  <c r="I326" i="31"/>
  <c r="I327" i="31"/>
  <c r="I328" i="31"/>
  <c r="I329" i="31"/>
  <c r="I330" i="31"/>
  <c r="I331" i="31"/>
  <c r="I332" i="31"/>
  <c r="I333" i="31"/>
  <c r="I334" i="31"/>
  <c r="I335" i="31"/>
  <c r="I336" i="31"/>
  <c r="I337" i="31"/>
  <c r="I338" i="31"/>
  <c r="I339" i="31"/>
  <c r="I340" i="31"/>
  <c r="I341" i="31"/>
  <c r="I342" i="31"/>
  <c r="I343" i="31"/>
  <c r="I344" i="31"/>
  <c r="I345" i="31"/>
  <c r="I346" i="31"/>
  <c r="I347" i="31"/>
  <c r="I348" i="31"/>
  <c r="I349" i="31"/>
  <c r="I350" i="31"/>
  <c r="I351" i="31"/>
  <c r="I352" i="31"/>
  <c r="I353" i="31"/>
  <c r="I354" i="31"/>
  <c r="I355" i="31"/>
  <c r="I356" i="31"/>
  <c r="I357" i="31"/>
  <c r="I358" i="31"/>
  <c r="I359" i="31"/>
  <c r="I360" i="31"/>
  <c r="I361" i="31"/>
  <c r="I362" i="31"/>
  <c r="I363" i="31"/>
  <c r="I364" i="31"/>
  <c r="I365" i="31"/>
  <c r="I366" i="31"/>
  <c r="I367" i="31"/>
  <c r="I368" i="31"/>
  <c r="I369" i="31"/>
  <c r="I370" i="31"/>
  <c r="I371" i="31"/>
  <c r="I372" i="31"/>
  <c r="I373" i="31"/>
  <c r="I374" i="31"/>
  <c r="I375" i="31"/>
  <c r="I376" i="31"/>
  <c r="I377" i="31"/>
  <c r="I378" i="31"/>
  <c r="I379" i="31"/>
  <c r="I380" i="31"/>
  <c r="I381" i="31"/>
  <c r="I382" i="31"/>
  <c r="I383" i="31"/>
  <c r="I384" i="31"/>
  <c r="I385" i="31"/>
  <c r="I386" i="31"/>
  <c r="I387" i="31"/>
  <c r="I388" i="31"/>
  <c r="I389" i="31"/>
  <c r="I390" i="31"/>
  <c r="I391" i="31"/>
  <c r="I392" i="31"/>
  <c r="I393" i="31"/>
  <c r="I394" i="31"/>
  <c r="I395" i="31"/>
  <c r="I396" i="31"/>
  <c r="I397" i="31"/>
  <c r="I398" i="31"/>
  <c r="I399" i="31"/>
  <c r="I400" i="31"/>
  <c r="I401" i="31"/>
  <c r="I402" i="31"/>
  <c r="I403" i="31"/>
  <c r="I404" i="31"/>
  <c r="I405" i="31"/>
  <c r="I406" i="31"/>
  <c r="I407" i="31"/>
  <c r="I408" i="31"/>
  <c r="I409" i="31"/>
  <c r="I410" i="31"/>
  <c r="I411" i="31"/>
  <c r="I412" i="31"/>
  <c r="I413" i="31"/>
  <c r="I414" i="31"/>
  <c r="I415" i="31"/>
  <c r="I416" i="31"/>
  <c r="I417" i="31"/>
  <c r="I418" i="31"/>
  <c r="I419" i="31"/>
  <c r="I420" i="31"/>
  <c r="I421" i="31"/>
  <c r="I422" i="31"/>
  <c r="I423" i="31"/>
  <c r="I424" i="31"/>
  <c r="I425" i="31"/>
  <c r="I426" i="31"/>
  <c r="I427" i="31"/>
  <c r="I428" i="31"/>
  <c r="I429" i="31"/>
  <c r="I430" i="31"/>
  <c r="I431" i="31"/>
  <c r="I432" i="31"/>
  <c r="I433" i="31"/>
  <c r="I434" i="31"/>
  <c r="I435" i="31"/>
  <c r="I436" i="31"/>
  <c r="I437" i="31"/>
  <c r="I438" i="31"/>
  <c r="I439" i="31"/>
  <c r="I440" i="31"/>
  <c r="I441" i="31"/>
  <c r="I442" i="31"/>
  <c r="I443" i="31"/>
  <c r="I444" i="31"/>
  <c r="I445" i="31"/>
  <c r="I446" i="31"/>
  <c r="I447" i="31"/>
  <c r="I448" i="31"/>
  <c r="I449" i="31"/>
  <c r="I450" i="31"/>
  <c r="I451" i="31"/>
  <c r="I452" i="31"/>
  <c r="I453" i="31"/>
  <c r="I454" i="31"/>
  <c r="I455" i="31"/>
  <c r="I456" i="31"/>
  <c r="I457" i="31"/>
  <c r="I458" i="31"/>
  <c r="I459" i="31"/>
  <c r="I460" i="31"/>
  <c r="I461" i="31"/>
  <c r="I462" i="31"/>
  <c r="I463" i="31"/>
  <c r="I464" i="31"/>
  <c r="I465" i="31"/>
  <c r="I466" i="31"/>
  <c r="I467" i="31"/>
  <c r="I468" i="31"/>
  <c r="I469" i="31"/>
  <c r="I470" i="31"/>
  <c r="I471" i="31"/>
  <c r="I472" i="31"/>
  <c r="I473" i="31"/>
  <c r="I474" i="31"/>
  <c r="I475" i="31"/>
  <c r="I476" i="31"/>
  <c r="I477" i="31"/>
  <c r="I478" i="31"/>
  <c r="I479" i="31"/>
  <c r="I480" i="31"/>
  <c r="I481" i="31"/>
  <c r="I482" i="31"/>
  <c r="I483" i="31"/>
  <c r="I484" i="31"/>
  <c r="I485" i="31"/>
  <c r="I486" i="31"/>
  <c r="I487" i="31"/>
  <c r="I488" i="31"/>
  <c r="I489" i="31"/>
  <c r="I490" i="31"/>
  <c r="I491" i="31"/>
  <c r="I492" i="31"/>
  <c r="I493" i="31"/>
  <c r="I494" i="31"/>
  <c r="I495" i="31"/>
  <c r="I496" i="31"/>
  <c r="I5" i="31"/>
  <c r="H6" i="31"/>
  <c r="H7" i="31"/>
  <c r="H8" i="31"/>
  <c r="H9" i="31"/>
  <c r="H10" i="31"/>
  <c r="H11" i="31"/>
  <c r="H12" i="31"/>
  <c r="H13" i="31"/>
  <c r="H14" i="31"/>
  <c r="H15" i="31"/>
  <c r="H16" i="31"/>
  <c r="H17" i="31"/>
  <c r="H18" i="31"/>
  <c r="H19" i="31"/>
  <c r="H20" i="31"/>
  <c r="H21" i="31"/>
  <c r="H22" i="31"/>
  <c r="H23" i="31"/>
  <c r="H24" i="31"/>
  <c r="H25" i="31"/>
  <c r="H26" i="31"/>
  <c r="H27" i="31"/>
  <c r="H28" i="31"/>
  <c r="H29" i="31"/>
  <c r="H30" i="31"/>
  <c r="H31" i="31"/>
  <c r="H32" i="31"/>
  <c r="H33" i="31"/>
  <c r="H34" i="31"/>
  <c r="H35" i="31"/>
  <c r="H36" i="31"/>
  <c r="H37" i="31"/>
  <c r="H38" i="31"/>
  <c r="H39" i="31"/>
  <c r="H40" i="31"/>
  <c r="H41" i="31"/>
  <c r="H42" i="31"/>
  <c r="H43" i="31"/>
  <c r="H44" i="31"/>
  <c r="H45" i="31"/>
  <c r="H46" i="31"/>
  <c r="H47" i="31"/>
  <c r="H48" i="31"/>
  <c r="H49" i="31"/>
  <c r="H50" i="31"/>
  <c r="H51" i="31"/>
  <c r="H52" i="31"/>
  <c r="H53" i="31"/>
  <c r="H54" i="31"/>
  <c r="H55" i="31"/>
  <c r="H56" i="31"/>
  <c r="H57" i="31"/>
  <c r="H58" i="31"/>
  <c r="H59" i="31"/>
  <c r="H60" i="31"/>
  <c r="H61" i="31"/>
  <c r="H62" i="31"/>
  <c r="H63" i="31"/>
  <c r="H64" i="31"/>
  <c r="H65" i="31"/>
  <c r="H66" i="31"/>
  <c r="H67" i="31"/>
  <c r="H68" i="31"/>
  <c r="H69" i="31"/>
  <c r="H70" i="31"/>
  <c r="H71" i="31"/>
  <c r="H72" i="31"/>
  <c r="H73" i="31"/>
  <c r="H74" i="31"/>
  <c r="H75" i="31"/>
  <c r="H76" i="31"/>
  <c r="H77" i="31"/>
  <c r="H78" i="31"/>
  <c r="H79" i="31"/>
  <c r="H80" i="31"/>
  <c r="H81" i="31"/>
  <c r="H82" i="31"/>
  <c r="H83" i="31"/>
  <c r="H84" i="31"/>
  <c r="H85" i="31"/>
  <c r="H86" i="31"/>
  <c r="H87" i="31"/>
  <c r="H88" i="31"/>
  <c r="H89" i="31"/>
  <c r="H90" i="31"/>
  <c r="H91" i="31"/>
  <c r="H92" i="31"/>
  <c r="H93" i="31"/>
  <c r="H94" i="31"/>
  <c r="H95" i="31"/>
  <c r="H96" i="31"/>
  <c r="H97" i="31"/>
  <c r="H98" i="31"/>
  <c r="H99" i="31"/>
  <c r="H100" i="31"/>
  <c r="H101" i="31"/>
  <c r="H102" i="31"/>
  <c r="H103" i="31"/>
  <c r="H104" i="31"/>
  <c r="H105" i="31"/>
  <c r="H106" i="31"/>
  <c r="H107" i="31"/>
  <c r="H108" i="31"/>
  <c r="H109" i="31"/>
  <c r="H110" i="31"/>
  <c r="H111" i="31"/>
  <c r="H112" i="31"/>
  <c r="H113" i="31"/>
  <c r="H114" i="31"/>
  <c r="H115" i="31"/>
  <c r="H116" i="31"/>
  <c r="H117" i="31"/>
  <c r="H118" i="31"/>
  <c r="H119" i="31"/>
  <c r="H120" i="31"/>
  <c r="H121" i="31"/>
  <c r="H122" i="31"/>
  <c r="H123" i="31"/>
  <c r="H124" i="31"/>
  <c r="H125" i="31"/>
  <c r="H126" i="31"/>
  <c r="H127" i="31"/>
  <c r="H128" i="31"/>
  <c r="H129" i="31"/>
  <c r="H130" i="31"/>
  <c r="H131" i="31"/>
  <c r="H132" i="31"/>
  <c r="H133" i="31"/>
  <c r="H134" i="31"/>
  <c r="H135" i="31"/>
  <c r="H136" i="31"/>
  <c r="H137" i="31"/>
  <c r="H138" i="31"/>
  <c r="H139" i="31"/>
  <c r="H140" i="31"/>
  <c r="H141" i="31"/>
  <c r="H142" i="31"/>
  <c r="H143" i="31"/>
  <c r="H144" i="31"/>
  <c r="H145" i="31"/>
  <c r="H146" i="31"/>
  <c r="H147" i="31"/>
  <c r="H148" i="31"/>
  <c r="H149" i="31"/>
  <c r="H150" i="31"/>
  <c r="H151" i="31"/>
  <c r="H152" i="31"/>
  <c r="H153" i="31"/>
  <c r="H154" i="31"/>
  <c r="H155" i="31"/>
  <c r="H156" i="31"/>
  <c r="H157" i="31"/>
  <c r="H158" i="31"/>
  <c r="H159" i="31"/>
  <c r="H160" i="31"/>
  <c r="H161" i="31"/>
  <c r="H162" i="31"/>
  <c r="H163" i="31"/>
  <c r="H164" i="31"/>
  <c r="H165" i="31"/>
  <c r="H166" i="31"/>
  <c r="H167" i="31"/>
  <c r="H168" i="31"/>
  <c r="H169" i="31"/>
  <c r="H170" i="31"/>
  <c r="H171" i="31"/>
  <c r="H172" i="31"/>
  <c r="H173" i="31"/>
  <c r="H174" i="31"/>
  <c r="H175" i="31"/>
  <c r="H176" i="31"/>
  <c r="H177" i="31"/>
  <c r="H178" i="31"/>
  <c r="H179" i="31"/>
  <c r="H180" i="31"/>
  <c r="H181" i="31"/>
  <c r="H182" i="31"/>
  <c r="H183" i="31"/>
  <c r="H184" i="31"/>
  <c r="H185" i="31"/>
  <c r="H186" i="31"/>
  <c r="H187" i="31"/>
  <c r="H188" i="31"/>
  <c r="H189" i="31"/>
  <c r="H190" i="31"/>
  <c r="H191" i="31"/>
  <c r="H192" i="31"/>
  <c r="H193" i="31"/>
  <c r="H194" i="31"/>
  <c r="H195" i="31"/>
  <c r="H196" i="31"/>
  <c r="H197" i="31"/>
  <c r="H198" i="31"/>
  <c r="H199" i="31"/>
  <c r="H200" i="31"/>
  <c r="H201" i="31"/>
  <c r="H202" i="31"/>
  <c r="H203" i="31"/>
  <c r="H204" i="31"/>
  <c r="H205" i="31"/>
  <c r="H206" i="31"/>
  <c r="H207" i="31"/>
  <c r="H208" i="31"/>
  <c r="H209" i="31"/>
  <c r="H210" i="31"/>
  <c r="H211" i="31"/>
  <c r="H212" i="31"/>
  <c r="H213" i="31"/>
  <c r="H214" i="31"/>
  <c r="H215" i="31"/>
  <c r="H216" i="31"/>
  <c r="H217" i="31"/>
  <c r="H218" i="31"/>
  <c r="H219" i="31"/>
  <c r="H220" i="31"/>
  <c r="H221" i="31"/>
  <c r="H222" i="31"/>
  <c r="H223" i="31"/>
  <c r="H224" i="31"/>
  <c r="H225" i="31"/>
  <c r="H226" i="31"/>
  <c r="H227" i="31"/>
  <c r="H228" i="31"/>
  <c r="H229" i="31"/>
  <c r="H230" i="31"/>
  <c r="H231" i="31"/>
  <c r="H232" i="31"/>
  <c r="H233" i="31"/>
  <c r="H234" i="31"/>
  <c r="H235" i="31"/>
  <c r="H236" i="31"/>
  <c r="H237" i="31"/>
  <c r="H238" i="31"/>
  <c r="H239" i="31"/>
  <c r="H240" i="31"/>
  <c r="H241" i="31"/>
  <c r="H242" i="31"/>
  <c r="H243" i="31"/>
  <c r="H244" i="31"/>
  <c r="H245" i="31"/>
  <c r="H246" i="31"/>
  <c r="H247" i="31"/>
  <c r="H248" i="31"/>
  <c r="H249" i="31"/>
  <c r="H250" i="31"/>
  <c r="H251" i="31"/>
  <c r="H252" i="31"/>
  <c r="H253" i="31"/>
  <c r="H254" i="31"/>
  <c r="H255" i="31"/>
  <c r="H256" i="31"/>
  <c r="H257" i="31"/>
  <c r="H258" i="31"/>
  <c r="H259" i="31"/>
  <c r="H260" i="31"/>
  <c r="H261" i="31"/>
  <c r="H262" i="31"/>
  <c r="H263" i="31"/>
  <c r="H264" i="31"/>
  <c r="H265" i="31"/>
  <c r="H266" i="31"/>
  <c r="H267" i="31"/>
  <c r="H268" i="31"/>
  <c r="H269" i="31"/>
  <c r="H270" i="31"/>
  <c r="H271" i="31"/>
  <c r="H272" i="31"/>
  <c r="H273" i="31"/>
  <c r="H274" i="31"/>
  <c r="H275" i="31"/>
  <c r="H276" i="31"/>
  <c r="H277" i="31"/>
  <c r="H278" i="31"/>
  <c r="H279" i="31"/>
  <c r="H280" i="31"/>
  <c r="H281" i="31"/>
  <c r="H282" i="31"/>
  <c r="H283" i="31"/>
  <c r="H284" i="31"/>
  <c r="H285" i="31"/>
  <c r="H286" i="31"/>
  <c r="H287" i="31"/>
  <c r="H288" i="31"/>
  <c r="H289" i="31"/>
  <c r="H290" i="31"/>
  <c r="H291" i="31"/>
  <c r="H292" i="31"/>
  <c r="H293" i="31"/>
  <c r="H294" i="31"/>
  <c r="H295" i="31"/>
  <c r="H296" i="31"/>
  <c r="H297" i="31"/>
  <c r="H298" i="31"/>
  <c r="H299" i="31"/>
  <c r="H300" i="31"/>
  <c r="H301" i="31"/>
  <c r="H302" i="31"/>
  <c r="H303" i="31"/>
  <c r="H304" i="31"/>
  <c r="H305" i="31"/>
  <c r="H306" i="31"/>
  <c r="H307" i="31"/>
  <c r="H308" i="31"/>
  <c r="H309" i="31"/>
  <c r="H310" i="31"/>
  <c r="H311" i="31"/>
  <c r="H312" i="31"/>
  <c r="H313" i="31"/>
  <c r="H314" i="31"/>
  <c r="H315" i="31"/>
  <c r="H316" i="31"/>
  <c r="H317" i="31"/>
  <c r="H318" i="31"/>
  <c r="H319" i="31"/>
  <c r="H320" i="31"/>
  <c r="H321" i="31"/>
  <c r="H322" i="31"/>
  <c r="H323" i="31"/>
  <c r="H324" i="31"/>
  <c r="H325" i="31"/>
  <c r="H326" i="31"/>
  <c r="H327" i="31"/>
  <c r="H328" i="31"/>
  <c r="H329" i="31"/>
  <c r="H330" i="31"/>
  <c r="H331" i="31"/>
  <c r="H332" i="31"/>
  <c r="H333" i="31"/>
  <c r="H334" i="31"/>
  <c r="H335" i="31"/>
  <c r="H336" i="31"/>
  <c r="H337" i="31"/>
  <c r="H338" i="31"/>
  <c r="H339" i="31"/>
  <c r="H340" i="31"/>
  <c r="H341" i="31"/>
  <c r="H342" i="31"/>
  <c r="H343" i="31"/>
  <c r="H344" i="31"/>
  <c r="H345" i="31"/>
  <c r="H346" i="31"/>
  <c r="H347" i="31"/>
  <c r="H348" i="31"/>
  <c r="H349" i="31"/>
  <c r="H350" i="31"/>
  <c r="H351" i="31"/>
  <c r="H352" i="31"/>
  <c r="H353" i="31"/>
  <c r="H354" i="31"/>
  <c r="H355" i="31"/>
  <c r="H356" i="31"/>
  <c r="H357" i="31"/>
  <c r="H358" i="31"/>
  <c r="H359" i="31"/>
  <c r="H360" i="31"/>
  <c r="H361" i="31"/>
  <c r="H362" i="31"/>
  <c r="H363" i="31"/>
  <c r="H364" i="31"/>
  <c r="H365" i="31"/>
  <c r="H366" i="31"/>
  <c r="H367" i="31"/>
  <c r="H368" i="31"/>
  <c r="H369" i="31"/>
  <c r="H370" i="31"/>
  <c r="H371" i="31"/>
  <c r="H372" i="31"/>
  <c r="H373" i="31"/>
  <c r="H374" i="31"/>
  <c r="H375" i="31"/>
  <c r="H376" i="31"/>
  <c r="H377" i="31"/>
  <c r="H378" i="31"/>
  <c r="H379" i="31"/>
  <c r="H380" i="31"/>
  <c r="H381" i="31"/>
  <c r="H382" i="31"/>
  <c r="H383" i="31"/>
  <c r="H384" i="31"/>
  <c r="H385" i="31"/>
  <c r="H386" i="31"/>
  <c r="H387" i="31"/>
  <c r="H388" i="31"/>
  <c r="H389" i="31"/>
  <c r="H390" i="31"/>
  <c r="H391" i="31"/>
  <c r="H392" i="31"/>
  <c r="H393" i="31"/>
  <c r="H394" i="31"/>
  <c r="H395" i="31"/>
  <c r="H396" i="31"/>
  <c r="H397" i="31"/>
  <c r="H398" i="31"/>
  <c r="H399" i="31"/>
  <c r="H400" i="31"/>
  <c r="H401" i="31"/>
  <c r="H402" i="31"/>
  <c r="H403" i="31"/>
  <c r="H404" i="31"/>
  <c r="H405" i="31"/>
  <c r="H406" i="31"/>
  <c r="H407" i="31"/>
  <c r="H408" i="31"/>
  <c r="H409" i="31"/>
  <c r="H410" i="31"/>
  <c r="H411" i="31"/>
  <c r="H412" i="31"/>
  <c r="H413" i="31"/>
  <c r="H414" i="31"/>
  <c r="H415" i="31"/>
  <c r="H416" i="31"/>
  <c r="H417" i="31"/>
  <c r="H418" i="31"/>
  <c r="H419" i="31"/>
  <c r="H420" i="31"/>
  <c r="H421" i="31"/>
  <c r="H422" i="31"/>
  <c r="H423" i="31"/>
  <c r="H424" i="31"/>
  <c r="H425" i="31"/>
  <c r="H426" i="31"/>
  <c r="H427" i="31"/>
  <c r="H428" i="31"/>
  <c r="H429" i="31"/>
  <c r="H430" i="31"/>
  <c r="H431" i="31"/>
  <c r="H432" i="31"/>
  <c r="H433" i="31"/>
  <c r="H434" i="31"/>
  <c r="H435" i="31"/>
  <c r="H436" i="31"/>
  <c r="H437" i="31"/>
  <c r="H438" i="31"/>
  <c r="H439" i="31"/>
  <c r="H440" i="31"/>
  <c r="H441" i="31"/>
  <c r="H442" i="31"/>
  <c r="H443" i="31"/>
  <c r="H444" i="31"/>
  <c r="H445" i="31"/>
  <c r="H446" i="31"/>
  <c r="H447" i="31"/>
  <c r="H448" i="31"/>
  <c r="H449" i="31"/>
  <c r="H450" i="31"/>
  <c r="H451" i="31"/>
  <c r="H452" i="31"/>
  <c r="H453" i="31"/>
  <c r="H454" i="31"/>
  <c r="H455" i="31"/>
  <c r="H456" i="31"/>
  <c r="H457" i="31"/>
  <c r="H458" i="31"/>
  <c r="H459" i="31"/>
  <c r="H460" i="31"/>
  <c r="H461" i="31"/>
  <c r="H462" i="31"/>
  <c r="H463" i="31"/>
  <c r="H464" i="31"/>
  <c r="H465" i="31"/>
  <c r="H466" i="31"/>
  <c r="H467" i="31"/>
  <c r="H468" i="31"/>
  <c r="H469" i="31"/>
  <c r="H470" i="31"/>
  <c r="H471" i="31"/>
  <c r="H472" i="31"/>
  <c r="H473" i="31"/>
  <c r="H474" i="31"/>
  <c r="H475" i="31"/>
  <c r="H476" i="31"/>
  <c r="H477" i="31"/>
  <c r="H478" i="31"/>
  <c r="H479" i="31"/>
  <c r="H480" i="31"/>
  <c r="H481" i="31"/>
  <c r="H482" i="31"/>
  <c r="H483" i="31"/>
  <c r="H484" i="31"/>
  <c r="H485" i="31"/>
  <c r="H486" i="31"/>
  <c r="H487" i="31"/>
  <c r="H488" i="31"/>
  <c r="H489" i="31"/>
  <c r="H490" i="31"/>
  <c r="H491" i="31"/>
  <c r="H492" i="31"/>
  <c r="H493" i="31"/>
  <c r="H494" i="31"/>
  <c r="H495" i="31"/>
  <c r="H496" i="31"/>
  <c r="H5" i="31"/>
  <c r="G6" i="31"/>
  <c r="G7" i="31"/>
  <c r="G8" i="31"/>
  <c r="G9" i="31"/>
  <c r="G10" i="31"/>
  <c r="G11" i="31"/>
  <c r="G12" i="31"/>
  <c r="G13" i="31"/>
  <c r="G14" i="31"/>
  <c r="G15" i="31"/>
  <c r="G16" i="31"/>
  <c r="G17" i="31"/>
  <c r="G18" i="31"/>
  <c r="G19" i="31"/>
  <c r="G20" i="31"/>
  <c r="G21" i="31"/>
  <c r="G22" i="31"/>
  <c r="G23" i="31"/>
  <c r="G24" i="31"/>
  <c r="G25" i="31"/>
  <c r="G26" i="31"/>
  <c r="G27" i="31"/>
  <c r="G28" i="31"/>
  <c r="G29" i="31"/>
  <c r="G30" i="31"/>
  <c r="G31" i="31"/>
  <c r="G32" i="31"/>
  <c r="G33" i="31"/>
  <c r="G34" i="31"/>
  <c r="G35" i="31"/>
  <c r="G36" i="31"/>
  <c r="G37" i="31"/>
  <c r="G38" i="31"/>
  <c r="G39" i="31"/>
  <c r="G40" i="31"/>
  <c r="G41" i="31"/>
  <c r="G42" i="31"/>
  <c r="G43" i="31"/>
  <c r="G44" i="31"/>
  <c r="G45" i="31"/>
  <c r="G46" i="31"/>
  <c r="G47" i="31"/>
  <c r="G48" i="31"/>
  <c r="G49" i="31"/>
  <c r="G50" i="31"/>
  <c r="G51" i="31"/>
  <c r="G52" i="31"/>
  <c r="G53" i="31"/>
  <c r="G54" i="31"/>
  <c r="G55" i="31"/>
  <c r="G56" i="31"/>
  <c r="G57" i="31"/>
  <c r="G58" i="31"/>
  <c r="G59" i="31"/>
  <c r="G60" i="31"/>
  <c r="G61" i="31"/>
  <c r="G62" i="31"/>
  <c r="G63" i="31"/>
  <c r="G64" i="31"/>
  <c r="G65" i="31"/>
  <c r="G66" i="31"/>
  <c r="G67" i="31"/>
  <c r="G68" i="31"/>
  <c r="G69" i="31"/>
  <c r="G70" i="31"/>
  <c r="G71" i="31"/>
  <c r="G72" i="31"/>
  <c r="G73" i="31"/>
  <c r="G74" i="31"/>
  <c r="G75" i="31"/>
  <c r="G76" i="31"/>
  <c r="G77" i="31"/>
  <c r="G78" i="31"/>
  <c r="G79" i="31"/>
  <c r="G80" i="31"/>
  <c r="G81" i="31"/>
  <c r="G82" i="31"/>
  <c r="G83" i="31"/>
  <c r="G84" i="31"/>
  <c r="G85" i="31"/>
  <c r="G86" i="31"/>
  <c r="G87" i="31"/>
  <c r="G88" i="31"/>
  <c r="G89" i="31"/>
  <c r="G90" i="31"/>
  <c r="G91" i="31"/>
  <c r="G92" i="31"/>
  <c r="G93" i="31"/>
  <c r="G94" i="31"/>
  <c r="G95" i="31"/>
  <c r="G96" i="31"/>
  <c r="G97" i="31"/>
  <c r="G98" i="31"/>
  <c r="G99" i="31"/>
  <c r="G100" i="31"/>
  <c r="G101" i="31"/>
  <c r="G102" i="31"/>
  <c r="G103" i="31"/>
  <c r="G104" i="31"/>
  <c r="G105" i="31"/>
  <c r="G106" i="31"/>
  <c r="G107" i="31"/>
  <c r="G108" i="31"/>
  <c r="G109" i="31"/>
  <c r="G110" i="31"/>
  <c r="G111" i="31"/>
  <c r="G112" i="31"/>
  <c r="G113" i="31"/>
  <c r="G114" i="31"/>
  <c r="G115" i="31"/>
  <c r="G116" i="31"/>
  <c r="G117" i="31"/>
  <c r="G118" i="31"/>
  <c r="G119" i="31"/>
  <c r="G120" i="31"/>
  <c r="G121" i="31"/>
  <c r="G122" i="31"/>
  <c r="G123" i="31"/>
  <c r="G124" i="31"/>
  <c r="G125" i="31"/>
  <c r="G126" i="31"/>
  <c r="G127" i="31"/>
  <c r="G128" i="31"/>
  <c r="G129" i="31"/>
  <c r="G130" i="31"/>
  <c r="G131" i="31"/>
  <c r="G132" i="31"/>
  <c r="G133" i="31"/>
  <c r="G134" i="31"/>
  <c r="G135" i="31"/>
  <c r="G136" i="31"/>
  <c r="G137" i="31"/>
  <c r="G138" i="31"/>
  <c r="G139" i="31"/>
  <c r="G140" i="31"/>
  <c r="G141" i="31"/>
  <c r="G142" i="31"/>
  <c r="G143" i="31"/>
  <c r="G144" i="31"/>
  <c r="G145" i="31"/>
  <c r="G146" i="31"/>
  <c r="G147" i="31"/>
  <c r="G148" i="31"/>
  <c r="G149" i="31"/>
  <c r="G150" i="31"/>
  <c r="G151" i="31"/>
  <c r="G152" i="31"/>
  <c r="G153" i="31"/>
  <c r="G154" i="31"/>
  <c r="G155" i="31"/>
  <c r="G156" i="31"/>
  <c r="G157" i="31"/>
  <c r="G158" i="31"/>
  <c r="G159" i="31"/>
  <c r="G160" i="31"/>
  <c r="G161" i="31"/>
  <c r="G162" i="31"/>
  <c r="G163" i="31"/>
  <c r="G164" i="31"/>
  <c r="G165" i="31"/>
  <c r="G166" i="31"/>
  <c r="G167" i="31"/>
  <c r="G168" i="31"/>
  <c r="G169" i="31"/>
  <c r="G170" i="31"/>
  <c r="G171" i="31"/>
  <c r="G172" i="31"/>
  <c r="G173" i="31"/>
  <c r="G174" i="31"/>
  <c r="G175" i="31"/>
  <c r="G176" i="31"/>
  <c r="G177" i="31"/>
  <c r="G178" i="31"/>
  <c r="G179" i="31"/>
  <c r="G180" i="31"/>
  <c r="G181" i="31"/>
  <c r="G182" i="31"/>
  <c r="G183" i="31"/>
  <c r="G184" i="31"/>
  <c r="G185" i="31"/>
  <c r="G186" i="31"/>
  <c r="G187" i="31"/>
  <c r="G188" i="31"/>
  <c r="G189" i="31"/>
  <c r="G190" i="31"/>
  <c r="G191" i="31"/>
  <c r="G192" i="31"/>
  <c r="G193" i="31"/>
  <c r="G194" i="31"/>
  <c r="G195" i="31"/>
  <c r="G196" i="31"/>
  <c r="G197" i="31"/>
  <c r="G198" i="31"/>
  <c r="G199" i="31"/>
  <c r="G200" i="31"/>
  <c r="G201" i="31"/>
  <c r="G202" i="31"/>
  <c r="G203" i="31"/>
  <c r="G204" i="31"/>
  <c r="G205" i="31"/>
  <c r="G206" i="31"/>
  <c r="G207" i="31"/>
  <c r="G208" i="31"/>
  <c r="G209" i="31"/>
  <c r="G210" i="31"/>
  <c r="G211" i="31"/>
  <c r="G212" i="31"/>
  <c r="G213" i="31"/>
  <c r="G214" i="31"/>
  <c r="G215" i="31"/>
  <c r="G216" i="31"/>
  <c r="G217" i="31"/>
  <c r="G218" i="31"/>
  <c r="G219" i="31"/>
  <c r="G220" i="31"/>
  <c r="G221" i="31"/>
  <c r="G222" i="31"/>
  <c r="G223" i="31"/>
  <c r="G224" i="31"/>
  <c r="G225" i="31"/>
  <c r="G226" i="31"/>
  <c r="G227" i="31"/>
  <c r="G228" i="31"/>
  <c r="G229" i="31"/>
  <c r="G230" i="31"/>
  <c r="G231" i="31"/>
  <c r="G232" i="31"/>
  <c r="G233" i="31"/>
  <c r="G234" i="31"/>
  <c r="G235" i="31"/>
  <c r="G236" i="31"/>
  <c r="G237" i="31"/>
  <c r="G238" i="31"/>
  <c r="G239" i="31"/>
  <c r="G240" i="31"/>
  <c r="G241" i="31"/>
  <c r="G242" i="31"/>
  <c r="G243" i="31"/>
  <c r="G244" i="31"/>
  <c r="G245" i="31"/>
  <c r="G246" i="31"/>
  <c r="G247" i="31"/>
  <c r="G248" i="31"/>
  <c r="G249" i="31"/>
  <c r="G250" i="31"/>
  <c r="G251" i="31"/>
  <c r="G252" i="31"/>
  <c r="G253" i="31"/>
  <c r="G254" i="31"/>
  <c r="G255" i="31"/>
  <c r="G256" i="31"/>
  <c r="G257" i="31"/>
  <c r="G258" i="31"/>
  <c r="G259" i="31"/>
  <c r="G260" i="31"/>
  <c r="G261" i="31"/>
  <c r="G262" i="31"/>
  <c r="G263" i="31"/>
  <c r="G264" i="31"/>
  <c r="G265" i="31"/>
  <c r="G266" i="31"/>
  <c r="G267" i="31"/>
  <c r="G268" i="31"/>
  <c r="G269" i="31"/>
  <c r="G270" i="31"/>
  <c r="G271" i="31"/>
  <c r="G272" i="31"/>
  <c r="G273" i="31"/>
  <c r="G274" i="31"/>
  <c r="G275" i="31"/>
  <c r="G276" i="31"/>
  <c r="G277" i="31"/>
  <c r="G278" i="31"/>
  <c r="G279" i="31"/>
  <c r="G280" i="31"/>
  <c r="G281" i="31"/>
  <c r="G282" i="31"/>
  <c r="G283" i="31"/>
  <c r="G284" i="31"/>
  <c r="G285" i="31"/>
  <c r="G286" i="31"/>
  <c r="G287" i="31"/>
  <c r="G288" i="31"/>
  <c r="G289" i="31"/>
  <c r="G290" i="31"/>
  <c r="G291" i="31"/>
  <c r="G292" i="31"/>
  <c r="G293" i="31"/>
  <c r="G294" i="31"/>
  <c r="G295" i="31"/>
  <c r="G296" i="31"/>
  <c r="G297" i="31"/>
  <c r="G298" i="31"/>
  <c r="G299" i="31"/>
  <c r="G300" i="31"/>
  <c r="G301" i="31"/>
  <c r="G302" i="31"/>
  <c r="G303" i="31"/>
  <c r="G304" i="31"/>
  <c r="G305" i="31"/>
  <c r="G306" i="31"/>
  <c r="G307" i="31"/>
  <c r="G308" i="31"/>
  <c r="G309" i="31"/>
  <c r="G310" i="31"/>
  <c r="G311" i="31"/>
  <c r="G312" i="31"/>
  <c r="G313" i="31"/>
  <c r="G314" i="31"/>
  <c r="G315" i="31"/>
  <c r="G316" i="31"/>
  <c r="G317" i="31"/>
  <c r="G318" i="31"/>
  <c r="G319" i="31"/>
  <c r="G320" i="31"/>
  <c r="G321" i="31"/>
  <c r="G322" i="31"/>
  <c r="G323" i="31"/>
  <c r="G324" i="31"/>
  <c r="G325" i="31"/>
  <c r="G326" i="31"/>
  <c r="G327" i="31"/>
  <c r="G328" i="31"/>
  <c r="G329" i="31"/>
  <c r="G330" i="31"/>
  <c r="G331" i="31"/>
  <c r="G332" i="31"/>
  <c r="G333" i="31"/>
  <c r="G334" i="31"/>
  <c r="G335" i="31"/>
  <c r="G336" i="31"/>
  <c r="G337" i="31"/>
  <c r="G338" i="31"/>
  <c r="G339" i="31"/>
  <c r="G340" i="31"/>
  <c r="G341" i="31"/>
  <c r="G342" i="31"/>
  <c r="G343" i="31"/>
  <c r="G344" i="31"/>
  <c r="G345" i="31"/>
  <c r="G346" i="31"/>
  <c r="G347" i="31"/>
  <c r="G348" i="31"/>
  <c r="G349" i="31"/>
  <c r="G350" i="31"/>
  <c r="G351" i="31"/>
  <c r="G352" i="31"/>
  <c r="G353" i="31"/>
  <c r="G354" i="31"/>
  <c r="G355" i="31"/>
  <c r="G356" i="31"/>
  <c r="G357" i="31"/>
  <c r="G358" i="31"/>
  <c r="G359" i="31"/>
  <c r="G360" i="31"/>
  <c r="G361" i="31"/>
  <c r="G362" i="31"/>
  <c r="G363" i="31"/>
  <c r="G364" i="31"/>
  <c r="G365" i="31"/>
  <c r="G366" i="31"/>
  <c r="G367" i="31"/>
  <c r="G368" i="31"/>
  <c r="G369" i="31"/>
  <c r="G370" i="31"/>
  <c r="G371" i="31"/>
  <c r="G372" i="31"/>
  <c r="G373" i="31"/>
  <c r="G374" i="31"/>
  <c r="G375" i="31"/>
  <c r="G376" i="31"/>
  <c r="G377" i="31"/>
  <c r="G378" i="31"/>
  <c r="G379" i="31"/>
  <c r="G380" i="31"/>
  <c r="G381" i="31"/>
  <c r="G382" i="31"/>
  <c r="G383" i="31"/>
  <c r="G384" i="31"/>
  <c r="G385" i="31"/>
  <c r="G386" i="31"/>
  <c r="G387" i="31"/>
  <c r="G388" i="31"/>
  <c r="G389" i="31"/>
  <c r="G390" i="31"/>
  <c r="G391" i="31"/>
  <c r="G392" i="31"/>
  <c r="G393" i="31"/>
  <c r="G394" i="31"/>
  <c r="G395" i="31"/>
  <c r="G396" i="31"/>
  <c r="G397" i="31"/>
  <c r="G398" i="31"/>
  <c r="G399" i="31"/>
  <c r="G400" i="31"/>
  <c r="G401" i="31"/>
  <c r="G402" i="31"/>
  <c r="G403" i="31"/>
  <c r="G404" i="31"/>
  <c r="G405" i="31"/>
  <c r="G406" i="31"/>
  <c r="G407" i="31"/>
  <c r="G408" i="31"/>
  <c r="G409" i="31"/>
  <c r="G410" i="31"/>
  <c r="G411" i="31"/>
  <c r="G412" i="31"/>
  <c r="G413" i="31"/>
  <c r="G414" i="31"/>
  <c r="G415" i="31"/>
  <c r="G416" i="31"/>
  <c r="G417" i="31"/>
  <c r="G418" i="31"/>
  <c r="G419" i="31"/>
  <c r="G420" i="31"/>
  <c r="G421" i="31"/>
  <c r="G422" i="31"/>
  <c r="G423" i="31"/>
  <c r="G424" i="31"/>
  <c r="G425" i="31"/>
  <c r="G426" i="31"/>
  <c r="G427" i="31"/>
  <c r="G428" i="31"/>
  <c r="G429" i="31"/>
  <c r="G430" i="31"/>
  <c r="G431" i="31"/>
  <c r="G432" i="31"/>
  <c r="G433" i="31"/>
  <c r="G434" i="31"/>
  <c r="G435" i="31"/>
  <c r="G436" i="31"/>
  <c r="G437" i="31"/>
  <c r="G438" i="31"/>
  <c r="G439" i="31"/>
  <c r="G440" i="31"/>
  <c r="G441" i="31"/>
  <c r="G442" i="31"/>
  <c r="G443" i="31"/>
  <c r="G444" i="31"/>
  <c r="G445" i="31"/>
  <c r="G446" i="31"/>
  <c r="G447" i="31"/>
  <c r="G448" i="31"/>
  <c r="G449" i="31"/>
  <c r="G450" i="31"/>
  <c r="G451" i="31"/>
  <c r="G452" i="31"/>
  <c r="G453" i="31"/>
  <c r="G454" i="31"/>
  <c r="G455" i="31"/>
  <c r="G456" i="31"/>
  <c r="G457" i="31"/>
  <c r="G458" i="31"/>
  <c r="G459" i="31"/>
  <c r="G460" i="31"/>
  <c r="G461" i="31"/>
  <c r="G462" i="31"/>
  <c r="G463" i="31"/>
  <c r="G464" i="31"/>
  <c r="G465" i="31"/>
  <c r="G466" i="31"/>
  <c r="G467" i="31"/>
  <c r="G468" i="31"/>
  <c r="G469" i="31"/>
  <c r="G470" i="31"/>
  <c r="G471" i="31"/>
  <c r="G472" i="31"/>
  <c r="G473" i="31"/>
  <c r="G474" i="31"/>
  <c r="G475" i="31"/>
  <c r="G476" i="31"/>
  <c r="G477" i="31"/>
  <c r="G478" i="31"/>
  <c r="G479" i="31"/>
  <c r="G480" i="31"/>
  <c r="G481" i="31"/>
  <c r="G482" i="31"/>
  <c r="G483" i="31"/>
  <c r="G484" i="31"/>
  <c r="G485" i="31"/>
  <c r="G486" i="31"/>
  <c r="G487" i="31"/>
  <c r="G488" i="31"/>
  <c r="G489" i="31"/>
  <c r="G490" i="31"/>
  <c r="G491" i="31"/>
  <c r="G492" i="31"/>
  <c r="G493" i="31"/>
  <c r="G494" i="31"/>
  <c r="G495" i="31"/>
  <c r="G496" i="31"/>
  <c r="G5" i="31"/>
  <c r="F6" i="31"/>
  <c r="F7" i="31"/>
  <c r="F8" i="31"/>
  <c r="F9" i="31"/>
  <c r="F10" i="31"/>
  <c r="F11" i="31"/>
  <c r="F12" i="31"/>
  <c r="F13" i="31"/>
  <c r="F14" i="31"/>
  <c r="F15" i="31"/>
  <c r="F16" i="31"/>
  <c r="F17" i="31"/>
  <c r="F18" i="31"/>
  <c r="F19" i="31"/>
  <c r="F20" i="31"/>
  <c r="F21" i="31"/>
  <c r="F22" i="31"/>
  <c r="F23" i="31"/>
  <c r="F24" i="31"/>
  <c r="F25" i="31"/>
  <c r="F26" i="31"/>
  <c r="F27" i="31"/>
  <c r="F28" i="31"/>
  <c r="F29" i="31"/>
  <c r="F30" i="31"/>
  <c r="F31" i="31"/>
  <c r="F32" i="31"/>
  <c r="F33" i="31"/>
  <c r="F34" i="31"/>
  <c r="F35" i="31"/>
  <c r="F36" i="31"/>
  <c r="F37" i="31"/>
  <c r="F38" i="31"/>
  <c r="F39" i="31"/>
  <c r="F40" i="31"/>
  <c r="F41" i="31"/>
  <c r="F42" i="31"/>
  <c r="F43" i="31"/>
  <c r="F44" i="31"/>
  <c r="F45" i="31"/>
  <c r="F46" i="31"/>
  <c r="F47" i="31"/>
  <c r="F48" i="31"/>
  <c r="F49" i="31"/>
  <c r="F50" i="31"/>
  <c r="F51" i="31"/>
  <c r="F52" i="31"/>
  <c r="F53" i="31"/>
  <c r="F54" i="31"/>
  <c r="F55" i="31"/>
  <c r="F56" i="31"/>
  <c r="F57" i="31"/>
  <c r="F58" i="31"/>
  <c r="F59" i="31"/>
  <c r="F60" i="31"/>
  <c r="F61" i="31"/>
  <c r="F62" i="31"/>
  <c r="F63" i="31"/>
  <c r="F64" i="31"/>
  <c r="F65" i="31"/>
  <c r="F66" i="31"/>
  <c r="F67" i="31"/>
  <c r="F68" i="31"/>
  <c r="F69" i="31"/>
  <c r="F70" i="31"/>
  <c r="F71" i="31"/>
  <c r="F72" i="31"/>
  <c r="F73" i="31"/>
  <c r="F74" i="31"/>
  <c r="F75" i="31"/>
  <c r="F76" i="31"/>
  <c r="F77" i="31"/>
  <c r="F78" i="31"/>
  <c r="F79" i="31"/>
  <c r="F80" i="31"/>
  <c r="F81" i="31"/>
  <c r="F82" i="31"/>
  <c r="F83" i="31"/>
  <c r="F84" i="31"/>
  <c r="F85" i="31"/>
  <c r="F86" i="31"/>
  <c r="F87" i="31"/>
  <c r="F88" i="31"/>
  <c r="F89" i="31"/>
  <c r="F90" i="31"/>
  <c r="F91" i="31"/>
  <c r="F92" i="31"/>
  <c r="F93" i="31"/>
  <c r="F94" i="31"/>
  <c r="F95" i="31"/>
  <c r="F96" i="31"/>
  <c r="F97" i="31"/>
  <c r="F98" i="31"/>
  <c r="F99" i="31"/>
  <c r="F100" i="31"/>
  <c r="F101" i="31"/>
  <c r="F102" i="31"/>
  <c r="F103" i="31"/>
  <c r="F104" i="31"/>
  <c r="F105" i="31"/>
  <c r="F106" i="31"/>
  <c r="F107" i="31"/>
  <c r="F108" i="31"/>
  <c r="F109" i="31"/>
  <c r="F110" i="31"/>
  <c r="F111" i="31"/>
  <c r="F112" i="31"/>
  <c r="F113" i="31"/>
  <c r="F114" i="31"/>
  <c r="F115" i="31"/>
  <c r="F116" i="31"/>
  <c r="F117" i="31"/>
  <c r="F118" i="31"/>
  <c r="F119" i="31"/>
  <c r="F120" i="31"/>
  <c r="F121" i="31"/>
  <c r="F122" i="31"/>
  <c r="F123" i="31"/>
  <c r="F124" i="31"/>
  <c r="F125" i="31"/>
  <c r="F126" i="31"/>
  <c r="F127" i="31"/>
  <c r="F128" i="31"/>
  <c r="F129" i="31"/>
  <c r="F130" i="31"/>
  <c r="F131" i="31"/>
  <c r="F132" i="31"/>
  <c r="F133" i="31"/>
  <c r="F134" i="31"/>
  <c r="F135" i="31"/>
  <c r="F136" i="31"/>
  <c r="F137" i="31"/>
  <c r="F138" i="31"/>
  <c r="F139" i="31"/>
  <c r="F140" i="31"/>
  <c r="F141" i="31"/>
  <c r="F142" i="31"/>
  <c r="F143" i="31"/>
  <c r="F144" i="31"/>
  <c r="F145" i="31"/>
  <c r="F146" i="31"/>
  <c r="F147" i="31"/>
  <c r="F148" i="31"/>
  <c r="F149" i="31"/>
  <c r="F150" i="31"/>
  <c r="F151" i="31"/>
  <c r="F152" i="31"/>
  <c r="F153" i="31"/>
  <c r="F154" i="31"/>
  <c r="F155" i="31"/>
  <c r="F156" i="31"/>
  <c r="F157" i="31"/>
  <c r="F158" i="31"/>
  <c r="F159" i="31"/>
  <c r="F160" i="31"/>
  <c r="F161" i="31"/>
  <c r="F162" i="31"/>
  <c r="F163" i="31"/>
  <c r="F164" i="31"/>
  <c r="F165" i="31"/>
  <c r="F166" i="31"/>
  <c r="F167" i="31"/>
  <c r="F168" i="31"/>
  <c r="F169" i="31"/>
  <c r="F170" i="31"/>
  <c r="F171" i="31"/>
  <c r="F172" i="31"/>
  <c r="F173" i="31"/>
  <c r="F174" i="31"/>
  <c r="F175" i="31"/>
  <c r="F176" i="31"/>
  <c r="F177" i="31"/>
  <c r="F178" i="31"/>
  <c r="F179" i="31"/>
  <c r="F180" i="31"/>
  <c r="F181" i="31"/>
  <c r="F182" i="31"/>
  <c r="F183" i="31"/>
  <c r="F184" i="31"/>
  <c r="F185" i="31"/>
  <c r="F186" i="31"/>
  <c r="F187" i="31"/>
  <c r="F188" i="31"/>
  <c r="F189" i="31"/>
  <c r="F190" i="31"/>
  <c r="F191" i="31"/>
  <c r="F192" i="31"/>
  <c r="F193" i="31"/>
  <c r="F194" i="31"/>
  <c r="F195" i="31"/>
  <c r="F196" i="31"/>
  <c r="F197" i="31"/>
  <c r="F198" i="31"/>
  <c r="F199" i="31"/>
  <c r="F200" i="31"/>
  <c r="F201" i="31"/>
  <c r="F202" i="31"/>
  <c r="F203" i="31"/>
  <c r="F204" i="31"/>
  <c r="F205" i="31"/>
  <c r="F206" i="31"/>
  <c r="F207" i="31"/>
  <c r="F208" i="31"/>
  <c r="F209" i="31"/>
  <c r="F210" i="31"/>
  <c r="F211" i="31"/>
  <c r="F212" i="31"/>
  <c r="F213" i="31"/>
  <c r="F214" i="31"/>
  <c r="F215" i="31"/>
  <c r="F216" i="31"/>
  <c r="F217" i="31"/>
  <c r="F218" i="31"/>
  <c r="F219" i="31"/>
  <c r="F220" i="31"/>
  <c r="F221" i="31"/>
  <c r="F222" i="31"/>
  <c r="F223" i="31"/>
  <c r="F224" i="31"/>
  <c r="F225" i="31"/>
  <c r="F226" i="31"/>
  <c r="F227" i="31"/>
  <c r="F228" i="31"/>
  <c r="F229" i="31"/>
  <c r="F230" i="31"/>
  <c r="F231" i="31"/>
  <c r="F232" i="31"/>
  <c r="F233" i="31"/>
  <c r="F234" i="31"/>
  <c r="F235" i="31"/>
  <c r="F236" i="31"/>
  <c r="F237" i="31"/>
  <c r="F238" i="31"/>
  <c r="F239" i="31"/>
  <c r="F240" i="31"/>
  <c r="F241" i="31"/>
  <c r="F242" i="31"/>
  <c r="F243" i="31"/>
  <c r="F244" i="31"/>
  <c r="F245" i="31"/>
  <c r="F246" i="31"/>
  <c r="F247" i="31"/>
  <c r="F248" i="31"/>
  <c r="F249" i="31"/>
  <c r="F250" i="31"/>
  <c r="F251" i="31"/>
  <c r="F252" i="31"/>
  <c r="F253" i="31"/>
  <c r="F254" i="31"/>
  <c r="F255" i="31"/>
  <c r="F256" i="31"/>
  <c r="F257" i="31"/>
  <c r="F258" i="31"/>
  <c r="F259" i="31"/>
  <c r="F260" i="31"/>
  <c r="F261" i="31"/>
  <c r="F262" i="31"/>
  <c r="F263" i="31"/>
  <c r="F264" i="31"/>
  <c r="F265" i="31"/>
  <c r="F266" i="31"/>
  <c r="F267" i="31"/>
  <c r="F268" i="31"/>
  <c r="F269" i="31"/>
  <c r="F270" i="31"/>
  <c r="F271" i="31"/>
  <c r="F272" i="31"/>
  <c r="F273" i="31"/>
  <c r="F274" i="31"/>
  <c r="F275" i="31"/>
  <c r="F276" i="31"/>
  <c r="F277" i="31"/>
  <c r="F278" i="31"/>
  <c r="F279" i="31"/>
  <c r="F280" i="31"/>
  <c r="F281" i="31"/>
  <c r="F282" i="31"/>
  <c r="F283" i="31"/>
  <c r="F284" i="31"/>
  <c r="F285" i="31"/>
  <c r="F286" i="31"/>
  <c r="F287" i="31"/>
  <c r="F288" i="31"/>
  <c r="F289" i="31"/>
  <c r="F290" i="31"/>
  <c r="F291" i="31"/>
  <c r="F292" i="31"/>
  <c r="F293" i="31"/>
  <c r="F294" i="31"/>
  <c r="F295" i="31"/>
  <c r="F296" i="31"/>
  <c r="F297" i="31"/>
  <c r="F298" i="31"/>
  <c r="F299" i="31"/>
  <c r="F300" i="31"/>
  <c r="F301" i="31"/>
  <c r="F302" i="31"/>
  <c r="F303" i="31"/>
  <c r="F304" i="31"/>
  <c r="F305" i="31"/>
  <c r="F306" i="31"/>
  <c r="F307" i="31"/>
  <c r="F308" i="31"/>
  <c r="F309" i="31"/>
  <c r="F310" i="31"/>
  <c r="F311" i="31"/>
  <c r="F312" i="31"/>
  <c r="F313" i="31"/>
  <c r="F314" i="31"/>
  <c r="F315" i="31"/>
  <c r="F316" i="31"/>
  <c r="F317" i="31"/>
  <c r="F318" i="31"/>
  <c r="F319" i="31"/>
  <c r="F320" i="31"/>
  <c r="F321" i="31"/>
  <c r="F322" i="31"/>
  <c r="F323" i="31"/>
  <c r="F324" i="31"/>
  <c r="F325" i="31"/>
  <c r="F326" i="31"/>
  <c r="F327" i="31"/>
  <c r="F328" i="31"/>
  <c r="F329" i="31"/>
  <c r="F330" i="31"/>
  <c r="F331" i="31"/>
  <c r="F332" i="31"/>
  <c r="F333" i="31"/>
  <c r="F334" i="31"/>
  <c r="F335" i="31"/>
  <c r="F336" i="31"/>
  <c r="F337" i="31"/>
  <c r="F338" i="31"/>
  <c r="F339" i="31"/>
  <c r="F340" i="31"/>
  <c r="F341" i="31"/>
  <c r="F342" i="31"/>
  <c r="F343" i="31"/>
  <c r="F344" i="31"/>
  <c r="F345" i="31"/>
  <c r="F346" i="31"/>
  <c r="F347" i="31"/>
  <c r="F348" i="31"/>
  <c r="F349" i="31"/>
  <c r="F350" i="31"/>
  <c r="F351" i="31"/>
  <c r="F352" i="31"/>
  <c r="F353" i="31"/>
  <c r="F354" i="31"/>
  <c r="F355" i="31"/>
  <c r="F356" i="31"/>
  <c r="F357" i="31"/>
  <c r="F358" i="31"/>
  <c r="F359" i="31"/>
  <c r="F360" i="31"/>
  <c r="F361" i="31"/>
  <c r="F362" i="31"/>
  <c r="F363" i="31"/>
  <c r="F364" i="31"/>
  <c r="F365" i="31"/>
  <c r="F366" i="31"/>
  <c r="F367" i="31"/>
  <c r="F368" i="31"/>
  <c r="F369" i="31"/>
  <c r="F370" i="31"/>
  <c r="F371" i="31"/>
  <c r="F372" i="31"/>
  <c r="F373" i="31"/>
  <c r="F374" i="31"/>
  <c r="F375" i="31"/>
  <c r="F376" i="31"/>
  <c r="F377" i="31"/>
  <c r="F378" i="31"/>
  <c r="F379" i="31"/>
  <c r="F380" i="31"/>
  <c r="F381" i="31"/>
  <c r="F382" i="31"/>
  <c r="F383" i="31"/>
  <c r="F384" i="31"/>
  <c r="F385" i="31"/>
  <c r="F386" i="31"/>
  <c r="F387" i="31"/>
  <c r="F388" i="31"/>
  <c r="F389" i="31"/>
  <c r="F390" i="31"/>
  <c r="F391" i="31"/>
  <c r="F392" i="31"/>
  <c r="F393" i="31"/>
  <c r="F394" i="31"/>
  <c r="F395" i="31"/>
  <c r="F396" i="31"/>
  <c r="F397" i="31"/>
  <c r="F398" i="31"/>
  <c r="F399" i="31"/>
  <c r="F400" i="31"/>
  <c r="F401" i="31"/>
  <c r="F402" i="31"/>
  <c r="F403" i="31"/>
  <c r="F404" i="31"/>
  <c r="F405" i="31"/>
  <c r="F406" i="31"/>
  <c r="F407" i="31"/>
  <c r="F408" i="31"/>
  <c r="F409" i="31"/>
  <c r="F410" i="31"/>
  <c r="F411" i="31"/>
  <c r="F412" i="31"/>
  <c r="F413" i="31"/>
  <c r="F414" i="31"/>
  <c r="F415" i="31"/>
  <c r="F416" i="31"/>
  <c r="F417" i="31"/>
  <c r="F418" i="31"/>
  <c r="F419" i="31"/>
  <c r="F420" i="31"/>
  <c r="F421" i="31"/>
  <c r="F422" i="31"/>
  <c r="F423" i="31"/>
  <c r="F424" i="31"/>
  <c r="F425" i="31"/>
  <c r="F426" i="31"/>
  <c r="F427" i="31"/>
  <c r="F428" i="31"/>
  <c r="F429" i="31"/>
  <c r="F430" i="31"/>
  <c r="F431" i="31"/>
  <c r="F432" i="31"/>
  <c r="F433" i="31"/>
  <c r="F434" i="31"/>
  <c r="F435" i="31"/>
  <c r="F436" i="31"/>
  <c r="F437" i="31"/>
  <c r="F438" i="31"/>
  <c r="F439" i="31"/>
  <c r="F440" i="31"/>
  <c r="F441" i="31"/>
  <c r="F442" i="31"/>
  <c r="F443" i="31"/>
  <c r="F444" i="31"/>
  <c r="F445" i="31"/>
  <c r="F446" i="31"/>
  <c r="F447" i="31"/>
  <c r="F448" i="31"/>
  <c r="F449" i="31"/>
  <c r="F450" i="31"/>
  <c r="F451" i="31"/>
  <c r="F452" i="31"/>
  <c r="F453" i="31"/>
  <c r="F454" i="31"/>
  <c r="F455" i="31"/>
  <c r="F456" i="31"/>
  <c r="F457" i="31"/>
  <c r="F458" i="31"/>
  <c r="F459" i="31"/>
  <c r="F460" i="31"/>
  <c r="F461" i="31"/>
  <c r="F462" i="31"/>
  <c r="F463" i="31"/>
  <c r="F464" i="31"/>
  <c r="F465" i="31"/>
  <c r="F466" i="31"/>
  <c r="F467" i="31"/>
  <c r="F468" i="31"/>
  <c r="F469" i="31"/>
  <c r="F470" i="31"/>
  <c r="F471" i="31"/>
  <c r="F472" i="31"/>
  <c r="F473" i="31"/>
  <c r="F474" i="31"/>
  <c r="F475" i="31"/>
  <c r="F476" i="31"/>
  <c r="F477" i="31"/>
  <c r="F478" i="31"/>
  <c r="F479" i="31"/>
  <c r="F480" i="31"/>
  <c r="F481" i="31"/>
  <c r="F482" i="31"/>
  <c r="F483" i="31"/>
  <c r="F484" i="31"/>
  <c r="F485" i="31"/>
  <c r="F486" i="31"/>
  <c r="F487" i="31"/>
  <c r="F488" i="31"/>
  <c r="F489" i="31"/>
  <c r="F490" i="31"/>
  <c r="F491" i="31"/>
  <c r="F492" i="31"/>
  <c r="F493" i="31"/>
  <c r="F494" i="31"/>
  <c r="F495" i="31"/>
  <c r="F496" i="31"/>
  <c r="F5" i="31"/>
  <c r="E6" i="31"/>
  <c r="E7" i="31"/>
  <c r="E8" i="31"/>
  <c r="E9" i="31"/>
  <c r="E10" i="31"/>
  <c r="E11" i="31"/>
  <c r="E12" i="31"/>
  <c r="E13" i="31"/>
  <c r="E14" i="31"/>
  <c r="E15" i="31"/>
  <c r="E16" i="31"/>
  <c r="E17" i="31"/>
  <c r="E18" i="31"/>
  <c r="E19" i="31"/>
  <c r="E20" i="31"/>
  <c r="E21" i="31"/>
  <c r="E22" i="31"/>
  <c r="E23" i="31"/>
  <c r="E24" i="31"/>
  <c r="E25" i="31"/>
  <c r="E26" i="31"/>
  <c r="E27" i="31"/>
  <c r="E28" i="31"/>
  <c r="E29" i="31"/>
  <c r="E30" i="31"/>
  <c r="E31" i="31"/>
  <c r="E32" i="31"/>
  <c r="E33" i="31"/>
  <c r="E34" i="31"/>
  <c r="E35" i="31"/>
  <c r="E36" i="31"/>
  <c r="E37" i="31"/>
  <c r="E38" i="31"/>
  <c r="E39" i="31"/>
  <c r="E40" i="31"/>
  <c r="E41" i="31"/>
  <c r="E42" i="31"/>
  <c r="E43" i="31"/>
  <c r="E44" i="31"/>
  <c r="E45" i="31"/>
  <c r="E46" i="31"/>
  <c r="E47" i="31"/>
  <c r="E48" i="31"/>
  <c r="E49" i="31"/>
  <c r="E50" i="31"/>
  <c r="E51" i="31"/>
  <c r="E52" i="31"/>
  <c r="E53" i="31"/>
  <c r="E54" i="31"/>
  <c r="E55" i="31"/>
  <c r="E56" i="31"/>
  <c r="E57" i="31"/>
  <c r="E58" i="31"/>
  <c r="E59" i="31"/>
  <c r="E60" i="31"/>
  <c r="E61" i="31"/>
  <c r="E62" i="31"/>
  <c r="E63" i="31"/>
  <c r="E64" i="31"/>
  <c r="E65" i="31"/>
  <c r="E66" i="31"/>
  <c r="E67" i="31"/>
  <c r="E68" i="31"/>
  <c r="E69" i="31"/>
  <c r="E70" i="31"/>
  <c r="E71" i="31"/>
  <c r="E72" i="31"/>
  <c r="E73" i="31"/>
  <c r="E74" i="31"/>
  <c r="E75" i="31"/>
  <c r="E76" i="31"/>
  <c r="E77" i="31"/>
  <c r="E78" i="31"/>
  <c r="E79" i="31"/>
  <c r="E80" i="31"/>
  <c r="E81" i="31"/>
  <c r="E82" i="31"/>
  <c r="E83" i="31"/>
  <c r="E84" i="31"/>
  <c r="E85" i="31"/>
  <c r="E86" i="31"/>
  <c r="E87" i="31"/>
  <c r="E88" i="31"/>
  <c r="E89" i="31"/>
  <c r="E90" i="31"/>
  <c r="E91" i="31"/>
  <c r="E92" i="31"/>
  <c r="E93" i="31"/>
  <c r="E94" i="31"/>
  <c r="E95" i="31"/>
  <c r="E96" i="31"/>
  <c r="E97" i="31"/>
  <c r="E98" i="31"/>
  <c r="E99" i="31"/>
  <c r="E100" i="31"/>
  <c r="E101" i="31"/>
  <c r="E102" i="31"/>
  <c r="E103" i="31"/>
  <c r="E104" i="31"/>
  <c r="E105" i="31"/>
  <c r="E106" i="31"/>
  <c r="E107" i="31"/>
  <c r="E108" i="31"/>
  <c r="E109" i="31"/>
  <c r="E110" i="31"/>
  <c r="E111" i="31"/>
  <c r="E112" i="31"/>
  <c r="E113" i="31"/>
  <c r="E114" i="31"/>
  <c r="E115" i="31"/>
  <c r="E116" i="31"/>
  <c r="E117" i="31"/>
  <c r="E118" i="31"/>
  <c r="E119" i="31"/>
  <c r="E120" i="31"/>
  <c r="E121" i="31"/>
  <c r="E122" i="31"/>
  <c r="E123" i="31"/>
  <c r="E124" i="31"/>
  <c r="E125" i="31"/>
  <c r="E126" i="31"/>
  <c r="E127" i="31"/>
  <c r="E128" i="31"/>
  <c r="E129" i="31"/>
  <c r="E130" i="31"/>
  <c r="E131" i="31"/>
  <c r="E132" i="31"/>
  <c r="E133" i="31"/>
  <c r="E134" i="31"/>
  <c r="E135" i="31"/>
  <c r="E136" i="31"/>
  <c r="E137" i="31"/>
  <c r="E138" i="31"/>
  <c r="E139" i="31"/>
  <c r="E140" i="31"/>
  <c r="E141" i="31"/>
  <c r="E142" i="31"/>
  <c r="E143" i="31"/>
  <c r="E144" i="31"/>
  <c r="E145" i="31"/>
  <c r="E146" i="31"/>
  <c r="E147" i="31"/>
  <c r="E148" i="31"/>
  <c r="E149" i="31"/>
  <c r="E150" i="31"/>
  <c r="E151" i="31"/>
  <c r="E152" i="31"/>
  <c r="E153" i="31"/>
  <c r="E154" i="31"/>
  <c r="E155" i="31"/>
  <c r="E156" i="31"/>
  <c r="E157" i="31"/>
  <c r="E158" i="31"/>
  <c r="E159" i="31"/>
  <c r="E160" i="31"/>
  <c r="E161" i="31"/>
  <c r="E162" i="31"/>
  <c r="E163" i="31"/>
  <c r="E164" i="31"/>
  <c r="E165" i="31"/>
  <c r="E166" i="31"/>
  <c r="E167" i="31"/>
  <c r="E168" i="31"/>
  <c r="E169" i="31"/>
  <c r="E170" i="31"/>
  <c r="E171" i="31"/>
  <c r="E172" i="31"/>
  <c r="E173" i="31"/>
  <c r="E174" i="31"/>
  <c r="E175" i="31"/>
  <c r="E176" i="31"/>
  <c r="E177" i="31"/>
  <c r="E178" i="31"/>
  <c r="E179" i="31"/>
  <c r="E180" i="31"/>
  <c r="E181" i="31"/>
  <c r="E182" i="31"/>
  <c r="E183" i="31"/>
  <c r="E184" i="31"/>
  <c r="E185" i="31"/>
  <c r="E186" i="31"/>
  <c r="E187" i="31"/>
  <c r="E188" i="31"/>
  <c r="E189" i="31"/>
  <c r="E190" i="31"/>
  <c r="E191" i="31"/>
  <c r="E192" i="31"/>
  <c r="E193" i="31"/>
  <c r="E194" i="31"/>
  <c r="E195" i="31"/>
  <c r="E196" i="31"/>
  <c r="E197" i="31"/>
  <c r="E198" i="31"/>
  <c r="E199" i="31"/>
  <c r="E200" i="31"/>
  <c r="E201" i="31"/>
  <c r="E202" i="31"/>
  <c r="E203" i="31"/>
  <c r="E204" i="31"/>
  <c r="E205" i="31"/>
  <c r="E206" i="31"/>
  <c r="E207" i="31"/>
  <c r="E208" i="31"/>
  <c r="E209" i="31"/>
  <c r="E210" i="31"/>
  <c r="E211" i="31"/>
  <c r="E212" i="31"/>
  <c r="E213" i="31"/>
  <c r="E214" i="31"/>
  <c r="E215" i="31"/>
  <c r="E216" i="31"/>
  <c r="E217" i="31"/>
  <c r="E218" i="31"/>
  <c r="E219" i="31"/>
  <c r="E220" i="31"/>
  <c r="E221" i="31"/>
  <c r="E222" i="31"/>
  <c r="E223" i="31"/>
  <c r="E224" i="31"/>
  <c r="E225" i="31"/>
  <c r="E226" i="31"/>
  <c r="E227" i="31"/>
  <c r="E228" i="31"/>
  <c r="E229" i="31"/>
  <c r="E230" i="31"/>
  <c r="E231" i="31"/>
  <c r="E232" i="31"/>
  <c r="E233" i="31"/>
  <c r="E234" i="31"/>
  <c r="E235" i="31"/>
  <c r="E236" i="31"/>
  <c r="E237" i="31"/>
  <c r="E238" i="31"/>
  <c r="E239" i="31"/>
  <c r="E240" i="31"/>
  <c r="E241" i="31"/>
  <c r="E242" i="31"/>
  <c r="E243" i="31"/>
  <c r="E244" i="31"/>
  <c r="E245" i="31"/>
  <c r="E246" i="31"/>
  <c r="E247" i="31"/>
  <c r="E248" i="31"/>
  <c r="E249" i="31"/>
  <c r="E250" i="31"/>
  <c r="E251" i="31"/>
  <c r="E252" i="31"/>
  <c r="E253" i="31"/>
  <c r="E254" i="31"/>
  <c r="E255" i="31"/>
  <c r="E256" i="31"/>
  <c r="E257" i="31"/>
  <c r="E258" i="31"/>
  <c r="E259" i="31"/>
  <c r="E260" i="31"/>
  <c r="E261" i="31"/>
  <c r="E262" i="31"/>
  <c r="E263" i="31"/>
  <c r="E264" i="31"/>
  <c r="E265" i="31"/>
  <c r="E266" i="31"/>
  <c r="E267" i="31"/>
  <c r="E268" i="31"/>
  <c r="E269" i="31"/>
  <c r="E270" i="31"/>
  <c r="E271" i="31"/>
  <c r="E272" i="31"/>
  <c r="E273" i="31"/>
  <c r="E274" i="31"/>
  <c r="E275" i="31"/>
  <c r="E276" i="31"/>
  <c r="E277" i="31"/>
  <c r="E278" i="31"/>
  <c r="E279" i="31"/>
  <c r="E280" i="31"/>
  <c r="E281" i="31"/>
  <c r="E282" i="31"/>
  <c r="E283" i="31"/>
  <c r="E284" i="31"/>
  <c r="E285" i="31"/>
  <c r="E286" i="31"/>
  <c r="E287" i="31"/>
  <c r="E288" i="31"/>
  <c r="E289" i="31"/>
  <c r="E290" i="31"/>
  <c r="E291" i="31"/>
  <c r="E292" i="31"/>
  <c r="E293" i="31"/>
  <c r="E294" i="31"/>
  <c r="E295" i="31"/>
  <c r="E296" i="31"/>
  <c r="E297" i="31"/>
  <c r="E298" i="31"/>
  <c r="E299" i="31"/>
  <c r="E300" i="31"/>
  <c r="E301" i="31"/>
  <c r="E302" i="31"/>
  <c r="E303" i="31"/>
  <c r="E304" i="31"/>
  <c r="E305" i="31"/>
  <c r="E306" i="31"/>
  <c r="E307" i="31"/>
  <c r="E308" i="31"/>
  <c r="E309" i="31"/>
  <c r="E310" i="31"/>
  <c r="E311" i="31"/>
  <c r="E312" i="31"/>
  <c r="E313" i="31"/>
  <c r="E314" i="31"/>
  <c r="E315" i="31"/>
  <c r="E316" i="31"/>
  <c r="E317" i="31"/>
  <c r="E318" i="31"/>
  <c r="E319" i="31"/>
  <c r="E320" i="31"/>
  <c r="E321" i="31"/>
  <c r="E322" i="31"/>
  <c r="E323" i="31"/>
  <c r="E324" i="31"/>
  <c r="E325" i="31"/>
  <c r="E326" i="31"/>
  <c r="E327" i="31"/>
  <c r="E328" i="31"/>
  <c r="E329" i="31"/>
  <c r="E330" i="31"/>
  <c r="E331" i="31"/>
  <c r="E332" i="31"/>
  <c r="E333" i="31"/>
  <c r="E334" i="31"/>
  <c r="E335" i="31"/>
  <c r="E336" i="31"/>
  <c r="E337" i="31"/>
  <c r="E338" i="31"/>
  <c r="E339" i="31"/>
  <c r="E340" i="31"/>
  <c r="E341" i="31"/>
  <c r="E342" i="31"/>
  <c r="E343" i="31"/>
  <c r="E344" i="31"/>
  <c r="E345" i="31"/>
  <c r="E346" i="31"/>
  <c r="E347" i="31"/>
  <c r="E348" i="31"/>
  <c r="E349" i="31"/>
  <c r="E350" i="31"/>
  <c r="E351" i="31"/>
  <c r="E352" i="31"/>
  <c r="E353" i="31"/>
  <c r="E354" i="31"/>
  <c r="E355" i="31"/>
  <c r="E356" i="31"/>
  <c r="E357" i="31"/>
  <c r="E358" i="31"/>
  <c r="E359" i="31"/>
  <c r="E360" i="31"/>
  <c r="E361" i="31"/>
  <c r="E362" i="31"/>
  <c r="E363" i="31"/>
  <c r="E364" i="31"/>
  <c r="E365" i="31"/>
  <c r="E366" i="31"/>
  <c r="E367" i="31"/>
  <c r="E368" i="31"/>
  <c r="E369" i="31"/>
  <c r="E370" i="31"/>
  <c r="E371" i="31"/>
  <c r="E372" i="31"/>
  <c r="E373" i="31"/>
  <c r="E374" i="31"/>
  <c r="E375" i="31"/>
  <c r="E376" i="31"/>
  <c r="E377" i="31"/>
  <c r="E378" i="31"/>
  <c r="E379" i="31"/>
  <c r="E380" i="31"/>
  <c r="E381" i="31"/>
  <c r="E382" i="31"/>
  <c r="E383" i="31"/>
  <c r="E384" i="31"/>
  <c r="E385" i="31"/>
  <c r="E386" i="31"/>
  <c r="E387" i="31"/>
  <c r="E388" i="31"/>
  <c r="E389" i="31"/>
  <c r="E390" i="31"/>
  <c r="E391" i="31"/>
  <c r="E392" i="31"/>
  <c r="E393" i="31"/>
  <c r="E394" i="31"/>
  <c r="E395" i="31"/>
  <c r="E396" i="31"/>
  <c r="E397" i="31"/>
  <c r="E398" i="31"/>
  <c r="E399" i="31"/>
  <c r="E400" i="31"/>
  <c r="E401" i="31"/>
  <c r="E402" i="31"/>
  <c r="E403" i="31"/>
  <c r="E404" i="31"/>
  <c r="E405" i="31"/>
  <c r="E406" i="31"/>
  <c r="E407" i="31"/>
  <c r="E408" i="31"/>
  <c r="E409" i="31"/>
  <c r="E410" i="31"/>
  <c r="E411" i="31"/>
  <c r="E412" i="31"/>
  <c r="E413" i="31"/>
  <c r="E414" i="31"/>
  <c r="E415" i="31"/>
  <c r="E416" i="31"/>
  <c r="E417" i="31"/>
  <c r="E418" i="31"/>
  <c r="E419" i="31"/>
  <c r="E420" i="31"/>
  <c r="E421" i="31"/>
  <c r="E422" i="31"/>
  <c r="E423" i="31"/>
  <c r="E424" i="31"/>
  <c r="E425" i="31"/>
  <c r="E426" i="31"/>
  <c r="E427" i="31"/>
  <c r="E428" i="31"/>
  <c r="E429" i="31"/>
  <c r="E430" i="31"/>
  <c r="E431" i="31"/>
  <c r="E432" i="31"/>
  <c r="E433" i="31"/>
  <c r="E434" i="31"/>
  <c r="E435" i="31"/>
  <c r="E436" i="31"/>
  <c r="E437" i="31"/>
  <c r="E438" i="31"/>
  <c r="E439" i="31"/>
  <c r="E440" i="31"/>
  <c r="E441" i="31"/>
  <c r="E442" i="31"/>
  <c r="E443" i="31"/>
  <c r="E444" i="31"/>
  <c r="E445" i="31"/>
  <c r="E446" i="31"/>
  <c r="E447" i="31"/>
  <c r="E448" i="31"/>
  <c r="E449" i="31"/>
  <c r="E450" i="31"/>
  <c r="E451" i="31"/>
  <c r="E452" i="31"/>
  <c r="E453" i="31"/>
  <c r="E454" i="31"/>
  <c r="E455" i="31"/>
  <c r="E456" i="31"/>
  <c r="E457" i="31"/>
  <c r="E458" i="31"/>
  <c r="E459" i="31"/>
  <c r="E460" i="31"/>
  <c r="E461" i="31"/>
  <c r="E462" i="31"/>
  <c r="E463" i="31"/>
  <c r="E464" i="31"/>
  <c r="E465" i="31"/>
  <c r="E466" i="31"/>
  <c r="E467" i="31"/>
  <c r="E468" i="31"/>
  <c r="E469" i="31"/>
  <c r="E470" i="31"/>
  <c r="E471" i="31"/>
  <c r="E472" i="31"/>
  <c r="E473" i="31"/>
  <c r="E474" i="31"/>
  <c r="E475" i="31"/>
  <c r="E476" i="31"/>
  <c r="E477" i="31"/>
  <c r="E478" i="31"/>
  <c r="E479" i="31"/>
  <c r="E480" i="31"/>
  <c r="E481" i="31"/>
  <c r="E482" i="31"/>
  <c r="E483" i="31"/>
  <c r="E484" i="31"/>
  <c r="E485" i="31"/>
  <c r="E486" i="31"/>
  <c r="E487" i="31"/>
  <c r="E488" i="31"/>
  <c r="E489" i="31"/>
  <c r="E490" i="31"/>
  <c r="E491" i="31"/>
  <c r="E492" i="31"/>
  <c r="E493" i="31"/>
  <c r="E494" i="31"/>
  <c r="E495" i="31"/>
  <c r="E496" i="31"/>
  <c r="E5" i="31"/>
  <c r="D6" i="31"/>
  <c r="D7" i="31"/>
  <c r="D8" i="31"/>
  <c r="D9" i="31"/>
  <c r="D10" i="31"/>
  <c r="D11" i="31"/>
  <c r="D12" i="31"/>
  <c r="D13" i="31"/>
  <c r="D14" i="31"/>
  <c r="D15" i="31"/>
  <c r="D16" i="31"/>
  <c r="D17" i="31"/>
  <c r="D18" i="31"/>
  <c r="D19" i="31"/>
  <c r="D20" i="31"/>
  <c r="D21" i="31"/>
  <c r="D22" i="31"/>
  <c r="D23" i="31"/>
  <c r="D24" i="31"/>
  <c r="D25" i="31"/>
  <c r="D26" i="31"/>
  <c r="D27" i="31"/>
  <c r="D28" i="31"/>
  <c r="D29" i="31"/>
  <c r="D30" i="31"/>
  <c r="D31" i="31"/>
  <c r="D32" i="31"/>
  <c r="D33" i="31"/>
  <c r="D34" i="31"/>
  <c r="D35" i="31"/>
  <c r="D36" i="31"/>
  <c r="D37" i="31"/>
  <c r="D38" i="31"/>
  <c r="D39" i="31"/>
  <c r="D40" i="31"/>
  <c r="D41" i="31"/>
  <c r="D42" i="31"/>
  <c r="D43" i="31"/>
  <c r="D44" i="31"/>
  <c r="D45" i="31"/>
  <c r="D46" i="31"/>
  <c r="D47" i="31"/>
  <c r="D48" i="31"/>
  <c r="D49" i="31"/>
  <c r="D50" i="31"/>
  <c r="D51" i="31"/>
  <c r="D52" i="31"/>
  <c r="D53" i="31"/>
  <c r="D54" i="31"/>
  <c r="D55" i="31"/>
  <c r="D56" i="31"/>
  <c r="D57" i="31"/>
  <c r="D58" i="31"/>
  <c r="D59" i="31"/>
  <c r="D60" i="31"/>
  <c r="D61" i="31"/>
  <c r="D62" i="31"/>
  <c r="D63" i="31"/>
  <c r="D64" i="31"/>
  <c r="D65" i="31"/>
  <c r="D66" i="31"/>
  <c r="D67" i="31"/>
  <c r="D68" i="31"/>
  <c r="D69" i="31"/>
  <c r="D70" i="31"/>
  <c r="D71" i="31"/>
  <c r="D72" i="31"/>
  <c r="D73" i="31"/>
  <c r="D74" i="31"/>
  <c r="D75" i="31"/>
  <c r="D76" i="31"/>
  <c r="D77" i="31"/>
  <c r="D78" i="31"/>
  <c r="D79" i="31"/>
  <c r="D80" i="31"/>
  <c r="D81" i="31"/>
  <c r="D82" i="31"/>
  <c r="D83" i="31"/>
  <c r="D84" i="31"/>
  <c r="D85" i="31"/>
  <c r="D86" i="31"/>
  <c r="D87" i="31"/>
  <c r="D88" i="31"/>
  <c r="D89" i="31"/>
  <c r="D90" i="31"/>
  <c r="D91" i="31"/>
  <c r="D92" i="31"/>
  <c r="D93" i="31"/>
  <c r="D94" i="31"/>
  <c r="D95" i="31"/>
  <c r="D96" i="31"/>
  <c r="D97" i="31"/>
  <c r="D98" i="31"/>
  <c r="D99" i="31"/>
  <c r="D100" i="31"/>
  <c r="D101" i="31"/>
  <c r="D102" i="31"/>
  <c r="D103" i="31"/>
  <c r="D104" i="31"/>
  <c r="D105" i="31"/>
  <c r="D106" i="31"/>
  <c r="D107" i="31"/>
  <c r="D108" i="31"/>
  <c r="D109" i="31"/>
  <c r="D110" i="31"/>
  <c r="D111" i="31"/>
  <c r="D112" i="31"/>
  <c r="D113" i="31"/>
  <c r="D114" i="31"/>
  <c r="D115" i="31"/>
  <c r="D116" i="31"/>
  <c r="D117" i="31"/>
  <c r="D118" i="31"/>
  <c r="D119" i="31"/>
  <c r="D120" i="31"/>
  <c r="D121" i="31"/>
  <c r="D122" i="31"/>
  <c r="D123" i="31"/>
  <c r="D124" i="31"/>
  <c r="D125" i="31"/>
  <c r="D126" i="31"/>
  <c r="D127" i="31"/>
  <c r="D128" i="31"/>
  <c r="D129" i="31"/>
  <c r="D130" i="31"/>
  <c r="D131" i="31"/>
  <c r="D132" i="31"/>
  <c r="D133" i="31"/>
  <c r="D134" i="31"/>
  <c r="D135" i="31"/>
  <c r="D136" i="31"/>
  <c r="D137" i="31"/>
  <c r="D138" i="31"/>
  <c r="D139" i="31"/>
  <c r="D140" i="31"/>
  <c r="D141" i="31"/>
  <c r="D142" i="31"/>
  <c r="D143" i="31"/>
  <c r="D144" i="31"/>
  <c r="D145" i="31"/>
  <c r="D146" i="31"/>
  <c r="D147" i="31"/>
  <c r="D148" i="31"/>
  <c r="D149" i="31"/>
  <c r="D150" i="31"/>
  <c r="D151" i="31"/>
  <c r="D152" i="31"/>
  <c r="D153" i="31"/>
  <c r="D154" i="31"/>
  <c r="D155" i="31"/>
  <c r="D156" i="31"/>
  <c r="D157" i="31"/>
  <c r="D158" i="31"/>
  <c r="D159" i="31"/>
  <c r="D160" i="31"/>
  <c r="D161" i="31"/>
  <c r="D162" i="31"/>
  <c r="D163" i="31"/>
  <c r="D164" i="31"/>
  <c r="D165" i="31"/>
  <c r="D166" i="31"/>
  <c r="D167" i="31"/>
  <c r="D168" i="31"/>
  <c r="D169" i="31"/>
  <c r="D170" i="31"/>
  <c r="D171" i="31"/>
  <c r="D172" i="31"/>
  <c r="D173" i="31"/>
  <c r="D174" i="31"/>
  <c r="D175" i="31"/>
  <c r="D176" i="31"/>
  <c r="D177" i="31"/>
  <c r="D178" i="31"/>
  <c r="D179" i="31"/>
  <c r="D180" i="31"/>
  <c r="D181" i="31"/>
  <c r="D182" i="31"/>
  <c r="D183" i="31"/>
  <c r="D184" i="31"/>
  <c r="D185" i="31"/>
  <c r="D186" i="31"/>
  <c r="D187" i="31"/>
  <c r="D188" i="31"/>
  <c r="D189" i="31"/>
  <c r="D190" i="31"/>
  <c r="D191" i="31"/>
  <c r="D192" i="31"/>
  <c r="D193" i="31"/>
  <c r="D194" i="31"/>
  <c r="D195" i="31"/>
  <c r="D196" i="31"/>
  <c r="D197" i="31"/>
  <c r="D198" i="31"/>
  <c r="D199" i="31"/>
  <c r="D200" i="31"/>
  <c r="D201" i="31"/>
  <c r="D202" i="31"/>
  <c r="D203" i="31"/>
  <c r="D204" i="31"/>
  <c r="D205" i="31"/>
  <c r="D206" i="31"/>
  <c r="D207" i="31"/>
  <c r="D208" i="31"/>
  <c r="D209" i="31"/>
  <c r="D210" i="31"/>
  <c r="D211" i="31"/>
  <c r="D212" i="31"/>
  <c r="D213" i="31"/>
  <c r="D214" i="31"/>
  <c r="D215" i="31"/>
  <c r="D216" i="31"/>
  <c r="D217" i="31"/>
  <c r="D218" i="31"/>
  <c r="D219" i="31"/>
  <c r="D220" i="31"/>
  <c r="D221" i="31"/>
  <c r="D222" i="31"/>
  <c r="D223" i="31"/>
  <c r="D224" i="31"/>
  <c r="D225" i="31"/>
  <c r="D226" i="31"/>
  <c r="D227" i="31"/>
  <c r="D228" i="31"/>
  <c r="D229" i="31"/>
  <c r="D230" i="31"/>
  <c r="D231" i="31"/>
  <c r="D232" i="31"/>
  <c r="D233" i="31"/>
  <c r="D234" i="31"/>
  <c r="D235" i="31"/>
  <c r="D236" i="31"/>
  <c r="D237" i="31"/>
  <c r="D238" i="31"/>
  <c r="D239" i="31"/>
  <c r="D240" i="31"/>
  <c r="D241" i="31"/>
  <c r="D242" i="31"/>
  <c r="D243" i="31"/>
  <c r="D244" i="31"/>
  <c r="D245" i="31"/>
  <c r="D246" i="31"/>
  <c r="D247" i="31"/>
  <c r="D248" i="31"/>
  <c r="D249" i="31"/>
  <c r="D250" i="31"/>
  <c r="D251" i="31"/>
  <c r="D252" i="31"/>
  <c r="D253" i="31"/>
  <c r="D254" i="31"/>
  <c r="D255" i="31"/>
  <c r="D256" i="31"/>
  <c r="D257" i="31"/>
  <c r="D258" i="31"/>
  <c r="D259" i="31"/>
  <c r="D260" i="31"/>
  <c r="D261" i="31"/>
  <c r="D262" i="31"/>
  <c r="D263" i="31"/>
  <c r="D264" i="31"/>
  <c r="D265" i="31"/>
  <c r="D266" i="31"/>
  <c r="D267" i="31"/>
  <c r="D268" i="31"/>
  <c r="D269" i="31"/>
  <c r="D270" i="31"/>
  <c r="D271" i="31"/>
  <c r="D272" i="31"/>
  <c r="D273" i="31"/>
  <c r="D274" i="31"/>
  <c r="D275" i="31"/>
  <c r="D276" i="31"/>
  <c r="D277" i="31"/>
  <c r="D278" i="31"/>
  <c r="D279" i="31"/>
  <c r="D280" i="31"/>
  <c r="D281" i="31"/>
  <c r="D282" i="31"/>
  <c r="D283" i="31"/>
  <c r="D284" i="31"/>
  <c r="D285" i="31"/>
  <c r="D286" i="31"/>
  <c r="D287" i="31"/>
  <c r="D288" i="31"/>
  <c r="D289" i="31"/>
  <c r="D290" i="31"/>
  <c r="D291" i="31"/>
  <c r="D292" i="31"/>
  <c r="D293" i="31"/>
  <c r="D294" i="31"/>
  <c r="D295" i="31"/>
  <c r="D296" i="31"/>
  <c r="D297" i="31"/>
  <c r="D298" i="31"/>
  <c r="D299" i="31"/>
  <c r="D300" i="31"/>
  <c r="D301" i="31"/>
  <c r="D302" i="31"/>
  <c r="D303" i="31"/>
  <c r="D304" i="31"/>
  <c r="D305" i="31"/>
  <c r="D306" i="31"/>
  <c r="D307" i="31"/>
  <c r="D308" i="31"/>
  <c r="D309" i="31"/>
  <c r="D310" i="31"/>
  <c r="D311" i="31"/>
  <c r="D312" i="31"/>
  <c r="D313" i="31"/>
  <c r="D314" i="31"/>
  <c r="D315" i="31"/>
  <c r="D316" i="31"/>
  <c r="D317" i="31"/>
  <c r="D318" i="31"/>
  <c r="D319" i="31"/>
  <c r="D320" i="31"/>
  <c r="D321" i="31"/>
  <c r="D322" i="31"/>
  <c r="D323" i="31"/>
  <c r="D324" i="31"/>
  <c r="D325" i="31"/>
  <c r="D326" i="31"/>
  <c r="D327" i="31"/>
  <c r="D328" i="31"/>
  <c r="D329" i="31"/>
  <c r="D330" i="31"/>
  <c r="D331" i="31"/>
  <c r="D332" i="31"/>
  <c r="D333" i="31"/>
  <c r="D334" i="31"/>
  <c r="D335" i="31"/>
  <c r="D336" i="31"/>
  <c r="D337" i="31"/>
  <c r="D338" i="31"/>
  <c r="D339" i="31"/>
  <c r="D340" i="31"/>
  <c r="D341" i="31"/>
  <c r="D342" i="31"/>
  <c r="D343" i="31"/>
  <c r="D344" i="31"/>
  <c r="D345" i="31"/>
  <c r="D346" i="31"/>
  <c r="D347" i="31"/>
  <c r="D348" i="31"/>
  <c r="D349" i="31"/>
  <c r="D350" i="31"/>
  <c r="D351" i="31"/>
  <c r="D352" i="31"/>
  <c r="D353" i="31"/>
  <c r="D354" i="31"/>
  <c r="D355" i="31"/>
  <c r="D356" i="31"/>
  <c r="D357" i="31"/>
  <c r="D358" i="31"/>
  <c r="D359" i="31"/>
  <c r="D360" i="31"/>
  <c r="D361" i="31"/>
  <c r="D362" i="31"/>
  <c r="D363" i="31"/>
  <c r="D364" i="31"/>
  <c r="D365" i="31"/>
  <c r="D366" i="31"/>
  <c r="D367" i="31"/>
  <c r="D368" i="31"/>
  <c r="D369" i="31"/>
  <c r="D370" i="31"/>
  <c r="D371" i="31"/>
  <c r="D372" i="31"/>
  <c r="D373" i="31"/>
  <c r="D374" i="31"/>
  <c r="D375" i="31"/>
  <c r="D376" i="31"/>
  <c r="D377" i="31"/>
  <c r="D378" i="31"/>
  <c r="D379" i="31"/>
  <c r="D380" i="31"/>
  <c r="D381" i="31"/>
  <c r="D382" i="31"/>
  <c r="D383" i="31"/>
  <c r="D384" i="31"/>
  <c r="D385" i="31"/>
  <c r="D386" i="31"/>
  <c r="D387" i="31"/>
  <c r="D388" i="31"/>
  <c r="D389" i="31"/>
  <c r="D390" i="31"/>
  <c r="D391" i="31"/>
  <c r="D392" i="31"/>
  <c r="D393" i="31"/>
  <c r="D394" i="31"/>
  <c r="D395" i="31"/>
  <c r="D396" i="31"/>
  <c r="D397" i="31"/>
  <c r="D398" i="31"/>
  <c r="D399" i="31"/>
  <c r="D400" i="31"/>
  <c r="D401" i="31"/>
  <c r="D402" i="31"/>
  <c r="D403" i="31"/>
  <c r="D404" i="31"/>
  <c r="D405" i="31"/>
  <c r="D406" i="31"/>
  <c r="D407" i="31"/>
  <c r="D408" i="31"/>
  <c r="D409" i="31"/>
  <c r="D410" i="31"/>
  <c r="D411" i="31"/>
  <c r="D412" i="31"/>
  <c r="D413" i="31"/>
  <c r="D414" i="31"/>
  <c r="D415" i="31"/>
  <c r="D416" i="31"/>
  <c r="D417" i="31"/>
  <c r="D418" i="31"/>
  <c r="D419" i="31"/>
  <c r="D420" i="31"/>
  <c r="D421" i="31"/>
  <c r="D422" i="31"/>
  <c r="D423" i="31"/>
  <c r="D424" i="31"/>
  <c r="D425" i="31"/>
  <c r="D426" i="31"/>
  <c r="D427" i="31"/>
  <c r="D428" i="31"/>
  <c r="D429" i="31"/>
  <c r="D430" i="31"/>
  <c r="D431" i="31"/>
  <c r="D432" i="31"/>
  <c r="D433" i="31"/>
  <c r="D434" i="31"/>
  <c r="D435" i="31"/>
  <c r="D436" i="31"/>
  <c r="D437" i="31"/>
  <c r="D438" i="31"/>
  <c r="D439" i="31"/>
  <c r="D440" i="31"/>
  <c r="D441" i="31"/>
  <c r="D442" i="31"/>
  <c r="D443" i="31"/>
  <c r="D444" i="31"/>
  <c r="D445" i="31"/>
  <c r="D446" i="31"/>
  <c r="D447" i="31"/>
  <c r="D448" i="31"/>
  <c r="D449" i="31"/>
  <c r="D450" i="31"/>
  <c r="D451" i="31"/>
  <c r="D452" i="31"/>
  <c r="D453" i="31"/>
  <c r="D454" i="31"/>
  <c r="D455" i="31"/>
  <c r="D456" i="31"/>
  <c r="D457" i="31"/>
  <c r="D458" i="31"/>
  <c r="D459" i="31"/>
  <c r="D460" i="31"/>
  <c r="D461" i="31"/>
  <c r="D462" i="31"/>
  <c r="D463" i="31"/>
  <c r="D464" i="31"/>
  <c r="D465" i="31"/>
  <c r="D466" i="31"/>
  <c r="D467" i="31"/>
  <c r="D468" i="31"/>
  <c r="D469" i="31"/>
  <c r="D470" i="31"/>
  <c r="D471" i="31"/>
  <c r="D472" i="31"/>
  <c r="D473" i="31"/>
  <c r="D474" i="31"/>
  <c r="D475" i="31"/>
  <c r="D476" i="31"/>
  <c r="D477" i="31"/>
  <c r="D478" i="31"/>
  <c r="D479" i="31"/>
  <c r="D480" i="31"/>
  <c r="D481" i="31"/>
  <c r="D482" i="31"/>
  <c r="D483" i="31"/>
  <c r="D484" i="31"/>
  <c r="D485" i="31"/>
  <c r="D486" i="31"/>
  <c r="D487" i="31"/>
  <c r="D488" i="31"/>
  <c r="D489" i="31"/>
  <c r="D490" i="31"/>
  <c r="D491" i="31"/>
  <c r="D492" i="31"/>
  <c r="D493" i="31"/>
  <c r="D494" i="31"/>
  <c r="D495" i="31"/>
  <c r="D496" i="31"/>
  <c r="D5" i="31"/>
  <c r="C6" i="31"/>
  <c r="C7" i="31"/>
  <c r="C8" i="31"/>
  <c r="C9" i="31"/>
  <c r="C10" i="31"/>
  <c r="C11" i="31"/>
  <c r="C12" i="31"/>
  <c r="C13" i="31"/>
  <c r="C14" i="31"/>
  <c r="C15" i="31"/>
  <c r="C16" i="31"/>
  <c r="C17" i="31"/>
  <c r="C18" i="31"/>
  <c r="C19" i="31"/>
  <c r="C20" i="31"/>
  <c r="C21" i="31"/>
  <c r="C22" i="31"/>
  <c r="C23" i="31"/>
  <c r="C24" i="31"/>
  <c r="C25" i="31"/>
  <c r="C26" i="31"/>
  <c r="C27" i="31"/>
  <c r="C28" i="31"/>
  <c r="C29" i="31"/>
  <c r="C30" i="31"/>
  <c r="C31" i="31"/>
  <c r="C32" i="31"/>
  <c r="C33" i="31"/>
  <c r="C34" i="31"/>
  <c r="C35" i="31"/>
  <c r="C36" i="31"/>
  <c r="C37" i="31"/>
  <c r="C38" i="31"/>
  <c r="C39" i="31"/>
  <c r="C40" i="31"/>
  <c r="C41" i="31"/>
  <c r="C42" i="31"/>
  <c r="C43" i="31"/>
  <c r="C44" i="31"/>
  <c r="C45" i="31"/>
  <c r="C46" i="31"/>
  <c r="C47" i="31"/>
  <c r="C48" i="31"/>
  <c r="C49" i="31"/>
  <c r="C50" i="31"/>
  <c r="C51" i="31"/>
  <c r="C52" i="31"/>
  <c r="C53" i="31"/>
  <c r="C54" i="31"/>
  <c r="C55" i="31"/>
  <c r="C56" i="31"/>
  <c r="C57" i="31"/>
  <c r="C58" i="31"/>
  <c r="C59" i="31"/>
  <c r="C60" i="31"/>
  <c r="C61" i="31"/>
  <c r="C62" i="31"/>
  <c r="C63" i="31"/>
  <c r="C64" i="31"/>
  <c r="C65" i="31"/>
  <c r="C66" i="31"/>
  <c r="C67" i="31"/>
  <c r="C68" i="31"/>
  <c r="C69" i="31"/>
  <c r="C70" i="31"/>
  <c r="C71" i="31"/>
  <c r="C72" i="31"/>
  <c r="C73" i="31"/>
  <c r="C74" i="31"/>
  <c r="C75" i="31"/>
  <c r="C76" i="31"/>
  <c r="C77" i="31"/>
  <c r="C78" i="31"/>
  <c r="C79" i="31"/>
  <c r="C80" i="31"/>
  <c r="C81" i="31"/>
  <c r="C82" i="31"/>
  <c r="C83" i="31"/>
  <c r="C84" i="31"/>
  <c r="C85" i="31"/>
  <c r="C86" i="31"/>
  <c r="C87" i="31"/>
  <c r="C88" i="31"/>
  <c r="C89" i="31"/>
  <c r="C90" i="31"/>
  <c r="C91" i="31"/>
  <c r="C92" i="31"/>
  <c r="C93" i="31"/>
  <c r="C94" i="31"/>
  <c r="C95" i="31"/>
  <c r="C96" i="31"/>
  <c r="C97" i="31"/>
  <c r="C98" i="31"/>
  <c r="C99" i="31"/>
  <c r="C100" i="31"/>
  <c r="C101" i="31"/>
  <c r="C102" i="31"/>
  <c r="C103" i="31"/>
  <c r="C104" i="31"/>
  <c r="C105" i="31"/>
  <c r="C106" i="31"/>
  <c r="C107" i="31"/>
  <c r="C108" i="31"/>
  <c r="C109" i="31"/>
  <c r="C110" i="31"/>
  <c r="C111" i="31"/>
  <c r="C112" i="31"/>
  <c r="C113" i="31"/>
  <c r="C114" i="31"/>
  <c r="C115" i="31"/>
  <c r="C116" i="31"/>
  <c r="C117" i="31"/>
  <c r="C118" i="31"/>
  <c r="C119" i="31"/>
  <c r="C120" i="31"/>
  <c r="C121" i="31"/>
  <c r="C122" i="31"/>
  <c r="C123" i="31"/>
  <c r="C124" i="31"/>
  <c r="C125" i="31"/>
  <c r="C126" i="31"/>
  <c r="C127" i="31"/>
  <c r="C128" i="31"/>
  <c r="C129" i="31"/>
  <c r="C130" i="31"/>
  <c r="C131" i="31"/>
  <c r="C132" i="31"/>
  <c r="C133" i="31"/>
  <c r="C134" i="31"/>
  <c r="C135" i="31"/>
  <c r="C136" i="31"/>
  <c r="C137" i="31"/>
  <c r="C138" i="31"/>
  <c r="C139" i="31"/>
  <c r="C140" i="31"/>
  <c r="C141" i="31"/>
  <c r="C142" i="31"/>
  <c r="C143" i="31"/>
  <c r="C144" i="31"/>
  <c r="C145" i="31"/>
  <c r="C146" i="31"/>
  <c r="C147" i="31"/>
  <c r="C148" i="31"/>
  <c r="C149" i="31"/>
  <c r="C150" i="31"/>
  <c r="C151" i="31"/>
  <c r="C152" i="31"/>
  <c r="C153" i="31"/>
  <c r="C154" i="31"/>
  <c r="C155" i="31"/>
  <c r="C156" i="31"/>
  <c r="C157" i="31"/>
  <c r="C158" i="31"/>
  <c r="C159" i="31"/>
  <c r="C160" i="31"/>
  <c r="C161" i="31"/>
  <c r="C162" i="31"/>
  <c r="C163" i="31"/>
  <c r="C164" i="31"/>
  <c r="C165" i="31"/>
  <c r="C166" i="31"/>
  <c r="C167" i="31"/>
  <c r="C168" i="31"/>
  <c r="C169" i="31"/>
  <c r="C170" i="31"/>
  <c r="C171" i="31"/>
  <c r="C172" i="31"/>
  <c r="C173" i="31"/>
  <c r="C174" i="31"/>
  <c r="C175" i="31"/>
  <c r="C176" i="31"/>
  <c r="C177" i="31"/>
  <c r="C178" i="31"/>
  <c r="C179" i="31"/>
  <c r="C180" i="31"/>
  <c r="C181" i="31"/>
  <c r="C182" i="31"/>
  <c r="C183" i="31"/>
  <c r="C184" i="31"/>
  <c r="C185" i="31"/>
  <c r="C186" i="31"/>
  <c r="C187" i="31"/>
  <c r="C188" i="31"/>
  <c r="C189" i="31"/>
  <c r="C190" i="31"/>
  <c r="C191" i="31"/>
  <c r="C192" i="31"/>
  <c r="C193" i="31"/>
  <c r="C194" i="31"/>
  <c r="C195" i="31"/>
  <c r="C196" i="31"/>
  <c r="C197" i="31"/>
  <c r="C198" i="31"/>
  <c r="C199" i="31"/>
  <c r="C200" i="31"/>
  <c r="C201" i="31"/>
  <c r="C202" i="31"/>
  <c r="C203" i="31"/>
  <c r="C204" i="31"/>
  <c r="C205" i="31"/>
  <c r="C206" i="31"/>
  <c r="C207" i="31"/>
  <c r="C208" i="31"/>
  <c r="C209" i="31"/>
  <c r="C210" i="31"/>
  <c r="C211" i="31"/>
  <c r="C212" i="31"/>
  <c r="C213" i="31"/>
  <c r="C214" i="31"/>
  <c r="C215" i="31"/>
  <c r="C216" i="31"/>
  <c r="C217" i="31"/>
  <c r="C218" i="31"/>
  <c r="C219" i="31"/>
  <c r="C220" i="31"/>
  <c r="C221" i="31"/>
  <c r="C222" i="31"/>
  <c r="C223" i="31"/>
  <c r="C224" i="31"/>
  <c r="C225" i="31"/>
  <c r="C226" i="31"/>
  <c r="C227" i="31"/>
  <c r="C228" i="31"/>
  <c r="C229" i="31"/>
  <c r="C230" i="31"/>
  <c r="C231" i="31"/>
  <c r="C232" i="31"/>
  <c r="C233" i="31"/>
  <c r="C234" i="31"/>
  <c r="C235" i="31"/>
  <c r="C236" i="31"/>
  <c r="C237" i="31"/>
  <c r="C238" i="31"/>
  <c r="C239" i="31"/>
  <c r="C240" i="31"/>
  <c r="C241" i="31"/>
  <c r="C242" i="31"/>
  <c r="C243" i="31"/>
  <c r="C244" i="31"/>
  <c r="C245" i="31"/>
  <c r="C246" i="31"/>
  <c r="C247" i="31"/>
  <c r="C248" i="31"/>
  <c r="C249" i="31"/>
  <c r="C250" i="31"/>
  <c r="C251" i="31"/>
  <c r="C252" i="31"/>
  <c r="C253" i="31"/>
  <c r="C254" i="31"/>
  <c r="C255" i="31"/>
  <c r="C256" i="31"/>
  <c r="C257" i="31"/>
  <c r="C258" i="31"/>
  <c r="C259" i="31"/>
  <c r="C260" i="31"/>
  <c r="C261" i="31"/>
  <c r="C262" i="31"/>
  <c r="C263" i="31"/>
  <c r="C264" i="31"/>
  <c r="C265" i="31"/>
  <c r="C266" i="31"/>
  <c r="C267" i="31"/>
  <c r="C268" i="31"/>
  <c r="C269" i="31"/>
  <c r="C270" i="31"/>
  <c r="C271" i="31"/>
  <c r="C272" i="31"/>
  <c r="C273" i="31"/>
  <c r="C274" i="31"/>
  <c r="C275" i="31"/>
  <c r="C276" i="31"/>
  <c r="C277" i="31"/>
  <c r="C278" i="31"/>
  <c r="C279" i="31"/>
  <c r="C280" i="31"/>
  <c r="C281" i="31"/>
  <c r="C282" i="31"/>
  <c r="C283" i="31"/>
  <c r="C284" i="31"/>
  <c r="C285" i="31"/>
  <c r="C286" i="31"/>
  <c r="C287" i="31"/>
  <c r="C288" i="31"/>
  <c r="C289" i="31"/>
  <c r="C290" i="31"/>
  <c r="C291" i="31"/>
  <c r="C292" i="31"/>
  <c r="C293" i="31"/>
  <c r="C294" i="31"/>
  <c r="C295" i="31"/>
  <c r="C296" i="31"/>
  <c r="C297" i="31"/>
  <c r="C298" i="31"/>
  <c r="C299" i="31"/>
  <c r="C300" i="31"/>
  <c r="C301" i="31"/>
  <c r="C302" i="31"/>
  <c r="C303" i="31"/>
  <c r="C304" i="31"/>
  <c r="C305" i="31"/>
  <c r="C306" i="31"/>
  <c r="C307" i="31"/>
  <c r="C308" i="31"/>
  <c r="C309" i="31"/>
  <c r="C310" i="31"/>
  <c r="C311" i="31"/>
  <c r="C312" i="31"/>
  <c r="C313" i="31"/>
  <c r="C314" i="31"/>
  <c r="C315" i="31"/>
  <c r="C316" i="31"/>
  <c r="C317" i="31"/>
  <c r="C318" i="31"/>
  <c r="C319" i="31"/>
  <c r="C320" i="31"/>
  <c r="C321" i="31"/>
  <c r="C322" i="31"/>
  <c r="C323" i="31"/>
  <c r="C324" i="31"/>
  <c r="C325" i="31"/>
  <c r="C326" i="31"/>
  <c r="C327" i="31"/>
  <c r="C328" i="31"/>
  <c r="C329" i="31"/>
  <c r="C330" i="31"/>
  <c r="C331" i="31"/>
  <c r="C332" i="31"/>
  <c r="C333" i="31"/>
  <c r="C334" i="31"/>
  <c r="C335" i="31"/>
  <c r="C336" i="31"/>
  <c r="C337" i="31"/>
  <c r="C338" i="31"/>
  <c r="C339" i="31"/>
  <c r="C340" i="31"/>
  <c r="C341" i="31"/>
  <c r="C342" i="31"/>
  <c r="C343" i="31"/>
  <c r="C344" i="31"/>
  <c r="C345" i="31"/>
  <c r="C346" i="31"/>
  <c r="C347" i="31"/>
  <c r="C348" i="31"/>
  <c r="C349" i="31"/>
  <c r="C350" i="31"/>
  <c r="C351" i="31"/>
  <c r="C352" i="31"/>
  <c r="C353" i="31"/>
  <c r="C354" i="31"/>
  <c r="C355" i="31"/>
  <c r="C356" i="31"/>
  <c r="C357" i="31"/>
  <c r="C358" i="31"/>
  <c r="C359" i="31"/>
  <c r="C360" i="31"/>
  <c r="C361" i="31"/>
  <c r="C362" i="31"/>
  <c r="C363" i="31"/>
  <c r="C364" i="31"/>
  <c r="C365" i="31"/>
  <c r="C366" i="31"/>
  <c r="C367" i="31"/>
  <c r="C368" i="31"/>
  <c r="C369" i="31"/>
  <c r="C370" i="31"/>
  <c r="C371" i="31"/>
  <c r="C372" i="31"/>
  <c r="C373" i="31"/>
  <c r="C374" i="31"/>
  <c r="C375" i="31"/>
  <c r="C376" i="31"/>
  <c r="C377" i="31"/>
  <c r="C378" i="31"/>
  <c r="C379" i="31"/>
  <c r="C380" i="31"/>
  <c r="C381" i="31"/>
  <c r="C382" i="31"/>
  <c r="C383" i="31"/>
  <c r="C384" i="31"/>
  <c r="C385" i="31"/>
  <c r="C386" i="31"/>
  <c r="C387" i="31"/>
  <c r="C388" i="31"/>
  <c r="C389" i="31"/>
  <c r="C390" i="31"/>
  <c r="C391" i="31"/>
  <c r="C392" i="31"/>
  <c r="C393" i="31"/>
  <c r="C394" i="31"/>
  <c r="C395" i="31"/>
  <c r="C396" i="31"/>
  <c r="C397" i="31"/>
  <c r="C398" i="31"/>
  <c r="C399" i="31"/>
  <c r="C400" i="31"/>
  <c r="C401" i="31"/>
  <c r="C402" i="31"/>
  <c r="C403" i="31"/>
  <c r="C404" i="31"/>
  <c r="C405" i="31"/>
  <c r="C406" i="31"/>
  <c r="C407" i="31"/>
  <c r="C408" i="31"/>
  <c r="C409" i="31"/>
  <c r="C410" i="31"/>
  <c r="C411" i="31"/>
  <c r="C412" i="31"/>
  <c r="C413" i="31"/>
  <c r="C414" i="31"/>
  <c r="C415" i="31"/>
  <c r="C416" i="31"/>
  <c r="C417" i="31"/>
  <c r="C418" i="31"/>
  <c r="C419" i="31"/>
  <c r="C420" i="31"/>
  <c r="C421" i="31"/>
  <c r="C422" i="31"/>
  <c r="C423" i="31"/>
  <c r="C424" i="31"/>
  <c r="C425" i="31"/>
  <c r="C426" i="31"/>
  <c r="C427" i="31"/>
  <c r="C428" i="31"/>
  <c r="C429" i="31"/>
  <c r="C430" i="31"/>
  <c r="C431" i="31"/>
  <c r="C432" i="31"/>
  <c r="C433" i="31"/>
  <c r="C434" i="31"/>
  <c r="C435" i="31"/>
  <c r="C436" i="31"/>
  <c r="C437" i="31"/>
  <c r="C438" i="31"/>
  <c r="C439" i="31"/>
  <c r="C440" i="31"/>
  <c r="C441" i="31"/>
  <c r="C442" i="31"/>
  <c r="C443" i="31"/>
  <c r="C444" i="31"/>
  <c r="C445" i="31"/>
  <c r="C446" i="31"/>
  <c r="C447" i="31"/>
  <c r="C448" i="31"/>
  <c r="C449" i="31"/>
  <c r="C450" i="31"/>
  <c r="C451" i="31"/>
  <c r="C452" i="31"/>
  <c r="C453" i="31"/>
  <c r="C454" i="31"/>
  <c r="C455" i="31"/>
  <c r="C456" i="31"/>
  <c r="C457" i="31"/>
  <c r="C458" i="31"/>
  <c r="C459" i="31"/>
  <c r="C460" i="31"/>
  <c r="C461" i="31"/>
  <c r="C462" i="31"/>
  <c r="C463" i="31"/>
  <c r="C464" i="31"/>
  <c r="C465" i="31"/>
  <c r="C466" i="31"/>
  <c r="C467" i="31"/>
  <c r="C468" i="31"/>
  <c r="C469" i="31"/>
  <c r="C470" i="31"/>
  <c r="C471" i="31"/>
  <c r="C472" i="31"/>
  <c r="C473" i="31"/>
  <c r="C474" i="31"/>
  <c r="C475" i="31"/>
  <c r="C476" i="31"/>
  <c r="C477" i="31"/>
  <c r="C478" i="31"/>
  <c r="C479" i="31"/>
  <c r="C480" i="31"/>
  <c r="C481" i="31"/>
  <c r="C482" i="31"/>
  <c r="C483" i="31"/>
  <c r="C484" i="31"/>
  <c r="C485" i="31"/>
  <c r="C486" i="31"/>
  <c r="C487" i="31"/>
  <c r="C488" i="31"/>
  <c r="C489" i="31"/>
  <c r="C490" i="31"/>
  <c r="C491" i="31"/>
  <c r="C492" i="31"/>
  <c r="C493" i="31"/>
  <c r="C494" i="31"/>
  <c r="C495" i="31"/>
  <c r="C496" i="31"/>
  <c r="C5" i="31"/>
  <c r="A6" i="31"/>
  <c r="A7" i="31"/>
  <c r="A8" i="31"/>
  <c r="A9" i="31"/>
  <c r="A10" i="31"/>
  <c r="A11" i="31"/>
  <c r="A12" i="31"/>
  <c r="A13" i="31"/>
  <c r="A14" i="31"/>
  <c r="A15" i="31"/>
  <c r="A16" i="31"/>
  <c r="A17" i="31"/>
  <c r="A18" i="31"/>
  <c r="A19" i="31"/>
  <c r="A20" i="31"/>
  <c r="A21" i="31"/>
  <c r="A22" i="31"/>
  <c r="A23" i="31"/>
  <c r="A24" i="31"/>
  <c r="A25" i="31"/>
  <c r="A26" i="31"/>
  <c r="A27" i="31"/>
  <c r="A28" i="31"/>
  <c r="A29" i="31"/>
  <c r="A30" i="31"/>
  <c r="A31" i="31"/>
  <c r="A32" i="31"/>
  <c r="A33" i="31"/>
  <c r="A34" i="31"/>
  <c r="A35" i="31"/>
  <c r="A36" i="31"/>
  <c r="A37" i="31"/>
  <c r="A38" i="31"/>
  <c r="A39" i="31"/>
  <c r="A40" i="31"/>
  <c r="A41" i="31"/>
  <c r="A42" i="31"/>
  <c r="A43" i="31"/>
  <c r="A44" i="31"/>
  <c r="A45" i="31"/>
  <c r="A46" i="31"/>
  <c r="A47" i="31"/>
  <c r="A48" i="31"/>
  <c r="A49" i="31"/>
  <c r="A50" i="31"/>
  <c r="A51" i="31"/>
  <c r="A52" i="31"/>
  <c r="A53" i="31"/>
  <c r="A54" i="31"/>
  <c r="A55" i="31"/>
  <c r="A56" i="31"/>
  <c r="A57" i="31"/>
  <c r="A58" i="31"/>
  <c r="A59" i="31"/>
  <c r="A60" i="31"/>
  <c r="A61" i="31"/>
  <c r="A62" i="31"/>
  <c r="A63" i="31"/>
  <c r="A64" i="31"/>
  <c r="A65" i="31"/>
  <c r="A66" i="31"/>
  <c r="A67" i="31"/>
  <c r="A68" i="31"/>
  <c r="A69" i="31"/>
  <c r="A70" i="31"/>
  <c r="A71" i="31"/>
  <c r="A72" i="31"/>
  <c r="A73" i="31"/>
  <c r="A74" i="31"/>
  <c r="A75" i="31"/>
  <c r="A76" i="31"/>
  <c r="A77" i="31"/>
  <c r="A78" i="31"/>
  <c r="A79" i="31"/>
  <c r="A80" i="31"/>
  <c r="A81" i="31"/>
  <c r="A82" i="31"/>
  <c r="A83" i="31"/>
  <c r="A84" i="31"/>
  <c r="A85" i="31"/>
  <c r="A86" i="31"/>
  <c r="A87" i="31"/>
  <c r="A88" i="31"/>
  <c r="A89" i="31"/>
  <c r="A90" i="31"/>
  <c r="A91" i="31"/>
  <c r="A92" i="31"/>
  <c r="A93" i="31"/>
  <c r="A94" i="31"/>
  <c r="A95" i="31"/>
  <c r="A96" i="31"/>
  <c r="A97" i="31"/>
  <c r="A98" i="31"/>
  <c r="A99" i="31"/>
  <c r="A100" i="31"/>
  <c r="A101" i="31"/>
  <c r="A102" i="31"/>
  <c r="A103" i="31"/>
  <c r="A104" i="31"/>
  <c r="A105" i="31"/>
  <c r="A106" i="31"/>
  <c r="A107" i="31"/>
  <c r="A108" i="31"/>
  <c r="A109" i="31"/>
  <c r="A110" i="31"/>
  <c r="A111" i="31"/>
  <c r="A112" i="31"/>
  <c r="A113" i="31"/>
  <c r="A114" i="31"/>
  <c r="A115" i="31"/>
  <c r="A116" i="31"/>
  <c r="A117" i="31"/>
  <c r="A118" i="31"/>
  <c r="A119" i="31"/>
  <c r="A120" i="31"/>
  <c r="A121" i="31"/>
  <c r="A122" i="31"/>
  <c r="A123" i="31"/>
  <c r="A124" i="31"/>
  <c r="A125" i="31"/>
  <c r="A126" i="31"/>
  <c r="A127" i="31"/>
  <c r="A128" i="31"/>
  <c r="A129" i="31"/>
  <c r="A130" i="31"/>
  <c r="A131" i="31"/>
  <c r="A132" i="31"/>
  <c r="A133" i="31"/>
  <c r="A134" i="31"/>
  <c r="A135" i="31"/>
  <c r="A136" i="31"/>
  <c r="A137" i="31"/>
  <c r="A138" i="31"/>
  <c r="A139" i="31"/>
  <c r="A140" i="31"/>
  <c r="A141" i="31"/>
  <c r="A142" i="31"/>
  <c r="A143" i="31"/>
  <c r="A144" i="31"/>
  <c r="A145" i="31"/>
  <c r="A146" i="31"/>
  <c r="A147" i="31"/>
  <c r="A148" i="31"/>
  <c r="A149" i="31"/>
  <c r="A150" i="31"/>
  <c r="A151" i="31"/>
  <c r="A152" i="31"/>
  <c r="A153" i="31"/>
  <c r="A154" i="31"/>
  <c r="A155" i="31"/>
  <c r="A156" i="31"/>
  <c r="A157" i="31"/>
  <c r="A158" i="31"/>
  <c r="A159" i="31"/>
  <c r="A160" i="31"/>
  <c r="A161" i="31"/>
  <c r="A162" i="31"/>
  <c r="A163" i="31"/>
  <c r="A164" i="31"/>
  <c r="A165" i="31"/>
  <c r="A166" i="31"/>
  <c r="A167" i="31"/>
  <c r="A168" i="31"/>
  <c r="A169" i="31"/>
  <c r="A170" i="31"/>
  <c r="A171" i="31"/>
  <c r="A172" i="31"/>
  <c r="A173" i="31"/>
  <c r="A174" i="31"/>
  <c r="A175" i="31"/>
  <c r="A176" i="31"/>
  <c r="A177" i="31"/>
  <c r="A178" i="31"/>
  <c r="A179" i="31"/>
  <c r="A180" i="31"/>
  <c r="A181" i="31"/>
  <c r="A182" i="31"/>
  <c r="A183" i="31"/>
  <c r="A184" i="31"/>
  <c r="A185" i="31"/>
  <c r="A186" i="31"/>
  <c r="A187" i="31"/>
  <c r="A188" i="31"/>
  <c r="A189" i="31"/>
  <c r="A190" i="31"/>
  <c r="A191" i="31"/>
  <c r="A192" i="31"/>
  <c r="A193" i="31"/>
  <c r="A194" i="31"/>
  <c r="A195" i="31"/>
  <c r="A196" i="31"/>
  <c r="A197" i="31"/>
  <c r="A198" i="31"/>
  <c r="A199" i="31"/>
  <c r="A200" i="31"/>
  <c r="A201" i="31"/>
  <c r="A202" i="31"/>
  <c r="A203" i="31"/>
  <c r="A204" i="31"/>
  <c r="A205" i="31"/>
  <c r="A206" i="31"/>
  <c r="A207" i="31"/>
  <c r="A208" i="31"/>
  <c r="A209" i="31"/>
  <c r="A210" i="31"/>
  <c r="A211" i="31"/>
  <c r="A212" i="31"/>
  <c r="A213" i="31"/>
  <c r="A214" i="31"/>
  <c r="A215" i="31"/>
  <c r="A216" i="31"/>
  <c r="A217" i="31"/>
  <c r="A218" i="31"/>
  <c r="A219" i="31"/>
  <c r="A220" i="31"/>
  <c r="A221" i="31"/>
  <c r="A222" i="31"/>
  <c r="A223" i="31"/>
  <c r="A224" i="31"/>
  <c r="A225" i="31"/>
  <c r="A226" i="31"/>
  <c r="A227" i="31"/>
  <c r="A228" i="31"/>
  <c r="A229" i="31"/>
  <c r="A230" i="31"/>
  <c r="A231" i="31"/>
  <c r="A232" i="31"/>
  <c r="A233" i="31"/>
  <c r="A234" i="31"/>
  <c r="A235" i="31"/>
  <c r="A236" i="31"/>
  <c r="A237" i="31"/>
  <c r="A238" i="31"/>
  <c r="A239" i="31"/>
  <c r="A240" i="31"/>
  <c r="A241" i="31"/>
  <c r="A242" i="31"/>
  <c r="A243" i="31"/>
  <c r="A244" i="31"/>
  <c r="A245" i="31"/>
  <c r="A246" i="31"/>
  <c r="A247" i="31"/>
  <c r="A248" i="31"/>
  <c r="A249" i="31"/>
  <c r="A250" i="31"/>
  <c r="A251" i="31"/>
  <c r="A252" i="31"/>
  <c r="A253" i="31"/>
  <c r="A254" i="31"/>
  <c r="A255" i="31"/>
  <c r="A256" i="31"/>
  <c r="A257" i="31"/>
  <c r="A258" i="31"/>
  <c r="A259" i="31"/>
  <c r="A260" i="31"/>
  <c r="A261" i="31"/>
  <c r="A262" i="31"/>
  <c r="A263" i="31"/>
  <c r="A264" i="31"/>
  <c r="A265" i="31"/>
  <c r="A266" i="31"/>
  <c r="A267" i="31"/>
  <c r="A268" i="31"/>
  <c r="A269" i="31"/>
  <c r="A270" i="31"/>
  <c r="A271" i="31"/>
  <c r="A272" i="31"/>
  <c r="A273" i="31"/>
  <c r="A274" i="31"/>
  <c r="A275" i="31"/>
  <c r="A276" i="31"/>
  <c r="A277" i="31"/>
  <c r="A278" i="31"/>
  <c r="A279" i="31"/>
  <c r="A280" i="31"/>
  <c r="A281" i="31"/>
  <c r="A282" i="31"/>
  <c r="A283" i="31"/>
  <c r="A284" i="31"/>
  <c r="A285" i="31"/>
  <c r="A286" i="31"/>
  <c r="A287" i="31"/>
  <c r="A288" i="31"/>
  <c r="A289" i="31"/>
  <c r="A290" i="31"/>
  <c r="A291" i="31"/>
  <c r="A292" i="31"/>
  <c r="A293" i="31"/>
  <c r="A294" i="31"/>
  <c r="A295" i="31"/>
  <c r="A296" i="31"/>
  <c r="A297" i="31"/>
  <c r="A298" i="31"/>
  <c r="A299" i="31"/>
  <c r="A300" i="31"/>
  <c r="A301" i="31"/>
  <c r="A302" i="31"/>
  <c r="A303" i="31"/>
  <c r="A304" i="31"/>
  <c r="A305" i="31"/>
  <c r="A306" i="31"/>
  <c r="A307" i="31"/>
  <c r="A308" i="31"/>
  <c r="A309" i="31"/>
  <c r="A310" i="31"/>
  <c r="A311" i="31"/>
  <c r="A312" i="31"/>
  <c r="A313" i="31"/>
  <c r="A314" i="31"/>
  <c r="A315" i="31"/>
  <c r="A316" i="31"/>
  <c r="A317" i="31"/>
  <c r="A318" i="31"/>
  <c r="A319" i="31"/>
  <c r="A320" i="31"/>
  <c r="A321" i="31"/>
  <c r="A322" i="31"/>
  <c r="A323" i="31"/>
  <c r="A324" i="31"/>
  <c r="A325" i="31"/>
  <c r="A326" i="31"/>
  <c r="A327" i="31"/>
  <c r="A328" i="31"/>
  <c r="A329" i="31"/>
  <c r="A330" i="31"/>
  <c r="A331" i="31"/>
  <c r="A332" i="31"/>
  <c r="A333" i="31"/>
  <c r="A334" i="31"/>
  <c r="A335" i="31"/>
  <c r="A336" i="31"/>
  <c r="A337" i="31"/>
  <c r="A338" i="31"/>
  <c r="A339" i="31"/>
  <c r="A340" i="31"/>
  <c r="A341" i="31"/>
  <c r="A342" i="31"/>
  <c r="A343" i="31"/>
  <c r="A344" i="31"/>
  <c r="A345" i="31"/>
  <c r="A346" i="31"/>
  <c r="A347" i="31"/>
  <c r="A348" i="31"/>
  <c r="A349" i="31"/>
  <c r="A350" i="31"/>
  <c r="A351" i="31"/>
  <c r="A352" i="31"/>
  <c r="A353" i="31"/>
  <c r="A354" i="31"/>
  <c r="A355" i="31"/>
  <c r="A356" i="31"/>
  <c r="A357" i="31"/>
  <c r="A358" i="31"/>
  <c r="A359" i="31"/>
  <c r="A360" i="31"/>
  <c r="A361" i="31"/>
  <c r="A362" i="31"/>
  <c r="A363" i="31"/>
  <c r="A364" i="31"/>
  <c r="A365" i="31"/>
  <c r="A366" i="31"/>
  <c r="A367" i="31"/>
  <c r="A368" i="31"/>
  <c r="A369" i="31"/>
  <c r="A370" i="31"/>
  <c r="A371" i="31"/>
  <c r="A372" i="31"/>
  <c r="A373" i="31"/>
  <c r="A374" i="31"/>
  <c r="A375" i="31"/>
  <c r="A376" i="31"/>
  <c r="A377" i="31"/>
  <c r="A378" i="31"/>
  <c r="A379" i="31"/>
  <c r="A380" i="31"/>
  <c r="A381" i="31"/>
  <c r="A382" i="31"/>
  <c r="A383" i="31"/>
  <c r="A384" i="31"/>
  <c r="A385" i="31"/>
  <c r="A386" i="31"/>
  <c r="A387" i="31"/>
  <c r="A388" i="31"/>
  <c r="A389" i="31"/>
  <c r="A390" i="31"/>
  <c r="A391" i="31"/>
  <c r="A392" i="31"/>
  <c r="A393" i="31"/>
  <c r="A394" i="31"/>
  <c r="A395" i="31"/>
  <c r="A396" i="31"/>
  <c r="A397" i="31"/>
  <c r="A398" i="31"/>
  <c r="A399" i="31"/>
  <c r="A400" i="31"/>
  <c r="A401" i="31"/>
  <c r="A402" i="31"/>
  <c r="A403" i="31"/>
  <c r="A404" i="31"/>
  <c r="A405" i="31"/>
  <c r="A406" i="31"/>
  <c r="A407" i="31"/>
  <c r="A408" i="31"/>
  <c r="A409" i="31"/>
  <c r="A410" i="31"/>
  <c r="A411" i="31"/>
  <c r="A412" i="31"/>
  <c r="A413" i="31"/>
  <c r="A414" i="31"/>
  <c r="A415" i="31"/>
  <c r="A416" i="31"/>
  <c r="A417" i="31"/>
  <c r="A418" i="31"/>
  <c r="A419" i="31"/>
  <c r="A420" i="31"/>
  <c r="A421" i="31"/>
  <c r="A422" i="31"/>
  <c r="A423" i="31"/>
  <c r="A424" i="31"/>
  <c r="A425" i="31"/>
  <c r="A426" i="31"/>
  <c r="A427" i="31"/>
  <c r="A428" i="31"/>
  <c r="A429" i="31"/>
  <c r="A430" i="31"/>
  <c r="A431" i="31"/>
  <c r="A432" i="31"/>
  <c r="A433" i="31"/>
  <c r="A434" i="31"/>
  <c r="A435" i="31"/>
  <c r="A436" i="31"/>
  <c r="A437" i="31"/>
  <c r="A438" i="31"/>
  <c r="A439" i="31"/>
  <c r="A440" i="31"/>
  <c r="A441" i="31"/>
  <c r="A442" i="31"/>
  <c r="A443" i="31"/>
  <c r="A444" i="31"/>
  <c r="A445" i="31"/>
  <c r="A446" i="31"/>
  <c r="A447" i="31"/>
  <c r="A448" i="31"/>
  <c r="A449" i="31"/>
  <c r="A450" i="31"/>
  <c r="A451" i="31"/>
  <c r="A452" i="31"/>
  <c r="A453" i="31"/>
  <c r="A454" i="31"/>
  <c r="A455" i="31"/>
  <c r="A456" i="31"/>
  <c r="A457" i="31"/>
  <c r="A458" i="31"/>
  <c r="A459" i="31"/>
  <c r="A460" i="31"/>
  <c r="A461" i="31"/>
  <c r="A462" i="31"/>
  <c r="A463" i="31"/>
  <c r="A464" i="31"/>
  <c r="A465" i="31"/>
  <c r="A466" i="31"/>
  <c r="A467" i="31"/>
  <c r="A468" i="31"/>
  <c r="A469" i="31"/>
  <c r="A470" i="31"/>
  <c r="A471" i="31"/>
  <c r="A472" i="31"/>
  <c r="A473" i="31"/>
  <c r="A474" i="31"/>
  <c r="A475" i="31"/>
  <c r="A476" i="31"/>
  <c r="A477" i="31"/>
  <c r="A478" i="31"/>
  <c r="A479" i="31"/>
  <c r="A480" i="31"/>
  <c r="A481" i="31"/>
  <c r="A482" i="31"/>
  <c r="A483" i="31"/>
  <c r="A484" i="31"/>
  <c r="A485" i="31"/>
  <c r="A486" i="31"/>
  <c r="A487" i="31"/>
  <c r="A488" i="31"/>
  <c r="A489" i="31"/>
  <c r="A490" i="31"/>
  <c r="A491" i="31"/>
  <c r="A492" i="31"/>
  <c r="A493" i="31"/>
  <c r="A494" i="31"/>
  <c r="A495" i="31"/>
  <c r="A496" i="31"/>
  <c r="A5" i="31"/>
  <c r="AC197" i="31"/>
  <c r="AC198" i="31"/>
  <c r="AC199" i="31"/>
  <c r="AC200" i="31"/>
  <c r="AC201" i="31"/>
  <c r="AC202" i="31"/>
  <c r="AC203" i="31"/>
  <c r="AC204" i="31"/>
  <c r="AC205" i="31"/>
  <c r="AC206" i="31"/>
  <c r="AC207" i="31"/>
  <c r="AC208" i="31"/>
  <c r="AC209" i="31"/>
  <c r="AC210" i="31"/>
  <c r="AC211" i="31"/>
  <c r="AC212" i="31"/>
  <c r="AC213" i="31"/>
  <c r="AC214" i="31"/>
  <c r="AC215" i="31"/>
  <c r="AC216" i="31"/>
  <c r="AC217" i="31"/>
  <c r="AC218" i="31"/>
  <c r="AC219" i="31"/>
  <c r="AC220" i="31"/>
  <c r="AC221" i="31"/>
  <c r="AC222" i="31"/>
  <c r="AC223" i="31"/>
  <c r="AC224" i="31"/>
  <c r="AC225" i="31"/>
  <c r="AC226" i="31"/>
  <c r="AC227" i="31"/>
  <c r="AC228" i="31"/>
  <c r="AC229" i="31"/>
  <c r="AC230" i="31"/>
  <c r="AC231" i="31"/>
  <c r="AC232" i="31"/>
  <c r="AC233" i="31"/>
  <c r="AC234" i="31"/>
  <c r="AC235" i="31"/>
  <c r="AC236" i="31"/>
  <c r="AC237" i="31"/>
  <c r="AC238" i="31"/>
  <c r="AC239" i="31"/>
  <c r="AC240" i="31"/>
  <c r="AC241" i="31"/>
  <c r="AC242" i="31"/>
  <c r="AC243" i="31"/>
  <c r="AC244" i="31"/>
  <c r="AC245" i="31"/>
  <c r="AC246" i="31"/>
  <c r="AC247" i="31"/>
  <c r="AC248" i="31"/>
  <c r="AC249" i="31"/>
  <c r="AC250" i="31"/>
  <c r="AC251" i="31"/>
  <c r="AC252" i="31"/>
  <c r="AC253" i="31"/>
  <c r="AC254" i="31"/>
  <c r="AC255" i="31"/>
  <c r="AC256" i="31"/>
  <c r="AC257" i="31"/>
  <c r="AC258" i="31"/>
  <c r="AC259" i="31"/>
  <c r="AC260" i="31"/>
  <c r="AC261" i="31"/>
  <c r="AC262" i="31"/>
  <c r="AC263" i="31"/>
  <c r="AC264" i="31"/>
  <c r="AC265" i="31"/>
  <c r="AC266" i="31"/>
  <c r="AC267" i="31"/>
  <c r="AC268" i="31"/>
  <c r="AC269" i="31"/>
  <c r="AC270" i="31"/>
  <c r="AC271" i="31"/>
  <c r="AC272" i="31"/>
  <c r="AC273" i="31"/>
  <c r="AC274" i="31"/>
  <c r="AC275" i="31"/>
  <c r="AC276" i="31"/>
  <c r="AC277" i="31"/>
  <c r="AC278" i="31"/>
  <c r="AC279" i="31"/>
  <c r="AC280" i="31"/>
  <c r="AC281" i="31"/>
  <c r="AC282" i="31"/>
  <c r="AC283" i="31"/>
  <c r="AC284" i="31"/>
  <c r="AC285" i="31"/>
  <c r="AC286" i="31"/>
  <c r="AC287" i="31"/>
  <c r="AC288" i="31"/>
  <c r="AC289" i="31"/>
  <c r="AC290" i="31"/>
  <c r="AC291" i="31"/>
  <c r="AC292" i="31"/>
  <c r="AC293" i="31"/>
  <c r="AC294" i="31"/>
  <c r="AC295" i="31"/>
  <c r="AC296" i="31"/>
  <c r="AC297" i="31"/>
  <c r="AC298" i="31"/>
  <c r="AC299" i="31"/>
  <c r="AC300" i="31"/>
  <c r="AC301" i="31"/>
  <c r="AC302" i="31"/>
  <c r="AC303" i="31"/>
  <c r="AC304" i="31"/>
  <c r="AC305" i="31"/>
  <c r="AC306" i="31"/>
  <c r="AC307" i="31"/>
  <c r="AC308" i="31"/>
  <c r="AC309" i="31"/>
  <c r="AC310" i="31"/>
  <c r="AC311" i="31"/>
  <c r="AC312" i="31"/>
  <c r="AC313" i="31"/>
  <c r="AC314" i="31"/>
  <c r="AC315" i="31"/>
  <c r="AC316" i="31"/>
  <c r="AC317" i="31"/>
  <c r="AC318" i="31"/>
  <c r="AC319" i="31"/>
  <c r="AC320" i="31"/>
  <c r="AC321" i="31"/>
  <c r="AC322" i="31"/>
  <c r="AC323" i="31"/>
  <c r="AC324" i="31"/>
  <c r="AC325" i="31"/>
  <c r="AC326" i="31"/>
  <c r="AC327" i="31"/>
  <c r="AC328" i="31"/>
  <c r="AC329" i="31"/>
  <c r="AC330" i="31"/>
  <c r="AC331" i="31"/>
  <c r="AC332" i="31"/>
  <c r="AC333" i="31"/>
  <c r="AC334" i="31"/>
  <c r="AC335" i="31"/>
  <c r="AC336" i="31"/>
  <c r="AC337" i="31"/>
  <c r="AC338" i="31"/>
  <c r="AC339" i="31"/>
  <c r="AC340" i="31"/>
  <c r="AC341" i="31"/>
  <c r="AC342" i="31"/>
  <c r="AC343" i="31"/>
  <c r="AC344" i="31"/>
  <c r="AC345" i="31"/>
  <c r="AC346" i="31"/>
  <c r="AC347" i="31"/>
  <c r="AC348" i="31"/>
  <c r="AC349" i="31"/>
  <c r="AC350" i="31"/>
  <c r="AC351" i="31"/>
  <c r="AC352" i="31"/>
  <c r="AC353" i="31"/>
  <c r="AC354" i="31"/>
  <c r="AC355" i="31"/>
  <c r="AC356" i="31"/>
  <c r="AC357" i="31"/>
  <c r="AC358" i="31"/>
  <c r="AC359" i="31"/>
  <c r="AC360" i="31"/>
  <c r="AC361" i="31"/>
  <c r="AC362" i="31"/>
  <c r="AC363" i="31"/>
  <c r="AC364" i="31"/>
  <c r="AC365" i="31"/>
  <c r="AC366" i="31"/>
  <c r="AC367" i="31"/>
  <c r="AC368" i="31"/>
  <c r="AC369" i="31"/>
  <c r="AC370" i="31"/>
  <c r="AC371" i="31"/>
  <c r="AC372" i="31"/>
  <c r="AC373" i="31"/>
  <c r="AC374" i="31"/>
  <c r="AC375" i="31"/>
  <c r="AC376" i="31"/>
  <c r="AC377" i="31"/>
  <c r="AC378" i="31"/>
  <c r="AC379" i="31"/>
  <c r="AC380" i="31"/>
  <c r="AC381" i="31"/>
  <c r="AC382" i="31"/>
  <c r="AC383" i="31"/>
  <c r="AC384" i="31"/>
  <c r="AC385" i="31"/>
  <c r="AC386" i="31"/>
  <c r="AC387" i="31"/>
  <c r="AC388" i="31"/>
  <c r="AC389" i="31"/>
  <c r="AC390" i="31"/>
  <c r="AC391" i="31"/>
  <c r="AC392" i="31"/>
  <c r="AC393" i="31"/>
  <c r="AC394" i="31"/>
  <c r="AC395" i="31"/>
  <c r="AC396" i="31"/>
  <c r="AC397" i="31"/>
  <c r="AC398" i="31"/>
  <c r="AC399" i="31"/>
  <c r="AC400" i="31"/>
  <c r="AC401" i="31"/>
  <c r="AC402" i="31"/>
  <c r="AC403" i="31"/>
  <c r="AC404" i="31"/>
  <c r="AC405" i="31"/>
  <c r="AC406" i="31"/>
  <c r="AC407" i="31"/>
  <c r="AC408" i="31"/>
  <c r="AC409" i="31"/>
  <c r="AC410" i="31"/>
  <c r="AC411" i="31"/>
  <c r="AC412" i="31"/>
  <c r="AC413" i="31"/>
  <c r="AC414" i="31"/>
  <c r="AC415" i="31"/>
  <c r="AC416" i="31"/>
  <c r="AC417" i="31"/>
  <c r="AC418" i="31"/>
  <c r="AC419" i="31"/>
  <c r="AC420" i="31"/>
  <c r="AC421" i="31"/>
  <c r="AC422" i="31"/>
  <c r="AC423" i="31"/>
  <c r="AC424" i="31"/>
  <c r="AC425" i="31"/>
  <c r="AC426" i="31"/>
  <c r="AC427" i="31"/>
  <c r="AC428" i="31"/>
  <c r="AC429" i="31"/>
  <c r="AC430" i="31"/>
  <c r="AC431" i="31"/>
  <c r="AC432" i="31"/>
  <c r="AC433" i="31"/>
  <c r="AC434" i="31"/>
  <c r="AC435" i="31"/>
  <c r="AC436" i="31"/>
  <c r="AC437" i="31"/>
  <c r="AC438" i="31"/>
  <c r="AC439" i="31"/>
  <c r="AC440" i="31"/>
  <c r="AC441" i="31"/>
  <c r="AC442" i="31"/>
  <c r="AC443" i="31"/>
  <c r="AC444" i="31"/>
  <c r="AC445" i="31"/>
  <c r="AC446" i="31"/>
  <c r="AC447" i="31"/>
  <c r="AC448" i="31"/>
  <c r="AC449" i="31"/>
  <c r="AC450" i="31"/>
  <c r="AC451" i="31"/>
  <c r="AC452" i="31"/>
  <c r="AC453" i="31"/>
  <c r="AC454" i="31"/>
  <c r="AC455" i="31"/>
  <c r="AC456" i="31"/>
  <c r="AC457" i="31"/>
  <c r="AC458" i="31"/>
  <c r="AC459" i="31"/>
  <c r="AC460" i="31"/>
  <c r="AC461" i="31"/>
  <c r="AC462" i="31"/>
  <c r="AC463" i="31"/>
  <c r="AC464" i="31"/>
  <c r="AC465" i="31"/>
  <c r="AC466" i="31"/>
  <c r="AC467" i="31"/>
  <c r="AC468" i="31"/>
  <c r="AC469" i="31"/>
  <c r="AC470" i="31"/>
  <c r="AC471" i="31"/>
  <c r="AC472" i="31"/>
  <c r="AC473" i="31"/>
  <c r="AC474" i="31"/>
  <c r="AC475" i="31"/>
  <c r="AC476" i="31"/>
  <c r="AC477" i="31"/>
  <c r="AC478" i="31"/>
  <c r="AC479" i="31"/>
  <c r="AC480" i="31"/>
  <c r="AC481" i="31"/>
  <c r="AC482" i="31"/>
  <c r="AC483" i="31"/>
  <c r="AC484" i="31"/>
  <c r="AC485" i="31"/>
  <c r="AC486" i="31"/>
  <c r="AC487" i="31"/>
  <c r="AC488" i="31"/>
  <c r="AC489" i="31"/>
  <c r="AC490" i="31"/>
  <c r="AC491" i="31"/>
  <c r="AC492" i="31"/>
  <c r="AC493" i="31"/>
  <c r="AC494" i="31"/>
  <c r="AC495" i="31"/>
  <c r="AC496" i="31"/>
  <c r="Y201" i="1"/>
  <c r="AY201" i="1"/>
  <c r="B197" i="27"/>
  <c r="F197" i="26"/>
  <c r="Y202" i="1"/>
  <c r="AY202" i="1"/>
  <c r="B198" i="27"/>
  <c r="F198" i="26"/>
  <c r="Y203" i="1"/>
  <c r="AY203" i="1"/>
  <c r="B199" i="27"/>
  <c r="F199" i="26"/>
  <c r="Y204" i="1"/>
  <c r="AY204" i="1"/>
  <c r="B200" i="27"/>
  <c r="F200" i="26"/>
  <c r="Y205" i="1"/>
  <c r="AY205" i="1"/>
  <c r="B201" i="27"/>
  <c r="F201" i="26"/>
  <c r="Y206" i="1"/>
  <c r="AY206" i="1"/>
  <c r="B202" i="27"/>
  <c r="F202" i="26"/>
  <c r="Y207" i="1"/>
  <c r="AY207" i="1"/>
  <c r="B203" i="27"/>
  <c r="F203" i="26"/>
  <c r="Y208" i="1"/>
  <c r="AY208" i="1"/>
  <c r="B204" i="27"/>
  <c r="F204" i="26"/>
  <c r="Y209" i="1"/>
  <c r="AY209" i="1"/>
  <c r="B205" i="27"/>
  <c r="F205" i="26"/>
  <c r="Y210" i="1"/>
  <c r="AY210" i="1"/>
  <c r="B206" i="27"/>
  <c r="F206" i="26"/>
  <c r="Y211" i="1"/>
  <c r="AY211" i="1"/>
  <c r="B207" i="27"/>
  <c r="F207" i="26"/>
  <c r="Y212" i="1"/>
  <c r="AY212" i="1"/>
  <c r="B208" i="27"/>
  <c r="F208" i="26"/>
  <c r="Y213" i="1"/>
  <c r="AY213" i="1"/>
  <c r="B209" i="27"/>
  <c r="F209" i="26"/>
  <c r="Y214" i="1"/>
  <c r="AY214" i="1"/>
  <c r="B210" i="27"/>
  <c r="F210" i="26"/>
  <c r="Y215" i="1"/>
  <c r="AY215" i="1"/>
  <c r="B211" i="27"/>
  <c r="F211" i="26"/>
  <c r="Y216" i="1"/>
  <c r="AY216" i="1"/>
  <c r="B212" i="27"/>
  <c r="F212" i="26"/>
  <c r="Y217" i="1"/>
  <c r="AY217" i="1"/>
  <c r="B213" i="27"/>
  <c r="F213" i="26"/>
  <c r="Y218" i="1"/>
  <c r="AY218" i="1"/>
  <c r="B214" i="27"/>
  <c r="F214" i="26"/>
  <c r="Y219" i="1"/>
  <c r="AY219" i="1"/>
  <c r="B215" i="27"/>
  <c r="F215" i="26"/>
  <c r="Y220" i="1"/>
  <c r="AY220" i="1"/>
  <c r="B216" i="27"/>
  <c r="F216" i="26"/>
  <c r="Y221" i="1"/>
  <c r="AY221" i="1"/>
  <c r="B217" i="27"/>
  <c r="F217" i="26"/>
  <c r="Y222" i="1"/>
  <c r="AY222" i="1"/>
  <c r="B218" i="27"/>
  <c r="F218" i="26"/>
  <c r="Y223" i="1"/>
  <c r="AY223" i="1"/>
  <c r="B219" i="27"/>
  <c r="F219" i="26"/>
  <c r="Y224" i="1"/>
  <c r="AY224" i="1"/>
  <c r="B220" i="27"/>
  <c r="F220" i="26"/>
  <c r="Y225" i="1"/>
  <c r="AY225" i="1"/>
  <c r="B221" i="27"/>
  <c r="F221" i="26"/>
  <c r="Y226" i="1"/>
  <c r="AY226" i="1"/>
  <c r="B222" i="27"/>
  <c r="F222" i="26"/>
  <c r="Y227" i="1"/>
  <c r="AY227" i="1"/>
  <c r="B223" i="27"/>
  <c r="F223" i="26"/>
  <c r="Y228" i="1"/>
  <c r="AY228" i="1"/>
  <c r="B224" i="27"/>
  <c r="F224" i="26"/>
  <c r="Y229" i="1"/>
  <c r="AY229" i="1"/>
  <c r="B225" i="27"/>
  <c r="F225" i="26"/>
  <c r="Y230" i="1"/>
  <c r="AY230" i="1"/>
  <c r="B226" i="27"/>
  <c r="F226" i="26"/>
  <c r="Y231" i="1"/>
  <c r="AY231" i="1"/>
  <c r="B227" i="27"/>
  <c r="F227" i="26"/>
  <c r="Y232" i="1"/>
  <c r="AY232" i="1"/>
  <c r="B228" i="27"/>
  <c r="F228" i="26"/>
  <c r="Y233" i="1"/>
  <c r="AY233" i="1"/>
  <c r="B229" i="27"/>
  <c r="F229" i="26"/>
  <c r="Y234" i="1"/>
  <c r="AY234" i="1"/>
  <c r="B230" i="27"/>
  <c r="F230" i="26"/>
  <c r="Y235" i="1"/>
  <c r="AY235" i="1"/>
  <c r="B231" i="27"/>
  <c r="F231" i="26"/>
  <c r="Y236" i="1"/>
  <c r="AY236" i="1"/>
  <c r="B232" i="27"/>
  <c r="F232" i="26"/>
  <c r="Y237" i="1"/>
  <c r="AY237" i="1"/>
  <c r="B233" i="27"/>
  <c r="F233" i="26"/>
  <c r="Y238" i="1"/>
  <c r="AY238" i="1"/>
  <c r="B234" i="27"/>
  <c r="F234" i="26"/>
  <c r="Y239" i="1"/>
  <c r="AY239" i="1"/>
  <c r="B235" i="27"/>
  <c r="F235" i="26"/>
  <c r="Y240" i="1"/>
  <c r="AY240" i="1"/>
  <c r="B236" i="27"/>
  <c r="F236" i="26"/>
  <c r="Y241" i="1"/>
  <c r="AY241" i="1"/>
  <c r="B237" i="27"/>
  <c r="F237" i="26"/>
  <c r="Y242" i="1"/>
  <c r="AY242" i="1"/>
  <c r="B238" i="27"/>
  <c r="F238" i="26"/>
  <c r="Y243" i="1"/>
  <c r="AY243" i="1"/>
  <c r="B239" i="27"/>
  <c r="F239" i="26"/>
  <c r="Y244" i="1"/>
  <c r="AY244" i="1"/>
  <c r="B240" i="27"/>
  <c r="F240" i="26"/>
  <c r="Y245" i="1"/>
  <c r="AY245" i="1"/>
  <c r="B241" i="27"/>
  <c r="F241" i="26"/>
  <c r="Y246" i="1"/>
  <c r="AY246" i="1"/>
  <c r="B242" i="27"/>
  <c r="F242" i="26"/>
  <c r="Y247" i="1"/>
  <c r="AY247" i="1"/>
  <c r="B243" i="27"/>
  <c r="F243" i="26"/>
  <c r="Y248" i="1"/>
  <c r="AY248" i="1"/>
  <c r="B244" i="27"/>
  <c r="F244" i="26"/>
  <c r="Y249" i="1"/>
  <c r="AY249" i="1"/>
  <c r="B245" i="27"/>
  <c r="F245" i="26"/>
  <c r="Y250" i="1"/>
  <c r="AY250" i="1"/>
  <c r="B246" i="27"/>
  <c r="F246" i="26"/>
  <c r="Y251" i="1"/>
  <c r="AY251" i="1"/>
  <c r="B247" i="27"/>
  <c r="F247" i="26"/>
  <c r="Y252" i="1"/>
  <c r="AY252" i="1"/>
  <c r="B248" i="27"/>
  <c r="F248" i="26"/>
  <c r="Y253" i="1"/>
  <c r="AY253" i="1"/>
  <c r="B249" i="27"/>
  <c r="F249" i="26"/>
  <c r="Y254" i="1"/>
  <c r="AY254" i="1"/>
  <c r="B250" i="27"/>
  <c r="F250" i="26"/>
  <c r="Y255" i="1"/>
  <c r="AY255" i="1"/>
  <c r="B251" i="27"/>
  <c r="F251" i="26"/>
  <c r="Y256" i="1"/>
  <c r="AY256" i="1"/>
  <c r="B252" i="27"/>
  <c r="F252" i="26"/>
  <c r="Y257" i="1"/>
  <c r="AY257" i="1"/>
  <c r="B253" i="27"/>
  <c r="F253" i="26"/>
  <c r="Y258" i="1"/>
  <c r="AY258" i="1"/>
  <c r="B254" i="27"/>
  <c r="F254" i="26"/>
  <c r="Y259" i="1"/>
  <c r="AY259" i="1"/>
  <c r="B255" i="27"/>
  <c r="F255" i="26"/>
  <c r="Y260" i="1"/>
  <c r="AY260" i="1"/>
  <c r="B256" i="27"/>
  <c r="F256" i="26"/>
  <c r="Y261" i="1"/>
  <c r="AY261" i="1"/>
  <c r="B257" i="27"/>
  <c r="F257" i="26"/>
  <c r="Y262" i="1"/>
  <c r="AY262" i="1"/>
  <c r="B258" i="27"/>
  <c r="F258" i="26"/>
  <c r="Y263" i="1"/>
  <c r="AY263" i="1"/>
  <c r="B259" i="27"/>
  <c r="F259" i="26"/>
  <c r="Y264" i="1"/>
  <c r="AY264" i="1"/>
  <c r="B260" i="27"/>
  <c r="F260" i="26"/>
  <c r="Y265" i="1"/>
  <c r="AY265" i="1"/>
  <c r="B261" i="27"/>
  <c r="F261" i="26"/>
  <c r="Y266" i="1"/>
  <c r="AY266" i="1"/>
  <c r="B262" i="27"/>
  <c r="F262" i="26"/>
  <c r="Y267" i="1"/>
  <c r="AY267" i="1"/>
  <c r="B263" i="27"/>
  <c r="F263" i="26"/>
  <c r="Y268" i="1"/>
  <c r="AY268" i="1"/>
  <c r="B264" i="27"/>
  <c r="F264" i="26"/>
  <c r="Y269" i="1"/>
  <c r="AY269" i="1"/>
  <c r="B265" i="27"/>
  <c r="F265" i="26"/>
  <c r="Y270" i="1"/>
  <c r="AY270" i="1"/>
  <c r="B266" i="27"/>
  <c r="F266" i="26"/>
  <c r="Y271" i="1"/>
  <c r="AY271" i="1"/>
  <c r="B267" i="27"/>
  <c r="F267" i="26"/>
  <c r="Y272" i="1"/>
  <c r="AY272" i="1"/>
  <c r="B268" i="27"/>
  <c r="F268" i="26"/>
  <c r="Y273" i="1"/>
  <c r="AY273" i="1"/>
  <c r="B269" i="27"/>
  <c r="F269" i="26"/>
  <c r="Y274" i="1"/>
  <c r="AY274" i="1"/>
  <c r="B270" i="27"/>
  <c r="F270" i="26"/>
  <c r="Y275" i="1"/>
  <c r="AY275" i="1"/>
  <c r="B271" i="27"/>
  <c r="F271" i="26"/>
  <c r="Y276" i="1"/>
  <c r="AY276" i="1"/>
  <c r="B272" i="27"/>
  <c r="F272" i="26"/>
  <c r="Y277" i="1"/>
  <c r="AY277" i="1"/>
  <c r="B273" i="27"/>
  <c r="F273" i="26"/>
  <c r="Y278" i="1"/>
  <c r="AY278" i="1"/>
  <c r="B274" i="27"/>
  <c r="F274" i="26"/>
  <c r="Y279" i="1"/>
  <c r="AY279" i="1"/>
  <c r="B275" i="27"/>
  <c r="F275" i="26"/>
  <c r="Y280" i="1"/>
  <c r="AY280" i="1"/>
  <c r="B276" i="27"/>
  <c r="F276" i="26"/>
  <c r="Y281" i="1"/>
  <c r="AY281" i="1"/>
  <c r="B277" i="27"/>
  <c r="F277" i="26"/>
  <c r="Y282" i="1"/>
  <c r="AY282" i="1"/>
  <c r="B278" i="27"/>
  <c r="F278" i="26"/>
  <c r="Y283" i="1"/>
  <c r="AY283" i="1"/>
  <c r="B279" i="27"/>
  <c r="F279" i="26"/>
  <c r="Y284" i="1"/>
  <c r="AY284" i="1"/>
  <c r="B280" i="27"/>
  <c r="F280" i="26"/>
  <c r="Y285" i="1"/>
  <c r="AY285" i="1"/>
  <c r="B281" i="27"/>
  <c r="F281" i="26"/>
  <c r="Y286" i="1"/>
  <c r="AY286" i="1"/>
  <c r="B282" i="27"/>
  <c r="F282" i="26"/>
  <c r="Y287" i="1"/>
  <c r="AY287" i="1"/>
  <c r="B283" i="27"/>
  <c r="F283" i="26"/>
  <c r="Y288" i="1"/>
  <c r="AY288" i="1"/>
  <c r="B284" i="27"/>
  <c r="F284" i="26"/>
  <c r="Y289" i="1"/>
  <c r="AY289" i="1"/>
  <c r="B285" i="27"/>
  <c r="F285" i="26"/>
  <c r="Y290" i="1"/>
  <c r="AY290" i="1"/>
  <c r="B286" i="27"/>
  <c r="F286" i="26"/>
  <c r="Y291" i="1"/>
  <c r="AY291" i="1"/>
  <c r="B287" i="27"/>
  <c r="F287" i="26"/>
  <c r="Y292" i="1"/>
  <c r="AY292" i="1"/>
  <c r="B288" i="27"/>
  <c r="F288" i="26"/>
  <c r="Y293" i="1"/>
  <c r="AY293" i="1"/>
  <c r="B289" i="27"/>
  <c r="F289" i="26"/>
  <c r="Y294" i="1"/>
  <c r="AY294" i="1"/>
  <c r="B290" i="27"/>
  <c r="F290" i="26"/>
  <c r="Y295" i="1"/>
  <c r="AY295" i="1"/>
  <c r="B291" i="27"/>
  <c r="F291" i="26"/>
  <c r="Y296" i="1"/>
  <c r="AY296" i="1"/>
  <c r="B292" i="27"/>
  <c r="F292" i="26"/>
  <c r="Y297" i="1"/>
  <c r="AY297" i="1"/>
  <c r="B293" i="27"/>
  <c r="F293" i="26"/>
  <c r="Y298" i="1"/>
  <c r="AY298" i="1"/>
  <c r="B294" i="27"/>
  <c r="F294" i="26"/>
  <c r="Y299" i="1"/>
  <c r="AY299" i="1"/>
  <c r="B295" i="27"/>
  <c r="F295" i="26"/>
  <c r="Y300" i="1"/>
  <c r="AY300" i="1"/>
  <c r="B296" i="27"/>
  <c r="F296" i="26"/>
  <c r="Y301" i="1"/>
  <c r="AY301" i="1"/>
  <c r="B297" i="27"/>
  <c r="F297" i="26"/>
  <c r="Y302" i="1"/>
  <c r="AY302" i="1"/>
  <c r="B298" i="27"/>
  <c r="F298" i="26"/>
  <c r="Y303" i="1"/>
  <c r="AY303" i="1"/>
  <c r="B299" i="27"/>
  <c r="F299" i="26"/>
  <c r="Y304" i="1"/>
  <c r="AY304" i="1"/>
  <c r="B300" i="27"/>
  <c r="F300" i="26"/>
  <c r="Y305" i="1"/>
  <c r="AY305" i="1"/>
  <c r="B301" i="27"/>
  <c r="F301" i="26"/>
  <c r="Y306" i="1"/>
  <c r="AY306" i="1"/>
  <c r="B302" i="27"/>
  <c r="F302" i="26"/>
  <c r="Y307" i="1"/>
  <c r="AY307" i="1"/>
  <c r="B303" i="27"/>
  <c r="F303" i="26"/>
  <c r="Y308" i="1"/>
  <c r="AY308" i="1"/>
  <c r="B304" i="27"/>
  <c r="F304" i="26"/>
  <c r="Y309" i="1"/>
  <c r="AY309" i="1"/>
  <c r="B305" i="27"/>
  <c r="F305" i="26"/>
  <c r="Y310" i="1"/>
  <c r="AY310" i="1"/>
  <c r="B306" i="27"/>
  <c r="F306" i="26"/>
  <c r="Y311" i="1"/>
  <c r="AY311" i="1"/>
  <c r="B307" i="27"/>
  <c r="F307" i="26"/>
  <c r="Y312" i="1"/>
  <c r="AY312" i="1"/>
  <c r="B308" i="27"/>
  <c r="F308" i="26"/>
  <c r="Y313" i="1"/>
  <c r="AY313" i="1"/>
  <c r="B309" i="27"/>
  <c r="F309" i="26"/>
  <c r="Y314" i="1"/>
  <c r="AY314" i="1"/>
  <c r="B310" i="27"/>
  <c r="F310" i="26"/>
  <c r="Y315" i="1"/>
  <c r="AY315" i="1"/>
  <c r="B311" i="27"/>
  <c r="F311" i="26"/>
  <c r="Y316" i="1"/>
  <c r="AY316" i="1"/>
  <c r="B312" i="27"/>
  <c r="F312" i="26"/>
  <c r="Y317" i="1"/>
  <c r="AY317" i="1"/>
  <c r="B313" i="27"/>
  <c r="F313" i="26"/>
  <c r="Y318" i="1"/>
  <c r="AY318" i="1"/>
  <c r="B314" i="27"/>
  <c r="F314" i="26"/>
  <c r="Y319" i="1"/>
  <c r="AY319" i="1"/>
  <c r="B315" i="27"/>
  <c r="F315" i="26"/>
  <c r="Y320" i="1"/>
  <c r="AY320" i="1"/>
  <c r="B316" i="27"/>
  <c r="F316" i="26"/>
  <c r="Y321" i="1"/>
  <c r="AY321" i="1"/>
  <c r="B317" i="27"/>
  <c r="F317" i="26"/>
  <c r="Y322" i="1"/>
  <c r="AY322" i="1"/>
  <c r="B318" i="27"/>
  <c r="F318" i="26"/>
  <c r="Y323" i="1"/>
  <c r="AY323" i="1"/>
  <c r="B319" i="27"/>
  <c r="F319" i="26"/>
  <c r="Y324" i="1"/>
  <c r="AY324" i="1"/>
  <c r="B320" i="27"/>
  <c r="F320" i="26"/>
  <c r="Y325" i="1"/>
  <c r="AY325" i="1"/>
  <c r="B321" i="27"/>
  <c r="F321" i="26"/>
  <c r="Y326" i="1"/>
  <c r="AY326" i="1"/>
  <c r="B322" i="27"/>
  <c r="F322" i="26"/>
  <c r="Y327" i="1"/>
  <c r="AY327" i="1"/>
  <c r="B323" i="27"/>
  <c r="F323" i="26"/>
  <c r="Y328" i="1"/>
  <c r="AY328" i="1"/>
  <c r="B324" i="27"/>
  <c r="F324" i="26"/>
  <c r="Y329" i="1"/>
  <c r="AY329" i="1"/>
  <c r="B325" i="27"/>
  <c r="F325" i="26"/>
  <c r="Y330" i="1"/>
  <c r="AY330" i="1"/>
  <c r="B326" i="27"/>
  <c r="F326" i="26"/>
  <c r="Y331" i="1"/>
  <c r="AY331" i="1"/>
  <c r="B327" i="27"/>
  <c r="F327" i="26"/>
  <c r="Y332" i="1"/>
  <c r="AY332" i="1"/>
  <c r="B328" i="27"/>
  <c r="F328" i="26"/>
  <c r="Y333" i="1"/>
  <c r="AY333" i="1"/>
  <c r="B329" i="27"/>
  <c r="F329" i="26"/>
  <c r="Y334" i="1"/>
  <c r="AY334" i="1"/>
  <c r="B330" i="27"/>
  <c r="F330" i="26"/>
  <c r="Y335" i="1"/>
  <c r="AY335" i="1"/>
  <c r="B331" i="27"/>
  <c r="F331" i="26"/>
  <c r="Y336" i="1"/>
  <c r="AY336" i="1"/>
  <c r="B332" i="27"/>
  <c r="F332" i="26"/>
  <c r="Y337" i="1"/>
  <c r="AY337" i="1"/>
  <c r="B333" i="27"/>
  <c r="F333" i="26"/>
  <c r="Y338" i="1"/>
  <c r="AY338" i="1"/>
  <c r="B334" i="27"/>
  <c r="F334" i="26"/>
  <c r="Y339" i="1"/>
  <c r="AY339" i="1"/>
  <c r="B335" i="27"/>
  <c r="F335" i="26"/>
  <c r="Y340" i="1"/>
  <c r="AY340" i="1"/>
  <c r="B336" i="27"/>
  <c r="F336" i="26"/>
  <c r="Y341" i="1"/>
  <c r="AY341" i="1"/>
  <c r="B337" i="27"/>
  <c r="F337" i="26"/>
  <c r="Y342" i="1"/>
  <c r="AY342" i="1"/>
  <c r="B338" i="27"/>
  <c r="F338" i="26"/>
  <c r="Y343" i="1"/>
  <c r="AY343" i="1"/>
  <c r="B339" i="27"/>
  <c r="F339" i="26"/>
  <c r="Y344" i="1"/>
  <c r="AY344" i="1"/>
  <c r="B340" i="27"/>
  <c r="F340" i="26"/>
  <c r="Y345" i="1"/>
  <c r="AY345" i="1"/>
  <c r="B341" i="27"/>
  <c r="F341" i="26"/>
  <c r="Y346" i="1"/>
  <c r="AY346" i="1"/>
  <c r="B342" i="27"/>
  <c r="F342" i="26"/>
  <c r="Y347" i="1"/>
  <c r="AY347" i="1"/>
  <c r="B343" i="27"/>
  <c r="F343" i="26"/>
  <c r="Y348" i="1"/>
  <c r="AY348" i="1"/>
  <c r="B344" i="27"/>
  <c r="F344" i="26"/>
  <c r="Y349" i="1"/>
  <c r="AY349" i="1"/>
  <c r="B345" i="27"/>
  <c r="F345" i="26"/>
  <c r="Y350" i="1"/>
  <c r="AY350" i="1"/>
  <c r="B346" i="27"/>
  <c r="F346" i="26"/>
  <c r="Y351" i="1"/>
  <c r="AY351" i="1"/>
  <c r="B347" i="27"/>
  <c r="F347" i="26"/>
  <c r="Y352" i="1"/>
  <c r="AY352" i="1"/>
  <c r="B348" i="27"/>
  <c r="F348" i="26"/>
  <c r="Y353" i="1"/>
  <c r="AY353" i="1"/>
  <c r="B349" i="27"/>
  <c r="F349" i="26"/>
  <c r="Y354" i="1"/>
  <c r="AY354" i="1"/>
  <c r="B350" i="27"/>
  <c r="F350" i="26"/>
  <c r="Y355" i="1"/>
  <c r="AY355" i="1"/>
  <c r="B351" i="27"/>
  <c r="F351" i="26"/>
  <c r="Y356" i="1"/>
  <c r="AY356" i="1"/>
  <c r="B352" i="27"/>
  <c r="F352" i="26"/>
  <c r="Y357" i="1"/>
  <c r="AY357" i="1"/>
  <c r="B353" i="27"/>
  <c r="F353" i="26"/>
  <c r="Y358" i="1"/>
  <c r="AY358" i="1"/>
  <c r="B354" i="27"/>
  <c r="F354" i="26"/>
  <c r="Y359" i="1"/>
  <c r="AY359" i="1"/>
  <c r="B355" i="27"/>
  <c r="F355" i="26"/>
  <c r="Y360" i="1"/>
  <c r="AY360" i="1"/>
  <c r="B356" i="27"/>
  <c r="F356" i="26"/>
  <c r="Y361" i="1"/>
  <c r="AY361" i="1"/>
  <c r="B357" i="27"/>
  <c r="F357" i="26"/>
  <c r="Y362" i="1"/>
  <c r="AY362" i="1"/>
  <c r="B358" i="27"/>
  <c r="F358" i="26"/>
  <c r="Y363" i="1"/>
  <c r="AY363" i="1"/>
  <c r="B359" i="27"/>
  <c r="F359" i="26"/>
  <c r="Y364" i="1"/>
  <c r="AY364" i="1"/>
  <c r="B360" i="27"/>
  <c r="F360" i="26"/>
  <c r="Y365" i="1"/>
  <c r="AY365" i="1"/>
  <c r="B361" i="27"/>
  <c r="F361" i="26"/>
  <c r="Y366" i="1"/>
  <c r="AY366" i="1"/>
  <c r="B362" i="27"/>
  <c r="F362" i="26"/>
  <c r="Y367" i="1"/>
  <c r="AY367" i="1"/>
  <c r="B363" i="27"/>
  <c r="F363" i="26"/>
  <c r="Y368" i="1"/>
  <c r="AY368" i="1"/>
  <c r="B364" i="27"/>
  <c r="F364" i="26"/>
  <c r="Y369" i="1"/>
  <c r="AY369" i="1"/>
  <c r="B365" i="27"/>
  <c r="F365" i="26"/>
  <c r="Y370" i="1"/>
  <c r="AY370" i="1"/>
  <c r="B366" i="27"/>
  <c r="F366" i="26"/>
  <c r="Y371" i="1"/>
  <c r="AY371" i="1"/>
  <c r="B367" i="27"/>
  <c r="F367" i="26"/>
  <c r="Y372" i="1"/>
  <c r="AY372" i="1"/>
  <c r="B368" i="27"/>
  <c r="F368" i="26"/>
  <c r="Y373" i="1"/>
  <c r="AY373" i="1"/>
  <c r="B369" i="27"/>
  <c r="F369" i="26"/>
  <c r="Y374" i="1"/>
  <c r="AY374" i="1"/>
  <c r="B370" i="27"/>
  <c r="F370" i="26"/>
  <c r="Y375" i="1"/>
  <c r="AY375" i="1"/>
  <c r="B371" i="27"/>
  <c r="F371" i="26"/>
  <c r="Y376" i="1"/>
  <c r="AY376" i="1"/>
  <c r="B372" i="27"/>
  <c r="F372" i="26"/>
  <c r="Y377" i="1"/>
  <c r="AY377" i="1"/>
  <c r="B373" i="27"/>
  <c r="F373" i="26"/>
  <c r="Y378" i="1"/>
  <c r="AY378" i="1"/>
  <c r="B374" i="27"/>
  <c r="F374" i="26"/>
  <c r="Y379" i="1"/>
  <c r="AY379" i="1"/>
  <c r="B375" i="27"/>
  <c r="F375" i="26"/>
  <c r="Y380" i="1"/>
  <c r="AY380" i="1"/>
  <c r="B376" i="27"/>
  <c r="F376" i="26"/>
  <c r="Y381" i="1"/>
  <c r="AY381" i="1"/>
  <c r="B377" i="27"/>
  <c r="F377" i="26"/>
  <c r="Y382" i="1"/>
  <c r="AY382" i="1"/>
  <c r="B378" i="27"/>
  <c r="F378" i="26"/>
  <c r="Y383" i="1"/>
  <c r="AY383" i="1"/>
  <c r="B379" i="27"/>
  <c r="F379" i="26"/>
  <c r="Y384" i="1"/>
  <c r="AY384" i="1"/>
  <c r="B380" i="27"/>
  <c r="F380" i="26"/>
  <c r="Y385" i="1"/>
  <c r="AY385" i="1"/>
  <c r="B381" i="27"/>
  <c r="F381" i="26"/>
  <c r="Y386" i="1"/>
  <c r="AY386" i="1"/>
  <c r="B382" i="27"/>
  <c r="F382" i="26"/>
  <c r="Y387" i="1"/>
  <c r="AY387" i="1"/>
  <c r="B383" i="27"/>
  <c r="F383" i="26"/>
  <c r="Y388" i="1"/>
  <c r="AY388" i="1"/>
  <c r="B384" i="27"/>
  <c r="F384" i="26"/>
  <c r="Y389" i="1"/>
  <c r="AY389" i="1"/>
  <c r="B385" i="27"/>
  <c r="F385" i="26"/>
  <c r="Y390" i="1"/>
  <c r="AY390" i="1"/>
  <c r="B386" i="27"/>
  <c r="F386" i="26"/>
  <c r="Y391" i="1"/>
  <c r="AY391" i="1"/>
  <c r="B387" i="27"/>
  <c r="F387" i="26"/>
  <c r="Y392" i="1"/>
  <c r="AY392" i="1"/>
  <c r="B388" i="27"/>
  <c r="F388" i="26"/>
  <c r="Y393" i="1"/>
  <c r="AY393" i="1"/>
  <c r="B389" i="27"/>
  <c r="F389" i="26"/>
  <c r="Y394" i="1"/>
  <c r="AY394" i="1"/>
  <c r="B390" i="27"/>
  <c r="F390" i="26"/>
  <c r="Y395" i="1"/>
  <c r="AY395" i="1"/>
  <c r="B391" i="27"/>
  <c r="F391" i="26"/>
  <c r="Y396" i="1"/>
  <c r="AY396" i="1"/>
  <c r="B392" i="27"/>
  <c r="F392" i="26"/>
  <c r="Y397" i="1"/>
  <c r="AY397" i="1"/>
  <c r="B393" i="27"/>
  <c r="F393" i="26"/>
  <c r="Y398" i="1"/>
  <c r="AY398" i="1"/>
  <c r="B394" i="27"/>
  <c r="F394" i="26"/>
  <c r="Y399" i="1"/>
  <c r="AY399" i="1"/>
  <c r="B395" i="27"/>
  <c r="F395" i="26"/>
  <c r="Y400" i="1"/>
  <c r="AY400" i="1"/>
  <c r="B396" i="27"/>
  <c r="F396" i="26"/>
  <c r="Y401" i="1"/>
  <c r="AY401" i="1"/>
  <c r="B397" i="27"/>
  <c r="F397" i="26"/>
  <c r="Y402" i="1"/>
  <c r="AY402" i="1"/>
  <c r="B398" i="27"/>
  <c r="F398" i="26"/>
  <c r="Y403" i="1"/>
  <c r="AY403" i="1"/>
  <c r="B399" i="27"/>
  <c r="F399" i="26"/>
  <c r="Y404" i="1"/>
  <c r="AY404" i="1"/>
  <c r="B400" i="27"/>
  <c r="F400" i="26"/>
  <c r="Y405" i="1"/>
  <c r="AY405" i="1"/>
  <c r="B401" i="27"/>
  <c r="F401" i="26"/>
  <c r="Y406" i="1"/>
  <c r="AY406" i="1"/>
  <c r="B402" i="27"/>
  <c r="F402" i="26"/>
  <c r="Y407" i="1"/>
  <c r="AY407" i="1"/>
  <c r="B403" i="27"/>
  <c r="F403" i="26"/>
  <c r="Y408" i="1"/>
  <c r="AY408" i="1"/>
  <c r="B404" i="27"/>
  <c r="F404" i="26"/>
  <c r="Y409" i="1"/>
  <c r="AY409" i="1"/>
  <c r="B405" i="27"/>
  <c r="F405" i="26"/>
  <c r="Y410" i="1"/>
  <c r="AY410" i="1"/>
  <c r="B406" i="27"/>
  <c r="F406" i="26"/>
  <c r="Y411" i="1"/>
  <c r="AY411" i="1"/>
  <c r="B407" i="27"/>
  <c r="F407" i="26"/>
  <c r="Y412" i="1"/>
  <c r="AY412" i="1"/>
  <c r="B408" i="27"/>
  <c r="F408" i="26"/>
  <c r="Y413" i="1"/>
  <c r="AY413" i="1"/>
  <c r="B409" i="27"/>
  <c r="F409" i="26"/>
  <c r="Y414" i="1"/>
  <c r="AY414" i="1"/>
  <c r="B410" i="27"/>
  <c r="F410" i="26"/>
  <c r="Y415" i="1"/>
  <c r="AY415" i="1"/>
  <c r="B411" i="27"/>
  <c r="F411" i="26"/>
  <c r="Y416" i="1"/>
  <c r="AY416" i="1"/>
  <c r="B412" i="27"/>
  <c r="F412" i="26"/>
  <c r="Y417" i="1"/>
  <c r="AY417" i="1"/>
  <c r="B413" i="27"/>
  <c r="F413" i="26"/>
  <c r="Y418" i="1"/>
  <c r="AY418" i="1"/>
  <c r="B414" i="27"/>
  <c r="F414" i="26"/>
  <c r="Y419" i="1"/>
  <c r="AY419" i="1"/>
  <c r="B415" i="27"/>
  <c r="F415" i="26"/>
  <c r="Y420" i="1"/>
  <c r="AY420" i="1"/>
  <c r="B416" i="27"/>
  <c r="F416" i="26"/>
  <c r="Y421" i="1"/>
  <c r="AY421" i="1"/>
  <c r="B417" i="27"/>
  <c r="F417" i="26"/>
  <c r="Y422" i="1"/>
  <c r="AY422" i="1"/>
  <c r="B418" i="27"/>
  <c r="F418" i="26"/>
  <c r="Y423" i="1"/>
  <c r="AY423" i="1"/>
  <c r="B419" i="27"/>
  <c r="F419" i="26"/>
  <c r="Y424" i="1"/>
  <c r="AY424" i="1"/>
  <c r="B420" i="27"/>
  <c r="F420" i="26"/>
  <c r="Y425" i="1"/>
  <c r="AY425" i="1"/>
  <c r="B421" i="27"/>
  <c r="F421" i="26"/>
  <c r="Y426" i="1"/>
  <c r="AY426" i="1"/>
  <c r="B422" i="27"/>
  <c r="F422" i="26"/>
  <c r="Y427" i="1"/>
  <c r="AY427" i="1"/>
  <c r="B423" i="27"/>
  <c r="F423" i="26"/>
  <c r="Y428" i="1"/>
  <c r="AY428" i="1"/>
  <c r="B424" i="27"/>
  <c r="F424" i="26"/>
  <c r="Y429" i="1"/>
  <c r="AY429" i="1"/>
  <c r="B425" i="27"/>
  <c r="F425" i="26"/>
  <c r="Y430" i="1"/>
  <c r="AY430" i="1"/>
  <c r="B426" i="27"/>
  <c r="F426" i="26"/>
  <c r="Y431" i="1"/>
  <c r="AY431" i="1"/>
  <c r="B427" i="27"/>
  <c r="F427" i="26"/>
  <c r="Y432" i="1"/>
  <c r="AY432" i="1"/>
  <c r="B428" i="27"/>
  <c r="F428" i="26"/>
  <c r="Y433" i="1"/>
  <c r="AY433" i="1"/>
  <c r="B429" i="27"/>
  <c r="F429" i="26"/>
  <c r="Y434" i="1"/>
  <c r="AY434" i="1"/>
  <c r="B430" i="27"/>
  <c r="F430" i="26"/>
  <c r="Y435" i="1"/>
  <c r="AY435" i="1"/>
  <c r="B431" i="27"/>
  <c r="F431" i="26"/>
  <c r="Y436" i="1"/>
  <c r="AY436" i="1"/>
  <c r="B432" i="27"/>
  <c r="F432" i="26"/>
  <c r="Y437" i="1"/>
  <c r="AY437" i="1"/>
  <c r="B433" i="27"/>
  <c r="F433" i="26"/>
  <c r="Y438" i="1"/>
  <c r="AY438" i="1"/>
  <c r="B434" i="27"/>
  <c r="F434" i="26"/>
  <c r="Y439" i="1"/>
  <c r="AY439" i="1"/>
  <c r="B435" i="27"/>
  <c r="F435" i="26"/>
  <c r="Y440" i="1"/>
  <c r="AY440" i="1"/>
  <c r="B436" i="27"/>
  <c r="F436" i="26"/>
  <c r="Y441" i="1"/>
  <c r="AY441" i="1"/>
  <c r="B437" i="27"/>
  <c r="F437" i="26"/>
  <c r="Y442" i="1"/>
  <c r="AY442" i="1"/>
  <c r="B438" i="27"/>
  <c r="F438" i="26"/>
  <c r="Y443" i="1"/>
  <c r="AY443" i="1"/>
  <c r="B439" i="27"/>
  <c r="F439" i="26"/>
  <c r="Y444" i="1"/>
  <c r="AY444" i="1"/>
  <c r="B440" i="27"/>
  <c r="F440" i="26"/>
  <c r="Y445" i="1"/>
  <c r="AY445" i="1"/>
  <c r="B441" i="27"/>
  <c r="F441" i="26"/>
  <c r="Y446" i="1"/>
  <c r="AY446" i="1"/>
  <c r="B442" i="27"/>
  <c r="F442" i="26"/>
  <c r="Y447" i="1"/>
  <c r="AY447" i="1"/>
  <c r="B443" i="27"/>
  <c r="F443" i="26"/>
  <c r="Y448" i="1"/>
  <c r="AY448" i="1"/>
  <c r="B444" i="27"/>
  <c r="F444" i="26"/>
  <c r="Y449" i="1"/>
  <c r="AY449" i="1"/>
  <c r="B445" i="27"/>
  <c r="F445" i="26"/>
  <c r="Y450" i="1"/>
  <c r="AY450" i="1"/>
  <c r="B446" i="27"/>
  <c r="F446" i="26"/>
  <c r="Y451" i="1"/>
  <c r="AY451" i="1"/>
  <c r="B447" i="27"/>
  <c r="F447" i="26"/>
  <c r="Y452" i="1"/>
  <c r="AY452" i="1"/>
  <c r="B448" i="27"/>
  <c r="F448" i="26"/>
  <c r="Y453" i="1"/>
  <c r="AY453" i="1"/>
  <c r="B449" i="27"/>
  <c r="F449" i="26"/>
  <c r="Y454" i="1"/>
  <c r="AY454" i="1"/>
  <c r="B450" i="27"/>
  <c r="F450" i="26"/>
  <c r="Y455" i="1"/>
  <c r="AY455" i="1"/>
  <c r="B451" i="27"/>
  <c r="F451" i="26"/>
  <c r="Y456" i="1"/>
  <c r="AY456" i="1"/>
  <c r="B452" i="27"/>
  <c r="F452" i="26"/>
  <c r="Y457" i="1"/>
  <c r="AY457" i="1"/>
  <c r="B453" i="27"/>
  <c r="F453" i="26"/>
  <c r="Y458" i="1"/>
  <c r="AY458" i="1"/>
  <c r="B454" i="27"/>
  <c r="F454" i="26"/>
  <c r="Y459" i="1"/>
  <c r="AY459" i="1"/>
  <c r="B455" i="27"/>
  <c r="F455" i="26"/>
  <c r="Y460" i="1"/>
  <c r="AY460" i="1"/>
  <c r="B456" i="27"/>
  <c r="F456" i="26"/>
  <c r="Y461" i="1"/>
  <c r="AY461" i="1"/>
  <c r="B457" i="27"/>
  <c r="F457" i="26"/>
  <c r="Y462" i="1"/>
  <c r="AY462" i="1"/>
  <c r="B458" i="27"/>
  <c r="F458" i="26"/>
  <c r="Y463" i="1"/>
  <c r="AY463" i="1"/>
  <c r="B459" i="27"/>
  <c r="F459" i="26"/>
  <c r="Y464" i="1"/>
  <c r="AY464" i="1"/>
  <c r="B460" i="27"/>
  <c r="F460" i="26"/>
  <c r="Y465" i="1"/>
  <c r="AY465" i="1"/>
  <c r="B461" i="27"/>
  <c r="F461" i="26"/>
  <c r="Y466" i="1"/>
  <c r="AY466" i="1"/>
  <c r="B462" i="27"/>
  <c r="F462" i="26"/>
  <c r="Y467" i="1"/>
  <c r="AY467" i="1"/>
  <c r="B463" i="27"/>
  <c r="F463" i="26"/>
  <c r="Y468" i="1"/>
  <c r="AY468" i="1"/>
  <c r="B464" i="27"/>
  <c r="F464" i="26"/>
  <c r="Y469" i="1"/>
  <c r="AY469" i="1"/>
  <c r="B465" i="27"/>
  <c r="F465" i="26"/>
  <c r="Y470" i="1"/>
  <c r="AY470" i="1"/>
  <c r="B466" i="27"/>
  <c r="F466" i="26"/>
  <c r="Y471" i="1"/>
  <c r="AY471" i="1"/>
  <c r="B467" i="27"/>
  <c r="F467" i="26"/>
  <c r="Y472" i="1"/>
  <c r="AY472" i="1"/>
  <c r="B468" i="27"/>
  <c r="F468" i="26"/>
  <c r="Y473" i="1"/>
  <c r="AY473" i="1"/>
  <c r="B469" i="27"/>
  <c r="F469" i="26"/>
  <c r="Y474" i="1"/>
  <c r="AY474" i="1"/>
  <c r="B470" i="27"/>
  <c r="F470" i="26"/>
  <c r="Y475" i="1"/>
  <c r="AY475" i="1"/>
  <c r="B471" i="27"/>
  <c r="F471" i="26"/>
  <c r="Y476" i="1"/>
  <c r="AY476" i="1"/>
  <c r="B472" i="27"/>
  <c r="F472" i="26"/>
  <c r="Y477" i="1"/>
  <c r="AY477" i="1"/>
  <c r="B473" i="27"/>
  <c r="F473" i="26"/>
  <c r="Y478" i="1"/>
  <c r="AY478" i="1"/>
  <c r="B474" i="27"/>
  <c r="F474" i="26"/>
  <c r="Y479" i="1"/>
  <c r="AY479" i="1"/>
  <c r="B475" i="27"/>
  <c r="F475" i="26"/>
  <c r="Y480" i="1"/>
  <c r="AY480" i="1"/>
  <c r="B476" i="27"/>
  <c r="F476" i="26"/>
  <c r="Y481" i="1"/>
  <c r="AY481" i="1"/>
  <c r="B477" i="27"/>
  <c r="F477" i="26"/>
  <c r="Y482" i="1"/>
  <c r="AY482" i="1"/>
  <c r="B478" i="27"/>
  <c r="F478" i="26"/>
  <c r="Y483" i="1"/>
  <c r="AY483" i="1"/>
  <c r="B479" i="27"/>
  <c r="F479" i="26"/>
  <c r="Y484" i="1"/>
  <c r="AY484" i="1"/>
  <c r="B480" i="27"/>
  <c r="F480" i="26"/>
  <c r="Y485" i="1"/>
  <c r="AY485" i="1"/>
  <c r="B481" i="27"/>
  <c r="F481" i="26"/>
  <c r="Y486" i="1"/>
  <c r="AY486" i="1"/>
  <c r="B482" i="27"/>
  <c r="F482" i="26"/>
  <c r="Y487" i="1"/>
  <c r="AY487" i="1"/>
  <c r="B483" i="27"/>
  <c r="F483" i="26"/>
  <c r="Y488" i="1"/>
  <c r="AY488" i="1"/>
  <c r="B484" i="27"/>
  <c r="F484" i="26"/>
  <c r="Y489" i="1"/>
  <c r="AY489" i="1"/>
  <c r="B485" i="27"/>
  <c r="F485" i="26"/>
  <c r="Y490" i="1"/>
  <c r="AY490" i="1"/>
  <c r="B486" i="27"/>
  <c r="F486" i="26"/>
  <c r="Y491" i="1"/>
  <c r="AY491" i="1"/>
  <c r="B487" i="27"/>
  <c r="F487" i="26"/>
  <c r="Y492" i="1"/>
  <c r="AY492" i="1"/>
  <c r="B488" i="27"/>
  <c r="F488" i="26"/>
  <c r="Y493" i="1"/>
  <c r="AY493" i="1"/>
  <c r="B489" i="27"/>
  <c r="F489" i="26"/>
  <c r="Y494" i="1"/>
  <c r="AY494" i="1"/>
  <c r="B490" i="27"/>
  <c r="F490" i="26"/>
  <c r="Y495" i="1"/>
  <c r="AY495" i="1"/>
  <c r="B491" i="27"/>
  <c r="F491" i="26"/>
  <c r="Y496" i="1"/>
  <c r="AY496" i="1"/>
  <c r="B492" i="27"/>
  <c r="F492" i="26"/>
  <c r="Y497" i="1"/>
  <c r="AY497" i="1"/>
  <c r="B493" i="27"/>
  <c r="F493" i="26"/>
  <c r="Y498" i="1"/>
  <c r="AY498" i="1"/>
  <c r="B494" i="27"/>
  <c r="F494" i="26"/>
  <c r="Y499" i="1"/>
  <c r="AY499" i="1"/>
  <c r="B495" i="27"/>
  <c r="F495" i="26"/>
  <c r="Y500" i="1"/>
  <c r="AY500" i="1"/>
  <c r="B496" i="27"/>
  <c r="F496" i="26"/>
  <c r="B493" i="31" l="1"/>
  <c r="B481" i="31"/>
  <c r="B469" i="31"/>
  <c r="B457" i="31"/>
  <c r="B445" i="31"/>
  <c r="B433" i="31"/>
  <c r="B421" i="31"/>
  <c r="B409" i="31"/>
  <c r="B397" i="31"/>
  <c r="B385" i="31"/>
  <c r="B369" i="31"/>
  <c r="B357" i="31"/>
  <c r="B345" i="31"/>
  <c r="B333" i="31"/>
  <c r="B321" i="31"/>
  <c r="B309" i="31"/>
  <c r="B297" i="31"/>
  <c r="B285" i="31"/>
  <c r="B273" i="31"/>
  <c r="B261" i="31"/>
  <c r="B249" i="31"/>
  <c r="B237" i="31"/>
  <c r="B225" i="31"/>
  <c r="B213" i="31"/>
  <c r="B201" i="31"/>
  <c r="G494" i="26"/>
  <c r="M494" i="27"/>
  <c r="B494" i="25"/>
  <c r="Q494" i="25" s="1"/>
  <c r="G492" i="26"/>
  <c r="B492" i="25"/>
  <c r="Q492" i="25" s="1"/>
  <c r="M492" i="27"/>
  <c r="G490" i="26"/>
  <c r="M490" i="27"/>
  <c r="B490" i="25"/>
  <c r="Q490" i="25" s="1"/>
  <c r="B487" i="26"/>
  <c r="N487" i="26" s="1"/>
  <c r="G487" i="27"/>
  <c r="B485" i="26"/>
  <c r="N485" i="26" s="1"/>
  <c r="G485" i="27"/>
  <c r="B483" i="26"/>
  <c r="N483" i="26" s="1"/>
  <c r="G483" i="27"/>
  <c r="G480" i="26"/>
  <c r="B480" i="25"/>
  <c r="Q480" i="25" s="1"/>
  <c r="M480" i="27"/>
  <c r="G478" i="26"/>
  <c r="M478" i="27"/>
  <c r="B478" i="25"/>
  <c r="Q478" i="25" s="1"/>
  <c r="B475" i="26"/>
  <c r="N475" i="26" s="1"/>
  <c r="G475" i="27"/>
  <c r="B473" i="26"/>
  <c r="N473" i="26" s="1"/>
  <c r="G473" i="27"/>
  <c r="G470" i="26"/>
  <c r="M470" i="27"/>
  <c r="B470" i="25"/>
  <c r="Q470" i="25" s="1"/>
  <c r="H468" i="26"/>
  <c r="N468" i="27"/>
  <c r="H466" i="26"/>
  <c r="N466" i="27"/>
  <c r="B463" i="26"/>
  <c r="N463" i="26" s="1"/>
  <c r="G463" i="27"/>
  <c r="B461" i="26"/>
  <c r="N461" i="26" s="1"/>
  <c r="G461" i="27"/>
  <c r="G458" i="26"/>
  <c r="M458" i="27"/>
  <c r="B458" i="25"/>
  <c r="Q458" i="25" s="1"/>
  <c r="H456" i="26"/>
  <c r="N456" i="27"/>
  <c r="B453" i="26"/>
  <c r="N453" i="26" s="1"/>
  <c r="G453" i="27"/>
  <c r="B451" i="26"/>
  <c r="N451" i="26" s="1"/>
  <c r="G451" i="27"/>
  <c r="H448" i="26"/>
  <c r="N448" i="27"/>
  <c r="H446" i="26"/>
  <c r="N446" i="27"/>
  <c r="H444" i="26"/>
  <c r="N444" i="27"/>
  <c r="H442" i="26"/>
  <c r="N442" i="27"/>
  <c r="B439" i="26"/>
  <c r="N439" i="26" s="1"/>
  <c r="G439" i="27"/>
  <c r="G436" i="26"/>
  <c r="B436" i="25"/>
  <c r="Q436" i="25" s="1"/>
  <c r="M436" i="27"/>
  <c r="G434" i="26"/>
  <c r="M434" i="27"/>
  <c r="B434" i="25"/>
  <c r="Q434" i="25" s="1"/>
  <c r="B431" i="26"/>
  <c r="N431" i="26" s="1"/>
  <c r="G431" i="27"/>
  <c r="G428" i="26"/>
  <c r="B428" i="25"/>
  <c r="Q428" i="25" s="1"/>
  <c r="M428" i="27"/>
  <c r="H426" i="26"/>
  <c r="N426" i="27"/>
  <c r="H424" i="26"/>
  <c r="N424" i="27"/>
  <c r="B421" i="26"/>
  <c r="N421" i="26" s="1"/>
  <c r="G421" i="27"/>
  <c r="G418" i="26"/>
  <c r="M418" i="27"/>
  <c r="B418" i="25"/>
  <c r="Q418" i="25" s="1"/>
  <c r="G416" i="26"/>
  <c r="B416" i="25"/>
  <c r="Q416" i="25" s="1"/>
  <c r="M416" i="27"/>
  <c r="G414" i="26"/>
  <c r="M414" i="27"/>
  <c r="B414" i="25"/>
  <c r="Q414" i="25" s="1"/>
  <c r="H412" i="26"/>
  <c r="N412" i="27"/>
  <c r="B409" i="26"/>
  <c r="N409" i="26" s="1"/>
  <c r="G409" i="27"/>
  <c r="G406" i="26"/>
  <c r="M406" i="27"/>
  <c r="B406" i="25"/>
  <c r="Q406" i="25" s="1"/>
  <c r="H404" i="26"/>
  <c r="N404" i="27"/>
  <c r="B401" i="26"/>
  <c r="N401" i="26" s="1"/>
  <c r="G401" i="27"/>
  <c r="B399" i="26"/>
  <c r="N399" i="26" s="1"/>
  <c r="G399" i="27"/>
  <c r="B397" i="26"/>
  <c r="N397" i="26" s="1"/>
  <c r="G397" i="27"/>
  <c r="G394" i="26"/>
  <c r="M394" i="27"/>
  <c r="B394" i="25"/>
  <c r="Q394" i="25" s="1"/>
  <c r="G392" i="26"/>
  <c r="M392" i="27"/>
  <c r="B392" i="25"/>
  <c r="Q392" i="25" s="1"/>
  <c r="H390" i="26"/>
  <c r="N390" i="27"/>
  <c r="H388" i="26"/>
  <c r="N388" i="27"/>
  <c r="B385" i="26"/>
  <c r="N385" i="26" s="1"/>
  <c r="G385" i="27"/>
  <c r="B383" i="26"/>
  <c r="N383" i="26" s="1"/>
  <c r="G383" i="27"/>
  <c r="G380" i="26"/>
  <c r="B380" i="25"/>
  <c r="Q380" i="25" s="1"/>
  <c r="M380" i="27"/>
  <c r="G378" i="26"/>
  <c r="M378" i="27"/>
  <c r="B378" i="25"/>
  <c r="Q378" i="25" s="1"/>
  <c r="G376" i="26"/>
  <c r="B376" i="25"/>
  <c r="Q376" i="25" s="1"/>
  <c r="M376" i="27"/>
  <c r="H374" i="26"/>
  <c r="N374" i="27"/>
  <c r="G372" i="26"/>
  <c r="B372" i="25"/>
  <c r="Q372" i="25" s="1"/>
  <c r="M372" i="27"/>
  <c r="H372" i="26"/>
  <c r="N372" i="27"/>
  <c r="G370" i="26"/>
  <c r="M370" i="27"/>
  <c r="B370" i="25"/>
  <c r="Q370" i="25" s="1"/>
  <c r="B369" i="26"/>
  <c r="N369" i="26" s="1"/>
  <c r="G369" i="27"/>
  <c r="G368" i="26"/>
  <c r="B368" i="25"/>
  <c r="Q368" i="25" s="1"/>
  <c r="M368" i="27"/>
  <c r="H368" i="26"/>
  <c r="N368" i="27"/>
  <c r="B367" i="26"/>
  <c r="N367" i="26" s="1"/>
  <c r="G367" i="27"/>
  <c r="G366" i="26"/>
  <c r="M366" i="27"/>
  <c r="B366" i="25"/>
  <c r="Q366" i="25" s="1"/>
  <c r="H366" i="26"/>
  <c r="N366" i="27"/>
  <c r="B365" i="26"/>
  <c r="N365" i="26" s="1"/>
  <c r="G365" i="27"/>
  <c r="G364" i="26"/>
  <c r="B364" i="25"/>
  <c r="Q364" i="25" s="1"/>
  <c r="M364" i="27"/>
  <c r="H364" i="26"/>
  <c r="N364" i="27"/>
  <c r="B363" i="26"/>
  <c r="N363" i="26" s="1"/>
  <c r="G363" i="27"/>
  <c r="G362" i="26"/>
  <c r="M362" i="27"/>
  <c r="B362" i="25"/>
  <c r="Q362" i="25" s="1"/>
  <c r="H362" i="26"/>
  <c r="N362" i="27"/>
  <c r="B361" i="26"/>
  <c r="N361" i="26" s="1"/>
  <c r="G361" i="27"/>
  <c r="G360" i="26"/>
  <c r="B360" i="25"/>
  <c r="Q360" i="25" s="1"/>
  <c r="M360" i="27"/>
  <c r="H360" i="26"/>
  <c r="N360" i="27"/>
  <c r="B359" i="26"/>
  <c r="N359" i="26" s="1"/>
  <c r="G359" i="27"/>
  <c r="G358" i="26"/>
  <c r="B358" i="25"/>
  <c r="Q358" i="25" s="1"/>
  <c r="M358" i="27"/>
  <c r="H358" i="26"/>
  <c r="N358" i="27"/>
  <c r="B357" i="26"/>
  <c r="N357" i="26" s="1"/>
  <c r="G357" i="27"/>
  <c r="G356" i="26"/>
  <c r="B356" i="25"/>
  <c r="Q356" i="25" s="1"/>
  <c r="M356" i="27"/>
  <c r="H356" i="26"/>
  <c r="N356" i="27"/>
  <c r="B355" i="26"/>
  <c r="N355" i="26" s="1"/>
  <c r="G355" i="27"/>
  <c r="G354" i="26"/>
  <c r="M354" i="27"/>
  <c r="B354" i="25"/>
  <c r="Q354" i="25" s="1"/>
  <c r="H354" i="26"/>
  <c r="N354" i="27"/>
  <c r="B353" i="26"/>
  <c r="N353" i="26" s="1"/>
  <c r="G353" i="27"/>
  <c r="G352" i="26"/>
  <c r="B352" i="25"/>
  <c r="Q352" i="25" s="1"/>
  <c r="M352" i="27"/>
  <c r="H352" i="26"/>
  <c r="N352" i="27"/>
  <c r="B351" i="26"/>
  <c r="N351" i="26" s="1"/>
  <c r="G351" i="27"/>
  <c r="G350" i="26"/>
  <c r="M350" i="27"/>
  <c r="B350" i="25"/>
  <c r="Q350" i="25" s="1"/>
  <c r="H350" i="26"/>
  <c r="N350" i="27"/>
  <c r="B349" i="26"/>
  <c r="N349" i="26" s="1"/>
  <c r="G349" i="27"/>
  <c r="G348" i="26"/>
  <c r="B348" i="25"/>
  <c r="Q348" i="25" s="1"/>
  <c r="M348" i="27"/>
  <c r="H348" i="26"/>
  <c r="N348" i="27"/>
  <c r="B347" i="26"/>
  <c r="N347" i="26" s="1"/>
  <c r="G347" i="27"/>
  <c r="G346" i="26"/>
  <c r="M346" i="27"/>
  <c r="B346" i="25"/>
  <c r="Q346" i="25" s="1"/>
  <c r="H346" i="26"/>
  <c r="N346" i="27"/>
  <c r="B345" i="26"/>
  <c r="N345" i="26" s="1"/>
  <c r="G345" i="27"/>
  <c r="G344" i="26"/>
  <c r="B344" i="25"/>
  <c r="Q344" i="25" s="1"/>
  <c r="M344" i="27"/>
  <c r="H344" i="26"/>
  <c r="N344" i="27"/>
  <c r="B343" i="26"/>
  <c r="N343" i="26" s="1"/>
  <c r="G343" i="27"/>
  <c r="G342" i="26"/>
  <c r="B342" i="25"/>
  <c r="Q342" i="25" s="1"/>
  <c r="M342" i="27"/>
  <c r="H342" i="26"/>
  <c r="N342" i="27"/>
  <c r="B341" i="26"/>
  <c r="N341" i="26" s="1"/>
  <c r="G341" i="27"/>
  <c r="G340" i="26"/>
  <c r="B340" i="25"/>
  <c r="Q340" i="25" s="1"/>
  <c r="M340" i="27"/>
  <c r="H340" i="26"/>
  <c r="N340" i="27"/>
  <c r="B339" i="26"/>
  <c r="N339" i="26" s="1"/>
  <c r="G339" i="27"/>
  <c r="G338" i="26"/>
  <c r="M338" i="27"/>
  <c r="B338" i="25"/>
  <c r="Q338" i="25" s="1"/>
  <c r="H338" i="26"/>
  <c r="N338" i="27"/>
  <c r="B337" i="26"/>
  <c r="N337" i="26" s="1"/>
  <c r="G337" i="27"/>
  <c r="G336" i="26"/>
  <c r="B336" i="25"/>
  <c r="Q336" i="25" s="1"/>
  <c r="M336" i="27"/>
  <c r="H336" i="26"/>
  <c r="N336" i="27"/>
  <c r="B335" i="26"/>
  <c r="N335" i="26" s="1"/>
  <c r="G335" i="27"/>
  <c r="G334" i="26"/>
  <c r="M334" i="27"/>
  <c r="B334" i="25"/>
  <c r="Q334" i="25" s="1"/>
  <c r="H334" i="26"/>
  <c r="N334" i="27"/>
  <c r="B333" i="26"/>
  <c r="N333" i="26" s="1"/>
  <c r="G333" i="27"/>
  <c r="G332" i="26"/>
  <c r="B332" i="25"/>
  <c r="Q332" i="25" s="1"/>
  <c r="M332" i="27"/>
  <c r="H332" i="26"/>
  <c r="N332" i="27"/>
  <c r="B331" i="26"/>
  <c r="N331" i="26" s="1"/>
  <c r="G331" i="27"/>
  <c r="G330" i="26"/>
  <c r="M330" i="27"/>
  <c r="B330" i="25"/>
  <c r="Q330" i="25" s="1"/>
  <c r="H330" i="26"/>
  <c r="N330" i="27"/>
  <c r="B329" i="26"/>
  <c r="N329" i="26" s="1"/>
  <c r="G329" i="27"/>
  <c r="G328" i="26"/>
  <c r="B328" i="25"/>
  <c r="Q328" i="25" s="1"/>
  <c r="M328" i="27"/>
  <c r="H328" i="26"/>
  <c r="N328" i="27"/>
  <c r="B327" i="26"/>
  <c r="N327" i="26" s="1"/>
  <c r="G327" i="27"/>
  <c r="G326" i="26"/>
  <c r="B326" i="25"/>
  <c r="Q326" i="25" s="1"/>
  <c r="M326" i="27"/>
  <c r="H326" i="26"/>
  <c r="N326" i="27"/>
  <c r="B325" i="26"/>
  <c r="N325" i="26" s="1"/>
  <c r="G325" i="27"/>
  <c r="G324" i="26"/>
  <c r="B324" i="25"/>
  <c r="Q324" i="25" s="1"/>
  <c r="M324" i="27"/>
  <c r="H324" i="26"/>
  <c r="N324" i="27"/>
  <c r="B323" i="26"/>
  <c r="N323" i="26" s="1"/>
  <c r="G323" i="27"/>
  <c r="G322" i="26"/>
  <c r="M322" i="27"/>
  <c r="B322" i="25"/>
  <c r="Q322" i="25" s="1"/>
  <c r="H322" i="26"/>
  <c r="N322" i="27"/>
  <c r="B321" i="26"/>
  <c r="N321" i="26" s="1"/>
  <c r="G321" i="27"/>
  <c r="G320" i="26"/>
  <c r="B320" i="25"/>
  <c r="Q320" i="25" s="1"/>
  <c r="M320" i="27"/>
  <c r="H320" i="26"/>
  <c r="N320" i="27"/>
  <c r="B319" i="26"/>
  <c r="N319" i="26" s="1"/>
  <c r="G319" i="27"/>
  <c r="G318" i="26"/>
  <c r="M318" i="27"/>
  <c r="B318" i="25"/>
  <c r="Q318" i="25" s="1"/>
  <c r="H318" i="26"/>
  <c r="N318" i="27"/>
  <c r="B317" i="26"/>
  <c r="N317" i="26" s="1"/>
  <c r="G317" i="27"/>
  <c r="G316" i="26"/>
  <c r="B316" i="25"/>
  <c r="Q316" i="25" s="1"/>
  <c r="M316" i="27"/>
  <c r="H316" i="26"/>
  <c r="N316" i="27"/>
  <c r="B315" i="26"/>
  <c r="N315" i="26" s="1"/>
  <c r="G315" i="27"/>
  <c r="G314" i="26"/>
  <c r="M314" i="27"/>
  <c r="B314" i="25"/>
  <c r="Q314" i="25" s="1"/>
  <c r="H314" i="26"/>
  <c r="N314" i="27"/>
  <c r="B313" i="26"/>
  <c r="N313" i="26" s="1"/>
  <c r="G313" i="27"/>
  <c r="G312" i="26"/>
  <c r="B312" i="25"/>
  <c r="Q312" i="25" s="1"/>
  <c r="M312" i="27"/>
  <c r="H312" i="26"/>
  <c r="N312" i="27"/>
  <c r="B311" i="26"/>
  <c r="N311" i="26" s="1"/>
  <c r="G311" i="27"/>
  <c r="G310" i="26"/>
  <c r="B310" i="25"/>
  <c r="Q310" i="25" s="1"/>
  <c r="M310" i="27"/>
  <c r="H310" i="26"/>
  <c r="N310" i="27"/>
  <c r="B309" i="26"/>
  <c r="N309" i="26" s="1"/>
  <c r="G309" i="27"/>
  <c r="G308" i="26"/>
  <c r="B308" i="25"/>
  <c r="Q308" i="25" s="1"/>
  <c r="M308" i="27"/>
  <c r="H308" i="26"/>
  <c r="N308" i="27"/>
  <c r="B307" i="26"/>
  <c r="N307" i="26" s="1"/>
  <c r="G307" i="27"/>
  <c r="G306" i="26"/>
  <c r="M306" i="27"/>
  <c r="B306" i="25"/>
  <c r="Q306" i="25" s="1"/>
  <c r="H306" i="26"/>
  <c r="N306" i="27"/>
  <c r="B305" i="26"/>
  <c r="N305" i="26" s="1"/>
  <c r="G305" i="27"/>
  <c r="G304" i="26"/>
  <c r="B304" i="25"/>
  <c r="Q304" i="25" s="1"/>
  <c r="M304" i="27"/>
  <c r="H304" i="26"/>
  <c r="N304" i="27"/>
  <c r="B303" i="26"/>
  <c r="N303" i="26" s="1"/>
  <c r="G303" i="27"/>
  <c r="G302" i="26"/>
  <c r="M302" i="27"/>
  <c r="B302" i="25"/>
  <c r="Q302" i="25" s="1"/>
  <c r="H302" i="26"/>
  <c r="N302" i="27"/>
  <c r="B301" i="26"/>
  <c r="N301" i="26" s="1"/>
  <c r="G301" i="27"/>
  <c r="G300" i="26"/>
  <c r="B300" i="25"/>
  <c r="Q300" i="25" s="1"/>
  <c r="M300" i="27"/>
  <c r="H300" i="26"/>
  <c r="N300" i="27"/>
  <c r="B299" i="26"/>
  <c r="N299" i="26" s="1"/>
  <c r="G299" i="27"/>
  <c r="G298" i="26"/>
  <c r="M298" i="27"/>
  <c r="B298" i="25"/>
  <c r="Q298" i="25" s="1"/>
  <c r="H298" i="26"/>
  <c r="N298" i="27"/>
  <c r="B297" i="26"/>
  <c r="N297" i="26" s="1"/>
  <c r="G297" i="27"/>
  <c r="G296" i="26"/>
  <c r="B296" i="25"/>
  <c r="Q296" i="25" s="1"/>
  <c r="M296" i="27"/>
  <c r="H296" i="26"/>
  <c r="N296" i="27"/>
  <c r="B295" i="26"/>
  <c r="N295" i="26" s="1"/>
  <c r="G295" i="27"/>
  <c r="G294" i="26"/>
  <c r="B294" i="25"/>
  <c r="Q294" i="25" s="1"/>
  <c r="M294" i="27"/>
  <c r="H294" i="26"/>
  <c r="N294" i="27"/>
  <c r="B293" i="26"/>
  <c r="N293" i="26" s="1"/>
  <c r="G293" i="27"/>
  <c r="G292" i="26"/>
  <c r="B292" i="25"/>
  <c r="Q292" i="25" s="1"/>
  <c r="M292" i="27"/>
  <c r="H292" i="26"/>
  <c r="N292" i="27"/>
  <c r="B291" i="26"/>
  <c r="N291" i="26" s="1"/>
  <c r="G291" i="27"/>
  <c r="G290" i="26"/>
  <c r="M290" i="27"/>
  <c r="B290" i="25"/>
  <c r="Q290" i="25" s="1"/>
  <c r="H290" i="26"/>
  <c r="N290" i="27"/>
  <c r="B289" i="26"/>
  <c r="N289" i="26" s="1"/>
  <c r="G289" i="27"/>
  <c r="G288" i="26"/>
  <c r="B288" i="25"/>
  <c r="Q288" i="25" s="1"/>
  <c r="M288" i="27"/>
  <c r="H288" i="26"/>
  <c r="N288" i="27"/>
  <c r="B287" i="26"/>
  <c r="N287" i="26" s="1"/>
  <c r="G287" i="27"/>
  <c r="G286" i="26"/>
  <c r="M286" i="27"/>
  <c r="B286" i="25"/>
  <c r="Q286" i="25" s="1"/>
  <c r="H286" i="26"/>
  <c r="N286" i="27"/>
  <c r="B285" i="26"/>
  <c r="N285" i="26" s="1"/>
  <c r="G285" i="27"/>
  <c r="G284" i="26"/>
  <c r="B284" i="25"/>
  <c r="Q284" i="25" s="1"/>
  <c r="M284" i="27"/>
  <c r="H284" i="26"/>
  <c r="N284" i="27"/>
  <c r="B283" i="26"/>
  <c r="N283" i="26" s="1"/>
  <c r="G283" i="27"/>
  <c r="G282" i="26"/>
  <c r="M282" i="27"/>
  <c r="B282" i="25"/>
  <c r="Q282" i="25" s="1"/>
  <c r="H282" i="26"/>
  <c r="N282" i="27"/>
  <c r="B281" i="26"/>
  <c r="N281" i="26" s="1"/>
  <c r="G281" i="27"/>
  <c r="G280" i="26"/>
  <c r="B280" i="25"/>
  <c r="Q280" i="25" s="1"/>
  <c r="M280" i="27"/>
  <c r="H280" i="26"/>
  <c r="N280" i="27"/>
  <c r="B279" i="26"/>
  <c r="N279" i="26" s="1"/>
  <c r="G279" i="27"/>
  <c r="G278" i="26"/>
  <c r="B278" i="25"/>
  <c r="Q278" i="25" s="1"/>
  <c r="M278" i="27"/>
  <c r="H278" i="26"/>
  <c r="N278" i="27"/>
  <c r="B277" i="26"/>
  <c r="N277" i="26" s="1"/>
  <c r="G277" i="27"/>
  <c r="G276" i="26"/>
  <c r="B276" i="25"/>
  <c r="Q276" i="25" s="1"/>
  <c r="M276" i="27"/>
  <c r="H276" i="26"/>
  <c r="N276" i="27"/>
  <c r="B275" i="26"/>
  <c r="N275" i="26" s="1"/>
  <c r="G275" i="27"/>
  <c r="G274" i="26"/>
  <c r="M274" i="27"/>
  <c r="B274" i="25"/>
  <c r="Q274" i="25" s="1"/>
  <c r="H274" i="26"/>
  <c r="N274" i="27"/>
  <c r="B273" i="26"/>
  <c r="N273" i="26" s="1"/>
  <c r="G273" i="27"/>
  <c r="G272" i="26"/>
  <c r="B272" i="25"/>
  <c r="Q272" i="25" s="1"/>
  <c r="M272" i="27"/>
  <c r="H272" i="26"/>
  <c r="N272" i="27"/>
  <c r="B271" i="26"/>
  <c r="N271" i="26" s="1"/>
  <c r="G271" i="27"/>
  <c r="G270" i="26"/>
  <c r="M270" i="27"/>
  <c r="B270" i="25"/>
  <c r="Q270" i="25" s="1"/>
  <c r="H270" i="26"/>
  <c r="N270" i="27"/>
  <c r="B269" i="26"/>
  <c r="N269" i="26" s="1"/>
  <c r="G269" i="27"/>
  <c r="G268" i="26"/>
  <c r="B268" i="25"/>
  <c r="Q268" i="25" s="1"/>
  <c r="M268" i="27"/>
  <c r="H268" i="26"/>
  <c r="N268" i="27"/>
  <c r="B267" i="26"/>
  <c r="N267" i="26" s="1"/>
  <c r="G267" i="27"/>
  <c r="G266" i="26"/>
  <c r="M266" i="27"/>
  <c r="B266" i="25"/>
  <c r="Q266" i="25" s="1"/>
  <c r="H266" i="26"/>
  <c r="N266" i="27"/>
  <c r="B265" i="26"/>
  <c r="N265" i="26" s="1"/>
  <c r="G265" i="27"/>
  <c r="G264" i="26"/>
  <c r="B264" i="25"/>
  <c r="Q264" i="25" s="1"/>
  <c r="M264" i="27"/>
  <c r="H264" i="26"/>
  <c r="N264" i="27"/>
  <c r="B263" i="26"/>
  <c r="N263" i="26" s="1"/>
  <c r="G263" i="27"/>
  <c r="G262" i="26"/>
  <c r="B262" i="25"/>
  <c r="Q262" i="25" s="1"/>
  <c r="M262" i="27"/>
  <c r="H262" i="26"/>
  <c r="N262" i="27"/>
  <c r="B261" i="26"/>
  <c r="N261" i="26" s="1"/>
  <c r="G261" i="27"/>
  <c r="G260" i="26"/>
  <c r="B260" i="25"/>
  <c r="Q260" i="25" s="1"/>
  <c r="M260" i="27"/>
  <c r="H260" i="26"/>
  <c r="N260" i="27"/>
  <c r="B259" i="26"/>
  <c r="N259" i="26" s="1"/>
  <c r="G259" i="27"/>
  <c r="G258" i="26"/>
  <c r="M258" i="27"/>
  <c r="B258" i="25"/>
  <c r="Q258" i="25" s="1"/>
  <c r="H258" i="26"/>
  <c r="N258" i="27"/>
  <c r="B257" i="26"/>
  <c r="N257" i="26" s="1"/>
  <c r="G257" i="27"/>
  <c r="G256" i="26"/>
  <c r="B256" i="25"/>
  <c r="Q256" i="25" s="1"/>
  <c r="M256" i="27"/>
  <c r="H256" i="26"/>
  <c r="N256" i="27"/>
  <c r="B255" i="26"/>
  <c r="N255" i="26" s="1"/>
  <c r="G255" i="27"/>
  <c r="G254" i="26"/>
  <c r="M254" i="27"/>
  <c r="B254" i="25"/>
  <c r="Q254" i="25" s="1"/>
  <c r="H254" i="26"/>
  <c r="N254" i="27"/>
  <c r="B253" i="26"/>
  <c r="N253" i="26" s="1"/>
  <c r="G253" i="27"/>
  <c r="G252" i="26"/>
  <c r="B252" i="25"/>
  <c r="Q252" i="25" s="1"/>
  <c r="M252" i="27"/>
  <c r="H252" i="26"/>
  <c r="N252" i="27"/>
  <c r="B251" i="26"/>
  <c r="N251" i="26" s="1"/>
  <c r="G251" i="27"/>
  <c r="G250" i="26"/>
  <c r="M250" i="27"/>
  <c r="B250" i="25"/>
  <c r="Q250" i="25" s="1"/>
  <c r="H250" i="26"/>
  <c r="N250" i="27"/>
  <c r="B249" i="26"/>
  <c r="N249" i="26" s="1"/>
  <c r="G249" i="27"/>
  <c r="G248" i="26"/>
  <c r="B248" i="25"/>
  <c r="Q248" i="25" s="1"/>
  <c r="M248" i="27"/>
  <c r="H248" i="26"/>
  <c r="N248" i="27"/>
  <c r="B247" i="26"/>
  <c r="N247" i="26" s="1"/>
  <c r="G247" i="27"/>
  <c r="G246" i="26"/>
  <c r="B246" i="25"/>
  <c r="Q246" i="25" s="1"/>
  <c r="M246" i="27"/>
  <c r="H246" i="26"/>
  <c r="N246" i="27"/>
  <c r="B245" i="26"/>
  <c r="N245" i="26" s="1"/>
  <c r="G245" i="27"/>
  <c r="G244" i="26"/>
  <c r="B244" i="25"/>
  <c r="Q244" i="25" s="1"/>
  <c r="M244" i="27"/>
  <c r="H244" i="26"/>
  <c r="N244" i="27"/>
  <c r="B243" i="26"/>
  <c r="N243" i="26" s="1"/>
  <c r="G243" i="27"/>
  <c r="G242" i="26"/>
  <c r="M242" i="27"/>
  <c r="B242" i="25"/>
  <c r="Q242" i="25" s="1"/>
  <c r="H242" i="26"/>
  <c r="N242" i="27"/>
  <c r="B241" i="26"/>
  <c r="N241" i="26" s="1"/>
  <c r="G241" i="27"/>
  <c r="G240" i="26"/>
  <c r="B240" i="25"/>
  <c r="Q240" i="25" s="1"/>
  <c r="M240" i="27"/>
  <c r="H240" i="26"/>
  <c r="N240" i="27"/>
  <c r="B239" i="26"/>
  <c r="N239" i="26" s="1"/>
  <c r="G239" i="27"/>
  <c r="G238" i="26"/>
  <c r="M238" i="27"/>
  <c r="B238" i="25"/>
  <c r="Q238" i="25" s="1"/>
  <c r="H238" i="26"/>
  <c r="N238" i="27"/>
  <c r="B237" i="26"/>
  <c r="N237" i="26" s="1"/>
  <c r="G237" i="27"/>
  <c r="G236" i="26"/>
  <c r="B236" i="25"/>
  <c r="Q236" i="25" s="1"/>
  <c r="M236" i="27"/>
  <c r="H236" i="26"/>
  <c r="N236" i="27"/>
  <c r="B235" i="26"/>
  <c r="N235" i="26" s="1"/>
  <c r="G235" i="27"/>
  <c r="G234" i="26"/>
  <c r="M234" i="27"/>
  <c r="B234" i="25"/>
  <c r="Q234" i="25" s="1"/>
  <c r="H234" i="26"/>
  <c r="N234" i="27"/>
  <c r="B233" i="26"/>
  <c r="N233" i="26" s="1"/>
  <c r="G233" i="27"/>
  <c r="G232" i="26"/>
  <c r="B232" i="25"/>
  <c r="Q232" i="25" s="1"/>
  <c r="M232" i="27"/>
  <c r="H232" i="26"/>
  <c r="N232" i="27"/>
  <c r="B231" i="26"/>
  <c r="N231" i="26" s="1"/>
  <c r="G231" i="27"/>
  <c r="G230" i="26"/>
  <c r="B230" i="25"/>
  <c r="Q230" i="25" s="1"/>
  <c r="M230" i="27"/>
  <c r="H230" i="26"/>
  <c r="N230" i="27"/>
  <c r="B229" i="26"/>
  <c r="N229" i="26" s="1"/>
  <c r="G229" i="27"/>
  <c r="G228" i="26"/>
  <c r="B228" i="25"/>
  <c r="Q228" i="25" s="1"/>
  <c r="M228" i="27"/>
  <c r="H228" i="26"/>
  <c r="N228" i="27"/>
  <c r="B227" i="26"/>
  <c r="N227" i="26" s="1"/>
  <c r="G227" i="27"/>
  <c r="G226" i="26"/>
  <c r="M226" i="27"/>
  <c r="B226" i="25"/>
  <c r="Q226" i="25" s="1"/>
  <c r="H226" i="26"/>
  <c r="N226" i="27"/>
  <c r="B225" i="26"/>
  <c r="N225" i="26" s="1"/>
  <c r="G225" i="27"/>
  <c r="G224" i="26"/>
  <c r="B224" i="25"/>
  <c r="Q224" i="25" s="1"/>
  <c r="M224" i="27"/>
  <c r="H224" i="26"/>
  <c r="N224" i="27"/>
  <c r="B223" i="26"/>
  <c r="N223" i="26" s="1"/>
  <c r="G223" i="27"/>
  <c r="G222" i="26"/>
  <c r="M222" i="27"/>
  <c r="B222" i="25"/>
  <c r="Q222" i="25" s="1"/>
  <c r="H222" i="26"/>
  <c r="N222" i="27"/>
  <c r="B221" i="26"/>
  <c r="N221" i="26" s="1"/>
  <c r="G221" i="27"/>
  <c r="G220" i="26"/>
  <c r="B220" i="25"/>
  <c r="Q220" i="25" s="1"/>
  <c r="M220" i="27"/>
  <c r="H220" i="26"/>
  <c r="N220" i="27"/>
  <c r="B219" i="26"/>
  <c r="N219" i="26" s="1"/>
  <c r="G219" i="27"/>
  <c r="G218" i="26"/>
  <c r="M218" i="27"/>
  <c r="B218" i="25"/>
  <c r="Q218" i="25" s="1"/>
  <c r="H218" i="26"/>
  <c r="N218" i="27"/>
  <c r="B217" i="26"/>
  <c r="N217" i="26" s="1"/>
  <c r="G217" i="27"/>
  <c r="G216" i="26"/>
  <c r="B216" i="25"/>
  <c r="Q216" i="25" s="1"/>
  <c r="M216" i="27"/>
  <c r="H216" i="26"/>
  <c r="N216" i="27"/>
  <c r="B215" i="26"/>
  <c r="N215" i="26" s="1"/>
  <c r="G215" i="27"/>
  <c r="G214" i="26"/>
  <c r="B214" i="25"/>
  <c r="Q214" i="25" s="1"/>
  <c r="M214" i="27"/>
  <c r="H214" i="26"/>
  <c r="N214" i="27"/>
  <c r="B213" i="26"/>
  <c r="N213" i="26" s="1"/>
  <c r="G213" i="27"/>
  <c r="G212" i="26"/>
  <c r="B212" i="25"/>
  <c r="Q212" i="25" s="1"/>
  <c r="M212" i="27"/>
  <c r="H212" i="26"/>
  <c r="N212" i="27"/>
  <c r="B211" i="26"/>
  <c r="N211" i="26" s="1"/>
  <c r="G211" i="27"/>
  <c r="G210" i="26"/>
  <c r="M210" i="27"/>
  <c r="B210" i="25"/>
  <c r="Q210" i="25" s="1"/>
  <c r="H210" i="26"/>
  <c r="N210" i="27"/>
  <c r="B209" i="26"/>
  <c r="N209" i="26" s="1"/>
  <c r="G209" i="27"/>
  <c r="G208" i="26"/>
  <c r="B208" i="25"/>
  <c r="Q208" i="25" s="1"/>
  <c r="M208" i="27"/>
  <c r="H208" i="26"/>
  <c r="N208" i="27"/>
  <c r="B207" i="26"/>
  <c r="N207" i="26" s="1"/>
  <c r="G207" i="27"/>
  <c r="G206" i="26"/>
  <c r="M206" i="27"/>
  <c r="B206" i="25"/>
  <c r="Q206" i="25" s="1"/>
  <c r="H206" i="26"/>
  <c r="N206" i="27"/>
  <c r="B205" i="26"/>
  <c r="N205" i="26" s="1"/>
  <c r="G205" i="27"/>
  <c r="G204" i="26"/>
  <c r="B204" i="25"/>
  <c r="Q204" i="25" s="1"/>
  <c r="M204" i="27"/>
  <c r="H204" i="26"/>
  <c r="N204" i="27"/>
  <c r="B203" i="26"/>
  <c r="N203" i="26" s="1"/>
  <c r="G203" i="27"/>
  <c r="G202" i="26"/>
  <c r="M202" i="27"/>
  <c r="B202" i="25"/>
  <c r="Q202" i="25" s="1"/>
  <c r="H202" i="26"/>
  <c r="N202" i="27"/>
  <c r="B201" i="26"/>
  <c r="N201" i="26" s="1"/>
  <c r="G201" i="27"/>
  <c r="G200" i="26"/>
  <c r="B200" i="25"/>
  <c r="Q200" i="25" s="1"/>
  <c r="M200" i="27"/>
  <c r="H200" i="26"/>
  <c r="N200" i="27"/>
  <c r="B199" i="26"/>
  <c r="N199" i="26" s="1"/>
  <c r="G199" i="27"/>
  <c r="G198" i="26"/>
  <c r="B198" i="25"/>
  <c r="Q198" i="25" s="1"/>
  <c r="M198" i="27"/>
  <c r="H198" i="26"/>
  <c r="N198" i="27"/>
  <c r="B197" i="26"/>
  <c r="N197" i="26" s="1"/>
  <c r="G197" i="27"/>
  <c r="B496" i="31"/>
  <c r="B492" i="31"/>
  <c r="B488" i="31"/>
  <c r="B484" i="31"/>
  <c r="B480" i="31"/>
  <c r="B476" i="31"/>
  <c r="B472" i="31"/>
  <c r="B468" i="31"/>
  <c r="B464" i="31"/>
  <c r="B460" i="31"/>
  <c r="B456" i="31"/>
  <c r="B452" i="31"/>
  <c r="B448" i="31"/>
  <c r="B444" i="31"/>
  <c r="B440" i="31"/>
  <c r="B436" i="31"/>
  <c r="B432" i="31"/>
  <c r="B428" i="31"/>
  <c r="B424" i="31"/>
  <c r="B420" i="31"/>
  <c r="B416" i="31"/>
  <c r="B412" i="31"/>
  <c r="B408" i="31"/>
  <c r="B404" i="31"/>
  <c r="B400" i="31"/>
  <c r="B396" i="31"/>
  <c r="B392" i="31"/>
  <c r="B388" i="31"/>
  <c r="B384" i="31"/>
  <c r="B380" i="31"/>
  <c r="B376" i="31"/>
  <c r="B372" i="31"/>
  <c r="B368" i="31"/>
  <c r="B364" i="31"/>
  <c r="B360" i="31"/>
  <c r="B356" i="31"/>
  <c r="B352" i="31"/>
  <c r="B348" i="31"/>
  <c r="B344" i="31"/>
  <c r="B340" i="31"/>
  <c r="B336" i="31"/>
  <c r="B332" i="31"/>
  <c r="B328" i="31"/>
  <c r="B324" i="31"/>
  <c r="B320" i="31"/>
  <c r="B316" i="31"/>
  <c r="B312" i="31"/>
  <c r="B308" i="31"/>
  <c r="B304" i="31"/>
  <c r="B300" i="31"/>
  <c r="B296" i="31"/>
  <c r="B292" i="31"/>
  <c r="B288" i="31"/>
  <c r="B284" i="31"/>
  <c r="B280" i="31"/>
  <c r="B276" i="31"/>
  <c r="B272" i="31"/>
  <c r="B268" i="31"/>
  <c r="B264" i="31"/>
  <c r="B260" i="31"/>
  <c r="B256" i="31"/>
  <c r="B252" i="31"/>
  <c r="B248" i="31"/>
  <c r="B244" i="31"/>
  <c r="B240" i="31"/>
  <c r="B236" i="31"/>
  <c r="B232" i="31"/>
  <c r="B228" i="31"/>
  <c r="B224" i="31"/>
  <c r="B220" i="31"/>
  <c r="B216" i="31"/>
  <c r="B212" i="31"/>
  <c r="B208" i="31"/>
  <c r="B204" i="31"/>
  <c r="B200" i="31"/>
  <c r="B485" i="31"/>
  <c r="B473" i="31"/>
  <c r="B461" i="31"/>
  <c r="B449" i="31"/>
  <c r="B437" i="31"/>
  <c r="B425" i="31"/>
  <c r="B413" i="31"/>
  <c r="B401" i="31"/>
  <c r="B389" i="31"/>
  <c r="B377" i="31"/>
  <c r="B361" i="31"/>
  <c r="B349" i="31"/>
  <c r="B337" i="31"/>
  <c r="B325" i="31"/>
  <c r="B313" i="31"/>
  <c r="B301" i="31"/>
  <c r="B289" i="31"/>
  <c r="B277" i="31"/>
  <c r="B265" i="31"/>
  <c r="B253" i="31"/>
  <c r="B241" i="31"/>
  <c r="B229" i="31"/>
  <c r="B217" i="31"/>
  <c r="B205" i="31"/>
  <c r="B495" i="26"/>
  <c r="N495" i="26" s="1"/>
  <c r="G495" i="27"/>
  <c r="B493" i="26"/>
  <c r="N493" i="26" s="1"/>
  <c r="G493" i="27"/>
  <c r="H490" i="26"/>
  <c r="N490" i="27"/>
  <c r="H488" i="26"/>
  <c r="N488" i="27"/>
  <c r="H486" i="26"/>
  <c r="N486" i="27"/>
  <c r="G482" i="26"/>
  <c r="M482" i="27"/>
  <c r="B482" i="25"/>
  <c r="Q482" i="25" s="1"/>
  <c r="H480" i="26"/>
  <c r="N480" i="27"/>
  <c r="H478" i="26"/>
  <c r="N478" i="27"/>
  <c r="H476" i="26"/>
  <c r="N476" i="27"/>
  <c r="G472" i="26"/>
  <c r="M472" i="27"/>
  <c r="B472" i="25"/>
  <c r="Q472" i="25" s="1"/>
  <c r="H470" i="26"/>
  <c r="N470" i="27"/>
  <c r="G468" i="26"/>
  <c r="B468" i="25"/>
  <c r="Q468" i="25" s="1"/>
  <c r="M468" i="27"/>
  <c r="B465" i="26"/>
  <c r="N465" i="26" s="1"/>
  <c r="G465" i="27"/>
  <c r="G462" i="26"/>
  <c r="M462" i="27"/>
  <c r="B462" i="25"/>
  <c r="Q462" i="25" s="1"/>
  <c r="H460" i="26"/>
  <c r="N460" i="27"/>
  <c r="H458" i="26"/>
  <c r="N458" i="27"/>
  <c r="B455" i="26"/>
  <c r="N455" i="26" s="1"/>
  <c r="G455" i="27"/>
  <c r="G452" i="26"/>
  <c r="B452" i="25"/>
  <c r="Q452" i="25" s="1"/>
  <c r="M452" i="27"/>
  <c r="G450" i="26"/>
  <c r="M450" i="27"/>
  <c r="B450" i="25"/>
  <c r="Q450" i="25" s="1"/>
  <c r="G448" i="26"/>
  <c r="B448" i="25"/>
  <c r="Q448" i="25" s="1"/>
  <c r="M448" i="27"/>
  <c r="G446" i="26"/>
  <c r="M446" i="27"/>
  <c r="B446" i="25"/>
  <c r="Q446" i="25" s="1"/>
  <c r="B443" i="26"/>
  <c r="N443" i="26" s="1"/>
  <c r="G443" i="27"/>
  <c r="G440" i="26"/>
  <c r="M440" i="27"/>
  <c r="B440" i="25"/>
  <c r="Q440" i="25" s="1"/>
  <c r="G438" i="26"/>
  <c r="M438" i="27"/>
  <c r="B438" i="25"/>
  <c r="Q438" i="25" s="1"/>
  <c r="H436" i="26"/>
  <c r="N436" i="27"/>
  <c r="B433" i="26"/>
  <c r="N433" i="26" s="1"/>
  <c r="G433" i="27"/>
  <c r="H432" i="26"/>
  <c r="N432" i="27"/>
  <c r="B429" i="26"/>
  <c r="N429" i="26" s="1"/>
  <c r="G429" i="27"/>
  <c r="G426" i="26"/>
  <c r="M426" i="27"/>
  <c r="B426" i="25"/>
  <c r="Q426" i="25" s="1"/>
  <c r="G424" i="26"/>
  <c r="M424" i="27"/>
  <c r="B424" i="25"/>
  <c r="Q424" i="25" s="1"/>
  <c r="H422" i="26"/>
  <c r="N422" i="27"/>
  <c r="B419" i="26"/>
  <c r="N419" i="26" s="1"/>
  <c r="G419" i="27"/>
  <c r="B417" i="26"/>
  <c r="N417" i="26" s="1"/>
  <c r="G417" i="27"/>
  <c r="H414" i="26"/>
  <c r="N414" i="27"/>
  <c r="B411" i="26"/>
  <c r="N411" i="26" s="1"/>
  <c r="G411" i="27"/>
  <c r="G408" i="26"/>
  <c r="M408" i="27"/>
  <c r="B408" i="25"/>
  <c r="Q408" i="25" s="1"/>
  <c r="B407" i="26"/>
  <c r="N407" i="26" s="1"/>
  <c r="G407" i="27"/>
  <c r="G404" i="26"/>
  <c r="B404" i="25"/>
  <c r="Q404" i="25" s="1"/>
  <c r="M404" i="27"/>
  <c r="H402" i="26"/>
  <c r="N402" i="27"/>
  <c r="G398" i="26"/>
  <c r="M398" i="27"/>
  <c r="B398" i="25"/>
  <c r="Q398" i="25" s="1"/>
  <c r="G396" i="26"/>
  <c r="B396" i="25"/>
  <c r="Q396" i="25" s="1"/>
  <c r="M396" i="27"/>
  <c r="H394" i="26"/>
  <c r="N394" i="27"/>
  <c r="H392" i="26"/>
  <c r="N392" i="27"/>
  <c r="B389" i="26"/>
  <c r="N389" i="26" s="1"/>
  <c r="G389" i="27"/>
  <c r="G386" i="26"/>
  <c r="M386" i="27"/>
  <c r="B386" i="25"/>
  <c r="Q386" i="25" s="1"/>
  <c r="G384" i="26"/>
  <c r="B384" i="25"/>
  <c r="Q384" i="25" s="1"/>
  <c r="M384" i="27"/>
  <c r="H382" i="26"/>
  <c r="N382" i="27"/>
  <c r="H380" i="26"/>
  <c r="N380" i="27"/>
  <c r="B377" i="26"/>
  <c r="N377" i="26" s="1"/>
  <c r="G377" i="27"/>
  <c r="B375" i="26"/>
  <c r="N375" i="26" s="1"/>
  <c r="G375" i="27"/>
  <c r="B373" i="26"/>
  <c r="N373" i="26" s="1"/>
  <c r="G373" i="27"/>
  <c r="H370" i="26"/>
  <c r="N370" i="27"/>
  <c r="B495" i="31"/>
  <c r="B491" i="31"/>
  <c r="B487" i="31"/>
  <c r="B483" i="31"/>
  <c r="B479" i="31"/>
  <c r="B475" i="31"/>
  <c r="B471" i="31"/>
  <c r="B467" i="31"/>
  <c r="B463" i="31"/>
  <c r="B459" i="31"/>
  <c r="B455" i="31"/>
  <c r="B451" i="31"/>
  <c r="B447" i="31"/>
  <c r="B443" i="31"/>
  <c r="B439" i="31"/>
  <c r="B435" i="31"/>
  <c r="B431" i="31"/>
  <c r="B427" i="31"/>
  <c r="B423" i="31"/>
  <c r="B419" i="31"/>
  <c r="B415" i="31"/>
  <c r="B411" i="31"/>
  <c r="B407" i="31"/>
  <c r="B403" i="31"/>
  <c r="B399" i="31"/>
  <c r="B395" i="31"/>
  <c r="B391" i="31"/>
  <c r="B387" i="31"/>
  <c r="B383" i="31"/>
  <c r="B379" i="31"/>
  <c r="B375" i="31"/>
  <c r="B371" i="31"/>
  <c r="B367" i="31"/>
  <c r="B363" i="31"/>
  <c r="B359" i="31"/>
  <c r="B355" i="31"/>
  <c r="B351" i="31"/>
  <c r="B347" i="31"/>
  <c r="B343" i="31"/>
  <c r="B339" i="31"/>
  <c r="B335" i="31"/>
  <c r="B331" i="31"/>
  <c r="B327" i="31"/>
  <c r="B323" i="31"/>
  <c r="B319" i="31"/>
  <c r="B315" i="31"/>
  <c r="B311" i="31"/>
  <c r="B307" i="31"/>
  <c r="B303" i="31"/>
  <c r="B299" i="31"/>
  <c r="B295" i="31"/>
  <c r="B291" i="31"/>
  <c r="B287" i="31"/>
  <c r="B283" i="31"/>
  <c r="B279" i="31"/>
  <c r="B275" i="31"/>
  <c r="B271" i="31"/>
  <c r="B267" i="31"/>
  <c r="B263" i="31"/>
  <c r="B259" i="31"/>
  <c r="B255" i="31"/>
  <c r="B251" i="31"/>
  <c r="B247" i="31"/>
  <c r="B243" i="31"/>
  <c r="B239" i="31"/>
  <c r="B235" i="31"/>
  <c r="B231" i="31"/>
  <c r="B227" i="31"/>
  <c r="B223" i="31"/>
  <c r="B219" i="31"/>
  <c r="B215" i="31"/>
  <c r="B211" i="31"/>
  <c r="B207" i="31"/>
  <c r="B203" i="31"/>
  <c r="B199" i="31"/>
  <c r="B489" i="31"/>
  <c r="B477" i="31"/>
  <c r="B465" i="31"/>
  <c r="B453" i="31"/>
  <c r="B441" i="31"/>
  <c r="B429" i="31"/>
  <c r="B417" i="31"/>
  <c r="B405" i="31"/>
  <c r="B393" i="31"/>
  <c r="B381" i="31"/>
  <c r="B373" i="31"/>
  <c r="B365" i="31"/>
  <c r="B353" i="31"/>
  <c r="B341" i="31"/>
  <c r="B329" i="31"/>
  <c r="B317" i="31"/>
  <c r="B305" i="31"/>
  <c r="B293" i="31"/>
  <c r="B281" i="31"/>
  <c r="B269" i="31"/>
  <c r="B257" i="31"/>
  <c r="B245" i="31"/>
  <c r="B233" i="31"/>
  <c r="B221" i="31"/>
  <c r="B209" i="31"/>
  <c r="B197" i="31"/>
  <c r="G496" i="26"/>
  <c r="B496" i="25"/>
  <c r="Q496" i="25" s="1"/>
  <c r="M496" i="27"/>
  <c r="H496" i="26"/>
  <c r="N496" i="27"/>
  <c r="H494" i="26"/>
  <c r="N494" i="27"/>
  <c r="H492" i="26"/>
  <c r="N492" i="27"/>
  <c r="B491" i="26"/>
  <c r="N491" i="26" s="1"/>
  <c r="G491" i="27"/>
  <c r="B489" i="26"/>
  <c r="N489" i="26" s="1"/>
  <c r="G489" i="27"/>
  <c r="G488" i="26"/>
  <c r="M488" i="27"/>
  <c r="B488" i="25"/>
  <c r="Q488" i="25" s="1"/>
  <c r="G486" i="26"/>
  <c r="M486" i="27"/>
  <c r="B486" i="25"/>
  <c r="Q486" i="25" s="1"/>
  <c r="G484" i="26"/>
  <c r="B484" i="25"/>
  <c r="Q484" i="25" s="1"/>
  <c r="M484" i="27"/>
  <c r="H484" i="26"/>
  <c r="N484" i="27"/>
  <c r="H482" i="26"/>
  <c r="N482" i="27"/>
  <c r="B481" i="26"/>
  <c r="N481" i="26" s="1"/>
  <c r="G481" i="27"/>
  <c r="B479" i="26"/>
  <c r="N479" i="26" s="1"/>
  <c r="G479" i="27"/>
  <c r="B477" i="26"/>
  <c r="N477" i="26" s="1"/>
  <c r="G477" i="27"/>
  <c r="G476" i="26"/>
  <c r="B476" i="25"/>
  <c r="Q476" i="25" s="1"/>
  <c r="M476" i="27"/>
  <c r="G474" i="26"/>
  <c r="M474" i="27"/>
  <c r="B474" i="25"/>
  <c r="Q474" i="25" s="1"/>
  <c r="H474" i="26"/>
  <c r="N474" i="27"/>
  <c r="H472" i="26"/>
  <c r="N472" i="27"/>
  <c r="B471" i="26"/>
  <c r="N471" i="26" s="1"/>
  <c r="G471" i="27"/>
  <c r="B469" i="26"/>
  <c r="N469" i="26" s="1"/>
  <c r="G469" i="27"/>
  <c r="B467" i="26"/>
  <c r="N467" i="26" s="1"/>
  <c r="G467" i="27"/>
  <c r="G466" i="26"/>
  <c r="M466" i="27"/>
  <c r="B466" i="25"/>
  <c r="Q466" i="25" s="1"/>
  <c r="G464" i="26"/>
  <c r="B464" i="25"/>
  <c r="Q464" i="25" s="1"/>
  <c r="M464" i="27"/>
  <c r="H464" i="26"/>
  <c r="N464" i="27"/>
  <c r="H462" i="26"/>
  <c r="N462" i="27"/>
  <c r="G460" i="26"/>
  <c r="B460" i="25"/>
  <c r="Q460" i="25" s="1"/>
  <c r="M460" i="27"/>
  <c r="B459" i="26"/>
  <c r="N459" i="26" s="1"/>
  <c r="G459" i="27"/>
  <c r="B457" i="26"/>
  <c r="N457" i="26" s="1"/>
  <c r="G457" i="27"/>
  <c r="G456" i="26"/>
  <c r="M456" i="27"/>
  <c r="B456" i="25"/>
  <c r="Q456" i="25" s="1"/>
  <c r="G454" i="26"/>
  <c r="M454" i="27"/>
  <c r="B454" i="25"/>
  <c r="Q454" i="25" s="1"/>
  <c r="H454" i="26"/>
  <c r="N454" i="27"/>
  <c r="H452" i="26"/>
  <c r="N452" i="27"/>
  <c r="H450" i="26"/>
  <c r="N450" i="27"/>
  <c r="B449" i="26"/>
  <c r="N449" i="26" s="1"/>
  <c r="G449" i="27"/>
  <c r="B447" i="26"/>
  <c r="N447" i="26" s="1"/>
  <c r="G447" i="27"/>
  <c r="B445" i="26"/>
  <c r="N445" i="26" s="1"/>
  <c r="G445" i="27"/>
  <c r="G444" i="26"/>
  <c r="B444" i="25"/>
  <c r="Q444" i="25" s="1"/>
  <c r="M444" i="27"/>
  <c r="G442" i="26"/>
  <c r="M442" i="27"/>
  <c r="B442" i="25"/>
  <c r="Q442" i="25" s="1"/>
  <c r="B441" i="26"/>
  <c r="N441" i="26" s="1"/>
  <c r="G441" i="27"/>
  <c r="H440" i="26"/>
  <c r="N440" i="27"/>
  <c r="H438" i="26"/>
  <c r="N438" i="27"/>
  <c r="B437" i="26"/>
  <c r="N437" i="26" s="1"/>
  <c r="G437" i="27"/>
  <c r="B435" i="26"/>
  <c r="N435" i="26" s="1"/>
  <c r="G435" i="27"/>
  <c r="H434" i="26"/>
  <c r="N434" i="27"/>
  <c r="G432" i="26"/>
  <c r="B432" i="25"/>
  <c r="Q432" i="25" s="1"/>
  <c r="M432" i="27"/>
  <c r="G430" i="26"/>
  <c r="M430" i="27"/>
  <c r="B430" i="25"/>
  <c r="Q430" i="25" s="1"/>
  <c r="H430" i="26"/>
  <c r="N430" i="27"/>
  <c r="H428" i="26"/>
  <c r="N428" i="27"/>
  <c r="B427" i="26"/>
  <c r="N427" i="26" s="1"/>
  <c r="G427" i="27"/>
  <c r="B425" i="26"/>
  <c r="N425" i="26" s="1"/>
  <c r="G425" i="27"/>
  <c r="B423" i="26"/>
  <c r="N423" i="26" s="1"/>
  <c r="G423" i="27"/>
  <c r="G422" i="26"/>
  <c r="M422" i="27"/>
  <c r="B422" i="25"/>
  <c r="Q422" i="25" s="1"/>
  <c r="G420" i="26"/>
  <c r="B420" i="25"/>
  <c r="Q420" i="25" s="1"/>
  <c r="M420" i="27"/>
  <c r="H420" i="26"/>
  <c r="N420" i="27"/>
  <c r="H418" i="26"/>
  <c r="N418" i="27"/>
  <c r="H416" i="26"/>
  <c r="N416" i="27"/>
  <c r="B415" i="26"/>
  <c r="N415" i="26" s="1"/>
  <c r="G415" i="27"/>
  <c r="B413" i="26"/>
  <c r="N413" i="26" s="1"/>
  <c r="G413" i="27"/>
  <c r="G412" i="26"/>
  <c r="B412" i="25"/>
  <c r="Q412" i="25" s="1"/>
  <c r="M412" i="27"/>
  <c r="G410" i="26"/>
  <c r="M410" i="27"/>
  <c r="B410" i="25"/>
  <c r="Q410" i="25" s="1"/>
  <c r="H410" i="26"/>
  <c r="N410" i="27"/>
  <c r="H408" i="26"/>
  <c r="N408" i="27"/>
  <c r="H406" i="26"/>
  <c r="N406" i="27"/>
  <c r="B405" i="26"/>
  <c r="N405" i="26" s="1"/>
  <c r="G405" i="27"/>
  <c r="B403" i="26"/>
  <c r="N403" i="26" s="1"/>
  <c r="G403" i="27"/>
  <c r="G402" i="26"/>
  <c r="M402" i="27"/>
  <c r="B402" i="25"/>
  <c r="Q402" i="25" s="1"/>
  <c r="G400" i="26"/>
  <c r="B400" i="25"/>
  <c r="Q400" i="25" s="1"/>
  <c r="M400" i="27"/>
  <c r="H400" i="26"/>
  <c r="N400" i="27"/>
  <c r="H398" i="26"/>
  <c r="N398" i="27"/>
  <c r="H396" i="26"/>
  <c r="N396" i="27"/>
  <c r="B395" i="26"/>
  <c r="N395" i="26" s="1"/>
  <c r="G395" i="27"/>
  <c r="B393" i="26"/>
  <c r="N393" i="26" s="1"/>
  <c r="G393" i="27"/>
  <c r="B391" i="26"/>
  <c r="N391" i="26" s="1"/>
  <c r="G391" i="27"/>
  <c r="G390" i="26"/>
  <c r="M390" i="27"/>
  <c r="B390" i="25"/>
  <c r="Q390" i="25" s="1"/>
  <c r="G388" i="26"/>
  <c r="B388" i="25"/>
  <c r="Q388" i="25" s="1"/>
  <c r="M388" i="27"/>
  <c r="B387" i="26"/>
  <c r="N387" i="26" s="1"/>
  <c r="G387" i="27"/>
  <c r="H386" i="26"/>
  <c r="N386" i="27"/>
  <c r="H384" i="26"/>
  <c r="N384" i="27"/>
  <c r="G382" i="26"/>
  <c r="M382" i="27"/>
  <c r="B382" i="25"/>
  <c r="Q382" i="25" s="1"/>
  <c r="B381" i="26"/>
  <c r="N381" i="26" s="1"/>
  <c r="G381" i="27"/>
  <c r="B379" i="26"/>
  <c r="N379" i="26" s="1"/>
  <c r="G379" i="27"/>
  <c r="H378" i="26"/>
  <c r="N378" i="27"/>
  <c r="H376" i="26"/>
  <c r="N376" i="27"/>
  <c r="G374" i="26"/>
  <c r="B374" i="25"/>
  <c r="Q374" i="25" s="1"/>
  <c r="M374" i="27"/>
  <c r="B371" i="26"/>
  <c r="N371" i="26" s="1"/>
  <c r="G371" i="27"/>
  <c r="B496" i="26"/>
  <c r="N496" i="26" s="1"/>
  <c r="G496" i="27"/>
  <c r="G495" i="26"/>
  <c r="B495" i="25"/>
  <c r="Q495" i="25" s="1"/>
  <c r="M495" i="27"/>
  <c r="H495" i="26"/>
  <c r="N495" i="27"/>
  <c r="B494" i="26"/>
  <c r="N494" i="26" s="1"/>
  <c r="G494" i="27"/>
  <c r="G493" i="26"/>
  <c r="B493" i="25"/>
  <c r="Q493" i="25" s="1"/>
  <c r="M493" i="27"/>
  <c r="H493" i="26"/>
  <c r="N493" i="27"/>
  <c r="B492" i="26"/>
  <c r="N492" i="26" s="1"/>
  <c r="G492" i="27"/>
  <c r="G491" i="26"/>
  <c r="B491" i="25"/>
  <c r="Q491" i="25" s="1"/>
  <c r="M491" i="27"/>
  <c r="H491" i="26"/>
  <c r="N491" i="27"/>
  <c r="B490" i="26"/>
  <c r="N490" i="26" s="1"/>
  <c r="G490" i="27"/>
  <c r="G489" i="26"/>
  <c r="B489" i="25"/>
  <c r="Q489" i="25" s="1"/>
  <c r="M489" i="27"/>
  <c r="H489" i="26"/>
  <c r="N489" i="27"/>
  <c r="B488" i="26"/>
  <c r="N488" i="26" s="1"/>
  <c r="G488" i="27"/>
  <c r="G487" i="26"/>
  <c r="B487" i="25"/>
  <c r="Q487" i="25" s="1"/>
  <c r="M487" i="27"/>
  <c r="H487" i="26"/>
  <c r="N487" i="27"/>
  <c r="B486" i="26"/>
  <c r="N486" i="26" s="1"/>
  <c r="G486" i="27"/>
  <c r="G485" i="26"/>
  <c r="B485" i="25"/>
  <c r="Q485" i="25" s="1"/>
  <c r="M485" i="27"/>
  <c r="H485" i="26"/>
  <c r="N485" i="27"/>
  <c r="B484" i="26"/>
  <c r="N484" i="26" s="1"/>
  <c r="G484" i="27"/>
  <c r="G483" i="26"/>
  <c r="B483" i="25"/>
  <c r="Q483" i="25" s="1"/>
  <c r="M483" i="27"/>
  <c r="H483" i="26"/>
  <c r="N483" i="27"/>
  <c r="B482" i="26"/>
  <c r="N482" i="26" s="1"/>
  <c r="G482" i="27"/>
  <c r="G481" i="26"/>
  <c r="B481" i="25"/>
  <c r="Q481" i="25" s="1"/>
  <c r="M481" i="27"/>
  <c r="H481" i="26"/>
  <c r="N481" i="27"/>
  <c r="B480" i="26"/>
  <c r="N480" i="26" s="1"/>
  <c r="G480" i="27"/>
  <c r="G479" i="26"/>
  <c r="B479" i="25"/>
  <c r="Q479" i="25" s="1"/>
  <c r="M479" i="27"/>
  <c r="H479" i="26"/>
  <c r="N479" i="27"/>
  <c r="B478" i="26"/>
  <c r="N478" i="26" s="1"/>
  <c r="G478" i="27"/>
  <c r="G477" i="26"/>
  <c r="B477" i="25"/>
  <c r="Q477" i="25" s="1"/>
  <c r="M477" i="27"/>
  <c r="H477" i="26"/>
  <c r="N477" i="27"/>
  <c r="B476" i="26"/>
  <c r="N476" i="26" s="1"/>
  <c r="G476" i="27"/>
  <c r="G475" i="26"/>
  <c r="B475" i="25"/>
  <c r="Q475" i="25" s="1"/>
  <c r="M475" i="27"/>
  <c r="H475" i="26"/>
  <c r="N475" i="27"/>
  <c r="B474" i="26"/>
  <c r="N474" i="26" s="1"/>
  <c r="G474" i="27"/>
  <c r="G473" i="26"/>
  <c r="B473" i="25"/>
  <c r="Q473" i="25" s="1"/>
  <c r="M473" i="27"/>
  <c r="H473" i="26"/>
  <c r="N473" i="27"/>
  <c r="B472" i="26"/>
  <c r="N472" i="26" s="1"/>
  <c r="G472" i="27"/>
  <c r="G471" i="26"/>
  <c r="B471" i="25"/>
  <c r="Q471" i="25" s="1"/>
  <c r="M471" i="27"/>
  <c r="H471" i="26"/>
  <c r="N471" i="27"/>
  <c r="B470" i="26"/>
  <c r="N470" i="26" s="1"/>
  <c r="G470" i="27"/>
  <c r="G469" i="26"/>
  <c r="B469" i="25"/>
  <c r="Q469" i="25" s="1"/>
  <c r="M469" i="27"/>
  <c r="H469" i="26"/>
  <c r="N469" i="27"/>
  <c r="B468" i="26"/>
  <c r="N468" i="26" s="1"/>
  <c r="G468" i="27"/>
  <c r="G467" i="26"/>
  <c r="B467" i="25"/>
  <c r="Q467" i="25" s="1"/>
  <c r="M467" i="27"/>
  <c r="H467" i="26"/>
  <c r="N467" i="27"/>
  <c r="B466" i="26"/>
  <c r="N466" i="26" s="1"/>
  <c r="G466" i="27"/>
  <c r="G465" i="26"/>
  <c r="B465" i="25"/>
  <c r="Q465" i="25" s="1"/>
  <c r="M465" i="27"/>
  <c r="H465" i="26"/>
  <c r="N465" i="27"/>
  <c r="B464" i="26"/>
  <c r="N464" i="26" s="1"/>
  <c r="G464" i="27"/>
  <c r="G463" i="26"/>
  <c r="B463" i="25"/>
  <c r="Q463" i="25" s="1"/>
  <c r="M463" i="27"/>
  <c r="H463" i="26"/>
  <c r="N463" i="27"/>
  <c r="B462" i="26"/>
  <c r="N462" i="26" s="1"/>
  <c r="G462" i="27"/>
  <c r="G461" i="26"/>
  <c r="B461" i="25"/>
  <c r="Q461" i="25" s="1"/>
  <c r="M461" i="27"/>
  <c r="H461" i="26"/>
  <c r="N461" i="27"/>
  <c r="B460" i="26"/>
  <c r="N460" i="26" s="1"/>
  <c r="G460" i="27"/>
  <c r="G459" i="26"/>
  <c r="B459" i="25"/>
  <c r="Q459" i="25" s="1"/>
  <c r="M459" i="27"/>
  <c r="H459" i="26"/>
  <c r="N459" i="27"/>
  <c r="B458" i="26"/>
  <c r="N458" i="26" s="1"/>
  <c r="G458" i="27"/>
  <c r="G457" i="26"/>
  <c r="B457" i="25"/>
  <c r="Q457" i="25" s="1"/>
  <c r="M457" i="27"/>
  <c r="H457" i="26"/>
  <c r="N457" i="27"/>
  <c r="B456" i="26"/>
  <c r="N456" i="26" s="1"/>
  <c r="G456" i="27"/>
  <c r="G455" i="26"/>
  <c r="B455" i="25"/>
  <c r="Q455" i="25" s="1"/>
  <c r="M455" i="27"/>
  <c r="H455" i="26"/>
  <c r="N455" i="27"/>
  <c r="B454" i="26"/>
  <c r="N454" i="26" s="1"/>
  <c r="G454" i="27"/>
  <c r="G453" i="26"/>
  <c r="B453" i="25"/>
  <c r="Q453" i="25" s="1"/>
  <c r="M453" i="27"/>
  <c r="H453" i="26"/>
  <c r="N453" i="27"/>
  <c r="B452" i="26"/>
  <c r="N452" i="26" s="1"/>
  <c r="G452" i="27"/>
  <c r="G451" i="26"/>
  <c r="B451" i="25"/>
  <c r="Q451" i="25" s="1"/>
  <c r="M451" i="27"/>
  <c r="H451" i="26"/>
  <c r="N451" i="27"/>
  <c r="B450" i="26"/>
  <c r="N450" i="26" s="1"/>
  <c r="G450" i="27"/>
  <c r="G449" i="26"/>
  <c r="B449" i="25"/>
  <c r="Q449" i="25" s="1"/>
  <c r="M449" i="27"/>
  <c r="H449" i="26"/>
  <c r="N449" i="27"/>
  <c r="B448" i="26"/>
  <c r="N448" i="26" s="1"/>
  <c r="G448" i="27"/>
  <c r="G447" i="26"/>
  <c r="B447" i="25"/>
  <c r="Q447" i="25" s="1"/>
  <c r="M447" i="27"/>
  <c r="H447" i="26"/>
  <c r="N447" i="27"/>
  <c r="B446" i="26"/>
  <c r="N446" i="26" s="1"/>
  <c r="G446" i="27"/>
  <c r="G445" i="26"/>
  <c r="B445" i="25"/>
  <c r="Q445" i="25" s="1"/>
  <c r="M445" i="27"/>
  <c r="H445" i="26"/>
  <c r="N445" i="27"/>
  <c r="B444" i="26"/>
  <c r="N444" i="26" s="1"/>
  <c r="G444" i="27"/>
  <c r="G443" i="26"/>
  <c r="B443" i="25"/>
  <c r="Q443" i="25" s="1"/>
  <c r="M443" i="27"/>
  <c r="H443" i="26"/>
  <c r="N443" i="27"/>
  <c r="B442" i="26"/>
  <c r="N442" i="26" s="1"/>
  <c r="G442" i="27"/>
  <c r="G441" i="26"/>
  <c r="B441" i="25"/>
  <c r="Q441" i="25" s="1"/>
  <c r="M441" i="27"/>
  <c r="H441" i="26"/>
  <c r="N441" i="27"/>
  <c r="B440" i="26"/>
  <c r="N440" i="26" s="1"/>
  <c r="G440" i="27"/>
  <c r="G439" i="26"/>
  <c r="B439" i="25"/>
  <c r="Q439" i="25" s="1"/>
  <c r="M439" i="27"/>
  <c r="H439" i="26"/>
  <c r="N439" i="27"/>
  <c r="B438" i="26"/>
  <c r="N438" i="26" s="1"/>
  <c r="G438" i="27"/>
  <c r="G437" i="26"/>
  <c r="B437" i="25"/>
  <c r="Q437" i="25" s="1"/>
  <c r="M437" i="27"/>
  <c r="H437" i="26"/>
  <c r="N437" i="27"/>
  <c r="B436" i="26"/>
  <c r="N436" i="26" s="1"/>
  <c r="G436" i="27"/>
  <c r="G435" i="26"/>
  <c r="B435" i="25"/>
  <c r="Q435" i="25" s="1"/>
  <c r="M435" i="27"/>
  <c r="H435" i="26"/>
  <c r="N435" i="27"/>
  <c r="B434" i="26"/>
  <c r="N434" i="26" s="1"/>
  <c r="G434" i="27"/>
  <c r="G433" i="26"/>
  <c r="B433" i="25"/>
  <c r="Q433" i="25" s="1"/>
  <c r="M433" i="27"/>
  <c r="H433" i="26"/>
  <c r="N433" i="27"/>
  <c r="B432" i="26"/>
  <c r="N432" i="26" s="1"/>
  <c r="G432" i="27"/>
  <c r="G431" i="26"/>
  <c r="B431" i="25"/>
  <c r="Q431" i="25" s="1"/>
  <c r="M431" i="27"/>
  <c r="H431" i="26"/>
  <c r="N431" i="27"/>
  <c r="B430" i="26"/>
  <c r="N430" i="26" s="1"/>
  <c r="G430" i="27"/>
  <c r="G429" i="26"/>
  <c r="B429" i="25"/>
  <c r="Q429" i="25" s="1"/>
  <c r="M429" i="27"/>
  <c r="H429" i="26"/>
  <c r="N429" i="27"/>
  <c r="B428" i="26"/>
  <c r="N428" i="26" s="1"/>
  <c r="G428" i="27"/>
  <c r="G427" i="26"/>
  <c r="B427" i="25"/>
  <c r="Q427" i="25" s="1"/>
  <c r="M427" i="27"/>
  <c r="H427" i="26"/>
  <c r="N427" i="27"/>
  <c r="B426" i="26"/>
  <c r="N426" i="26" s="1"/>
  <c r="G426" i="27"/>
  <c r="G425" i="26"/>
  <c r="B425" i="25"/>
  <c r="Q425" i="25" s="1"/>
  <c r="M425" i="27"/>
  <c r="H425" i="26"/>
  <c r="N425" i="27"/>
  <c r="B424" i="26"/>
  <c r="N424" i="26" s="1"/>
  <c r="G424" i="27"/>
  <c r="G423" i="26"/>
  <c r="B423" i="25"/>
  <c r="Q423" i="25" s="1"/>
  <c r="M423" i="27"/>
  <c r="H423" i="26"/>
  <c r="N423" i="27"/>
  <c r="B422" i="26"/>
  <c r="N422" i="26" s="1"/>
  <c r="G422" i="27"/>
  <c r="G421" i="26"/>
  <c r="B421" i="25"/>
  <c r="Q421" i="25" s="1"/>
  <c r="M421" i="27"/>
  <c r="H421" i="26"/>
  <c r="N421" i="27"/>
  <c r="B420" i="26"/>
  <c r="N420" i="26" s="1"/>
  <c r="G420" i="27"/>
  <c r="G419" i="26"/>
  <c r="B419" i="25"/>
  <c r="Q419" i="25" s="1"/>
  <c r="M419" i="27"/>
  <c r="H419" i="26"/>
  <c r="N419" i="27"/>
  <c r="B418" i="26"/>
  <c r="N418" i="26" s="1"/>
  <c r="G418" i="27"/>
  <c r="G417" i="26"/>
  <c r="B417" i="25"/>
  <c r="Q417" i="25" s="1"/>
  <c r="M417" i="27"/>
  <c r="H417" i="26"/>
  <c r="N417" i="27"/>
  <c r="B416" i="26"/>
  <c r="N416" i="26" s="1"/>
  <c r="G416" i="27"/>
  <c r="G415" i="26"/>
  <c r="B415" i="25"/>
  <c r="Q415" i="25" s="1"/>
  <c r="M415" i="27"/>
  <c r="H415" i="26"/>
  <c r="N415" i="27"/>
  <c r="B414" i="26"/>
  <c r="N414" i="26" s="1"/>
  <c r="G414" i="27"/>
  <c r="G413" i="26"/>
  <c r="B413" i="25"/>
  <c r="Q413" i="25" s="1"/>
  <c r="M413" i="27"/>
  <c r="H413" i="26"/>
  <c r="N413" i="27"/>
  <c r="B412" i="26"/>
  <c r="N412" i="26" s="1"/>
  <c r="G412" i="27"/>
  <c r="G411" i="26"/>
  <c r="B411" i="25"/>
  <c r="Q411" i="25" s="1"/>
  <c r="M411" i="27"/>
  <c r="H411" i="26"/>
  <c r="N411" i="27"/>
  <c r="B410" i="26"/>
  <c r="N410" i="26" s="1"/>
  <c r="G410" i="27"/>
  <c r="G409" i="26"/>
  <c r="B409" i="25"/>
  <c r="Q409" i="25" s="1"/>
  <c r="M409" i="27"/>
  <c r="H409" i="26"/>
  <c r="N409" i="27"/>
  <c r="B408" i="26"/>
  <c r="N408" i="26" s="1"/>
  <c r="G408" i="27"/>
  <c r="G407" i="26"/>
  <c r="B407" i="25"/>
  <c r="Q407" i="25" s="1"/>
  <c r="M407" i="27"/>
  <c r="H407" i="26"/>
  <c r="N407" i="27"/>
  <c r="B406" i="26"/>
  <c r="N406" i="26" s="1"/>
  <c r="G406" i="27"/>
  <c r="G405" i="26"/>
  <c r="B405" i="25"/>
  <c r="Q405" i="25" s="1"/>
  <c r="M405" i="27"/>
  <c r="H405" i="26"/>
  <c r="N405" i="27"/>
  <c r="B404" i="26"/>
  <c r="N404" i="26" s="1"/>
  <c r="G404" i="27"/>
  <c r="G403" i="26"/>
  <c r="B403" i="25"/>
  <c r="Q403" i="25" s="1"/>
  <c r="M403" i="27"/>
  <c r="H403" i="26"/>
  <c r="N403" i="27"/>
  <c r="B402" i="26"/>
  <c r="N402" i="26" s="1"/>
  <c r="G402" i="27"/>
  <c r="G401" i="26"/>
  <c r="B401" i="25"/>
  <c r="Q401" i="25" s="1"/>
  <c r="M401" i="27"/>
  <c r="H401" i="26"/>
  <c r="N401" i="27"/>
  <c r="B400" i="26"/>
  <c r="N400" i="26" s="1"/>
  <c r="G400" i="27"/>
  <c r="G399" i="26"/>
  <c r="B399" i="25"/>
  <c r="Q399" i="25" s="1"/>
  <c r="M399" i="27"/>
  <c r="H399" i="26"/>
  <c r="N399" i="27"/>
  <c r="B398" i="26"/>
  <c r="N398" i="26" s="1"/>
  <c r="G398" i="27"/>
  <c r="G397" i="26"/>
  <c r="B397" i="25"/>
  <c r="Q397" i="25" s="1"/>
  <c r="M397" i="27"/>
  <c r="H397" i="26"/>
  <c r="N397" i="27"/>
  <c r="B396" i="26"/>
  <c r="N396" i="26" s="1"/>
  <c r="G396" i="27"/>
  <c r="G395" i="26"/>
  <c r="B395" i="25"/>
  <c r="Q395" i="25" s="1"/>
  <c r="M395" i="27"/>
  <c r="H395" i="26"/>
  <c r="N395" i="27"/>
  <c r="B394" i="26"/>
  <c r="N394" i="26" s="1"/>
  <c r="G394" i="27"/>
  <c r="G393" i="26"/>
  <c r="B393" i="25"/>
  <c r="Q393" i="25" s="1"/>
  <c r="M393" i="27"/>
  <c r="H393" i="26"/>
  <c r="N393" i="27"/>
  <c r="B392" i="26"/>
  <c r="N392" i="26" s="1"/>
  <c r="G392" i="27"/>
  <c r="G391" i="26"/>
  <c r="B391" i="25"/>
  <c r="Q391" i="25" s="1"/>
  <c r="M391" i="27"/>
  <c r="H391" i="26"/>
  <c r="N391" i="27"/>
  <c r="B390" i="26"/>
  <c r="N390" i="26" s="1"/>
  <c r="G390" i="27"/>
  <c r="G389" i="26"/>
  <c r="B389" i="25"/>
  <c r="Q389" i="25" s="1"/>
  <c r="M389" i="27"/>
  <c r="H389" i="26"/>
  <c r="N389" i="27"/>
  <c r="B388" i="26"/>
  <c r="N388" i="26" s="1"/>
  <c r="G388" i="27"/>
  <c r="G387" i="26"/>
  <c r="B387" i="25"/>
  <c r="Q387" i="25" s="1"/>
  <c r="M387" i="27"/>
  <c r="H387" i="26"/>
  <c r="N387" i="27"/>
  <c r="B386" i="26"/>
  <c r="N386" i="26" s="1"/>
  <c r="G386" i="27"/>
  <c r="G385" i="26"/>
  <c r="B385" i="25"/>
  <c r="Q385" i="25" s="1"/>
  <c r="M385" i="27"/>
  <c r="H385" i="26"/>
  <c r="N385" i="27"/>
  <c r="B384" i="26"/>
  <c r="N384" i="26" s="1"/>
  <c r="G384" i="27"/>
  <c r="G383" i="26"/>
  <c r="B383" i="25"/>
  <c r="Q383" i="25" s="1"/>
  <c r="M383" i="27"/>
  <c r="H383" i="26"/>
  <c r="N383" i="27"/>
  <c r="B382" i="26"/>
  <c r="N382" i="26" s="1"/>
  <c r="G382" i="27"/>
  <c r="G381" i="26"/>
  <c r="B381" i="25"/>
  <c r="Q381" i="25" s="1"/>
  <c r="M381" i="27"/>
  <c r="H381" i="26"/>
  <c r="N381" i="27"/>
  <c r="B380" i="26"/>
  <c r="N380" i="26" s="1"/>
  <c r="G380" i="27"/>
  <c r="G379" i="26"/>
  <c r="B379" i="25"/>
  <c r="Q379" i="25" s="1"/>
  <c r="M379" i="27"/>
  <c r="H379" i="26"/>
  <c r="N379" i="27"/>
  <c r="B378" i="26"/>
  <c r="N378" i="26" s="1"/>
  <c r="G378" i="27"/>
  <c r="G377" i="26"/>
  <c r="B377" i="25"/>
  <c r="Q377" i="25" s="1"/>
  <c r="M377" i="27"/>
  <c r="H377" i="26"/>
  <c r="N377" i="27"/>
  <c r="B376" i="26"/>
  <c r="N376" i="26" s="1"/>
  <c r="G376" i="27"/>
  <c r="G375" i="26"/>
  <c r="B375" i="25"/>
  <c r="Q375" i="25" s="1"/>
  <c r="M375" i="27"/>
  <c r="H375" i="26"/>
  <c r="N375" i="27"/>
  <c r="B374" i="26"/>
  <c r="N374" i="26" s="1"/>
  <c r="G374" i="27"/>
  <c r="G373" i="26"/>
  <c r="M373" i="27"/>
  <c r="B373" i="25"/>
  <c r="Q373" i="25" s="1"/>
  <c r="H373" i="26"/>
  <c r="N373" i="27"/>
  <c r="B372" i="26"/>
  <c r="N372" i="26" s="1"/>
  <c r="G372" i="27"/>
  <c r="G371" i="26"/>
  <c r="B371" i="25"/>
  <c r="Q371" i="25" s="1"/>
  <c r="M371" i="27"/>
  <c r="H371" i="26"/>
  <c r="N371" i="27"/>
  <c r="B370" i="26"/>
  <c r="N370" i="26" s="1"/>
  <c r="G370" i="27"/>
  <c r="G369" i="26"/>
  <c r="B369" i="25"/>
  <c r="Q369" i="25" s="1"/>
  <c r="M369" i="27"/>
  <c r="H369" i="26"/>
  <c r="N369" i="27"/>
  <c r="B368" i="26"/>
  <c r="N368" i="26" s="1"/>
  <c r="G368" i="27"/>
  <c r="G367" i="26"/>
  <c r="B367" i="25"/>
  <c r="Q367" i="25" s="1"/>
  <c r="M367" i="27"/>
  <c r="H367" i="26"/>
  <c r="N367" i="27"/>
  <c r="B366" i="26"/>
  <c r="N366" i="26" s="1"/>
  <c r="G366" i="27"/>
  <c r="G365" i="26"/>
  <c r="B365" i="25"/>
  <c r="Q365" i="25" s="1"/>
  <c r="M365" i="27"/>
  <c r="H365" i="26"/>
  <c r="N365" i="27"/>
  <c r="B364" i="26"/>
  <c r="N364" i="26" s="1"/>
  <c r="G364" i="27"/>
  <c r="G363" i="26"/>
  <c r="B363" i="25"/>
  <c r="Q363" i="25" s="1"/>
  <c r="M363" i="27"/>
  <c r="H363" i="26"/>
  <c r="N363" i="27"/>
  <c r="B362" i="26"/>
  <c r="N362" i="26" s="1"/>
  <c r="G362" i="27"/>
  <c r="G361" i="26"/>
  <c r="B361" i="25"/>
  <c r="Q361" i="25" s="1"/>
  <c r="M361" i="27"/>
  <c r="H361" i="26"/>
  <c r="N361" i="27"/>
  <c r="B360" i="26"/>
  <c r="N360" i="26" s="1"/>
  <c r="G360" i="27"/>
  <c r="G359" i="26"/>
  <c r="B359" i="25"/>
  <c r="Q359" i="25" s="1"/>
  <c r="M359" i="27"/>
  <c r="H359" i="26"/>
  <c r="N359" i="27"/>
  <c r="B358" i="26"/>
  <c r="N358" i="26" s="1"/>
  <c r="G358" i="27"/>
  <c r="G357" i="26"/>
  <c r="B357" i="25"/>
  <c r="Q357" i="25" s="1"/>
  <c r="M357" i="27"/>
  <c r="H357" i="26"/>
  <c r="N357" i="27"/>
  <c r="B356" i="26"/>
  <c r="N356" i="26" s="1"/>
  <c r="G356" i="27"/>
  <c r="G355" i="26"/>
  <c r="B355" i="25"/>
  <c r="Q355" i="25" s="1"/>
  <c r="M355" i="27"/>
  <c r="H355" i="26"/>
  <c r="N355" i="27"/>
  <c r="B354" i="26"/>
  <c r="N354" i="26" s="1"/>
  <c r="G354" i="27"/>
  <c r="G353" i="26"/>
  <c r="B353" i="25"/>
  <c r="Q353" i="25" s="1"/>
  <c r="M353" i="27"/>
  <c r="H353" i="26"/>
  <c r="N353" i="27"/>
  <c r="B352" i="26"/>
  <c r="N352" i="26" s="1"/>
  <c r="G352" i="27"/>
  <c r="G351" i="26"/>
  <c r="M351" i="27"/>
  <c r="B351" i="25"/>
  <c r="Q351" i="25" s="1"/>
  <c r="H351" i="26"/>
  <c r="N351" i="27"/>
  <c r="B350" i="26"/>
  <c r="N350" i="26" s="1"/>
  <c r="G350" i="27"/>
  <c r="G349" i="26"/>
  <c r="B349" i="25"/>
  <c r="Q349" i="25" s="1"/>
  <c r="M349" i="27"/>
  <c r="H349" i="26"/>
  <c r="N349" i="27"/>
  <c r="B348" i="26"/>
  <c r="N348" i="26" s="1"/>
  <c r="G348" i="27"/>
  <c r="G347" i="26"/>
  <c r="B347" i="25"/>
  <c r="Q347" i="25" s="1"/>
  <c r="M347" i="27"/>
  <c r="H347" i="26"/>
  <c r="N347" i="27"/>
  <c r="B346" i="26"/>
  <c r="N346" i="26" s="1"/>
  <c r="G346" i="27"/>
  <c r="G345" i="26"/>
  <c r="B345" i="25"/>
  <c r="Q345" i="25" s="1"/>
  <c r="M345" i="27"/>
  <c r="H345" i="26"/>
  <c r="N345" i="27"/>
  <c r="B344" i="26"/>
  <c r="N344" i="26" s="1"/>
  <c r="G344" i="27"/>
  <c r="G343" i="26"/>
  <c r="B343" i="25"/>
  <c r="Q343" i="25" s="1"/>
  <c r="M343" i="27"/>
  <c r="H343" i="26"/>
  <c r="N343" i="27"/>
  <c r="B342" i="26"/>
  <c r="N342" i="26" s="1"/>
  <c r="G342" i="27"/>
  <c r="G341" i="26"/>
  <c r="M341" i="27"/>
  <c r="B341" i="25"/>
  <c r="Q341" i="25" s="1"/>
  <c r="H341" i="26"/>
  <c r="N341" i="27"/>
  <c r="B340" i="26"/>
  <c r="N340" i="26" s="1"/>
  <c r="G340" i="27"/>
  <c r="G339" i="26"/>
  <c r="B339" i="25"/>
  <c r="Q339" i="25" s="1"/>
  <c r="M339" i="27"/>
  <c r="H339" i="26"/>
  <c r="N339" i="27"/>
  <c r="B338" i="26"/>
  <c r="N338" i="26" s="1"/>
  <c r="G338" i="27"/>
  <c r="G337" i="26"/>
  <c r="B337" i="25"/>
  <c r="Q337" i="25" s="1"/>
  <c r="M337" i="27"/>
  <c r="H337" i="26"/>
  <c r="N337" i="27"/>
  <c r="B336" i="26"/>
  <c r="N336" i="26" s="1"/>
  <c r="G336" i="27"/>
  <c r="G335" i="26"/>
  <c r="B335" i="25"/>
  <c r="Q335" i="25" s="1"/>
  <c r="M335" i="27"/>
  <c r="H335" i="26"/>
  <c r="N335" i="27"/>
  <c r="B334" i="26"/>
  <c r="N334" i="26" s="1"/>
  <c r="G334" i="27"/>
  <c r="G333" i="26"/>
  <c r="B333" i="25"/>
  <c r="Q333" i="25" s="1"/>
  <c r="M333" i="27"/>
  <c r="H333" i="26"/>
  <c r="N333" i="27"/>
  <c r="B332" i="26"/>
  <c r="N332" i="26" s="1"/>
  <c r="G332" i="27"/>
  <c r="G331" i="26"/>
  <c r="B331" i="25"/>
  <c r="Q331" i="25" s="1"/>
  <c r="M331" i="27"/>
  <c r="H331" i="26"/>
  <c r="N331" i="27"/>
  <c r="B330" i="26"/>
  <c r="N330" i="26" s="1"/>
  <c r="G330" i="27"/>
  <c r="G329" i="26"/>
  <c r="B329" i="25"/>
  <c r="Q329" i="25" s="1"/>
  <c r="M329" i="27"/>
  <c r="H329" i="26"/>
  <c r="N329" i="27"/>
  <c r="B328" i="26"/>
  <c r="N328" i="26" s="1"/>
  <c r="G328" i="27"/>
  <c r="G327" i="26"/>
  <c r="B327" i="25"/>
  <c r="Q327" i="25" s="1"/>
  <c r="M327" i="27"/>
  <c r="H327" i="26"/>
  <c r="N327" i="27"/>
  <c r="B326" i="26"/>
  <c r="N326" i="26" s="1"/>
  <c r="G326" i="27"/>
  <c r="G325" i="26"/>
  <c r="M325" i="27"/>
  <c r="B325" i="25"/>
  <c r="Q325" i="25" s="1"/>
  <c r="H325" i="26"/>
  <c r="N325" i="27"/>
  <c r="B324" i="26"/>
  <c r="N324" i="26" s="1"/>
  <c r="G324" i="27"/>
  <c r="G323" i="26"/>
  <c r="B323" i="25"/>
  <c r="Q323" i="25" s="1"/>
  <c r="M323" i="27"/>
  <c r="H323" i="26"/>
  <c r="N323" i="27"/>
  <c r="B322" i="26"/>
  <c r="N322" i="26" s="1"/>
  <c r="G322" i="27"/>
  <c r="G321" i="26"/>
  <c r="B321" i="25"/>
  <c r="Q321" i="25" s="1"/>
  <c r="M321" i="27"/>
  <c r="H321" i="26"/>
  <c r="N321" i="27"/>
  <c r="B320" i="26"/>
  <c r="N320" i="26" s="1"/>
  <c r="G320" i="27"/>
  <c r="G319" i="26"/>
  <c r="B319" i="25"/>
  <c r="Q319" i="25" s="1"/>
  <c r="M319" i="27"/>
  <c r="H319" i="26"/>
  <c r="N319" i="27"/>
  <c r="B318" i="26"/>
  <c r="N318" i="26" s="1"/>
  <c r="G318" i="27"/>
  <c r="G317" i="26"/>
  <c r="B317" i="25"/>
  <c r="Q317" i="25" s="1"/>
  <c r="M317" i="27"/>
  <c r="H317" i="26"/>
  <c r="N317" i="27"/>
  <c r="B316" i="26"/>
  <c r="N316" i="26" s="1"/>
  <c r="G316" i="27"/>
  <c r="G315" i="26"/>
  <c r="B315" i="25"/>
  <c r="Q315" i="25" s="1"/>
  <c r="M315" i="27"/>
  <c r="H315" i="26"/>
  <c r="N315" i="27"/>
  <c r="B314" i="26"/>
  <c r="N314" i="26" s="1"/>
  <c r="G314" i="27"/>
  <c r="G313" i="26"/>
  <c r="B313" i="25"/>
  <c r="Q313" i="25" s="1"/>
  <c r="M313" i="27"/>
  <c r="H313" i="26"/>
  <c r="N313" i="27"/>
  <c r="B312" i="26"/>
  <c r="N312" i="26" s="1"/>
  <c r="G312" i="27"/>
  <c r="G311" i="26"/>
  <c r="B311" i="25"/>
  <c r="Q311" i="25" s="1"/>
  <c r="M311" i="27"/>
  <c r="H311" i="26"/>
  <c r="N311" i="27"/>
  <c r="B310" i="26"/>
  <c r="N310" i="26" s="1"/>
  <c r="G310" i="27"/>
  <c r="G309" i="26"/>
  <c r="M309" i="27"/>
  <c r="B309" i="25"/>
  <c r="Q309" i="25" s="1"/>
  <c r="H309" i="26"/>
  <c r="N309" i="27"/>
  <c r="B308" i="26"/>
  <c r="N308" i="26" s="1"/>
  <c r="G308" i="27"/>
  <c r="G307" i="26"/>
  <c r="B307" i="25"/>
  <c r="Q307" i="25" s="1"/>
  <c r="M307" i="27"/>
  <c r="H307" i="26"/>
  <c r="N307" i="27"/>
  <c r="B306" i="26"/>
  <c r="N306" i="26" s="1"/>
  <c r="G306" i="27"/>
  <c r="G305" i="26"/>
  <c r="B305" i="25"/>
  <c r="Q305" i="25" s="1"/>
  <c r="M305" i="27"/>
  <c r="H305" i="26"/>
  <c r="N305" i="27"/>
  <c r="B304" i="26"/>
  <c r="N304" i="26" s="1"/>
  <c r="G304" i="27"/>
  <c r="G303" i="26"/>
  <c r="M303" i="27"/>
  <c r="B303" i="25"/>
  <c r="Q303" i="25" s="1"/>
  <c r="H303" i="26"/>
  <c r="N303" i="27"/>
  <c r="B302" i="26"/>
  <c r="N302" i="26" s="1"/>
  <c r="G302" i="27"/>
  <c r="G301" i="26"/>
  <c r="B301" i="25"/>
  <c r="Q301" i="25" s="1"/>
  <c r="M301" i="27"/>
  <c r="H301" i="26"/>
  <c r="N301" i="27"/>
  <c r="B300" i="26"/>
  <c r="N300" i="26" s="1"/>
  <c r="G300" i="27"/>
  <c r="G299" i="26"/>
  <c r="B299" i="25"/>
  <c r="Q299" i="25" s="1"/>
  <c r="M299" i="27"/>
  <c r="H299" i="26"/>
  <c r="N299" i="27"/>
  <c r="B298" i="26"/>
  <c r="N298" i="26" s="1"/>
  <c r="G298" i="27"/>
  <c r="G297" i="26"/>
  <c r="B297" i="25"/>
  <c r="Q297" i="25" s="1"/>
  <c r="M297" i="27"/>
  <c r="H297" i="26"/>
  <c r="N297" i="27"/>
  <c r="B296" i="26"/>
  <c r="N296" i="26" s="1"/>
  <c r="G296" i="27"/>
  <c r="G295" i="26"/>
  <c r="B295" i="25"/>
  <c r="Q295" i="25" s="1"/>
  <c r="M295" i="27"/>
  <c r="H295" i="26"/>
  <c r="N295" i="27"/>
  <c r="B294" i="26"/>
  <c r="N294" i="26" s="1"/>
  <c r="G294" i="27"/>
  <c r="G293" i="26"/>
  <c r="B293" i="25"/>
  <c r="Q293" i="25" s="1"/>
  <c r="M293" i="27"/>
  <c r="H293" i="26"/>
  <c r="N293" i="27"/>
  <c r="B292" i="26"/>
  <c r="N292" i="26" s="1"/>
  <c r="G292" i="27"/>
  <c r="G291" i="26"/>
  <c r="B291" i="25"/>
  <c r="Q291" i="25" s="1"/>
  <c r="M291" i="27"/>
  <c r="H291" i="26"/>
  <c r="N291" i="27"/>
  <c r="B290" i="26"/>
  <c r="N290" i="26" s="1"/>
  <c r="G290" i="27"/>
  <c r="G289" i="26"/>
  <c r="B289" i="25"/>
  <c r="Q289" i="25" s="1"/>
  <c r="M289" i="27"/>
  <c r="H289" i="26"/>
  <c r="N289" i="27"/>
  <c r="B288" i="26"/>
  <c r="N288" i="26" s="1"/>
  <c r="G288" i="27"/>
  <c r="G287" i="26"/>
  <c r="M287" i="27"/>
  <c r="B287" i="25"/>
  <c r="Q287" i="25" s="1"/>
  <c r="H287" i="26"/>
  <c r="N287" i="27"/>
  <c r="B286" i="26"/>
  <c r="N286" i="26" s="1"/>
  <c r="G286" i="27"/>
  <c r="G285" i="26"/>
  <c r="B285" i="25"/>
  <c r="Q285" i="25" s="1"/>
  <c r="M285" i="27"/>
  <c r="H285" i="26"/>
  <c r="N285" i="27"/>
  <c r="B284" i="26"/>
  <c r="N284" i="26" s="1"/>
  <c r="G284" i="27"/>
  <c r="G283" i="26"/>
  <c r="B283" i="25"/>
  <c r="Q283" i="25" s="1"/>
  <c r="M283" i="27"/>
  <c r="H283" i="26"/>
  <c r="N283" i="27"/>
  <c r="B282" i="26"/>
  <c r="N282" i="26" s="1"/>
  <c r="G282" i="27"/>
  <c r="G281" i="26"/>
  <c r="B281" i="25"/>
  <c r="Q281" i="25" s="1"/>
  <c r="M281" i="27"/>
  <c r="H281" i="26"/>
  <c r="N281" i="27"/>
  <c r="B280" i="26"/>
  <c r="N280" i="26" s="1"/>
  <c r="G280" i="27"/>
  <c r="G279" i="26"/>
  <c r="B279" i="25"/>
  <c r="Q279" i="25" s="1"/>
  <c r="M279" i="27"/>
  <c r="H279" i="26"/>
  <c r="N279" i="27"/>
  <c r="B278" i="26"/>
  <c r="N278" i="26" s="1"/>
  <c r="G278" i="27"/>
  <c r="G277" i="26"/>
  <c r="M277" i="27"/>
  <c r="B277" i="25"/>
  <c r="Q277" i="25" s="1"/>
  <c r="H277" i="26"/>
  <c r="N277" i="27"/>
  <c r="B276" i="26"/>
  <c r="N276" i="26" s="1"/>
  <c r="G276" i="27"/>
  <c r="G275" i="26"/>
  <c r="B275" i="25"/>
  <c r="Q275" i="25" s="1"/>
  <c r="M275" i="27"/>
  <c r="H275" i="26"/>
  <c r="N275" i="27"/>
  <c r="B274" i="26"/>
  <c r="N274" i="26" s="1"/>
  <c r="G274" i="27"/>
  <c r="G273" i="26"/>
  <c r="B273" i="25"/>
  <c r="Q273" i="25" s="1"/>
  <c r="M273" i="27"/>
  <c r="H273" i="26"/>
  <c r="N273" i="27"/>
  <c r="B272" i="26"/>
  <c r="N272" i="26" s="1"/>
  <c r="G272" i="27"/>
  <c r="G271" i="26"/>
  <c r="B271" i="25"/>
  <c r="Q271" i="25" s="1"/>
  <c r="M271" i="27"/>
  <c r="H271" i="26"/>
  <c r="N271" i="27"/>
  <c r="B270" i="26"/>
  <c r="N270" i="26" s="1"/>
  <c r="G270" i="27"/>
  <c r="G269" i="26"/>
  <c r="B269" i="25"/>
  <c r="Q269" i="25" s="1"/>
  <c r="M269" i="27"/>
  <c r="H269" i="26"/>
  <c r="N269" i="27"/>
  <c r="B268" i="26"/>
  <c r="N268" i="26" s="1"/>
  <c r="G268" i="27"/>
  <c r="G267" i="26"/>
  <c r="B267" i="25"/>
  <c r="Q267" i="25" s="1"/>
  <c r="M267" i="27"/>
  <c r="H267" i="26"/>
  <c r="N267" i="27"/>
  <c r="B266" i="26"/>
  <c r="N266" i="26" s="1"/>
  <c r="G266" i="27"/>
  <c r="G265" i="26"/>
  <c r="B265" i="25"/>
  <c r="Q265" i="25" s="1"/>
  <c r="M265" i="27"/>
  <c r="H265" i="26"/>
  <c r="N265" i="27"/>
  <c r="B264" i="26"/>
  <c r="N264" i="26" s="1"/>
  <c r="G264" i="27"/>
  <c r="G263" i="26"/>
  <c r="B263" i="25"/>
  <c r="Q263" i="25" s="1"/>
  <c r="M263" i="27"/>
  <c r="H263" i="26"/>
  <c r="N263" i="27"/>
  <c r="B262" i="26"/>
  <c r="N262" i="26" s="1"/>
  <c r="G262" i="27"/>
  <c r="G261" i="26"/>
  <c r="M261" i="27"/>
  <c r="B261" i="25"/>
  <c r="Q261" i="25" s="1"/>
  <c r="H261" i="26"/>
  <c r="N261" i="27"/>
  <c r="B260" i="26"/>
  <c r="N260" i="26" s="1"/>
  <c r="G260" i="27"/>
  <c r="G259" i="26"/>
  <c r="B259" i="25"/>
  <c r="Q259" i="25" s="1"/>
  <c r="M259" i="27"/>
  <c r="H259" i="26"/>
  <c r="N259" i="27"/>
  <c r="B258" i="26"/>
  <c r="N258" i="26" s="1"/>
  <c r="G258" i="27"/>
  <c r="G257" i="26"/>
  <c r="B257" i="25"/>
  <c r="Q257" i="25" s="1"/>
  <c r="M257" i="27"/>
  <c r="H257" i="26"/>
  <c r="N257" i="27"/>
  <c r="B256" i="26"/>
  <c r="N256" i="26" s="1"/>
  <c r="G256" i="27"/>
  <c r="G255" i="26"/>
  <c r="B255" i="25"/>
  <c r="Q255" i="25" s="1"/>
  <c r="M255" i="27"/>
  <c r="H255" i="26"/>
  <c r="N255" i="27"/>
  <c r="B254" i="26"/>
  <c r="N254" i="26" s="1"/>
  <c r="G254" i="27"/>
  <c r="G253" i="26"/>
  <c r="B253" i="25"/>
  <c r="Q253" i="25" s="1"/>
  <c r="M253" i="27"/>
  <c r="H253" i="26"/>
  <c r="N253" i="27"/>
  <c r="B252" i="26"/>
  <c r="N252" i="26" s="1"/>
  <c r="G252" i="27"/>
  <c r="G251" i="26"/>
  <c r="B251" i="25"/>
  <c r="Q251" i="25" s="1"/>
  <c r="M251" i="27"/>
  <c r="H251" i="26"/>
  <c r="N251" i="27"/>
  <c r="B250" i="26"/>
  <c r="N250" i="26" s="1"/>
  <c r="G250" i="27"/>
  <c r="G249" i="26"/>
  <c r="B249" i="25"/>
  <c r="Q249" i="25" s="1"/>
  <c r="M249" i="27"/>
  <c r="H249" i="26"/>
  <c r="N249" i="27"/>
  <c r="B248" i="26"/>
  <c r="N248" i="26" s="1"/>
  <c r="G248" i="27"/>
  <c r="G247" i="26"/>
  <c r="B247" i="25"/>
  <c r="Q247" i="25" s="1"/>
  <c r="M247" i="27"/>
  <c r="H247" i="26"/>
  <c r="N247" i="27"/>
  <c r="B246" i="26"/>
  <c r="N246" i="26" s="1"/>
  <c r="G246" i="27"/>
  <c r="G245" i="26"/>
  <c r="M245" i="27"/>
  <c r="B245" i="25"/>
  <c r="Q245" i="25" s="1"/>
  <c r="H245" i="26"/>
  <c r="N245" i="27"/>
  <c r="B244" i="26"/>
  <c r="N244" i="26" s="1"/>
  <c r="G244" i="27"/>
  <c r="G243" i="26"/>
  <c r="B243" i="25"/>
  <c r="Q243" i="25" s="1"/>
  <c r="M243" i="27"/>
  <c r="H243" i="26"/>
  <c r="N243" i="27"/>
  <c r="B242" i="26"/>
  <c r="N242" i="26" s="1"/>
  <c r="G242" i="27"/>
  <c r="G241" i="26"/>
  <c r="B241" i="25"/>
  <c r="Q241" i="25" s="1"/>
  <c r="M241" i="27"/>
  <c r="H241" i="26"/>
  <c r="N241" i="27"/>
  <c r="B240" i="26"/>
  <c r="N240" i="26" s="1"/>
  <c r="G240" i="27"/>
  <c r="G239" i="26"/>
  <c r="M239" i="27"/>
  <c r="B239" i="25"/>
  <c r="Q239" i="25" s="1"/>
  <c r="H239" i="26"/>
  <c r="N239" i="27"/>
  <c r="B238" i="26"/>
  <c r="N238" i="26" s="1"/>
  <c r="G238" i="27"/>
  <c r="G237" i="26"/>
  <c r="B237" i="25"/>
  <c r="Q237" i="25" s="1"/>
  <c r="M237" i="27"/>
  <c r="H237" i="26"/>
  <c r="N237" i="27"/>
  <c r="B236" i="26"/>
  <c r="N236" i="26" s="1"/>
  <c r="G236" i="27"/>
  <c r="G235" i="26"/>
  <c r="B235" i="25"/>
  <c r="Q235" i="25" s="1"/>
  <c r="M235" i="27"/>
  <c r="H235" i="26"/>
  <c r="N235" i="27"/>
  <c r="B234" i="26"/>
  <c r="N234" i="26" s="1"/>
  <c r="G234" i="27"/>
  <c r="G233" i="26"/>
  <c r="B233" i="25"/>
  <c r="Q233" i="25" s="1"/>
  <c r="M233" i="27"/>
  <c r="H233" i="26"/>
  <c r="N233" i="27"/>
  <c r="B232" i="26"/>
  <c r="N232" i="26" s="1"/>
  <c r="G232" i="27"/>
  <c r="G231" i="26"/>
  <c r="B231" i="25"/>
  <c r="Q231" i="25" s="1"/>
  <c r="M231" i="27"/>
  <c r="H231" i="26"/>
  <c r="N231" i="27"/>
  <c r="B230" i="26"/>
  <c r="N230" i="26" s="1"/>
  <c r="G230" i="27"/>
  <c r="G229" i="26"/>
  <c r="B229" i="25"/>
  <c r="Q229" i="25" s="1"/>
  <c r="M229" i="27"/>
  <c r="H229" i="26"/>
  <c r="N229" i="27"/>
  <c r="B228" i="26"/>
  <c r="N228" i="26" s="1"/>
  <c r="G228" i="27"/>
  <c r="G227" i="26"/>
  <c r="B227" i="25"/>
  <c r="Q227" i="25" s="1"/>
  <c r="M227" i="27"/>
  <c r="H227" i="26"/>
  <c r="N227" i="27"/>
  <c r="B226" i="26"/>
  <c r="N226" i="26" s="1"/>
  <c r="G226" i="27"/>
  <c r="G225" i="26"/>
  <c r="B225" i="25"/>
  <c r="Q225" i="25" s="1"/>
  <c r="M225" i="27"/>
  <c r="H225" i="26"/>
  <c r="N225" i="27"/>
  <c r="B224" i="26"/>
  <c r="N224" i="26" s="1"/>
  <c r="G224" i="27"/>
  <c r="G223" i="26"/>
  <c r="M223" i="27"/>
  <c r="B223" i="25"/>
  <c r="Q223" i="25" s="1"/>
  <c r="H223" i="26"/>
  <c r="N223" i="27"/>
  <c r="B222" i="26"/>
  <c r="N222" i="26" s="1"/>
  <c r="G222" i="27"/>
  <c r="G221" i="26"/>
  <c r="B221" i="25"/>
  <c r="Q221" i="25" s="1"/>
  <c r="M221" i="27"/>
  <c r="H221" i="26"/>
  <c r="N221" i="27"/>
  <c r="B220" i="26"/>
  <c r="N220" i="26" s="1"/>
  <c r="G220" i="27"/>
  <c r="G219" i="26"/>
  <c r="B219" i="25"/>
  <c r="Q219" i="25" s="1"/>
  <c r="M219" i="27"/>
  <c r="H219" i="26"/>
  <c r="N219" i="27"/>
  <c r="B218" i="26"/>
  <c r="N218" i="26" s="1"/>
  <c r="G218" i="27"/>
  <c r="G217" i="26"/>
  <c r="B217" i="25"/>
  <c r="Q217" i="25" s="1"/>
  <c r="M217" i="27"/>
  <c r="H217" i="26"/>
  <c r="N217" i="27"/>
  <c r="B216" i="26"/>
  <c r="N216" i="26" s="1"/>
  <c r="G216" i="27"/>
  <c r="G215" i="26"/>
  <c r="B215" i="25"/>
  <c r="Q215" i="25" s="1"/>
  <c r="M215" i="27"/>
  <c r="H215" i="26"/>
  <c r="N215" i="27"/>
  <c r="B214" i="26"/>
  <c r="N214" i="26" s="1"/>
  <c r="G214" i="27"/>
  <c r="G213" i="26"/>
  <c r="M213" i="27"/>
  <c r="B213" i="25"/>
  <c r="Q213" i="25" s="1"/>
  <c r="H213" i="26"/>
  <c r="N213" i="27"/>
  <c r="B212" i="26"/>
  <c r="N212" i="26" s="1"/>
  <c r="G212" i="27"/>
  <c r="G211" i="26"/>
  <c r="B211" i="25"/>
  <c r="Q211" i="25" s="1"/>
  <c r="M211" i="27"/>
  <c r="H211" i="26"/>
  <c r="N211" i="27"/>
  <c r="B210" i="26"/>
  <c r="N210" i="26" s="1"/>
  <c r="G210" i="27"/>
  <c r="G209" i="26"/>
  <c r="B209" i="25"/>
  <c r="Q209" i="25" s="1"/>
  <c r="M209" i="27"/>
  <c r="H209" i="26"/>
  <c r="N209" i="27"/>
  <c r="B208" i="26"/>
  <c r="N208" i="26" s="1"/>
  <c r="G208" i="27"/>
  <c r="G207" i="26"/>
  <c r="B207" i="25"/>
  <c r="Q207" i="25" s="1"/>
  <c r="M207" i="27"/>
  <c r="H207" i="26"/>
  <c r="N207" i="27"/>
  <c r="B206" i="26"/>
  <c r="N206" i="26" s="1"/>
  <c r="G206" i="27"/>
  <c r="G205" i="26"/>
  <c r="B205" i="25"/>
  <c r="Q205" i="25" s="1"/>
  <c r="M205" i="27"/>
  <c r="H205" i="26"/>
  <c r="N205" i="27"/>
  <c r="B204" i="26"/>
  <c r="N204" i="26" s="1"/>
  <c r="G204" i="27"/>
  <c r="G203" i="26"/>
  <c r="B203" i="25"/>
  <c r="Q203" i="25" s="1"/>
  <c r="M203" i="27"/>
  <c r="H203" i="26"/>
  <c r="N203" i="27"/>
  <c r="B202" i="26"/>
  <c r="N202" i="26" s="1"/>
  <c r="G202" i="27"/>
  <c r="G201" i="26"/>
  <c r="B201" i="25"/>
  <c r="Q201" i="25" s="1"/>
  <c r="M201" i="27"/>
  <c r="H201" i="26"/>
  <c r="N201" i="27"/>
  <c r="B200" i="26"/>
  <c r="N200" i="26" s="1"/>
  <c r="G200" i="27"/>
  <c r="G199" i="26"/>
  <c r="B199" i="25"/>
  <c r="Q199" i="25" s="1"/>
  <c r="M199" i="27"/>
  <c r="H199" i="26"/>
  <c r="N199" i="27"/>
  <c r="B198" i="26"/>
  <c r="N198" i="26" s="1"/>
  <c r="G198" i="27"/>
  <c r="G197" i="26"/>
  <c r="M197" i="27"/>
  <c r="B197" i="25"/>
  <c r="Q197" i="25" s="1"/>
  <c r="H197" i="26"/>
  <c r="N197" i="27"/>
  <c r="B494" i="31"/>
  <c r="B490" i="31"/>
  <c r="B486" i="31"/>
  <c r="B482" i="31"/>
  <c r="B478" i="31"/>
  <c r="B474" i="31"/>
  <c r="B470" i="31"/>
  <c r="B466" i="31"/>
  <c r="B462" i="31"/>
  <c r="B458" i="31"/>
  <c r="B454" i="31"/>
  <c r="B450" i="31"/>
  <c r="B446" i="31"/>
  <c r="B442" i="31"/>
  <c r="B438" i="31"/>
  <c r="B434" i="31"/>
  <c r="B430" i="31"/>
  <c r="B426" i="31"/>
  <c r="B422" i="31"/>
  <c r="B418" i="31"/>
  <c r="B414" i="31"/>
  <c r="B410" i="31"/>
  <c r="B406" i="31"/>
  <c r="B402" i="31"/>
  <c r="B398" i="31"/>
  <c r="B394" i="31"/>
  <c r="B390" i="31"/>
  <c r="B386" i="31"/>
  <c r="B382" i="31"/>
  <c r="B378" i="31"/>
  <c r="B374" i="31"/>
  <c r="B370" i="31"/>
  <c r="B366" i="31"/>
  <c r="B362" i="31"/>
  <c r="B358" i="31"/>
  <c r="B354" i="31"/>
  <c r="B350" i="31"/>
  <c r="B346" i="31"/>
  <c r="B342" i="31"/>
  <c r="B338" i="31"/>
  <c r="B334" i="31"/>
  <c r="B330" i="31"/>
  <c r="B326" i="31"/>
  <c r="B322" i="31"/>
  <c r="B318" i="31"/>
  <c r="B314" i="31"/>
  <c r="B310" i="31"/>
  <c r="B306" i="31"/>
  <c r="B302" i="31"/>
  <c r="B298" i="31"/>
  <c r="B294" i="31"/>
  <c r="B290" i="31"/>
  <c r="B286" i="31"/>
  <c r="B282" i="31"/>
  <c r="B278" i="31"/>
  <c r="B274" i="31"/>
  <c r="B270" i="31"/>
  <c r="B266" i="31"/>
  <c r="B262" i="31"/>
  <c r="B258" i="31"/>
  <c r="B254" i="31"/>
  <c r="B250" i="31"/>
  <c r="B246" i="31"/>
  <c r="B242" i="31"/>
  <c r="B238" i="31"/>
  <c r="B234" i="31"/>
  <c r="B230" i="31"/>
  <c r="B226" i="31"/>
  <c r="B222" i="31"/>
  <c r="B218" i="31"/>
  <c r="B214" i="31"/>
  <c r="B210" i="31"/>
  <c r="B206" i="31"/>
  <c r="B202" i="31"/>
  <c r="B198" i="31"/>
  <c r="AC6" i="31"/>
  <c r="AC7" i="31"/>
  <c r="AC8" i="31"/>
  <c r="AC9" i="31"/>
  <c r="AC10" i="31"/>
  <c r="AC11" i="31"/>
  <c r="AC12" i="31"/>
  <c r="AC13" i="31"/>
  <c r="AC14" i="31"/>
  <c r="AC15" i="31"/>
  <c r="AC16" i="31"/>
  <c r="AC17" i="31"/>
  <c r="AC18" i="31"/>
  <c r="AC19" i="31"/>
  <c r="AC20" i="31"/>
  <c r="AC21" i="31"/>
  <c r="AC22" i="31"/>
  <c r="AC23" i="31"/>
  <c r="AC24" i="31"/>
  <c r="AC25" i="31"/>
  <c r="AC26" i="31"/>
  <c r="AC27" i="31"/>
  <c r="AC28" i="31"/>
  <c r="AC29" i="31"/>
  <c r="AC30" i="31"/>
  <c r="AC31" i="31"/>
  <c r="AC32" i="31"/>
  <c r="AC33" i="31"/>
  <c r="AC34" i="31"/>
  <c r="AC35" i="31"/>
  <c r="AC36" i="31"/>
  <c r="AC37" i="31"/>
  <c r="AC38" i="31"/>
  <c r="AC39" i="31"/>
  <c r="AC40" i="31"/>
  <c r="AC41" i="31"/>
  <c r="AC42" i="31"/>
  <c r="AC43" i="31"/>
  <c r="AC44" i="31"/>
  <c r="AC45" i="31"/>
  <c r="AC46" i="31"/>
  <c r="AC47" i="31"/>
  <c r="AC48" i="31"/>
  <c r="AC49" i="31"/>
  <c r="AC50" i="31"/>
  <c r="AC51" i="31"/>
  <c r="AC52" i="31"/>
  <c r="AC53" i="31"/>
  <c r="AC54" i="31"/>
  <c r="AC55" i="31"/>
  <c r="AC56" i="31"/>
  <c r="AC57" i="31"/>
  <c r="AC58" i="31"/>
  <c r="AC59" i="31"/>
  <c r="AC60" i="31"/>
  <c r="AC61" i="31"/>
  <c r="AC62" i="31"/>
  <c r="AC63" i="31"/>
  <c r="AC64" i="31"/>
  <c r="AC65" i="31"/>
  <c r="AC66" i="31"/>
  <c r="AC67" i="31"/>
  <c r="AC68" i="31"/>
  <c r="AC69" i="31"/>
  <c r="AC70" i="31"/>
  <c r="AC71" i="31"/>
  <c r="AC72" i="31"/>
  <c r="AC73" i="31"/>
  <c r="AC74" i="31"/>
  <c r="AC75" i="31"/>
  <c r="AC76" i="31"/>
  <c r="AC77" i="31"/>
  <c r="AC78" i="31"/>
  <c r="AC79" i="31"/>
  <c r="AC80" i="31"/>
  <c r="AC81" i="31"/>
  <c r="AC82" i="31"/>
  <c r="AC83" i="31"/>
  <c r="AC84" i="31"/>
  <c r="AC85" i="31"/>
  <c r="AC86" i="31"/>
  <c r="AC87" i="31"/>
  <c r="AC88" i="31"/>
  <c r="AC89" i="31"/>
  <c r="AC90" i="31"/>
  <c r="AC91" i="31"/>
  <c r="AC92" i="31"/>
  <c r="AC93" i="31"/>
  <c r="AC94" i="31"/>
  <c r="AC95" i="31"/>
  <c r="AC96" i="31"/>
  <c r="AC97" i="31"/>
  <c r="AC98" i="31"/>
  <c r="AC99" i="31"/>
  <c r="AC100" i="31"/>
  <c r="AC101" i="31"/>
  <c r="AC102" i="31"/>
  <c r="AC103" i="31"/>
  <c r="AC104" i="31"/>
  <c r="AC105" i="31"/>
  <c r="AC106" i="31"/>
  <c r="AC107" i="31"/>
  <c r="AC108" i="31"/>
  <c r="AC109" i="31"/>
  <c r="AC110" i="31"/>
  <c r="AC111" i="31"/>
  <c r="AC112" i="31"/>
  <c r="AC113" i="31"/>
  <c r="AC114" i="31"/>
  <c r="AC115" i="31"/>
  <c r="AC116" i="31"/>
  <c r="AC117" i="31"/>
  <c r="AC118" i="31"/>
  <c r="AC119" i="31"/>
  <c r="AC120" i="31"/>
  <c r="AC121" i="31"/>
  <c r="AC122" i="31"/>
  <c r="AC123" i="31"/>
  <c r="AC124" i="31"/>
  <c r="AC125" i="31"/>
  <c r="AC126" i="31"/>
  <c r="AC127" i="31"/>
  <c r="AC128" i="31"/>
  <c r="AC129" i="31"/>
  <c r="AC130" i="31"/>
  <c r="AC131" i="31"/>
  <c r="AC132" i="31"/>
  <c r="AC133" i="31"/>
  <c r="AC134" i="31"/>
  <c r="AC135" i="31"/>
  <c r="AC136" i="31"/>
  <c r="AC137" i="31"/>
  <c r="AC138" i="31"/>
  <c r="AC139" i="31"/>
  <c r="AC140" i="31"/>
  <c r="AC141" i="31"/>
  <c r="AC142" i="31"/>
  <c r="AC143" i="31"/>
  <c r="AC144" i="31"/>
  <c r="AC145" i="31"/>
  <c r="AC146" i="31"/>
  <c r="AC147" i="31"/>
  <c r="AC148" i="31"/>
  <c r="AC149" i="31"/>
  <c r="AC150" i="31"/>
  <c r="AC151" i="31"/>
  <c r="AC152" i="31"/>
  <c r="AC153" i="31"/>
  <c r="AC154" i="31"/>
  <c r="AC155" i="31"/>
  <c r="AC156" i="31"/>
  <c r="AC157" i="31"/>
  <c r="AC158" i="31"/>
  <c r="AC159" i="31"/>
  <c r="AC160" i="31"/>
  <c r="AC161" i="31"/>
  <c r="AC162" i="31"/>
  <c r="AC163" i="31"/>
  <c r="AC164" i="31"/>
  <c r="AC165" i="31"/>
  <c r="AC166" i="31"/>
  <c r="AC167" i="31"/>
  <c r="AC168" i="31"/>
  <c r="AC169" i="31"/>
  <c r="AC170" i="31"/>
  <c r="AC171" i="31"/>
  <c r="AC172" i="31"/>
  <c r="AC173" i="31"/>
  <c r="AC174" i="31"/>
  <c r="AC175" i="31"/>
  <c r="AC176" i="31"/>
  <c r="AC177" i="31"/>
  <c r="AC178" i="31"/>
  <c r="AC179" i="31"/>
  <c r="AC180" i="31"/>
  <c r="AC181" i="31"/>
  <c r="AC182" i="31"/>
  <c r="AC183" i="31"/>
  <c r="AC184" i="31"/>
  <c r="AC185" i="31"/>
  <c r="AC186" i="31"/>
  <c r="AC187" i="31"/>
  <c r="AC188" i="31"/>
  <c r="AC189" i="31"/>
  <c r="AC190" i="31"/>
  <c r="AC191" i="31"/>
  <c r="AC192" i="31"/>
  <c r="AC193" i="31"/>
  <c r="AC194" i="31"/>
  <c r="AC195" i="31"/>
  <c r="AC196" i="31"/>
  <c r="AC5" i="31"/>
  <c r="O113" i="26" l="1"/>
  <c r="O114" i="26"/>
  <c r="O115" i="26"/>
  <c r="O116" i="26"/>
  <c r="O117" i="26"/>
  <c r="O118" i="26"/>
  <c r="O119" i="26"/>
  <c r="O120" i="26"/>
  <c r="O121" i="26"/>
  <c r="O122" i="26"/>
  <c r="O123" i="26"/>
  <c r="O124" i="26"/>
  <c r="O125" i="26"/>
  <c r="O126" i="26"/>
  <c r="O127" i="26"/>
  <c r="O128" i="26"/>
  <c r="O129" i="26"/>
  <c r="O130" i="26"/>
  <c r="O131" i="26"/>
  <c r="O132" i="26"/>
  <c r="O133" i="26"/>
  <c r="O134" i="26"/>
  <c r="O135" i="26"/>
  <c r="O136" i="26"/>
  <c r="O137" i="26"/>
  <c r="O138" i="26"/>
  <c r="O139" i="26"/>
  <c r="O140" i="26"/>
  <c r="O141" i="26"/>
  <c r="O142" i="26"/>
  <c r="O143" i="26"/>
  <c r="O144" i="26"/>
  <c r="O145" i="26"/>
  <c r="O146" i="26"/>
  <c r="O147" i="26"/>
  <c r="O148" i="26"/>
  <c r="O149" i="26"/>
  <c r="O150" i="26"/>
  <c r="O151" i="26"/>
  <c r="O152" i="26"/>
  <c r="O153" i="26"/>
  <c r="O154" i="26"/>
  <c r="O155" i="26"/>
  <c r="O156" i="26"/>
  <c r="O157" i="26"/>
  <c r="O158" i="26"/>
  <c r="O159" i="26"/>
  <c r="O160" i="26"/>
  <c r="O161" i="26"/>
  <c r="O162" i="26"/>
  <c r="O163" i="26"/>
  <c r="O164" i="26"/>
  <c r="O165" i="26"/>
  <c r="O166" i="26"/>
  <c r="O167" i="26"/>
  <c r="O168" i="26"/>
  <c r="O169" i="26"/>
  <c r="O170" i="26"/>
  <c r="O171" i="26"/>
  <c r="O172" i="26"/>
  <c r="O173" i="26"/>
  <c r="O174" i="26"/>
  <c r="O175" i="26"/>
  <c r="O176" i="26"/>
  <c r="O177" i="26"/>
  <c r="O178" i="26"/>
  <c r="O179" i="26"/>
  <c r="O180" i="26"/>
  <c r="O181" i="26"/>
  <c r="O182" i="26"/>
  <c r="O183" i="26"/>
  <c r="O184" i="26"/>
  <c r="O185" i="26"/>
  <c r="O186" i="26"/>
  <c r="O187" i="26"/>
  <c r="O188" i="26"/>
  <c r="O189" i="26"/>
  <c r="O190" i="26"/>
  <c r="O191" i="26"/>
  <c r="O192" i="26"/>
  <c r="O193" i="26"/>
  <c r="O194" i="26"/>
  <c r="O195" i="26"/>
  <c r="O196" i="26"/>
  <c r="O6" i="26"/>
  <c r="O7" i="26"/>
  <c r="O8" i="26"/>
  <c r="O9" i="26"/>
  <c r="O10" i="26"/>
  <c r="O11" i="26"/>
  <c r="O12" i="26"/>
  <c r="O13" i="26"/>
  <c r="O14" i="26"/>
  <c r="O15" i="26"/>
  <c r="O16" i="26"/>
  <c r="O17" i="26"/>
  <c r="O18" i="26"/>
  <c r="O19" i="26"/>
  <c r="O20" i="26"/>
  <c r="O21" i="26"/>
  <c r="O22" i="26"/>
  <c r="O23" i="26"/>
  <c r="O24" i="26"/>
  <c r="O25" i="26"/>
  <c r="O26" i="26"/>
  <c r="O27" i="26"/>
  <c r="O28" i="26"/>
  <c r="O29" i="26"/>
  <c r="O30" i="26"/>
  <c r="O31" i="26"/>
  <c r="O32" i="26"/>
  <c r="O33" i="26"/>
  <c r="O34" i="26"/>
  <c r="O35" i="26"/>
  <c r="O36" i="26"/>
  <c r="O37" i="26"/>
  <c r="O38" i="26"/>
  <c r="O39" i="26"/>
  <c r="O40" i="26"/>
  <c r="O41" i="26"/>
  <c r="O42" i="26"/>
  <c r="O43" i="26"/>
  <c r="O44" i="26"/>
  <c r="O45" i="26"/>
  <c r="O46" i="26"/>
  <c r="O47" i="26"/>
  <c r="O48" i="26"/>
  <c r="O49" i="26"/>
  <c r="O50" i="26"/>
  <c r="O51" i="26"/>
  <c r="O52" i="26"/>
  <c r="O53" i="26"/>
  <c r="O54" i="26"/>
  <c r="O55" i="26"/>
  <c r="O56" i="26"/>
  <c r="O57" i="26"/>
  <c r="O58" i="26"/>
  <c r="O59" i="26"/>
  <c r="O60" i="26"/>
  <c r="O61" i="26"/>
  <c r="O62" i="26"/>
  <c r="O63" i="26"/>
  <c r="O64" i="26"/>
  <c r="O65" i="26"/>
  <c r="O66" i="26"/>
  <c r="O67" i="26"/>
  <c r="O68" i="26"/>
  <c r="O69" i="26"/>
  <c r="O70" i="26"/>
  <c r="O71" i="26"/>
  <c r="O72" i="26"/>
  <c r="O73" i="26"/>
  <c r="O74" i="26"/>
  <c r="O75" i="26"/>
  <c r="O76" i="26"/>
  <c r="O77" i="26"/>
  <c r="O78" i="26"/>
  <c r="O79" i="26"/>
  <c r="O80" i="26"/>
  <c r="O81" i="26"/>
  <c r="O82" i="26"/>
  <c r="O83" i="26"/>
  <c r="O84" i="26"/>
  <c r="O85" i="26"/>
  <c r="O86" i="26"/>
  <c r="O87" i="26"/>
  <c r="O88" i="26"/>
  <c r="O89" i="26"/>
  <c r="O90" i="26"/>
  <c r="O91" i="26"/>
  <c r="O92" i="26"/>
  <c r="O93" i="26"/>
  <c r="O94" i="26"/>
  <c r="O95" i="26"/>
  <c r="O96" i="26"/>
  <c r="O97" i="26"/>
  <c r="O98" i="26"/>
  <c r="O99" i="26"/>
  <c r="O100" i="26"/>
  <c r="O101" i="26"/>
  <c r="O102" i="26"/>
  <c r="O103" i="26"/>
  <c r="O104" i="26"/>
  <c r="O105" i="26"/>
  <c r="O106" i="26"/>
  <c r="O107" i="26"/>
  <c r="O108" i="26"/>
  <c r="O109" i="26"/>
  <c r="O110" i="26"/>
  <c r="O111" i="26"/>
  <c r="O112" i="26"/>
  <c r="D113" i="26"/>
  <c r="D114" i="26"/>
  <c r="D115" i="26"/>
  <c r="D116" i="26"/>
  <c r="D117" i="26"/>
  <c r="D118" i="26"/>
  <c r="D119" i="26"/>
  <c r="D120" i="26"/>
  <c r="D121" i="26"/>
  <c r="D122" i="26"/>
  <c r="D123" i="26"/>
  <c r="D124" i="26"/>
  <c r="D125" i="26"/>
  <c r="D126" i="26"/>
  <c r="D127" i="26"/>
  <c r="D128" i="26"/>
  <c r="D129" i="26"/>
  <c r="D130" i="26"/>
  <c r="D131" i="26"/>
  <c r="D132" i="26"/>
  <c r="D133" i="26"/>
  <c r="D134" i="26"/>
  <c r="D135" i="26"/>
  <c r="D136" i="26"/>
  <c r="D137" i="26"/>
  <c r="D138" i="26"/>
  <c r="D139" i="26"/>
  <c r="D140" i="26"/>
  <c r="D141" i="26"/>
  <c r="D142" i="26"/>
  <c r="D143" i="26"/>
  <c r="D144" i="26"/>
  <c r="D145" i="26"/>
  <c r="D146" i="26"/>
  <c r="D147" i="26"/>
  <c r="D148" i="26"/>
  <c r="D149" i="26"/>
  <c r="D150" i="26"/>
  <c r="D151" i="26"/>
  <c r="D152" i="26"/>
  <c r="D153" i="26"/>
  <c r="D154" i="26"/>
  <c r="D155" i="26"/>
  <c r="D156" i="26"/>
  <c r="D157" i="26"/>
  <c r="D158" i="26"/>
  <c r="D159" i="26"/>
  <c r="D160" i="26"/>
  <c r="D161" i="26"/>
  <c r="D162" i="26"/>
  <c r="D163" i="26"/>
  <c r="D164" i="26"/>
  <c r="D165" i="26"/>
  <c r="D166" i="26"/>
  <c r="D167" i="26"/>
  <c r="D168" i="26"/>
  <c r="D169" i="26"/>
  <c r="D170" i="26"/>
  <c r="D171" i="26"/>
  <c r="D172" i="26"/>
  <c r="D173" i="26"/>
  <c r="D174" i="26"/>
  <c r="D175" i="26"/>
  <c r="D176" i="26"/>
  <c r="D177" i="26"/>
  <c r="D178" i="26"/>
  <c r="D179" i="26"/>
  <c r="D180" i="26"/>
  <c r="D181" i="26"/>
  <c r="D182" i="26"/>
  <c r="D183" i="26"/>
  <c r="D184" i="26"/>
  <c r="D185" i="26"/>
  <c r="D186" i="26"/>
  <c r="D187" i="26"/>
  <c r="D188" i="26"/>
  <c r="D189" i="26"/>
  <c r="D190" i="26"/>
  <c r="D191" i="26"/>
  <c r="D192" i="26"/>
  <c r="D193" i="26"/>
  <c r="D194" i="26"/>
  <c r="D195" i="26"/>
  <c r="D196" i="26"/>
  <c r="D6" i="26"/>
  <c r="D7" i="26"/>
  <c r="D8" i="26"/>
  <c r="D9" i="26"/>
  <c r="D10" i="26"/>
  <c r="D11" i="26"/>
  <c r="D12" i="26"/>
  <c r="D13" i="26"/>
  <c r="D14" i="26"/>
  <c r="D15" i="26"/>
  <c r="D16" i="26"/>
  <c r="D17" i="26"/>
  <c r="D18" i="26"/>
  <c r="D19" i="26"/>
  <c r="D20" i="26"/>
  <c r="D21" i="26"/>
  <c r="D22" i="26"/>
  <c r="D23" i="26"/>
  <c r="D24" i="26"/>
  <c r="D25" i="26"/>
  <c r="D26" i="26"/>
  <c r="D27" i="26"/>
  <c r="D28" i="26"/>
  <c r="D29" i="26"/>
  <c r="D30" i="26"/>
  <c r="D31" i="26"/>
  <c r="D32" i="26"/>
  <c r="D33" i="26"/>
  <c r="D34" i="26"/>
  <c r="D35" i="26"/>
  <c r="D36" i="26"/>
  <c r="D37" i="26"/>
  <c r="D38" i="26"/>
  <c r="D39" i="26"/>
  <c r="D40" i="26"/>
  <c r="D41" i="26"/>
  <c r="D42" i="26"/>
  <c r="D43" i="26"/>
  <c r="D44" i="26"/>
  <c r="D45" i="26"/>
  <c r="D46" i="26"/>
  <c r="D47" i="26"/>
  <c r="D48" i="26"/>
  <c r="D49" i="26"/>
  <c r="D50" i="26"/>
  <c r="D51" i="26"/>
  <c r="D52" i="26"/>
  <c r="D53" i="26"/>
  <c r="D54" i="26"/>
  <c r="D55" i="26"/>
  <c r="D56" i="26"/>
  <c r="D57" i="26"/>
  <c r="D58" i="26"/>
  <c r="D59" i="26"/>
  <c r="D60" i="26"/>
  <c r="D61" i="26"/>
  <c r="D62" i="26"/>
  <c r="D63" i="26"/>
  <c r="D64" i="26"/>
  <c r="D65" i="26"/>
  <c r="D66" i="26"/>
  <c r="D67" i="26"/>
  <c r="D68" i="26"/>
  <c r="D69" i="26"/>
  <c r="D70" i="26"/>
  <c r="D71" i="26"/>
  <c r="D72" i="26"/>
  <c r="D73" i="26"/>
  <c r="D74" i="26"/>
  <c r="D75" i="26"/>
  <c r="D76" i="26"/>
  <c r="D77" i="26"/>
  <c r="D78" i="26"/>
  <c r="D79" i="26"/>
  <c r="D80" i="26"/>
  <c r="D81" i="26"/>
  <c r="D82" i="26"/>
  <c r="D83" i="26"/>
  <c r="D84" i="26"/>
  <c r="D85" i="26"/>
  <c r="D86" i="26"/>
  <c r="D87" i="26"/>
  <c r="D88" i="26"/>
  <c r="D89" i="26"/>
  <c r="D90" i="26"/>
  <c r="D91" i="26"/>
  <c r="D92" i="26"/>
  <c r="D93" i="26"/>
  <c r="D94" i="26"/>
  <c r="D95" i="26"/>
  <c r="D96" i="26"/>
  <c r="D97" i="26"/>
  <c r="D98" i="26"/>
  <c r="D99" i="26"/>
  <c r="D100" i="26"/>
  <c r="D101" i="26"/>
  <c r="D102" i="26"/>
  <c r="D103" i="26"/>
  <c r="D104" i="26"/>
  <c r="D105" i="26"/>
  <c r="D106" i="26"/>
  <c r="D107" i="26"/>
  <c r="D108" i="26"/>
  <c r="D109" i="26"/>
  <c r="D110" i="26"/>
  <c r="D111" i="26"/>
  <c r="D112" i="26"/>
  <c r="B113" i="27"/>
  <c r="B114" i="27"/>
  <c r="B115" i="27"/>
  <c r="B116" i="27"/>
  <c r="B117" i="27"/>
  <c r="B118" i="27"/>
  <c r="B119" i="27"/>
  <c r="B120" i="27"/>
  <c r="B121" i="27"/>
  <c r="B122" i="27"/>
  <c r="B123" i="27"/>
  <c r="B124" i="27"/>
  <c r="B125" i="27"/>
  <c r="B126" i="27"/>
  <c r="B127" i="27"/>
  <c r="B128" i="27"/>
  <c r="B129" i="27"/>
  <c r="B130" i="27"/>
  <c r="B131" i="27"/>
  <c r="B132" i="27"/>
  <c r="B133" i="27"/>
  <c r="B134" i="27"/>
  <c r="B135" i="27"/>
  <c r="B136" i="27"/>
  <c r="B137" i="27"/>
  <c r="B138" i="27"/>
  <c r="B139" i="27"/>
  <c r="B140" i="27"/>
  <c r="B141" i="27"/>
  <c r="B142" i="27"/>
  <c r="B143" i="27"/>
  <c r="B144" i="27"/>
  <c r="B145" i="27"/>
  <c r="B146" i="27"/>
  <c r="B147" i="27"/>
  <c r="B148" i="27"/>
  <c r="B149" i="27"/>
  <c r="B150" i="27"/>
  <c r="B151" i="27"/>
  <c r="B152" i="27"/>
  <c r="B153" i="27"/>
  <c r="B154" i="27"/>
  <c r="B155" i="27"/>
  <c r="B156" i="27"/>
  <c r="B157" i="27"/>
  <c r="B158" i="27"/>
  <c r="B159" i="27"/>
  <c r="B160" i="27"/>
  <c r="B161" i="27"/>
  <c r="B162" i="27"/>
  <c r="B163" i="27"/>
  <c r="B164" i="27"/>
  <c r="B165" i="27"/>
  <c r="B166" i="27"/>
  <c r="B167" i="27"/>
  <c r="B168" i="27"/>
  <c r="B169" i="27"/>
  <c r="B170" i="27"/>
  <c r="B171" i="27"/>
  <c r="B172" i="27"/>
  <c r="B173" i="27"/>
  <c r="B174" i="27"/>
  <c r="B175" i="27"/>
  <c r="B176" i="27"/>
  <c r="B177" i="27"/>
  <c r="B178" i="27"/>
  <c r="B179" i="27"/>
  <c r="B180" i="27"/>
  <c r="B181" i="27"/>
  <c r="B182" i="27"/>
  <c r="B183" i="27"/>
  <c r="B184" i="27"/>
  <c r="B185" i="27"/>
  <c r="B186" i="27"/>
  <c r="B187" i="27"/>
  <c r="B188" i="27"/>
  <c r="B189" i="27"/>
  <c r="B190" i="27"/>
  <c r="B191" i="27"/>
  <c r="B192" i="27"/>
  <c r="B193" i="27"/>
  <c r="B194" i="27"/>
  <c r="B195" i="27"/>
  <c r="B196" i="27"/>
  <c r="AY117" i="1"/>
  <c r="AY118" i="1"/>
  <c r="AY119" i="1"/>
  <c r="AY120" i="1"/>
  <c r="AY121" i="1"/>
  <c r="AY122" i="1"/>
  <c r="AY123" i="1"/>
  <c r="AY124" i="1"/>
  <c r="AY125" i="1"/>
  <c r="AY126" i="1"/>
  <c r="AY127" i="1"/>
  <c r="AY128" i="1"/>
  <c r="AY129" i="1"/>
  <c r="AY130" i="1"/>
  <c r="AY131" i="1"/>
  <c r="AY132" i="1"/>
  <c r="AY133" i="1"/>
  <c r="AY134" i="1"/>
  <c r="AY135" i="1"/>
  <c r="AY136" i="1"/>
  <c r="AY137" i="1"/>
  <c r="AY138" i="1"/>
  <c r="AY139" i="1"/>
  <c r="AY140" i="1"/>
  <c r="AY141" i="1"/>
  <c r="AY142" i="1"/>
  <c r="AY143" i="1"/>
  <c r="AY144" i="1"/>
  <c r="AY145" i="1"/>
  <c r="AY146" i="1"/>
  <c r="AY147" i="1"/>
  <c r="AY148" i="1"/>
  <c r="AY149" i="1"/>
  <c r="AY150" i="1"/>
  <c r="AY151" i="1"/>
  <c r="AY152" i="1"/>
  <c r="AY153" i="1"/>
  <c r="AY154" i="1"/>
  <c r="AY155" i="1"/>
  <c r="AY156" i="1"/>
  <c r="AY157" i="1"/>
  <c r="AY158" i="1"/>
  <c r="AY159" i="1"/>
  <c r="AY160" i="1"/>
  <c r="AY161" i="1"/>
  <c r="AY162" i="1"/>
  <c r="AY163" i="1"/>
  <c r="AY164" i="1"/>
  <c r="AY165" i="1"/>
  <c r="AY166" i="1"/>
  <c r="AY167" i="1"/>
  <c r="AY168" i="1"/>
  <c r="AY169" i="1"/>
  <c r="AY170" i="1"/>
  <c r="AY171" i="1"/>
  <c r="AY172" i="1"/>
  <c r="AY173" i="1"/>
  <c r="AY174" i="1"/>
  <c r="AY175" i="1"/>
  <c r="AY176" i="1"/>
  <c r="AY177" i="1"/>
  <c r="AY178" i="1"/>
  <c r="AY179" i="1"/>
  <c r="AY180" i="1"/>
  <c r="AY181" i="1"/>
  <c r="AY182" i="1"/>
  <c r="AY183" i="1"/>
  <c r="AY184" i="1"/>
  <c r="AY185" i="1"/>
  <c r="AY186" i="1"/>
  <c r="AY187" i="1"/>
  <c r="AY188" i="1"/>
  <c r="AY189" i="1"/>
  <c r="AY190" i="1"/>
  <c r="AY191" i="1"/>
  <c r="AY192" i="1"/>
  <c r="AY193" i="1"/>
  <c r="AY194" i="1"/>
  <c r="AY195" i="1"/>
  <c r="AY196" i="1"/>
  <c r="AY197" i="1"/>
  <c r="AY198" i="1"/>
  <c r="AY199" i="1"/>
  <c r="AY200"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Y164" i="1"/>
  <c r="Y165" i="1"/>
  <c r="Y166" i="1"/>
  <c r="Y167" i="1"/>
  <c r="Y168" i="1"/>
  <c r="Y169" i="1"/>
  <c r="Y170" i="1"/>
  <c r="Y171" i="1"/>
  <c r="Y172" i="1"/>
  <c r="Y173" i="1"/>
  <c r="Y174" i="1"/>
  <c r="Y175" i="1"/>
  <c r="Y176" i="1"/>
  <c r="Y177" i="1"/>
  <c r="Y178" i="1"/>
  <c r="Y179" i="1"/>
  <c r="Y180" i="1"/>
  <c r="Y181" i="1"/>
  <c r="Y182" i="1"/>
  <c r="Y183" i="1"/>
  <c r="Y184" i="1"/>
  <c r="Y185" i="1"/>
  <c r="Y186" i="1"/>
  <c r="Y187" i="1"/>
  <c r="Y188" i="1"/>
  <c r="Y189" i="1"/>
  <c r="Y190" i="1"/>
  <c r="Y191" i="1"/>
  <c r="Y192" i="1"/>
  <c r="Y193" i="1"/>
  <c r="Y194" i="1"/>
  <c r="Y195" i="1"/>
  <c r="Y196" i="1"/>
  <c r="Y197" i="1"/>
  <c r="Y198" i="1"/>
  <c r="Y199" i="1"/>
  <c r="Y200" i="1"/>
  <c r="Y10" i="1"/>
  <c r="Y11" i="1"/>
  <c r="Y12" i="1"/>
  <c r="Y13" i="1"/>
  <c r="Y14" i="1"/>
  <c r="Y15" i="1"/>
  <c r="Y16" i="1"/>
  <c r="Y17" i="1"/>
  <c r="Y18" i="1"/>
  <c r="Y19" i="1"/>
  <c r="Y20" i="1"/>
  <c r="Y21" i="1"/>
  <c r="Y22" i="1"/>
  <c r="Y23" i="1"/>
  <c r="Y24" i="1"/>
  <c r="Y25" i="1"/>
  <c r="Y26" i="1"/>
  <c r="Y27" i="1"/>
  <c r="Y28" i="1"/>
  <c r="Y29" i="1"/>
  <c r="Y30" i="1"/>
  <c r="Y31" i="1"/>
  <c r="Y32" i="1"/>
  <c r="Y33" i="1"/>
  <c r="Y34" i="1"/>
  <c r="Y35" i="1"/>
  <c r="Y36" i="1"/>
  <c r="Y37" i="1"/>
  <c r="Y38" i="1"/>
  <c r="Y39" i="1"/>
  <c r="Y40" i="1"/>
  <c r="Y41" i="1"/>
  <c r="Y42" i="1"/>
  <c r="Y43" i="1"/>
  <c r="Y44" i="1"/>
  <c r="Y45" i="1"/>
  <c r="Y46" i="1"/>
  <c r="Y47" i="1"/>
  <c r="Y48" i="1"/>
  <c r="Y49" i="1"/>
  <c r="Y50" i="1"/>
  <c r="Y51" i="1"/>
  <c r="Y52" i="1"/>
  <c r="Y53" i="1"/>
  <c r="Y54" i="1"/>
  <c r="Y55" i="1"/>
  <c r="Y56" i="1"/>
  <c r="Y57" i="1"/>
  <c r="Y58" i="1"/>
  <c r="Y59" i="1"/>
  <c r="Y60" i="1"/>
  <c r="Y61" i="1"/>
  <c r="Y62" i="1"/>
  <c r="Y63" i="1"/>
  <c r="Y64" i="1"/>
  <c r="Y65" i="1"/>
  <c r="Y66" i="1"/>
  <c r="Y67" i="1"/>
  <c r="Y68" i="1"/>
  <c r="Y69" i="1"/>
  <c r="Y70" i="1"/>
  <c r="Y71" i="1"/>
  <c r="Y72" i="1"/>
  <c r="Y73" i="1"/>
  <c r="Y74" i="1"/>
  <c r="Y75" i="1"/>
  <c r="Y76" i="1"/>
  <c r="Y77" i="1"/>
  <c r="Y78" i="1"/>
  <c r="Y79" i="1"/>
  <c r="Y80" i="1"/>
  <c r="Y81" i="1"/>
  <c r="Y82" i="1"/>
  <c r="Y83" i="1"/>
  <c r="Y84" i="1"/>
  <c r="Y85" i="1"/>
  <c r="Y86" i="1"/>
  <c r="Y87" i="1"/>
  <c r="Y88" i="1"/>
  <c r="Y89" i="1"/>
  <c r="Y90" i="1"/>
  <c r="Y91" i="1"/>
  <c r="Y92" i="1"/>
  <c r="Y93" i="1"/>
  <c r="Y94" i="1"/>
  <c r="Y95" i="1"/>
  <c r="Y96" i="1"/>
  <c r="Y97" i="1"/>
  <c r="Y98" i="1"/>
  <c r="Y99" i="1"/>
  <c r="Y100" i="1"/>
  <c r="Y101" i="1"/>
  <c r="Y102" i="1"/>
  <c r="Y103" i="1"/>
  <c r="Y104" i="1"/>
  <c r="Y105" i="1"/>
  <c r="Y106" i="1"/>
  <c r="Y107" i="1"/>
  <c r="Y108" i="1"/>
  <c r="Y109" i="1"/>
  <c r="Y110" i="1"/>
  <c r="Y111" i="1"/>
  <c r="Y112" i="1"/>
  <c r="Y113" i="1"/>
  <c r="Y114" i="1"/>
  <c r="Y115" i="1"/>
  <c r="Y116" i="1"/>
  <c r="Y9" i="1"/>
  <c r="H186" i="26" l="1"/>
  <c r="N186" i="27"/>
  <c r="H170" i="26"/>
  <c r="N170" i="27"/>
  <c r="H154" i="26"/>
  <c r="N154" i="27"/>
  <c r="H134" i="26"/>
  <c r="N134" i="27"/>
  <c r="B194" i="26"/>
  <c r="N194" i="26" s="1"/>
  <c r="G194" i="27"/>
  <c r="B178" i="26"/>
  <c r="N178" i="26" s="1"/>
  <c r="G178" i="27"/>
  <c r="B162" i="26"/>
  <c r="N162" i="26" s="1"/>
  <c r="G162" i="27"/>
  <c r="B146" i="26"/>
  <c r="N146" i="26" s="1"/>
  <c r="G146" i="27"/>
  <c r="B134" i="26"/>
  <c r="N134" i="26" s="1"/>
  <c r="G134" i="27"/>
  <c r="B118" i="26"/>
  <c r="N118" i="26" s="1"/>
  <c r="G118" i="27"/>
  <c r="F186" i="26"/>
  <c r="B186" i="31"/>
  <c r="F174" i="26"/>
  <c r="B174" i="31"/>
  <c r="F158" i="26"/>
  <c r="B158" i="31"/>
  <c r="F146" i="26"/>
  <c r="B146" i="31"/>
  <c r="F130" i="26"/>
  <c r="B130" i="31"/>
  <c r="F114" i="26"/>
  <c r="B114" i="31"/>
  <c r="G186" i="26"/>
  <c r="M186" i="27"/>
  <c r="B186" i="25"/>
  <c r="Q186" i="25" s="1"/>
  <c r="G170" i="26"/>
  <c r="M170" i="27"/>
  <c r="B170" i="25"/>
  <c r="Q170" i="25" s="1"/>
  <c r="G162" i="26"/>
  <c r="M162" i="27"/>
  <c r="B162" i="25"/>
  <c r="Q162" i="25" s="1"/>
  <c r="G150" i="26"/>
  <c r="B150" i="25"/>
  <c r="Q150" i="25" s="1"/>
  <c r="M150" i="27"/>
  <c r="G134" i="26"/>
  <c r="B134" i="25"/>
  <c r="Q134" i="25" s="1"/>
  <c r="M134" i="27"/>
  <c r="G122" i="26"/>
  <c r="M122" i="27"/>
  <c r="B122" i="25"/>
  <c r="Q122" i="25" s="1"/>
  <c r="H185" i="26"/>
  <c r="N185" i="27"/>
  <c r="H169" i="26"/>
  <c r="N169" i="27"/>
  <c r="H157" i="26"/>
  <c r="N157" i="27"/>
  <c r="H141" i="26"/>
  <c r="N141" i="27"/>
  <c r="H129" i="26"/>
  <c r="N129" i="27"/>
  <c r="B193" i="26"/>
  <c r="N193" i="26" s="1"/>
  <c r="G193" i="27"/>
  <c r="B189" i="26"/>
  <c r="N189" i="26" s="1"/>
  <c r="G189" i="27"/>
  <c r="B185" i="26"/>
  <c r="N185" i="26" s="1"/>
  <c r="G185" i="27"/>
  <c r="B181" i="26"/>
  <c r="N181" i="26" s="1"/>
  <c r="G181" i="27"/>
  <c r="B177" i="26"/>
  <c r="N177" i="26" s="1"/>
  <c r="G177" i="27"/>
  <c r="B173" i="26"/>
  <c r="N173" i="26" s="1"/>
  <c r="G173" i="27"/>
  <c r="B169" i="26"/>
  <c r="N169" i="26" s="1"/>
  <c r="G169" i="27"/>
  <c r="B165" i="26"/>
  <c r="N165" i="26" s="1"/>
  <c r="G165" i="27"/>
  <c r="B161" i="26"/>
  <c r="N161" i="26" s="1"/>
  <c r="G161" i="27"/>
  <c r="B157" i="26"/>
  <c r="N157" i="26" s="1"/>
  <c r="G157" i="27"/>
  <c r="B153" i="26"/>
  <c r="N153" i="26" s="1"/>
  <c r="G153" i="27"/>
  <c r="B149" i="26"/>
  <c r="N149" i="26" s="1"/>
  <c r="G149" i="27"/>
  <c r="B145" i="26"/>
  <c r="N145" i="26" s="1"/>
  <c r="G145" i="27"/>
  <c r="B141" i="26"/>
  <c r="N141" i="26" s="1"/>
  <c r="G141" i="27"/>
  <c r="B137" i="26"/>
  <c r="N137" i="26" s="1"/>
  <c r="G137" i="27"/>
  <c r="B133" i="26"/>
  <c r="N133" i="26" s="1"/>
  <c r="G133" i="27"/>
  <c r="B129" i="26"/>
  <c r="N129" i="26" s="1"/>
  <c r="G129" i="27"/>
  <c r="B125" i="26"/>
  <c r="N125" i="26" s="1"/>
  <c r="G125" i="27"/>
  <c r="B121" i="26"/>
  <c r="N121" i="26" s="1"/>
  <c r="G121" i="27"/>
  <c r="B117" i="26"/>
  <c r="N117" i="26" s="1"/>
  <c r="G117" i="27"/>
  <c r="B113" i="26"/>
  <c r="N113" i="26" s="1"/>
  <c r="G113" i="27"/>
  <c r="F193" i="26"/>
  <c r="B193" i="31"/>
  <c r="F189" i="26"/>
  <c r="B189" i="31"/>
  <c r="F185" i="26"/>
  <c r="B185" i="31"/>
  <c r="F181" i="26"/>
  <c r="B181" i="31"/>
  <c r="F177" i="26"/>
  <c r="B177" i="31"/>
  <c r="F173" i="26"/>
  <c r="B173" i="31"/>
  <c r="F169" i="26"/>
  <c r="B169" i="31"/>
  <c r="F165" i="26"/>
  <c r="B165" i="31"/>
  <c r="F161" i="26"/>
  <c r="B161" i="31"/>
  <c r="F157" i="26"/>
  <c r="B157" i="31"/>
  <c r="F153" i="26"/>
  <c r="B153" i="31"/>
  <c r="F149" i="26"/>
  <c r="B149" i="31"/>
  <c r="F145" i="26"/>
  <c r="B145" i="31"/>
  <c r="F141" i="26"/>
  <c r="B141" i="31"/>
  <c r="F137" i="26"/>
  <c r="B137" i="31"/>
  <c r="F133" i="26"/>
  <c r="B133" i="31"/>
  <c r="F129" i="26"/>
  <c r="B129" i="31"/>
  <c r="F125" i="26"/>
  <c r="B125" i="31"/>
  <c r="F121" i="26"/>
  <c r="B121" i="31"/>
  <c r="F117" i="26"/>
  <c r="B117" i="31"/>
  <c r="F113" i="26"/>
  <c r="B113" i="31"/>
  <c r="G193" i="26"/>
  <c r="B193" i="25"/>
  <c r="Q193" i="25" s="1"/>
  <c r="M193" i="27"/>
  <c r="G189" i="26"/>
  <c r="B189" i="25"/>
  <c r="Q189" i="25" s="1"/>
  <c r="M189" i="27"/>
  <c r="G185" i="26"/>
  <c r="B185" i="25"/>
  <c r="Q185" i="25" s="1"/>
  <c r="M185" i="27"/>
  <c r="G181" i="26"/>
  <c r="M181" i="27"/>
  <c r="B181" i="25"/>
  <c r="Q181" i="25" s="1"/>
  <c r="G177" i="26"/>
  <c r="B177" i="25"/>
  <c r="Q177" i="25" s="1"/>
  <c r="M177" i="27"/>
  <c r="G173" i="26"/>
  <c r="B173" i="25"/>
  <c r="Q173" i="25" s="1"/>
  <c r="M173" i="27"/>
  <c r="G169" i="26"/>
  <c r="B169" i="25"/>
  <c r="Q169" i="25" s="1"/>
  <c r="M169" i="27"/>
  <c r="G165" i="26"/>
  <c r="B165" i="25"/>
  <c r="Q165" i="25" s="1"/>
  <c r="M165" i="27"/>
  <c r="G161" i="26"/>
  <c r="B161" i="25"/>
  <c r="Q161" i="25" s="1"/>
  <c r="M161" i="27"/>
  <c r="G157" i="26"/>
  <c r="B157" i="25"/>
  <c r="Q157" i="25" s="1"/>
  <c r="M157" i="27"/>
  <c r="G153" i="26"/>
  <c r="B153" i="25"/>
  <c r="Q153" i="25" s="1"/>
  <c r="M153" i="27"/>
  <c r="G149" i="26"/>
  <c r="M149" i="27"/>
  <c r="B149" i="25"/>
  <c r="Q149" i="25" s="1"/>
  <c r="G145" i="26"/>
  <c r="B145" i="25"/>
  <c r="Q145" i="25" s="1"/>
  <c r="M145" i="27"/>
  <c r="G141" i="26"/>
  <c r="B141" i="25"/>
  <c r="Q141" i="25" s="1"/>
  <c r="M141" i="27"/>
  <c r="G137" i="26"/>
  <c r="B137" i="25"/>
  <c r="Q137" i="25" s="1"/>
  <c r="M137" i="27"/>
  <c r="G133" i="26"/>
  <c r="M133" i="27"/>
  <c r="B133" i="25"/>
  <c r="Q133" i="25" s="1"/>
  <c r="G129" i="26"/>
  <c r="B129" i="25"/>
  <c r="Q129" i="25" s="1"/>
  <c r="M129" i="27"/>
  <c r="G125" i="26"/>
  <c r="B125" i="25"/>
  <c r="Q125" i="25" s="1"/>
  <c r="M125" i="27"/>
  <c r="G121" i="26"/>
  <c r="B121" i="25"/>
  <c r="Q121" i="25" s="1"/>
  <c r="M121" i="27"/>
  <c r="G117" i="26"/>
  <c r="M117" i="27"/>
  <c r="B117" i="25"/>
  <c r="Q117" i="25" s="1"/>
  <c r="G113" i="26"/>
  <c r="B113" i="25"/>
  <c r="Q113" i="25" s="1"/>
  <c r="M113" i="27"/>
  <c r="H194" i="26"/>
  <c r="N194" i="27"/>
  <c r="H182" i="26"/>
  <c r="N182" i="27"/>
  <c r="H166" i="26"/>
  <c r="N166" i="27"/>
  <c r="H150" i="26"/>
  <c r="N150" i="27"/>
  <c r="H138" i="26"/>
  <c r="N138" i="27"/>
  <c r="H126" i="26"/>
  <c r="N126" i="27"/>
  <c r="H114" i="26"/>
  <c r="N114" i="27"/>
  <c r="B182" i="26"/>
  <c r="N182" i="26" s="1"/>
  <c r="G182" i="27"/>
  <c r="B166" i="26"/>
  <c r="N166" i="26" s="1"/>
  <c r="G166" i="27"/>
  <c r="B154" i="26"/>
  <c r="N154" i="26" s="1"/>
  <c r="G154" i="27"/>
  <c r="B138" i="26"/>
  <c r="N138" i="26" s="1"/>
  <c r="G138" i="27"/>
  <c r="B122" i="26"/>
  <c r="N122" i="26" s="1"/>
  <c r="G122" i="27"/>
  <c r="F190" i="26"/>
  <c r="B190" i="31"/>
  <c r="F178" i="26"/>
  <c r="B178" i="31"/>
  <c r="F162" i="26"/>
  <c r="B162" i="31"/>
  <c r="F150" i="26"/>
  <c r="B150" i="31"/>
  <c r="F134" i="26"/>
  <c r="B134" i="31"/>
  <c r="F122" i="26"/>
  <c r="B122" i="31"/>
  <c r="G190" i="26"/>
  <c r="M190" i="27"/>
  <c r="B190" i="25"/>
  <c r="Q190" i="25" s="1"/>
  <c r="G174" i="26"/>
  <c r="M174" i="27"/>
  <c r="B174" i="25"/>
  <c r="Q174" i="25" s="1"/>
  <c r="G158" i="26"/>
  <c r="M158" i="27"/>
  <c r="B158" i="25"/>
  <c r="Q158" i="25" s="1"/>
  <c r="G142" i="26"/>
  <c r="M142" i="27"/>
  <c r="B142" i="25"/>
  <c r="Q142" i="25" s="1"/>
  <c r="G130" i="26"/>
  <c r="M130" i="27"/>
  <c r="B130" i="25"/>
  <c r="Q130" i="25" s="1"/>
  <c r="G114" i="26"/>
  <c r="M114" i="27"/>
  <c r="B114" i="25"/>
  <c r="Q114" i="25" s="1"/>
  <c r="H189" i="26"/>
  <c r="N189" i="27"/>
  <c r="H177" i="26"/>
  <c r="N177" i="27"/>
  <c r="H161" i="26"/>
  <c r="N161" i="27"/>
  <c r="H149" i="26"/>
  <c r="N149" i="27"/>
  <c r="H133" i="26"/>
  <c r="N133" i="27"/>
  <c r="H121" i="26"/>
  <c r="N121" i="27"/>
  <c r="H113" i="26"/>
  <c r="N113" i="27"/>
  <c r="H196" i="26"/>
  <c r="N196" i="27"/>
  <c r="H192" i="26"/>
  <c r="N192" i="27"/>
  <c r="H188" i="26"/>
  <c r="N188" i="27"/>
  <c r="H184" i="26"/>
  <c r="N184" i="27"/>
  <c r="H180" i="26"/>
  <c r="N180" i="27"/>
  <c r="H176" i="26"/>
  <c r="N176" i="27"/>
  <c r="H172" i="26"/>
  <c r="N172" i="27"/>
  <c r="H168" i="26"/>
  <c r="N168" i="27"/>
  <c r="H164" i="26"/>
  <c r="N164" i="27"/>
  <c r="H160" i="26"/>
  <c r="N160" i="27"/>
  <c r="H156" i="26"/>
  <c r="N156" i="27"/>
  <c r="H152" i="26"/>
  <c r="N152" i="27"/>
  <c r="H148" i="26"/>
  <c r="N148" i="27"/>
  <c r="H144" i="26"/>
  <c r="N144" i="27"/>
  <c r="H140" i="26"/>
  <c r="N140" i="27"/>
  <c r="H136" i="26"/>
  <c r="N136" i="27"/>
  <c r="H132" i="26"/>
  <c r="N132" i="27"/>
  <c r="H128" i="26"/>
  <c r="N128" i="27"/>
  <c r="H124" i="26"/>
  <c r="N124" i="27"/>
  <c r="H120" i="26"/>
  <c r="N120" i="27"/>
  <c r="H116" i="26"/>
  <c r="N116" i="27"/>
  <c r="B196" i="26"/>
  <c r="N196" i="26" s="1"/>
  <c r="G196" i="27"/>
  <c r="B192" i="26"/>
  <c r="N192" i="26" s="1"/>
  <c r="G192" i="27"/>
  <c r="B188" i="26"/>
  <c r="N188" i="26" s="1"/>
  <c r="G188" i="27"/>
  <c r="B184" i="26"/>
  <c r="N184" i="26" s="1"/>
  <c r="G184" i="27"/>
  <c r="B180" i="26"/>
  <c r="N180" i="26" s="1"/>
  <c r="G180" i="27"/>
  <c r="B176" i="26"/>
  <c r="N176" i="26" s="1"/>
  <c r="G176" i="27"/>
  <c r="B172" i="26"/>
  <c r="N172" i="26" s="1"/>
  <c r="G172" i="27"/>
  <c r="B168" i="26"/>
  <c r="N168" i="26" s="1"/>
  <c r="G168" i="27"/>
  <c r="B164" i="26"/>
  <c r="N164" i="26" s="1"/>
  <c r="G164" i="27"/>
  <c r="B160" i="26"/>
  <c r="N160" i="26" s="1"/>
  <c r="G160" i="27"/>
  <c r="B156" i="26"/>
  <c r="N156" i="26" s="1"/>
  <c r="G156" i="27"/>
  <c r="B152" i="26"/>
  <c r="N152" i="26" s="1"/>
  <c r="G152" i="27"/>
  <c r="B148" i="26"/>
  <c r="N148" i="26" s="1"/>
  <c r="G148" i="27"/>
  <c r="B144" i="26"/>
  <c r="N144" i="26" s="1"/>
  <c r="G144" i="27"/>
  <c r="B140" i="26"/>
  <c r="N140" i="26" s="1"/>
  <c r="G140" i="27"/>
  <c r="B136" i="26"/>
  <c r="N136" i="26" s="1"/>
  <c r="G136" i="27"/>
  <c r="B132" i="26"/>
  <c r="N132" i="26" s="1"/>
  <c r="G132" i="27"/>
  <c r="B128" i="26"/>
  <c r="N128" i="26" s="1"/>
  <c r="G128" i="27"/>
  <c r="B124" i="26"/>
  <c r="N124" i="26" s="1"/>
  <c r="G124" i="27"/>
  <c r="B120" i="26"/>
  <c r="N120" i="26" s="1"/>
  <c r="G120" i="27"/>
  <c r="B116" i="26"/>
  <c r="N116" i="26" s="1"/>
  <c r="G116" i="27"/>
  <c r="F196" i="26"/>
  <c r="B196" i="31"/>
  <c r="F192" i="26"/>
  <c r="B192" i="31"/>
  <c r="F188" i="26"/>
  <c r="B188" i="31"/>
  <c r="F184" i="26"/>
  <c r="B184" i="31"/>
  <c r="F180" i="26"/>
  <c r="B180" i="31"/>
  <c r="F176" i="26"/>
  <c r="B176" i="31"/>
  <c r="F172" i="26"/>
  <c r="B172" i="31"/>
  <c r="F168" i="26"/>
  <c r="B168" i="31"/>
  <c r="F164" i="26"/>
  <c r="B164" i="31"/>
  <c r="F160" i="26"/>
  <c r="B160" i="31"/>
  <c r="F156" i="26"/>
  <c r="B156" i="31"/>
  <c r="F152" i="26"/>
  <c r="B152" i="31"/>
  <c r="F148" i="26"/>
  <c r="B148" i="31"/>
  <c r="F144" i="26"/>
  <c r="B144" i="31"/>
  <c r="F140" i="26"/>
  <c r="B140" i="31"/>
  <c r="F136" i="26"/>
  <c r="B136" i="31"/>
  <c r="F132" i="26"/>
  <c r="B132" i="31"/>
  <c r="F128" i="26"/>
  <c r="B128" i="31"/>
  <c r="F124" i="26"/>
  <c r="B124" i="31"/>
  <c r="F120" i="26"/>
  <c r="B120" i="31"/>
  <c r="F116" i="26"/>
  <c r="B116" i="31"/>
  <c r="G196" i="26"/>
  <c r="B196" i="25"/>
  <c r="Q196" i="25" s="1"/>
  <c r="M196" i="27"/>
  <c r="G192" i="26"/>
  <c r="B192" i="25"/>
  <c r="Q192" i="25" s="1"/>
  <c r="M192" i="27"/>
  <c r="G188" i="26"/>
  <c r="B188" i="25"/>
  <c r="Q188" i="25" s="1"/>
  <c r="M188" i="27"/>
  <c r="G184" i="26"/>
  <c r="B184" i="25"/>
  <c r="Q184" i="25" s="1"/>
  <c r="M184" i="27"/>
  <c r="G180" i="26"/>
  <c r="B180" i="25"/>
  <c r="Q180" i="25" s="1"/>
  <c r="M180" i="27"/>
  <c r="G176" i="26"/>
  <c r="B176" i="25"/>
  <c r="Q176" i="25" s="1"/>
  <c r="M176" i="27"/>
  <c r="G172" i="26"/>
  <c r="B172" i="25"/>
  <c r="Q172" i="25" s="1"/>
  <c r="M172" i="27"/>
  <c r="G168" i="26"/>
  <c r="B168" i="25"/>
  <c r="Q168" i="25" s="1"/>
  <c r="M168" i="27"/>
  <c r="G164" i="26"/>
  <c r="B164" i="25"/>
  <c r="Q164" i="25" s="1"/>
  <c r="M164" i="27"/>
  <c r="G160" i="26"/>
  <c r="B160" i="25"/>
  <c r="Q160" i="25" s="1"/>
  <c r="M160" i="27"/>
  <c r="G156" i="26"/>
  <c r="B156" i="25"/>
  <c r="Q156" i="25" s="1"/>
  <c r="M156" i="27"/>
  <c r="G152" i="26"/>
  <c r="B152" i="25"/>
  <c r="Q152" i="25" s="1"/>
  <c r="M152" i="27"/>
  <c r="G148" i="26"/>
  <c r="B148" i="25"/>
  <c r="Q148" i="25" s="1"/>
  <c r="M148" i="27"/>
  <c r="G144" i="26"/>
  <c r="B144" i="25"/>
  <c r="Q144" i="25" s="1"/>
  <c r="M144" i="27"/>
  <c r="G140" i="26"/>
  <c r="B140" i="25"/>
  <c r="Q140" i="25" s="1"/>
  <c r="M140" i="27"/>
  <c r="G136" i="26"/>
  <c r="B136" i="25"/>
  <c r="Q136" i="25" s="1"/>
  <c r="M136" i="27"/>
  <c r="G132" i="26"/>
  <c r="B132" i="25"/>
  <c r="Q132" i="25" s="1"/>
  <c r="M132" i="27"/>
  <c r="G128" i="26"/>
  <c r="B128" i="25"/>
  <c r="Q128" i="25" s="1"/>
  <c r="M128" i="27"/>
  <c r="G124" i="26"/>
  <c r="B124" i="25"/>
  <c r="Q124" i="25" s="1"/>
  <c r="M124" i="27"/>
  <c r="G120" i="26"/>
  <c r="B120" i="25"/>
  <c r="Q120" i="25" s="1"/>
  <c r="M120" i="27"/>
  <c r="G116" i="26"/>
  <c r="B116" i="25"/>
  <c r="Q116" i="25" s="1"/>
  <c r="M116" i="27"/>
  <c r="H190" i="26"/>
  <c r="N190" i="27"/>
  <c r="H178" i="26"/>
  <c r="N178" i="27"/>
  <c r="H174" i="26"/>
  <c r="N174" i="27"/>
  <c r="H162" i="26"/>
  <c r="N162" i="27"/>
  <c r="H158" i="26"/>
  <c r="N158" i="27"/>
  <c r="H146" i="26"/>
  <c r="N146" i="27"/>
  <c r="H142" i="26"/>
  <c r="N142" i="27"/>
  <c r="H130" i="26"/>
  <c r="N130" i="27"/>
  <c r="H122" i="26"/>
  <c r="N122" i="27"/>
  <c r="H118" i="26"/>
  <c r="N118" i="27"/>
  <c r="B190" i="26"/>
  <c r="N190" i="26" s="1"/>
  <c r="G190" i="27"/>
  <c r="B186" i="26"/>
  <c r="N186" i="26" s="1"/>
  <c r="G186" i="27"/>
  <c r="B174" i="26"/>
  <c r="N174" i="26" s="1"/>
  <c r="G174" i="27"/>
  <c r="B170" i="26"/>
  <c r="N170" i="26" s="1"/>
  <c r="G170" i="27"/>
  <c r="B158" i="26"/>
  <c r="N158" i="26" s="1"/>
  <c r="G158" i="27"/>
  <c r="B150" i="26"/>
  <c r="N150" i="26" s="1"/>
  <c r="G150" i="27"/>
  <c r="B142" i="26"/>
  <c r="N142" i="26" s="1"/>
  <c r="G142" i="27"/>
  <c r="B130" i="26"/>
  <c r="N130" i="26" s="1"/>
  <c r="G130" i="27"/>
  <c r="B126" i="26"/>
  <c r="N126" i="26" s="1"/>
  <c r="G126" i="27"/>
  <c r="B114" i="26"/>
  <c r="N114" i="26" s="1"/>
  <c r="G114" i="27"/>
  <c r="F194" i="26"/>
  <c r="B194" i="31"/>
  <c r="F182" i="26"/>
  <c r="B182" i="31"/>
  <c r="F170" i="26"/>
  <c r="B170" i="31"/>
  <c r="F166" i="26"/>
  <c r="B166" i="31"/>
  <c r="F154" i="26"/>
  <c r="B154" i="31"/>
  <c r="F142" i="26"/>
  <c r="B142" i="31"/>
  <c r="F138" i="26"/>
  <c r="B138" i="31"/>
  <c r="F126" i="26"/>
  <c r="B126" i="31"/>
  <c r="F118" i="26"/>
  <c r="B118" i="31"/>
  <c r="G194" i="26"/>
  <c r="M194" i="27"/>
  <c r="B194" i="25"/>
  <c r="Q194" i="25" s="1"/>
  <c r="G182" i="26"/>
  <c r="B182" i="25"/>
  <c r="Q182" i="25" s="1"/>
  <c r="M182" i="27"/>
  <c r="G178" i="26"/>
  <c r="M178" i="27"/>
  <c r="B178" i="25"/>
  <c r="Q178" i="25" s="1"/>
  <c r="G166" i="26"/>
  <c r="B166" i="25"/>
  <c r="Q166" i="25" s="1"/>
  <c r="M166" i="27"/>
  <c r="G154" i="26"/>
  <c r="M154" i="27"/>
  <c r="B154" i="25"/>
  <c r="Q154" i="25" s="1"/>
  <c r="G146" i="26"/>
  <c r="M146" i="27"/>
  <c r="B146" i="25"/>
  <c r="Q146" i="25" s="1"/>
  <c r="G138" i="26"/>
  <c r="M138" i="27"/>
  <c r="B138" i="25"/>
  <c r="Q138" i="25" s="1"/>
  <c r="G126" i="26"/>
  <c r="M126" i="27"/>
  <c r="B126" i="25"/>
  <c r="Q126" i="25" s="1"/>
  <c r="G118" i="26"/>
  <c r="B118" i="25"/>
  <c r="Q118" i="25" s="1"/>
  <c r="M118" i="27"/>
  <c r="H193" i="26"/>
  <c r="N193" i="27"/>
  <c r="H181" i="26"/>
  <c r="N181" i="27"/>
  <c r="H173" i="26"/>
  <c r="N173" i="27"/>
  <c r="H165" i="26"/>
  <c r="N165" i="27"/>
  <c r="H153" i="26"/>
  <c r="N153" i="27"/>
  <c r="H145" i="26"/>
  <c r="N145" i="27"/>
  <c r="H137" i="26"/>
  <c r="N137" i="27"/>
  <c r="H125" i="26"/>
  <c r="N125" i="27"/>
  <c r="H117" i="26"/>
  <c r="N117" i="27"/>
  <c r="H195" i="26"/>
  <c r="N195" i="27"/>
  <c r="H191" i="26"/>
  <c r="N191" i="27"/>
  <c r="H187" i="26"/>
  <c r="N187" i="27"/>
  <c r="H183" i="26"/>
  <c r="N183" i="27"/>
  <c r="H179" i="26"/>
  <c r="N179" i="27"/>
  <c r="H175" i="26"/>
  <c r="N175" i="27"/>
  <c r="H171" i="26"/>
  <c r="N171" i="27"/>
  <c r="H167" i="26"/>
  <c r="N167" i="27"/>
  <c r="H163" i="26"/>
  <c r="N163" i="27"/>
  <c r="H159" i="26"/>
  <c r="N159" i="27"/>
  <c r="H155" i="26"/>
  <c r="N155" i="27"/>
  <c r="H151" i="26"/>
  <c r="N151" i="27"/>
  <c r="H147" i="26"/>
  <c r="N147" i="27"/>
  <c r="H143" i="26"/>
  <c r="N143" i="27"/>
  <c r="H139" i="26"/>
  <c r="N139" i="27"/>
  <c r="H135" i="26"/>
  <c r="N135" i="27"/>
  <c r="H131" i="26"/>
  <c r="N131" i="27"/>
  <c r="H127" i="26"/>
  <c r="N127" i="27"/>
  <c r="H123" i="26"/>
  <c r="N123" i="27"/>
  <c r="H119" i="26"/>
  <c r="N119" i="27"/>
  <c r="H115" i="26"/>
  <c r="N115" i="27"/>
  <c r="B195" i="26"/>
  <c r="N195" i="26" s="1"/>
  <c r="G195" i="27"/>
  <c r="B191" i="26"/>
  <c r="N191" i="26" s="1"/>
  <c r="G191" i="27"/>
  <c r="B187" i="26"/>
  <c r="N187" i="26" s="1"/>
  <c r="G187" i="27"/>
  <c r="B183" i="26"/>
  <c r="N183" i="26" s="1"/>
  <c r="G183" i="27"/>
  <c r="B179" i="26"/>
  <c r="N179" i="26" s="1"/>
  <c r="G179" i="27"/>
  <c r="B175" i="26"/>
  <c r="N175" i="26" s="1"/>
  <c r="G175" i="27"/>
  <c r="B171" i="26"/>
  <c r="N171" i="26" s="1"/>
  <c r="G171" i="27"/>
  <c r="B167" i="26"/>
  <c r="N167" i="26" s="1"/>
  <c r="G167" i="27"/>
  <c r="B163" i="26"/>
  <c r="N163" i="26" s="1"/>
  <c r="G163" i="27"/>
  <c r="B159" i="26"/>
  <c r="N159" i="26" s="1"/>
  <c r="G159" i="27"/>
  <c r="B155" i="26"/>
  <c r="N155" i="26" s="1"/>
  <c r="G155" i="27"/>
  <c r="B151" i="26"/>
  <c r="N151" i="26" s="1"/>
  <c r="G151" i="27"/>
  <c r="B147" i="26"/>
  <c r="N147" i="26" s="1"/>
  <c r="G147" i="27"/>
  <c r="B143" i="26"/>
  <c r="N143" i="26" s="1"/>
  <c r="G143" i="27"/>
  <c r="B139" i="26"/>
  <c r="N139" i="26" s="1"/>
  <c r="G139" i="27"/>
  <c r="B135" i="26"/>
  <c r="N135" i="26" s="1"/>
  <c r="G135" i="27"/>
  <c r="B131" i="26"/>
  <c r="N131" i="26" s="1"/>
  <c r="G131" i="27"/>
  <c r="B127" i="26"/>
  <c r="N127" i="26" s="1"/>
  <c r="G127" i="27"/>
  <c r="B123" i="26"/>
  <c r="N123" i="26" s="1"/>
  <c r="G123" i="27"/>
  <c r="B119" i="26"/>
  <c r="N119" i="26" s="1"/>
  <c r="G119" i="27"/>
  <c r="B115" i="26"/>
  <c r="N115" i="26" s="1"/>
  <c r="G115" i="27"/>
  <c r="F195" i="26"/>
  <c r="B195" i="31"/>
  <c r="F191" i="26"/>
  <c r="B191" i="31"/>
  <c r="F187" i="26"/>
  <c r="B187" i="31"/>
  <c r="F183" i="26"/>
  <c r="B183" i="31"/>
  <c r="F179" i="26"/>
  <c r="B179" i="31"/>
  <c r="F175" i="26"/>
  <c r="B175" i="31"/>
  <c r="F171" i="26"/>
  <c r="B171" i="31"/>
  <c r="F167" i="26"/>
  <c r="B167" i="31"/>
  <c r="F163" i="26"/>
  <c r="B163" i="31"/>
  <c r="F159" i="26"/>
  <c r="B159" i="31"/>
  <c r="F155" i="26"/>
  <c r="B155" i="31"/>
  <c r="F151" i="26"/>
  <c r="B151" i="31"/>
  <c r="F147" i="26"/>
  <c r="B147" i="31"/>
  <c r="F143" i="26"/>
  <c r="B143" i="31"/>
  <c r="F139" i="26"/>
  <c r="B139" i="31"/>
  <c r="F135" i="26"/>
  <c r="B135" i="31"/>
  <c r="F131" i="26"/>
  <c r="B131" i="31"/>
  <c r="F127" i="26"/>
  <c r="B127" i="31"/>
  <c r="F123" i="26"/>
  <c r="B123" i="31"/>
  <c r="F119" i="26"/>
  <c r="B119" i="31"/>
  <c r="F115" i="26"/>
  <c r="B115" i="31"/>
  <c r="G195" i="26"/>
  <c r="B195" i="25"/>
  <c r="Q195" i="25" s="1"/>
  <c r="M195" i="27"/>
  <c r="G191" i="26"/>
  <c r="M191" i="27"/>
  <c r="B191" i="25"/>
  <c r="Q191" i="25" s="1"/>
  <c r="G187" i="26"/>
  <c r="B187" i="25"/>
  <c r="Q187" i="25" s="1"/>
  <c r="M187" i="27"/>
  <c r="G183" i="26"/>
  <c r="B183" i="25"/>
  <c r="Q183" i="25" s="1"/>
  <c r="M183" i="27"/>
  <c r="G179" i="26"/>
  <c r="B179" i="25"/>
  <c r="Q179" i="25" s="1"/>
  <c r="M179" i="27"/>
  <c r="G175" i="26"/>
  <c r="M175" i="27"/>
  <c r="B175" i="25"/>
  <c r="Q175" i="25" s="1"/>
  <c r="G171" i="26"/>
  <c r="B171" i="25"/>
  <c r="Q171" i="25" s="1"/>
  <c r="M171" i="27"/>
  <c r="G167" i="26"/>
  <c r="B167" i="25"/>
  <c r="Q167" i="25" s="1"/>
  <c r="M167" i="27"/>
  <c r="G163" i="26"/>
  <c r="B163" i="25"/>
  <c r="Q163" i="25" s="1"/>
  <c r="M163" i="27"/>
  <c r="G159" i="26"/>
  <c r="M159" i="27"/>
  <c r="B159" i="25"/>
  <c r="Q159" i="25" s="1"/>
  <c r="G155" i="26"/>
  <c r="B155" i="25"/>
  <c r="Q155" i="25" s="1"/>
  <c r="M155" i="27"/>
  <c r="G151" i="26"/>
  <c r="B151" i="25"/>
  <c r="Q151" i="25" s="1"/>
  <c r="M151" i="27"/>
  <c r="G147" i="26"/>
  <c r="B147" i="25"/>
  <c r="Q147" i="25" s="1"/>
  <c r="M147" i="27"/>
  <c r="G143" i="26"/>
  <c r="B143" i="25"/>
  <c r="Q143" i="25" s="1"/>
  <c r="M143" i="27"/>
  <c r="G139" i="26"/>
  <c r="B139" i="25"/>
  <c r="Q139" i="25" s="1"/>
  <c r="M139" i="27"/>
  <c r="G135" i="26"/>
  <c r="B135" i="25"/>
  <c r="Q135" i="25" s="1"/>
  <c r="M135" i="27"/>
  <c r="G131" i="26"/>
  <c r="B131" i="25"/>
  <c r="Q131" i="25" s="1"/>
  <c r="M131" i="27"/>
  <c r="G127" i="26"/>
  <c r="M127" i="27"/>
  <c r="B127" i="25"/>
  <c r="Q127" i="25" s="1"/>
  <c r="G123" i="26"/>
  <c r="B123" i="25"/>
  <c r="Q123" i="25" s="1"/>
  <c r="M123" i="27"/>
  <c r="G119" i="26"/>
  <c r="B119" i="25"/>
  <c r="Q119" i="25" s="1"/>
  <c r="M119" i="27"/>
  <c r="G115" i="26"/>
  <c r="B115" i="25"/>
  <c r="Q115" i="25" s="1"/>
  <c r="M115" i="27"/>
  <c r="O5" i="26"/>
  <c r="M422" i="33" l="1"/>
  <c r="M423" i="33"/>
  <c r="M424" i="33"/>
  <c r="M421" i="33"/>
  <c r="M420" i="33" l="1"/>
  <c r="M419" i="33"/>
  <c r="B105" i="26" l="1"/>
  <c r="N105" i="26" s="1"/>
  <c r="G105" i="27"/>
  <c r="B101" i="26"/>
  <c r="N101" i="26" s="1"/>
  <c r="G101" i="27"/>
  <c r="B89" i="26"/>
  <c r="N89" i="26" s="1"/>
  <c r="G89" i="27"/>
  <c r="B77" i="26"/>
  <c r="N77" i="26" s="1"/>
  <c r="G77" i="27"/>
  <c r="B73" i="26"/>
  <c r="N73" i="26" s="1"/>
  <c r="G73" i="27"/>
  <c r="B61" i="26"/>
  <c r="N61" i="26" s="1"/>
  <c r="G61" i="27"/>
  <c r="B53" i="26"/>
  <c r="N53" i="26" s="1"/>
  <c r="G53" i="27"/>
  <c r="B45" i="26"/>
  <c r="N45" i="26" s="1"/>
  <c r="G45" i="27"/>
  <c r="B33" i="26"/>
  <c r="N33" i="26" s="1"/>
  <c r="G33" i="27"/>
  <c r="B21" i="26"/>
  <c r="N21" i="26" s="1"/>
  <c r="G21" i="27"/>
  <c r="B17" i="26"/>
  <c r="N17" i="26" s="1"/>
  <c r="G17" i="27"/>
  <c r="F105" i="26"/>
  <c r="B105" i="31"/>
  <c r="F97" i="26"/>
  <c r="B97" i="31"/>
  <c r="F93" i="26"/>
  <c r="B93" i="31"/>
  <c r="F89" i="26"/>
  <c r="B89" i="31"/>
  <c r="F85" i="26"/>
  <c r="B85" i="31"/>
  <c r="F81" i="26"/>
  <c r="B81" i="31"/>
  <c r="F77" i="26"/>
  <c r="B77" i="31"/>
  <c r="F73" i="26"/>
  <c r="B73" i="31"/>
  <c r="F69" i="26"/>
  <c r="B69" i="31"/>
  <c r="F65" i="26"/>
  <c r="B65" i="31"/>
  <c r="F61" i="26"/>
  <c r="B61" i="31"/>
  <c r="F57" i="26"/>
  <c r="B57" i="31"/>
  <c r="F53" i="26"/>
  <c r="B53" i="31"/>
  <c r="F49" i="26"/>
  <c r="B49" i="31"/>
  <c r="F45" i="26"/>
  <c r="B45" i="31"/>
  <c r="F41" i="26"/>
  <c r="B41" i="31"/>
  <c r="F37" i="26"/>
  <c r="B37" i="31"/>
  <c r="F33" i="26"/>
  <c r="B33" i="31"/>
  <c r="F29" i="26"/>
  <c r="B29" i="31"/>
  <c r="F25" i="26"/>
  <c r="B25" i="31"/>
  <c r="F21" i="26"/>
  <c r="B21" i="31"/>
  <c r="F17" i="26"/>
  <c r="B17" i="31"/>
  <c r="F13" i="26"/>
  <c r="B13" i="31"/>
  <c r="F9" i="26"/>
  <c r="B9" i="31"/>
  <c r="B112" i="26"/>
  <c r="N112" i="26" s="1"/>
  <c r="G112" i="27"/>
  <c r="B108" i="26"/>
  <c r="N108" i="26" s="1"/>
  <c r="G108" i="27"/>
  <c r="B104" i="26"/>
  <c r="N104" i="26" s="1"/>
  <c r="G104" i="27"/>
  <c r="B100" i="26"/>
  <c r="N100" i="26" s="1"/>
  <c r="G100" i="27"/>
  <c r="B96" i="26"/>
  <c r="N96" i="26" s="1"/>
  <c r="G96" i="27"/>
  <c r="B92" i="26"/>
  <c r="N92" i="26" s="1"/>
  <c r="G92" i="27"/>
  <c r="B88" i="26"/>
  <c r="N88" i="26" s="1"/>
  <c r="G88" i="27"/>
  <c r="B84" i="26"/>
  <c r="N84" i="26" s="1"/>
  <c r="G84" i="27"/>
  <c r="B80" i="26"/>
  <c r="N80" i="26" s="1"/>
  <c r="G80" i="27"/>
  <c r="B76" i="26"/>
  <c r="N76" i="26" s="1"/>
  <c r="G76" i="27"/>
  <c r="B72" i="26"/>
  <c r="N72" i="26" s="1"/>
  <c r="G72" i="27"/>
  <c r="B68" i="26"/>
  <c r="N68" i="26" s="1"/>
  <c r="G68" i="27"/>
  <c r="B64" i="26"/>
  <c r="N64" i="26" s="1"/>
  <c r="G64" i="27"/>
  <c r="B60" i="26"/>
  <c r="N60" i="26" s="1"/>
  <c r="G60" i="27"/>
  <c r="B56" i="26"/>
  <c r="N56" i="26" s="1"/>
  <c r="G56" i="27"/>
  <c r="B52" i="26"/>
  <c r="N52" i="26" s="1"/>
  <c r="G52" i="27"/>
  <c r="B48" i="26"/>
  <c r="N48" i="26" s="1"/>
  <c r="G48" i="27"/>
  <c r="B44" i="26"/>
  <c r="N44" i="26" s="1"/>
  <c r="G44" i="27"/>
  <c r="B40" i="26"/>
  <c r="N40" i="26" s="1"/>
  <c r="G40" i="27"/>
  <c r="B36" i="26"/>
  <c r="N36" i="26" s="1"/>
  <c r="G36" i="27"/>
  <c r="B32" i="26"/>
  <c r="N32" i="26" s="1"/>
  <c r="G32" i="27"/>
  <c r="B28" i="26"/>
  <c r="N28" i="26" s="1"/>
  <c r="G28" i="27"/>
  <c r="B24" i="26"/>
  <c r="N24" i="26" s="1"/>
  <c r="G24" i="27"/>
  <c r="B20" i="26"/>
  <c r="N20" i="26" s="1"/>
  <c r="G20" i="27"/>
  <c r="B16" i="26"/>
  <c r="N16" i="26" s="1"/>
  <c r="G16" i="27"/>
  <c r="B12" i="26"/>
  <c r="N12" i="26" s="1"/>
  <c r="G12" i="27"/>
  <c r="B8" i="26"/>
  <c r="N8" i="26" s="1"/>
  <c r="G8" i="27"/>
  <c r="F112" i="26"/>
  <c r="B112" i="31"/>
  <c r="F108" i="26"/>
  <c r="B108" i="31"/>
  <c r="F104" i="26"/>
  <c r="B104" i="31"/>
  <c r="F100" i="26"/>
  <c r="B100" i="31"/>
  <c r="F96" i="26"/>
  <c r="B96" i="31"/>
  <c r="F92" i="26"/>
  <c r="B92" i="31"/>
  <c r="F88" i="26"/>
  <c r="B88" i="31"/>
  <c r="F84" i="26"/>
  <c r="B84" i="31"/>
  <c r="F80" i="26"/>
  <c r="B80" i="31"/>
  <c r="F76" i="26"/>
  <c r="B76" i="31"/>
  <c r="F72" i="26"/>
  <c r="B72" i="31"/>
  <c r="F68" i="26"/>
  <c r="B68" i="31"/>
  <c r="F64" i="26"/>
  <c r="B64" i="31"/>
  <c r="F60" i="26"/>
  <c r="B60" i="31"/>
  <c r="F56" i="26"/>
  <c r="B56" i="31"/>
  <c r="F52" i="26"/>
  <c r="B52" i="31"/>
  <c r="F48" i="26"/>
  <c r="B48" i="31"/>
  <c r="F44" i="26"/>
  <c r="B44" i="31"/>
  <c r="F40" i="26"/>
  <c r="B40" i="31"/>
  <c r="F36" i="26"/>
  <c r="B36" i="31"/>
  <c r="F32" i="26"/>
  <c r="B32" i="31"/>
  <c r="F28" i="26"/>
  <c r="B28" i="31"/>
  <c r="F24" i="26"/>
  <c r="B24" i="31"/>
  <c r="F20" i="26"/>
  <c r="B20" i="31"/>
  <c r="F16" i="26"/>
  <c r="B16" i="31"/>
  <c r="F12" i="26"/>
  <c r="B12" i="31"/>
  <c r="F8" i="26"/>
  <c r="B8" i="31"/>
  <c r="B97" i="26"/>
  <c r="N97" i="26" s="1"/>
  <c r="G97" i="27"/>
  <c r="B81" i="26"/>
  <c r="N81" i="26" s="1"/>
  <c r="G81" i="27"/>
  <c r="B69" i="26"/>
  <c r="N69" i="26" s="1"/>
  <c r="G69" i="27"/>
  <c r="B57" i="26"/>
  <c r="N57" i="26" s="1"/>
  <c r="G57" i="27"/>
  <c r="B41" i="26"/>
  <c r="N41" i="26" s="1"/>
  <c r="G41" i="27"/>
  <c r="B25" i="26"/>
  <c r="N25" i="26" s="1"/>
  <c r="G25" i="27"/>
  <c r="B9" i="26"/>
  <c r="N9" i="26" s="1"/>
  <c r="G9" i="27"/>
  <c r="F101" i="26"/>
  <c r="B101" i="31"/>
  <c r="B107" i="26"/>
  <c r="N107" i="26" s="1"/>
  <c r="G107" i="27"/>
  <c r="B103" i="26"/>
  <c r="N103" i="26" s="1"/>
  <c r="G103" i="27"/>
  <c r="B99" i="26"/>
  <c r="N99" i="26" s="1"/>
  <c r="G99" i="27"/>
  <c r="B95" i="26"/>
  <c r="N95" i="26" s="1"/>
  <c r="G95" i="27"/>
  <c r="B91" i="26"/>
  <c r="N91" i="26" s="1"/>
  <c r="G91" i="27"/>
  <c r="B87" i="26"/>
  <c r="N87" i="26" s="1"/>
  <c r="G87" i="27"/>
  <c r="B83" i="26"/>
  <c r="N83" i="26" s="1"/>
  <c r="G83" i="27"/>
  <c r="B79" i="26"/>
  <c r="N79" i="26" s="1"/>
  <c r="G79" i="27"/>
  <c r="B75" i="26"/>
  <c r="N75" i="26" s="1"/>
  <c r="G75" i="27"/>
  <c r="B71" i="26"/>
  <c r="N71" i="26" s="1"/>
  <c r="G71" i="27"/>
  <c r="B67" i="26"/>
  <c r="N67" i="26" s="1"/>
  <c r="G67" i="27"/>
  <c r="B63" i="26"/>
  <c r="N63" i="26" s="1"/>
  <c r="G63" i="27"/>
  <c r="B59" i="26"/>
  <c r="N59" i="26" s="1"/>
  <c r="G59" i="27"/>
  <c r="B55" i="26"/>
  <c r="N55" i="26" s="1"/>
  <c r="G55" i="27"/>
  <c r="B51" i="26"/>
  <c r="N51" i="26" s="1"/>
  <c r="G51" i="27"/>
  <c r="B47" i="26"/>
  <c r="N47" i="26" s="1"/>
  <c r="G47" i="27"/>
  <c r="B43" i="26"/>
  <c r="N43" i="26" s="1"/>
  <c r="G43" i="27"/>
  <c r="B39" i="26"/>
  <c r="N39" i="26" s="1"/>
  <c r="G39" i="27"/>
  <c r="B35" i="26"/>
  <c r="N35" i="26" s="1"/>
  <c r="G35" i="27"/>
  <c r="B31" i="26"/>
  <c r="N31" i="26" s="1"/>
  <c r="G31" i="27"/>
  <c r="B27" i="26"/>
  <c r="N27" i="26" s="1"/>
  <c r="G27" i="27"/>
  <c r="B23" i="26"/>
  <c r="N23" i="26" s="1"/>
  <c r="G23" i="27"/>
  <c r="B19" i="26"/>
  <c r="N19" i="26" s="1"/>
  <c r="G19" i="27"/>
  <c r="B15" i="26"/>
  <c r="N15" i="26" s="1"/>
  <c r="G15" i="27"/>
  <c r="B11" i="26"/>
  <c r="N11" i="26" s="1"/>
  <c r="G11" i="27"/>
  <c r="B7" i="26"/>
  <c r="N7" i="26" s="1"/>
  <c r="G7" i="27"/>
  <c r="F111" i="26"/>
  <c r="B111" i="31"/>
  <c r="F107" i="26"/>
  <c r="B107" i="31"/>
  <c r="F103" i="26"/>
  <c r="B103" i="31"/>
  <c r="F99" i="26"/>
  <c r="B99" i="31"/>
  <c r="F95" i="26"/>
  <c r="B95" i="31"/>
  <c r="F91" i="26"/>
  <c r="B91" i="31"/>
  <c r="F87" i="26"/>
  <c r="B87" i="31"/>
  <c r="F83" i="26"/>
  <c r="B83" i="31"/>
  <c r="F79" i="26"/>
  <c r="B79" i="31"/>
  <c r="F75" i="26"/>
  <c r="B75" i="31"/>
  <c r="F71" i="26"/>
  <c r="B71" i="31"/>
  <c r="F67" i="26"/>
  <c r="B67" i="31"/>
  <c r="F63" i="26"/>
  <c r="B63" i="31"/>
  <c r="F59" i="26"/>
  <c r="B59" i="31"/>
  <c r="F55" i="26"/>
  <c r="B55" i="31"/>
  <c r="F51" i="26"/>
  <c r="B51" i="31"/>
  <c r="F47" i="26"/>
  <c r="B47" i="31"/>
  <c r="F43" i="26"/>
  <c r="B43" i="31"/>
  <c r="F39" i="26"/>
  <c r="B39" i="31"/>
  <c r="F35" i="26"/>
  <c r="B35" i="31"/>
  <c r="F31" i="26"/>
  <c r="B31" i="31"/>
  <c r="F27" i="26"/>
  <c r="B27" i="31"/>
  <c r="F23" i="26"/>
  <c r="B23" i="31"/>
  <c r="F19" i="26"/>
  <c r="B19" i="31"/>
  <c r="F15" i="26"/>
  <c r="B15" i="31"/>
  <c r="F11" i="26"/>
  <c r="B11" i="31"/>
  <c r="F7" i="26"/>
  <c r="B7" i="31"/>
  <c r="B109" i="26"/>
  <c r="N109" i="26" s="1"/>
  <c r="G109" i="27"/>
  <c r="B93" i="26"/>
  <c r="N93" i="26" s="1"/>
  <c r="G93" i="27"/>
  <c r="B85" i="26"/>
  <c r="N85" i="26" s="1"/>
  <c r="G85" i="27"/>
  <c r="B65" i="26"/>
  <c r="N65" i="26" s="1"/>
  <c r="G65" i="27"/>
  <c r="B49" i="26"/>
  <c r="N49" i="26" s="1"/>
  <c r="G49" i="27"/>
  <c r="B37" i="26"/>
  <c r="N37" i="26" s="1"/>
  <c r="G37" i="27"/>
  <c r="B29" i="26"/>
  <c r="N29" i="26" s="1"/>
  <c r="G29" i="27"/>
  <c r="B13" i="26"/>
  <c r="N13" i="26" s="1"/>
  <c r="G13" i="27"/>
  <c r="F109" i="26"/>
  <c r="B109" i="31"/>
  <c r="B111" i="26"/>
  <c r="N111" i="26" s="1"/>
  <c r="G111" i="27"/>
  <c r="B110" i="26"/>
  <c r="N110" i="26" s="1"/>
  <c r="G110" i="27"/>
  <c r="B106" i="26"/>
  <c r="N106" i="26" s="1"/>
  <c r="G106" i="27"/>
  <c r="B102" i="26"/>
  <c r="N102" i="26" s="1"/>
  <c r="G102" i="27"/>
  <c r="B98" i="26"/>
  <c r="N98" i="26" s="1"/>
  <c r="G98" i="27"/>
  <c r="B94" i="26"/>
  <c r="N94" i="26" s="1"/>
  <c r="G94" i="27"/>
  <c r="B90" i="26"/>
  <c r="N90" i="26" s="1"/>
  <c r="G90" i="27"/>
  <c r="B86" i="26"/>
  <c r="N86" i="26" s="1"/>
  <c r="G86" i="27"/>
  <c r="B82" i="26"/>
  <c r="N82" i="26" s="1"/>
  <c r="G82" i="27"/>
  <c r="B78" i="26"/>
  <c r="N78" i="26" s="1"/>
  <c r="G78" i="27"/>
  <c r="B74" i="26"/>
  <c r="N74" i="26" s="1"/>
  <c r="G74" i="27"/>
  <c r="B70" i="26"/>
  <c r="N70" i="26" s="1"/>
  <c r="G70" i="27"/>
  <c r="B66" i="26"/>
  <c r="N66" i="26" s="1"/>
  <c r="G66" i="27"/>
  <c r="B62" i="26"/>
  <c r="N62" i="26" s="1"/>
  <c r="G62" i="27"/>
  <c r="B58" i="26"/>
  <c r="N58" i="26" s="1"/>
  <c r="G58" i="27"/>
  <c r="B54" i="26"/>
  <c r="N54" i="26" s="1"/>
  <c r="G54" i="27"/>
  <c r="B50" i="26"/>
  <c r="N50" i="26" s="1"/>
  <c r="G50" i="27"/>
  <c r="B46" i="26"/>
  <c r="N46" i="26" s="1"/>
  <c r="G46" i="27"/>
  <c r="B42" i="26"/>
  <c r="N42" i="26" s="1"/>
  <c r="G42" i="27"/>
  <c r="B38" i="26"/>
  <c r="N38" i="26" s="1"/>
  <c r="G38" i="27"/>
  <c r="B34" i="26"/>
  <c r="N34" i="26" s="1"/>
  <c r="G34" i="27"/>
  <c r="B30" i="26"/>
  <c r="N30" i="26" s="1"/>
  <c r="G30" i="27"/>
  <c r="B26" i="26"/>
  <c r="N26" i="26" s="1"/>
  <c r="G26" i="27"/>
  <c r="B22" i="26"/>
  <c r="N22" i="26" s="1"/>
  <c r="G22" i="27"/>
  <c r="B18" i="26"/>
  <c r="N18" i="26" s="1"/>
  <c r="G18" i="27"/>
  <c r="B14" i="26"/>
  <c r="N14" i="26" s="1"/>
  <c r="G14" i="27"/>
  <c r="B10" i="26"/>
  <c r="N10" i="26" s="1"/>
  <c r="G10" i="27"/>
  <c r="B6" i="26"/>
  <c r="N6" i="26" s="1"/>
  <c r="G6" i="27"/>
  <c r="F110" i="26"/>
  <c r="B110" i="31"/>
  <c r="F106" i="26"/>
  <c r="B106" i="31"/>
  <c r="F102" i="26"/>
  <c r="B102" i="31"/>
  <c r="F98" i="26"/>
  <c r="B98" i="31"/>
  <c r="F94" i="26"/>
  <c r="B94" i="31"/>
  <c r="F90" i="26"/>
  <c r="B90" i="31"/>
  <c r="F86" i="26"/>
  <c r="B86" i="31"/>
  <c r="F82" i="26"/>
  <c r="B82" i="31"/>
  <c r="F78" i="26"/>
  <c r="B78" i="31"/>
  <c r="F74" i="26"/>
  <c r="B74" i="31"/>
  <c r="F70" i="26"/>
  <c r="B70" i="31"/>
  <c r="F66" i="26"/>
  <c r="B66" i="31"/>
  <c r="F62" i="26"/>
  <c r="B62" i="31"/>
  <c r="F58" i="26"/>
  <c r="B58" i="31"/>
  <c r="F54" i="26"/>
  <c r="B54" i="31"/>
  <c r="F50" i="26"/>
  <c r="B50" i="31"/>
  <c r="F46" i="26"/>
  <c r="B46" i="31"/>
  <c r="F42" i="26"/>
  <c r="B42" i="31"/>
  <c r="F38" i="26"/>
  <c r="B38" i="31"/>
  <c r="F34" i="26"/>
  <c r="B34" i="31"/>
  <c r="F30" i="26"/>
  <c r="B30" i="31"/>
  <c r="F26" i="26"/>
  <c r="B26" i="31"/>
  <c r="F22" i="26"/>
  <c r="B22" i="31"/>
  <c r="F18" i="26"/>
  <c r="B18" i="31"/>
  <c r="F14" i="26"/>
  <c r="B14" i="31"/>
  <c r="F10" i="26"/>
  <c r="B10" i="31"/>
  <c r="F6" i="26"/>
  <c r="B6" i="31"/>
  <c r="F5" i="26"/>
  <c r="B5" i="31"/>
  <c r="B5" i="26"/>
  <c r="N5" i="26" s="1"/>
  <c r="G5" i="27"/>
  <c r="AY87" i="1" l="1"/>
  <c r="B83" i="27"/>
  <c r="AY88" i="1"/>
  <c r="B84" i="27"/>
  <c r="AY89" i="1"/>
  <c r="B85" i="27"/>
  <c r="AY90" i="1"/>
  <c r="B86" i="27"/>
  <c r="AY91" i="1"/>
  <c r="B87" i="27"/>
  <c r="AY92" i="1"/>
  <c r="B88" i="27"/>
  <c r="AY93" i="1"/>
  <c r="B89" i="27"/>
  <c r="AY94" i="1"/>
  <c r="B90" i="27"/>
  <c r="AY95" i="1"/>
  <c r="B91" i="27"/>
  <c r="AY96" i="1"/>
  <c r="B92" i="27"/>
  <c r="AY97" i="1"/>
  <c r="B93" i="27"/>
  <c r="AY98" i="1"/>
  <c r="B94" i="27"/>
  <c r="AY99" i="1"/>
  <c r="B95" i="27"/>
  <c r="AY100" i="1"/>
  <c r="B96" i="27"/>
  <c r="AY101" i="1"/>
  <c r="B97" i="27"/>
  <c r="AY102" i="1"/>
  <c r="B98" i="27"/>
  <c r="AY103" i="1"/>
  <c r="B99" i="27"/>
  <c r="AY104" i="1"/>
  <c r="B100" i="27"/>
  <c r="AY105" i="1"/>
  <c r="B101" i="27"/>
  <c r="AY106" i="1"/>
  <c r="B102" i="27"/>
  <c r="AY107" i="1"/>
  <c r="B103" i="27"/>
  <c r="AY108" i="1"/>
  <c r="B104" i="27"/>
  <c r="AY109" i="1"/>
  <c r="B105" i="27"/>
  <c r="AY110" i="1"/>
  <c r="B106" i="27"/>
  <c r="AY111" i="1"/>
  <c r="B107" i="27"/>
  <c r="AY112" i="1"/>
  <c r="B108" i="27"/>
  <c r="AY113" i="1"/>
  <c r="B109" i="27"/>
  <c r="AY114" i="1"/>
  <c r="B110" i="27"/>
  <c r="AY115" i="1"/>
  <c r="B111" i="27"/>
  <c r="AY116" i="1"/>
  <c r="B112" i="27"/>
  <c r="G110" i="26" l="1"/>
  <c r="M110" i="27"/>
  <c r="B110" i="25"/>
  <c r="Q110" i="25" s="1"/>
  <c r="G98" i="26"/>
  <c r="M98" i="27"/>
  <c r="B98" i="25"/>
  <c r="Q98" i="25" s="1"/>
  <c r="G86" i="26"/>
  <c r="B86" i="25"/>
  <c r="Q86" i="25" s="1"/>
  <c r="M86" i="27"/>
  <c r="H111" i="26"/>
  <c r="N111" i="27"/>
  <c r="H109" i="26"/>
  <c r="N109" i="27"/>
  <c r="H107" i="26"/>
  <c r="N107" i="27"/>
  <c r="H105" i="26"/>
  <c r="N105" i="27"/>
  <c r="H103" i="26"/>
  <c r="N103" i="27"/>
  <c r="H101" i="26"/>
  <c r="N101" i="27"/>
  <c r="H99" i="26"/>
  <c r="N99" i="27"/>
  <c r="H97" i="26"/>
  <c r="N97" i="27"/>
  <c r="H95" i="26"/>
  <c r="N95" i="27"/>
  <c r="H93" i="26"/>
  <c r="N93" i="27"/>
  <c r="H91" i="26"/>
  <c r="N91" i="27"/>
  <c r="H89" i="26"/>
  <c r="N89" i="27"/>
  <c r="H87" i="26"/>
  <c r="N87" i="27"/>
  <c r="H85" i="26"/>
  <c r="N85" i="27"/>
  <c r="H83" i="26"/>
  <c r="N83" i="27"/>
  <c r="G109" i="26"/>
  <c r="B109" i="25"/>
  <c r="Q109" i="25" s="1"/>
  <c r="M109" i="27"/>
  <c r="G105" i="26"/>
  <c r="B105" i="25"/>
  <c r="Q105" i="25" s="1"/>
  <c r="M105" i="27"/>
  <c r="G101" i="26"/>
  <c r="B101" i="25"/>
  <c r="Q101" i="25" s="1"/>
  <c r="M101" i="27"/>
  <c r="G97" i="26"/>
  <c r="B97" i="25"/>
  <c r="Q97" i="25" s="1"/>
  <c r="M97" i="27"/>
  <c r="G93" i="26"/>
  <c r="B93" i="25"/>
  <c r="Q93" i="25" s="1"/>
  <c r="M93" i="27"/>
  <c r="G89" i="26"/>
  <c r="B89" i="25"/>
  <c r="Q89" i="25" s="1"/>
  <c r="M89" i="27"/>
  <c r="G85" i="26"/>
  <c r="M85" i="27"/>
  <c r="B85" i="25"/>
  <c r="Q85" i="25" s="1"/>
  <c r="G106" i="26"/>
  <c r="M106" i="27"/>
  <c r="B106" i="25"/>
  <c r="Q106" i="25" s="1"/>
  <c r="G94" i="26"/>
  <c r="M94" i="27"/>
  <c r="B94" i="25"/>
  <c r="Q94" i="25" s="1"/>
  <c r="G112" i="26"/>
  <c r="B112" i="25"/>
  <c r="Q112" i="25" s="1"/>
  <c r="M112" i="27"/>
  <c r="G108" i="26"/>
  <c r="B108" i="25"/>
  <c r="Q108" i="25" s="1"/>
  <c r="M108" i="27"/>
  <c r="G104" i="26"/>
  <c r="B104" i="25"/>
  <c r="Q104" i="25" s="1"/>
  <c r="M104" i="27"/>
  <c r="G100" i="26"/>
  <c r="B100" i="25"/>
  <c r="Q100" i="25" s="1"/>
  <c r="M100" i="27"/>
  <c r="G96" i="26"/>
  <c r="B96" i="25"/>
  <c r="Q96" i="25" s="1"/>
  <c r="M96" i="27"/>
  <c r="G92" i="26"/>
  <c r="B92" i="25"/>
  <c r="Q92" i="25" s="1"/>
  <c r="M92" i="27"/>
  <c r="G88" i="26"/>
  <c r="B88" i="25"/>
  <c r="Q88" i="25" s="1"/>
  <c r="M88" i="27"/>
  <c r="G84" i="26"/>
  <c r="B84" i="25"/>
  <c r="Q84" i="25" s="1"/>
  <c r="M84" i="27"/>
  <c r="G102" i="26"/>
  <c r="B102" i="25"/>
  <c r="Q102" i="25" s="1"/>
  <c r="M102" i="27"/>
  <c r="G90" i="26"/>
  <c r="M90" i="27"/>
  <c r="B90" i="25"/>
  <c r="Q90" i="25" s="1"/>
  <c r="H112" i="26"/>
  <c r="N112" i="27"/>
  <c r="H110" i="26"/>
  <c r="N110" i="27"/>
  <c r="H108" i="26"/>
  <c r="N108" i="27"/>
  <c r="H106" i="26"/>
  <c r="N106" i="27"/>
  <c r="H104" i="26"/>
  <c r="N104" i="27"/>
  <c r="H102" i="26"/>
  <c r="N102" i="27"/>
  <c r="H100" i="26"/>
  <c r="N100" i="27"/>
  <c r="H98" i="26"/>
  <c r="N98" i="27"/>
  <c r="H96" i="26"/>
  <c r="N96" i="27"/>
  <c r="H94" i="26"/>
  <c r="N94" i="27"/>
  <c r="H92" i="26"/>
  <c r="N92" i="27"/>
  <c r="H90" i="26"/>
  <c r="N90" i="27"/>
  <c r="H88" i="26"/>
  <c r="N88" i="27"/>
  <c r="H86" i="26"/>
  <c r="N86" i="27"/>
  <c r="H84" i="26"/>
  <c r="N84" i="27"/>
  <c r="G111" i="26"/>
  <c r="M111" i="27"/>
  <c r="B111" i="25"/>
  <c r="Q111" i="25" s="1"/>
  <c r="G107" i="26"/>
  <c r="B107" i="25"/>
  <c r="Q107" i="25" s="1"/>
  <c r="M107" i="27"/>
  <c r="G103" i="26"/>
  <c r="B103" i="25"/>
  <c r="Q103" i="25" s="1"/>
  <c r="M103" i="27"/>
  <c r="G99" i="26"/>
  <c r="B99" i="25"/>
  <c r="Q99" i="25" s="1"/>
  <c r="M99" i="27"/>
  <c r="G95" i="26"/>
  <c r="M95" i="27"/>
  <c r="B95" i="25"/>
  <c r="Q95" i="25" s="1"/>
  <c r="G91" i="26"/>
  <c r="B91" i="25"/>
  <c r="Q91" i="25" s="1"/>
  <c r="M91" i="27"/>
  <c r="G87" i="26"/>
  <c r="B87" i="25"/>
  <c r="Q87" i="25" s="1"/>
  <c r="M87" i="27"/>
  <c r="G83" i="26"/>
  <c r="B83" i="25"/>
  <c r="Q83" i="25" s="1"/>
  <c r="M83" i="27"/>
  <c r="H5" i="25"/>
  <c r="D5" i="26"/>
  <c r="B8" i="27"/>
  <c r="B9" i="27"/>
  <c r="B10" i="27"/>
  <c r="B11" i="27"/>
  <c r="B12" i="27"/>
  <c r="B13" i="27"/>
  <c r="B14" i="27"/>
  <c r="B15" i="27"/>
  <c r="B16" i="27"/>
  <c r="B17" i="27"/>
  <c r="B18" i="27"/>
  <c r="B19" i="27"/>
  <c r="B20" i="27"/>
  <c r="B21" i="27"/>
  <c r="B22" i="27"/>
  <c r="B23" i="27"/>
  <c r="B24" i="27"/>
  <c r="B25" i="27"/>
  <c r="B26" i="27"/>
  <c r="B27" i="27"/>
  <c r="B28" i="27"/>
  <c r="B29" i="27"/>
  <c r="B30" i="27"/>
  <c r="B31" i="27"/>
  <c r="B32" i="27"/>
  <c r="B33" i="27"/>
  <c r="B34" i="27"/>
  <c r="B35" i="27"/>
  <c r="B36" i="27"/>
  <c r="B37" i="27"/>
  <c r="B38" i="27"/>
  <c r="B39" i="27"/>
  <c r="B40" i="27"/>
  <c r="B41" i="27"/>
  <c r="B42" i="27"/>
  <c r="B43" i="27"/>
  <c r="B44" i="27"/>
  <c r="B45" i="27"/>
  <c r="B46" i="27"/>
  <c r="B47" i="27"/>
  <c r="B48" i="27"/>
  <c r="B49" i="27"/>
  <c r="B50" i="27"/>
  <c r="B51" i="27"/>
  <c r="B52" i="27"/>
  <c r="B53" i="27"/>
  <c r="B54" i="27"/>
  <c r="B55" i="27"/>
  <c r="B56" i="27"/>
  <c r="B57" i="27"/>
  <c r="B58" i="27"/>
  <c r="B59" i="27"/>
  <c r="B60" i="27"/>
  <c r="B61" i="27"/>
  <c r="B62" i="27"/>
  <c r="B63" i="27"/>
  <c r="B64" i="27"/>
  <c r="B65" i="27"/>
  <c r="B66" i="27"/>
  <c r="B67" i="27"/>
  <c r="B68" i="27"/>
  <c r="B69" i="27"/>
  <c r="B70" i="27"/>
  <c r="B71" i="27"/>
  <c r="B72" i="27"/>
  <c r="B73" i="27"/>
  <c r="B74" i="27"/>
  <c r="B75" i="27"/>
  <c r="B76" i="27"/>
  <c r="B77" i="27"/>
  <c r="B78" i="27"/>
  <c r="B79" i="27"/>
  <c r="B80" i="27"/>
  <c r="B81" i="27"/>
  <c r="B82" i="27"/>
  <c r="AY12" i="1"/>
  <c r="AY13" i="1"/>
  <c r="AY14" i="1"/>
  <c r="AY15" i="1"/>
  <c r="AY16" i="1"/>
  <c r="AY17" i="1"/>
  <c r="AY18" i="1"/>
  <c r="AY19" i="1"/>
  <c r="AY20" i="1"/>
  <c r="AY21" i="1"/>
  <c r="AY22" i="1"/>
  <c r="AY23" i="1"/>
  <c r="AY24" i="1"/>
  <c r="AY25" i="1"/>
  <c r="AY26" i="1"/>
  <c r="AY27" i="1"/>
  <c r="AY28" i="1"/>
  <c r="AY29" i="1"/>
  <c r="AY30" i="1"/>
  <c r="AY31" i="1"/>
  <c r="AY32" i="1"/>
  <c r="AY33" i="1"/>
  <c r="AY34" i="1"/>
  <c r="AY35" i="1"/>
  <c r="AY36" i="1"/>
  <c r="AY37" i="1"/>
  <c r="AY38" i="1"/>
  <c r="AY39" i="1"/>
  <c r="AY40" i="1"/>
  <c r="AY41" i="1"/>
  <c r="AY42" i="1"/>
  <c r="AY43" i="1"/>
  <c r="AY44" i="1"/>
  <c r="AY45" i="1"/>
  <c r="AY46" i="1"/>
  <c r="AY47" i="1"/>
  <c r="AY48" i="1"/>
  <c r="AY49" i="1"/>
  <c r="AY50" i="1"/>
  <c r="AY51" i="1"/>
  <c r="AY52" i="1"/>
  <c r="AY53" i="1"/>
  <c r="AY54" i="1"/>
  <c r="AY55" i="1"/>
  <c r="AY56" i="1"/>
  <c r="AY57" i="1"/>
  <c r="AY58" i="1"/>
  <c r="AY59" i="1"/>
  <c r="AY60" i="1"/>
  <c r="AY61" i="1"/>
  <c r="AY62" i="1"/>
  <c r="AY63" i="1"/>
  <c r="AY64" i="1"/>
  <c r="AY65" i="1"/>
  <c r="AY66" i="1"/>
  <c r="AY67" i="1"/>
  <c r="AY68" i="1"/>
  <c r="AY69" i="1"/>
  <c r="AY70" i="1"/>
  <c r="AY71" i="1"/>
  <c r="AY72" i="1"/>
  <c r="AY73" i="1"/>
  <c r="AY74" i="1"/>
  <c r="AY75" i="1"/>
  <c r="AY76" i="1"/>
  <c r="AY77" i="1"/>
  <c r="AY78" i="1"/>
  <c r="AY79" i="1"/>
  <c r="AY80" i="1"/>
  <c r="AY81" i="1"/>
  <c r="AY82" i="1"/>
  <c r="AY83" i="1"/>
  <c r="AY84" i="1"/>
  <c r="AY85" i="1"/>
  <c r="AY86" i="1"/>
  <c r="H69" i="26" l="1"/>
  <c r="N69" i="27"/>
  <c r="H57" i="26"/>
  <c r="N57" i="27"/>
  <c r="H41" i="26"/>
  <c r="N41" i="27"/>
  <c r="H29" i="26"/>
  <c r="N29" i="27"/>
  <c r="H13" i="26"/>
  <c r="N13" i="27"/>
  <c r="H9" i="26"/>
  <c r="N9" i="27"/>
  <c r="G79" i="26"/>
  <c r="B79" i="25"/>
  <c r="Q79" i="25" s="1"/>
  <c r="M79" i="27"/>
  <c r="G67" i="26"/>
  <c r="B67" i="25"/>
  <c r="Q67" i="25" s="1"/>
  <c r="M67" i="27"/>
  <c r="G51" i="26"/>
  <c r="B51" i="25"/>
  <c r="Q51" i="25" s="1"/>
  <c r="M51" i="27"/>
  <c r="G39" i="26"/>
  <c r="B39" i="25"/>
  <c r="Q39" i="25" s="1"/>
  <c r="M39" i="27"/>
  <c r="G23" i="26"/>
  <c r="B23" i="25"/>
  <c r="Q23" i="25" s="1"/>
  <c r="M23" i="27"/>
  <c r="H80" i="26"/>
  <c r="N80" i="27"/>
  <c r="H68" i="26"/>
  <c r="N68" i="27"/>
  <c r="H56" i="26"/>
  <c r="N56" i="27"/>
  <c r="H40" i="26"/>
  <c r="N40" i="27"/>
  <c r="H28" i="26"/>
  <c r="N28" i="27"/>
  <c r="H16" i="26"/>
  <c r="N16" i="27"/>
  <c r="H8" i="26"/>
  <c r="N8" i="27"/>
  <c r="G82" i="26"/>
  <c r="M82" i="27"/>
  <c r="B82" i="25"/>
  <c r="Q82" i="25" s="1"/>
  <c r="G78" i="26"/>
  <c r="M78" i="27"/>
  <c r="B78" i="25"/>
  <c r="Q78" i="25" s="1"/>
  <c r="G74" i="26"/>
  <c r="M74" i="27"/>
  <c r="B74" i="25"/>
  <c r="Q74" i="25" s="1"/>
  <c r="G70" i="26"/>
  <c r="B70" i="25"/>
  <c r="Q70" i="25" s="1"/>
  <c r="M70" i="27"/>
  <c r="G66" i="26"/>
  <c r="M66" i="27"/>
  <c r="B66" i="25"/>
  <c r="Q66" i="25" s="1"/>
  <c r="G62" i="26"/>
  <c r="M62" i="27"/>
  <c r="B62" i="25"/>
  <c r="Q62" i="25" s="1"/>
  <c r="G58" i="26"/>
  <c r="M58" i="27"/>
  <c r="B58" i="25"/>
  <c r="Q58" i="25" s="1"/>
  <c r="G54" i="26"/>
  <c r="B54" i="25"/>
  <c r="Q54" i="25" s="1"/>
  <c r="M54" i="27"/>
  <c r="G50" i="26"/>
  <c r="M50" i="27"/>
  <c r="B50" i="25"/>
  <c r="Q50" i="25" s="1"/>
  <c r="G46" i="26"/>
  <c r="M46" i="27"/>
  <c r="B46" i="25"/>
  <c r="Q46" i="25" s="1"/>
  <c r="G42" i="26"/>
  <c r="M42" i="27"/>
  <c r="B42" i="25"/>
  <c r="Q42" i="25" s="1"/>
  <c r="G38" i="26"/>
  <c r="B38" i="25"/>
  <c r="Q38" i="25" s="1"/>
  <c r="M38" i="27"/>
  <c r="G34" i="26"/>
  <c r="M34" i="27"/>
  <c r="B34" i="25"/>
  <c r="Q34" i="25" s="1"/>
  <c r="G30" i="26"/>
  <c r="M30" i="27"/>
  <c r="B30" i="25"/>
  <c r="Q30" i="25" s="1"/>
  <c r="G26" i="26"/>
  <c r="M26" i="27"/>
  <c r="B26" i="25"/>
  <c r="Q26" i="25" s="1"/>
  <c r="G22" i="26"/>
  <c r="B22" i="25"/>
  <c r="Q22" i="25" s="1"/>
  <c r="M22" i="27"/>
  <c r="G18" i="26"/>
  <c r="M18" i="27"/>
  <c r="B18" i="25"/>
  <c r="Q18" i="25" s="1"/>
  <c r="G14" i="26"/>
  <c r="M14" i="27"/>
  <c r="B14" i="25"/>
  <c r="Q14" i="25" s="1"/>
  <c r="G10" i="26"/>
  <c r="M10" i="27"/>
  <c r="B10" i="25"/>
  <c r="Q10" i="25" s="1"/>
  <c r="H77" i="26"/>
  <c r="N77" i="27"/>
  <c r="H61" i="26"/>
  <c r="N61" i="27"/>
  <c r="H49" i="26"/>
  <c r="N49" i="27"/>
  <c r="H37" i="26"/>
  <c r="N37" i="27"/>
  <c r="H21" i="26"/>
  <c r="N21" i="27"/>
  <c r="G63" i="26"/>
  <c r="M63" i="27"/>
  <c r="B63" i="25"/>
  <c r="Q63" i="25" s="1"/>
  <c r="G55" i="26"/>
  <c r="B55" i="25"/>
  <c r="Q55" i="25" s="1"/>
  <c r="M55" i="27"/>
  <c r="G43" i="26"/>
  <c r="B43" i="25"/>
  <c r="Q43" i="25" s="1"/>
  <c r="M43" i="27"/>
  <c r="G27" i="26"/>
  <c r="B27" i="25"/>
  <c r="Q27" i="25" s="1"/>
  <c r="M27" i="27"/>
  <c r="G15" i="26"/>
  <c r="B15" i="25"/>
  <c r="Q15" i="25" s="1"/>
  <c r="M15" i="27"/>
  <c r="H76" i="26"/>
  <c r="N76" i="27"/>
  <c r="H60" i="26"/>
  <c r="N60" i="27"/>
  <c r="H48" i="26"/>
  <c r="N48" i="27"/>
  <c r="H32" i="26"/>
  <c r="N32" i="27"/>
  <c r="H20" i="26"/>
  <c r="N20" i="27"/>
  <c r="H75" i="26"/>
  <c r="N75" i="27"/>
  <c r="H67" i="26"/>
  <c r="N67" i="27"/>
  <c r="H55" i="26"/>
  <c r="N55" i="27"/>
  <c r="H43" i="26"/>
  <c r="N43" i="27"/>
  <c r="H31" i="26"/>
  <c r="N31" i="27"/>
  <c r="H19" i="26"/>
  <c r="N19" i="27"/>
  <c r="H11" i="26"/>
  <c r="N11" i="27"/>
  <c r="G81" i="26"/>
  <c r="B81" i="25"/>
  <c r="Q81" i="25" s="1"/>
  <c r="M81" i="27"/>
  <c r="G77" i="26"/>
  <c r="B77" i="25"/>
  <c r="Q77" i="25" s="1"/>
  <c r="M77" i="27"/>
  <c r="G73" i="26"/>
  <c r="B73" i="25"/>
  <c r="Q73" i="25" s="1"/>
  <c r="M73" i="27"/>
  <c r="G69" i="26"/>
  <c r="M69" i="27"/>
  <c r="B69" i="25"/>
  <c r="Q69" i="25" s="1"/>
  <c r="G65" i="26"/>
  <c r="B65" i="25"/>
  <c r="Q65" i="25" s="1"/>
  <c r="M65" i="27"/>
  <c r="G61" i="26"/>
  <c r="B61" i="25"/>
  <c r="Q61" i="25" s="1"/>
  <c r="M61" i="27"/>
  <c r="G57" i="26"/>
  <c r="B57" i="25"/>
  <c r="Q57" i="25" s="1"/>
  <c r="M57" i="27"/>
  <c r="G53" i="26"/>
  <c r="M53" i="27"/>
  <c r="B53" i="25"/>
  <c r="Q53" i="25" s="1"/>
  <c r="G49" i="26"/>
  <c r="B49" i="25"/>
  <c r="Q49" i="25" s="1"/>
  <c r="M49" i="27"/>
  <c r="G45" i="26"/>
  <c r="B45" i="25"/>
  <c r="Q45" i="25" s="1"/>
  <c r="M45" i="27"/>
  <c r="G41" i="26"/>
  <c r="B41" i="25"/>
  <c r="Q41" i="25" s="1"/>
  <c r="M41" i="27"/>
  <c r="G37" i="26"/>
  <c r="B37" i="25"/>
  <c r="Q37" i="25" s="1"/>
  <c r="M37" i="27"/>
  <c r="G33" i="26"/>
  <c r="B33" i="25"/>
  <c r="Q33" i="25" s="1"/>
  <c r="M33" i="27"/>
  <c r="G29" i="26"/>
  <c r="B29" i="25"/>
  <c r="Q29" i="25" s="1"/>
  <c r="M29" i="27"/>
  <c r="G25" i="26"/>
  <c r="B25" i="25"/>
  <c r="Q25" i="25" s="1"/>
  <c r="M25" i="27"/>
  <c r="G21" i="26"/>
  <c r="M21" i="27"/>
  <c r="B21" i="25"/>
  <c r="Q21" i="25" s="1"/>
  <c r="G17" i="26"/>
  <c r="B17" i="25"/>
  <c r="Q17" i="25" s="1"/>
  <c r="M17" i="27"/>
  <c r="G13" i="26"/>
  <c r="B13" i="25"/>
  <c r="Q13" i="25" s="1"/>
  <c r="M13" i="27"/>
  <c r="G9" i="26"/>
  <c r="B9" i="25"/>
  <c r="Q9" i="25" s="1"/>
  <c r="M9" i="27"/>
  <c r="H81" i="26"/>
  <c r="N81" i="27"/>
  <c r="H73" i="26"/>
  <c r="N73" i="27"/>
  <c r="H65" i="26"/>
  <c r="N65" i="27"/>
  <c r="H53" i="26"/>
  <c r="N53" i="27"/>
  <c r="H45" i="26"/>
  <c r="N45" i="27"/>
  <c r="H33" i="26"/>
  <c r="N33" i="27"/>
  <c r="H25" i="26"/>
  <c r="N25" i="27"/>
  <c r="H17" i="26"/>
  <c r="N17" i="27"/>
  <c r="G75" i="26"/>
  <c r="B75" i="25"/>
  <c r="Q75" i="25" s="1"/>
  <c r="M75" i="27"/>
  <c r="G71" i="26"/>
  <c r="B71" i="25"/>
  <c r="Q71" i="25" s="1"/>
  <c r="M71" i="27"/>
  <c r="G59" i="26"/>
  <c r="B59" i="25"/>
  <c r="Q59" i="25" s="1"/>
  <c r="M59" i="27"/>
  <c r="G47" i="26"/>
  <c r="M47" i="27"/>
  <c r="B47" i="25"/>
  <c r="Q47" i="25" s="1"/>
  <c r="G35" i="26"/>
  <c r="B35" i="25"/>
  <c r="Q35" i="25" s="1"/>
  <c r="M35" i="27"/>
  <c r="G31" i="26"/>
  <c r="M31" i="27"/>
  <c r="B31" i="25"/>
  <c r="Q31" i="25" s="1"/>
  <c r="G19" i="26"/>
  <c r="B19" i="25"/>
  <c r="Q19" i="25" s="1"/>
  <c r="M19" i="27"/>
  <c r="G11" i="26"/>
  <c r="B11" i="25"/>
  <c r="Q11" i="25" s="1"/>
  <c r="M11" i="27"/>
  <c r="H72" i="26"/>
  <c r="N72" i="27"/>
  <c r="H64" i="26"/>
  <c r="N64" i="27"/>
  <c r="H52" i="26"/>
  <c r="N52" i="27"/>
  <c r="H44" i="26"/>
  <c r="N44" i="27"/>
  <c r="H36" i="26"/>
  <c r="N36" i="27"/>
  <c r="H24" i="26"/>
  <c r="N24" i="27"/>
  <c r="H12" i="26"/>
  <c r="N12" i="27"/>
  <c r="H79" i="26"/>
  <c r="N79" i="27"/>
  <c r="H71" i="26"/>
  <c r="N71" i="27"/>
  <c r="H63" i="26"/>
  <c r="N63" i="27"/>
  <c r="H59" i="26"/>
  <c r="N59" i="27"/>
  <c r="H51" i="26"/>
  <c r="N51" i="27"/>
  <c r="H47" i="26"/>
  <c r="N47" i="27"/>
  <c r="H39" i="26"/>
  <c r="N39" i="27"/>
  <c r="H35" i="26"/>
  <c r="N35" i="27"/>
  <c r="H27" i="26"/>
  <c r="N27" i="27"/>
  <c r="H23" i="26"/>
  <c r="N23" i="27"/>
  <c r="H15" i="26"/>
  <c r="N15" i="27"/>
  <c r="H82" i="26"/>
  <c r="N82" i="27"/>
  <c r="H78" i="26"/>
  <c r="N78" i="27"/>
  <c r="H74" i="26"/>
  <c r="N74" i="27"/>
  <c r="H70" i="26"/>
  <c r="N70" i="27"/>
  <c r="H66" i="26"/>
  <c r="N66" i="27"/>
  <c r="H62" i="26"/>
  <c r="N62" i="27"/>
  <c r="H58" i="26"/>
  <c r="N58" i="27"/>
  <c r="H54" i="26"/>
  <c r="N54" i="27"/>
  <c r="H50" i="26"/>
  <c r="N50" i="27"/>
  <c r="H46" i="26"/>
  <c r="N46" i="27"/>
  <c r="H42" i="26"/>
  <c r="N42" i="27"/>
  <c r="H38" i="26"/>
  <c r="N38" i="27"/>
  <c r="H34" i="26"/>
  <c r="N34" i="27"/>
  <c r="H30" i="26"/>
  <c r="N30" i="27"/>
  <c r="H26" i="26"/>
  <c r="N26" i="27"/>
  <c r="H22" i="26"/>
  <c r="N22" i="27"/>
  <c r="H18" i="26"/>
  <c r="N18" i="27"/>
  <c r="H14" i="26"/>
  <c r="N14" i="27"/>
  <c r="H10" i="26"/>
  <c r="N10" i="27"/>
  <c r="G80" i="26"/>
  <c r="B80" i="25"/>
  <c r="Q80" i="25" s="1"/>
  <c r="M80" i="27"/>
  <c r="G76" i="26"/>
  <c r="B76" i="25"/>
  <c r="Q76" i="25" s="1"/>
  <c r="M76" i="27"/>
  <c r="G72" i="26"/>
  <c r="B72" i="25"/>
  <c r="Q72" i="25" s="1"/>
  <c r="M72" i="27"/>
  <c r="G68" i="26"/>
  <c r="B68" i="25"/>
  <c r="Q68" i="25" s="1"/>
  <c r="M68" i="27"/>
  <c r="G64" i="26"/>
  <c r="B64" i="25"/>
  <c r="Q64" i="25" s="1"/>
  <c r="M64" i="27"/>
  <c r="G60" i="26"/>
  <c r="B60" i="25"/>
  <c r="Q60" i="25" s="1"/>
  <c r="M60" i="27"/>
  <c r="G56" i="26"/>
  <c r="B56" i="25"/>
  <c r="Q56" i="25" s="1"/>
  <c r="M56" i="27"/>
  <c r="G52" i="26"/>
  <c r="B52" i="25"/>
  <c r="Q52" i="25" s="1"/>
  <c r="M52" i="27"/>
  <c r="G48" i="26"/>
  <c r="B48" i="25"/>
  <c r="Q48" i="25" s="1"/>
  <c r="M48" i="27"/>
  <c r="G44" i="26"/>
  <c r="B44" i="25"/>
  <c r="Q44" i="25" s="1"/>
  <c r="M44" i="27"/>
  <c r="G40" i="26"/>
  <c r="B40" i="25"/>
  <c r="Q40" i="25" s="1"/>
  <c r="M40" i="27"/>
  <c r="G36" i="26"/>
  <c r="B36" i="25"/>
  <c r="Q36" i="25" s="1"/>
  <c r="M36" i="27"/>
  <c r="G32" i="26"/>
  <c r="B32" i="25"/>
  <c r="Q32" i="25" s="1"/>
  <c r="M32" i="27"/>
  <c r="G28" i="26"/>
  <c r="B28" i="25"/>
  <c r="Q28" i="25" s="1"/>
  <c r="M28" i="27"/>
  <c r="G24" i="26"/>
  <c r="B24" i="25"/>
  <c r="Q24" i="25" s="1"/>
  <c r="M24" i="27"/>
  <c r="G20" i="26"/>
  <c r="B20" i="25"/>
  <c r="Q20" i="25" s="1"/>
  <c r="M20" i="27"/>
  <c r="G16" i="26"/>
  <c r="B16" i="25"/>
  <c r="Q16" i="25" s="1"/>
  <c r="M16" i="27"/>
  <c r="G12" i="26"/>
  <c r="B12" i="25"/>
  <c r="Q12" i="25" s="1"/>
  <c r="M12" i="27"/>
  <c r="G8" i="26"/>
  <c r="B8" i="25"/>
  <c r="Q8" i="25" s="1"/>
  <c r="M8" i="27"/>
  <c r="AY10" i="1"/>
  <c r="AY11" i="1"/>
  <c r="AY9" i="1"/>
  <c r="H6" i="26" l="1"/>
  <c r="N6" i="27"/>
  <c r="H7" i="26"/>
  <c r="N7" i="27"/>
  <c r="H5" i="26"/>
  <c r="N5" i="27"/>
  <c r="B6" i="27"/>
  <c r="B7" i="27"/>
  <c r="B5" i="27"/>
  <c r="A1769" i="33"/>
  <c r="A1770" i="33" s="1"/>
  <c r="A1771" i="33" s="1"/>
  <c r="A1772" i="33" s="1"/>
  <c r="A1773" i="33" s="1"/>
  <c r="A1774" i="33" s="1"/>
  <c r="A1775" i="33" s="1"/>
  <c r="A1776" i="33" s="1"/>
  <c r="A1777" i="33" s="1"/>
  <c r="A1778" i="33" s="1"/>
  <c r="A1779" i="33" s="1"/>
  <c r="A1780" i="33" s="1"/>
  <c r="A1781" i="33" s="1"/>
  <c r="A1782" i="33" s="1"/>
  <c r="A1783" i="33" s="1"/>
  <c r="A1784" i="33" s="1"/>
  <c r="A1785" i="33" s="1"/>
  <c r="A1786" i="33" s="1"/>
  <c r="A1787" i="33" s="1"/>
  <c r="A1788" i="33" s="1"/>
  <c r="A1789" i="33" s="1"/>
  <c r="A1790" i="33" s="1"/>
  <c r="A1791" i="33" s="1"/>
  <c r="A1792" i="33" s="1"/>
  <c r="A1793" i="33" s="1"/>
  <c r="A1794" i="33" s="1"/>
  <c r="A1795" i="33" s="1"/>
  <c r="B1766" i="33"/>
  <c r="A1602" i="33"/>
  <c r="A1603" i="33" s="1"/>
  <c r="A1604" i="33" s="1"/>
  <c r="A1605" i="33" s="1"/>
  <c r="A1606" i="33" s="1"/>
  <c r="A1607" i="33" s="1"/>
  <c r="A1608" i="33" s="1"/>
  <c r="A1609" i="33" s="1"/>
  <c r="A1610" i="33" s="1"/>
  <c r="A1611" i="33" s="1"/>
  <c r="A1612" i="33" s="1"/>
  <c r="A1613" i="33" s="1"/>
  <c r="A1614" i="33" s="1"/>
  <c r="A1615" i="33" s="1"/>
  <c r="A1616" i="33" s="1"/>
  <c r="A1617" i="33" s="1"/>
  <c r="A1618" i="33" s="1"/>
  <c r="A1619" i="33" s="1"/>
  <c r="A1620" i="33" s="1"/>
  <c r="A1621" i="33" s="1"/>
  <c r="A1622" i="33" s="1"/>
  <c r="A1623" i="33" s="1"/>
  <c r="A1624" i="33" s="1"/>
  <c r="A1625" i="33" s="1"/>
  <c r="A1626" i="33" s="1"/>
  <c r="A1627" i="33" s="1"/>
  <c r="A1628" i="33" s="1"/>
  <c r="A1629" i="33" s="1"/>
  <c r="A1630" i="33" s="1"/>
  <c r="A1631" i="33" s="1"/>
  <c r="A1632" i="33" s="1"/>
  <c r="A1633" i="33" s="1"/>
  <c r="A1634" i="33" s="1"/>
  <c r="A1635" i="33" s="1"/>
  <c r="A1636" i="33" s="1"/>
  <c r="A1637" i="33" s="1"/>
  <c r="A1638" i="33" s="1"/>
  <c r="A1639" i="33" s="1"/>
  <c r="A1640" i="33" s="1"/>
  <c r="A1641" i="33" s="1"/>
  <c r="A1642" i="33" s="1"/>
  <c r="A1643" i="33" s="1"/>
  <c r="A1644" i="33" s="1"/>
  <c r="A1645" i="33" s="1"/>
  <c r="A1646" i="33" s="1"/>
  <c r="A1647" i="33" s="1"/>
  <c r="A1648" i="33" s="1"/>
  <c r="A1649" i="33" s="1"/>
  <c r="A1650" i="33" s="1"/>
  <c r="A1651" i="33" s="1"/>
  <c r="A1652" i="33" s="1"/>
  <c r="A1653" i="33" s="1"/>
  <c r="A1654" i="33" s="1"/>
  <c r="A1655" i="33" s="1"/>
  <c r="A1656" i="33" s="1"/>
  <c r="A1657" i="33" s="1"/>
  <c r="A1658" i="33" s="1"/>
  <c r="A1659" i="33" s="1"/>
  <c r="A1660" i="33" s="1"/>
  <c r="A1661" i="33" s="1"/>
  <c r="A1662" i="33" s="1"/>
  <c r="A1663" i="33" s="1"/>
  <c r="A1664" i="33" s="1"/>
  <c r="A1665" i="33" s="1"/>
  <c r="A1666" i="33" s="1"/>
  <c r="A1667" i="33" s="1"/>
  <c r="A1668" i="33" s="1"/>
  <c r="A1669" i="33" s="1"/>
  <c r="A1670" i="33" s="1"/>
  <c r="A1671" i="33" s="1"/>
  <c r="A1672" i="33" s="1"/>
  <c r="A1673" i="33" s="1"/>
  <c r="A1674" i="33" s="1"/>
  <c r="A1675" i="33" s="1"/>
  <c r="A1676" i="33" s="1"/>
  <c r="A1677" i="33" s="1"/>
  <c r="A1678" i="33" s="1"/>
  <c r="A1679" i="33" s="1"/>
  <c r="A1680" i="33" s="1"/>
  <c r="A1681" i="33" s="1"/>
  <c r="A1682" i="33" s="1"/>
  <c r="A1683" i="33" s="1"/>
  <c r="A1684" i="33" s="1"/>
  <c r="A1685" i="33" s="1"/>
  <c r="A1686" i="33" s="1"/>
  <c r="A1687" i="33" s="1"/>
  <c r="A1688" i="33" s="1"/>
  <c r="A1689" i="33" s="1"/>
  <c r="A1690" i="33" s="1"/>
  <c r="A1691" i="33" s="1"/>
  <c r="A1692" i="33" s="1"/>
  <c r="A1693" i="33" s="1"/>
  <c r="A1694" i="33" s="1"/>
  <c r="A1695" i="33" s="1"/>
  <c r="A1696" i="33" s="1"/>
  <c r="A1697" i="33" s="1"/>
  <c r="A1698" i="33" s="1"/>
  <c r="A1699" i="33" s="1"/>
  <c r="A1700" i="33" s="1"/>
  <c r="A1701" i="33" s="1"/>
  <c r="A1702" i="33" s="1"/>
  <c r="A1703" i="33" s="1"/>
  <c r="A1704" i="33" s="1"/>
  <c r="A1705" i="33" s="1"/>
  <c r="A1706" i="33" s="1"/>
  <c r="A1707" i="33" s="1"/>
  <c r="A1708" i="33" s="1"/>
  <c r="A1709" i="33" s="1"/>
  <c r="A1710" i="33" s="1"/>
  <c r="A1711" i="33" s="1"/>
  <c r="A1712" i="33" s="1"/>
  <c r="A1713" i="33" s="1"/>
  <c r="A1714" i="33" s="1"/>
  <c r="A1715" i="33" s="1"/>
  <c r="A1716" i="33" s="1"/>
  <c r="A1717" i="33" s="1"/>
  <c r="A1718" i="33" s="1"/>
  <c r="A1719" i="33" s="1"/>
  <c r="A1720" i="33" s="1"/>
  <c r="A1721" i="33" s="1"/>
  <c r="A1722" i="33" s="1"/>
  <c r="A1723" i="33" s="1"/>
  <c r="A1724" i="33" s="1"/>
  <c r="A1725" i="33" s="1"/>
  <c r="A1726" i="33" s="1"/>
  <c r="A1727" i="33" s="1"/>
  <c r="A1728" i="33" s="1"/>
  <c r="A1729" i="33" s="1"/>
  <c r="A1730" i="33" s="1"/>
  <c r="A1731" i="33" s="1"/>
  <c r="A1732" i="33" s="1"/>
  <c r="A1733" i="33" s="1"/>
  <c r="A1734" i="33" s="1"/>
  <c r="A1735" i="33" s="1"/>
  <c r="A1736" i="33" s="1"/>
  <c r="A1737" i="33" s="1"/>
  <c r="A1738" i="33" s="1"/>
  <c r="A1739" i="33" s="1"/>
  <c r="A1740" i="33" s="1"/>
  <c r="A1741" i="33" s="1"/>
  <c r="A1742" i="33" s="1"/>
  <c r="A1743" i="33" s="1"/>
  <c r="A1744" i="33" s="1"/>
  <c r="A1745" i="33" s="1"/>
  <c r="A1746" i="33" s="1"/>
  <c r="A1747" i="33" s="1"/>
  <c r="A1748" i="33" s="1"/>
  <c r="A1749" i="33" s="1"/>
  <c r="A1750" i="33" s="1"/>
  <c r="A1751" i="33" s="1"/>
  <c r="A1752" i="33" s="1"/>
  <c r="A1753" i="33" s="1"/>
  <c r="A1754" i="33" s="1"/>
  <c r="A1755" i="33" s="1"/>
  <c r="A1756" i="33" s="1"/>
  <c r="A1757" i="33" s="1"/>
  <c r="A1758" i="33" s="1"/>
  <c r="A1759" i="33" s="1"/>
  <c r="A1760" i="33" s="1"/>
  <c r="A1761" i="33" s="1"/>
  <c r="B1599" i="33"/>
  <c r="A1591" i="33"/>
  <c r="A1592" i="33" s="1"/>
  <c r="A1593" i="33" s="1"/>
  <c r="A1594" i="33" s="1"/>
  <c r="A1595" i="33" s="1"/>
  <c r="B1588" i="33"/>
  <c r="B1580" i="33"/>
  <c r="A1575" i="33"/>
  <c r="A1576" i="33" s="1"/>
  <c r="B1569" i="33"/>
  <c r="A1554" i="33"/>
  <c r="A1555" i="33" s="1"/>
  <c r="A1556" i="33" s="1"/>
  <c r="A1557" i="33" s="1"/>
  <c r="A1558" i="33" s="1"/>
  <c r="A1559" i="33" s="1"/>
  <c r="A1560" i="33" s="1"/>
  <c r="A1561" i="33" s="1"/>
  <c r="A1562" i="33" s="1"/>
  <c r="A1563" i="33" s="1"/>
  <c r="A1564" i="33" s="1"/>
  <c r="A1565" i="33" s="1"/>
  <c r="B1548" i="33"/>
  <c r="C1539" i="33"/>
  <c r="C1544" i="33" s="1"/>
  <c r="C1538" i="33"/>
  <c r="C1543" i="33" s="1"/>
  <c r="C1537" i="33"/>
  <c r="C1542" i="33" s="1"/>
  <c r="C1536" i="33"/>
  <c r="C1541" i="33" s="1"/>
  <c r="C1535" i="33"/>
  <c r="C1540" i="33" s="1"/>
  <c r="A1534" i="33"/>
  <c r="A1535" i="33" s="1"/>
  <c r="A1536" i="33" s="1"/>
  <c r="A1537" i="33" s="1"/>
  <c r="A1538" i="33" s="1"/>
  <c r="A1539" i="33" s="1"/>
  <c r="A1540" i="33" s="1"/>
  <c r="A1541" i="33" s="1"/>
  <c r="A1542" i="33" s="1"/>
  <c r="A1543" i="33" s="1"/>
  <c r="A1544" i="33" s="1"/>
  <c r="B1528" i="33"/>
  <c r="B1518" i="33"/>
  <c r="B1509" i="33"/>
  <c r="A744" i="33"/>
  <c r="A745" i="33" s="1"/>
  <c r="A746" i="33" s="1"/>
  <c r="A747" i="33" s="1"/>
  <c r="A748" i="33" s="1"/>
  <c r="A749" i="33" s="1"/>
  <c r="A750" i="33" s="1"/>
  <c r="A751" i="33" s="1"/>
  <c r="A752" i="33" s="1"/>
  <c r="A753" i="33" s="1"/>
  <c r="A754" i="33" s="1"/>
  <c r="A755" i="33" s="1"/>
  <c r="A756" i="33" s="1"/>
  <c r="A757" i="33" s="1"/>
  <c r="A758" i="33" s="1"/>
  <c r="A759" i="33" s="1"/>
  <c r="A760" i="33" s="1"/>
  <c r="A761" i="33" s="1"/>
  <c r="A762" i="33" s="1"/>
  <c r="A763" i="33" s="1"/>
  <c r="A764" i="33" s="1"/>
  <c r="A765" i="33" s="1"/>
  <c r="A766" i="33" s="1"/>
  <c r="A767" i="33" s="1"/>
  <c r="A768" i="33" s="1"/>
  <c r="A769" i="33" s="1"/>
  <c r="A770" i="33" s="1"/>
  <c r="A771" i="33" s="1"/>
  <c r="A772" i="33" s="1"/>
  <c r="A773" i="33" s="1"/>
  <c r="A774" i="33" s="1"/>
  <c r="A775" i="33" s="1"/>
  <c r="A776" i="33" s="1"/>
  <c r="A777" i="33" s="1"/>
  <c r="A778" i="33" s="1"/>
  <c r="A779" i="33" s="1"/>
  <c r="A780" i="33" s="1"/>
  <c r="A781" i="33" s="1"/>
  <c r="A782" i="33" s="1"/>
  <c r="A783" i="33" s="1"/>
  <c r="A784" i="33" s="1"/>
  <c r="A785" i="33" s="1"/>
  <c r="A786" i="33" s="1"/>
  <c r="A787" i="33" s="1"/>
  <c r="A788" i="33" s="1"/>
  <c r="A789" i="33" s="1"/>
  <c r="A790" i="33" s="1"/>
  <c r="A791" i="33" s="1"/>
  <c r="A792" i="33" s="1"/>
  <c r="A793" i="33" s="1"/>
  <c r="A794" i="33" s="1"/>
  <c r="A795" i="33" s="1"/>
  <c r="A796" i="33" s="1"/>
  <c r="A797" i="33" s="1"/>
  <c r="A798" i="33" s="1"/>
  <c r="A799" i="33" s="1"/>
  <c r="A800" i="33" s="1"/>
  <c r="A801" i="33" s="1"/>
  <c r="A802" i="33" s="1"/>
  <c r="A803" i="33" s="1"/>
  <c r="A804" i="33" s="1"/>
  <c r="A805" i="33" s="1"/>
  <c r="A806" i="33" s="1"/>
  <c r="A807" i="33" s="1"/>
  <c r="A808" i="33" s="1"/>
  <c r="A809" i="33" s="1"/>
  <c r="A810" i="33" s="1"/>
  <c r="A811" i="33" s="1"/>
  <c r="A812" i="33" s="1"/>
  <c r="A813" i="33" s="1"/>
  <c r="A814" i="33" s="1"/>
  <c r="A815" i="33" s="1"/>
  <c r="A816" i="33" s="1"/>
  <c r="A817" i="33" s="1"/>
  <c r="A818" i="33" s="1"/>
  <c r="A819" i="33" s="1"/>
  <c r="A820" i="33" s="1"/>
  <c r="A821" i="33" s="1"/>
  <c r="A822" i="33" s="1"/>
  <c r="A823" i="33" s="1"/>
  <c r="A824" i="33" s="1"/>
  <c r="A825" i="33" s="1"/>
  <c r="A826" i="33" s="1"/>
  <c r="A827" i="33" s="1"/>
  <c r="A828" i="33" s="1"/>
  <c r="A829" i="33" s="1"/>
  <c r="A830" i="33" s="1"/>
  <c r="A831" i="33" s="1"/>
  <c r="A832" i="33" s="1"/>
  <c r="A833" i="33" s="1"/>
  <c r="A834" i="33" s="1"/>
  <c r="A835" i="33" s="1"/>
  <c r="A836" i="33" s="1"/>
  <c r="A837" i="33" s="1"/>
  <c r="A838" i="33" s="1"/>
  <c r="A839" i="33" s="1"/>
  <c r="A840" i="33" s="1"/>
  <c r="A841" i="33" s="1"/>
  <c r="A842" i="33" s="1"/>
  <c r="A843" i="33" s="1"/>
  <c r="A844" i="33" s="1"/>
  <c r="A845" i="33" s="1"/>
  <c r="A846" i="33" s="1"/>
  <c r="A847" i="33" s="1"/>
  <c r="A848" i="33" s="1"/>
  <c r="A849" i="33" s="1"/>
  <c r="A850" i="33" s="1"/>
  <c r="A851" i="33" s="1"/>
  <c r="A852" i="33" s="1"/>
  <c r="A853" i="33" s="1"/>
  <c r="A854" i="33" s="1"/>
  <c r="A855" i="33" s="1"/>
  <c r="A856" i="33" s="1"/>
  <c r="A857" i="33" s="1"/>
  <c r="A858" i="33" s="1"/>
  <c r="A859" i="33" s="1"/>
  <c r="A860" i="33" s="1"/>
  <c r="A861" i="33" s="1"/>
  <c r="A862" i="33" s="1"/>
  <c r="A863" i="33" s="1"/>
  <c r="A864" i="33" s="1"/>
  <c r="A865" i="33" s="1"/>
  <c r="A866" i="33" s="1"/>
  <c r="A867" i="33" s="1"/>
  <c r="A868" i="33" s="1"/>
  <c r="A869" i="33" s="1"/>
  <c r="A870" i="33" s="1"/>
  <c r="A871" i="33" s="1"/>
  <c r="A872" i="33" s="1"/>
  <c r="A873" i="33" s="1"/>
  <c r="A874" i="33" s="1"/>
  <c r="A875" i="33" s="1"/>
  <c r="A876" i="33" s="1"/>
  <c r="A877" i="33" s="1"/>
  <c r="A878" i="33" s="1"/>
  <c r="A879" i="33" s="1"/>
  <c r="A880" i="33" s="1"/>
  <c r="A881" i="33" s="1"/>
  <c r="A882" i="33" s="1"/>
  <c r="A883" i="33" s="1"/>
  <c r="A884" i="33" s="1"/>
  <c r="A885" i="33" s="1"/>
  <c r="A886" i="33" s="1"/>
  <c r="A887" i="33" s="1"/>
  <c r="A888" i="33" s="1"/>
  <c r="A889" i="33" s="1"/>
  <c r="A890" i="33" s="1"/>
  <c r="A891" i="33" s="1"/>
  <c r="A892" i="33" s="1"/>
  <c r="A893" i="33" s="1"/>
  <c r="A894" i="33" s="1"/>
  <c r="A895" i="33" s="1"/>
  <c r="A896" i="33" s="1"/>
  <c r="A897" i="33" s="1"/>
  <c r="A898" i="33" s="1"/>
  <c r="A899" i="33" s="1"/>
  <c r="A900" i="33" s="1"/>
  <c r="A901" i="33" s="1"/>
  <c r="A902" i="33" s="1"/>
  <c r="A903" i="33" s="1"/>
  <c r="A904" i="33" s="1"/>
  <c r="A905" i="33" s="1"/>
  <c r="A906" i="33" s="1"/>
  <c r="A907" i="33" s="1"/>
  <c r="A908" i="33" s="1"/>
  <c r="A909" i="33" s="1"/>
  <c r="A910" i="33" s="1"/>
  <c r="A911" i="33" s="1"/>
  <c r="A912" i="33" s="1"/>
  <c r="A913" i="33" s="1"/>
  <c r="A914" i="33" s="1"/>
  <c r="A915" i="33" s="1"/>
  <c r="A916" i="33" s="1"/>
  <c r="A917" i="33" s="1"/>
  <c r="A918" i="33" s="1"/>
  <c r="A919" i="33" s="1"/>
  <c r="A920" i="33" s="1"/>
  <c r="A921" i="33" s="1"/>
  <c r="A922" i="33" s="1"/>
  <c r="A923" i="33" s="1"/>
  <c r="A924" i="33" s="1"/>
  <c r="A925" i="33" s="1"/>
  <c r="A926" i="33" s="1"/>
  <c r="A927" i="33" s="1"/>
  <c r="A928" i="33" s="1"/>
  <c r="A929" i="33" s="1"/>
  <c r="A930" i="33" s="1"/>
  <c r="A931" i="33" s="1"/>
  <c r="A932" i="33" s="1"/>
  <c r="A933" i="33" s="1"/>
  <c r="A934" i="33" s="1"/>
  <c r="A935" i="33" s="1"/>
  <c r="A936" i="33" s="1"/>
  <c r="A937" i="33" s="1"/>
  <c r="A938" i="33" s="1"/>
  <c r="A939" i="33" s="1"/>
  <c r="A940" i="33" s="1"/>
  <c r="A941" i="33" s="1"/>
  <c r="A942" i="33" s="1"/>
  <c r="A943" i="33" s="1"/>
  <c r="A944" i="33" s="1"/>
  <c r="A945" i="33" s="1"/>
  <c r="A946" i="33" s="1"/>
  <c r="A947" i="33" s="1"/>
  <c r="A948" i="33" s="1"/>
  <c r="A949" i="33" s="1"/>
  <c r="A950" i="33" s="1"/>
  <c r="A951" i="33" s="1"/>
  <c r="A952" i="33" s="1"/>
  <c r="A953" i="33" s="1"/>
  <c r="A954" i="33" s="1"/>
  <c r="A955" i="33" s="1"/>
  <c r="A956" i="33" s="1"/>
  <c r="A957" i="33" s="1"/>
  <c r="A958" i="33" s="1"/>
  <c r="A959" i="33" s="1"/>
  <c r="A960" i="33" s="1"/>
  <c r="A961" i="33" s="1"/>
  <c r="A962" i="33" s="1"/>
  <c r="A963" i="33" s="1"/>
  <c r="A964" i="33" s="1"/>
  <c r="A965" i="33" s="1"/>
  <c r="A966" i="33" s="1"/>
  <c r="A967" i="33" s="1"/>
  <c r="A968" i="33" s="1"/>
  <c r="A969" i="33" s="1"/>
  <c r="A970" i="33" s="1"/>
  <c r="A971" i="33" s="1"/>
  <c r="A972" i="33" s="1"/>
  <c r="A973" i="33" s="1"/>
  <c r="A974" i="33" s="1"/>
  <c r="A975" i="33" s="1"/>
  <c r="A976" i="33" s="1"/>
  <c r="A977" i="33" s="1"/>
  <c r="A978" i="33" s="1"/>
  <c r="A979" i="33" s="1"/>
  <c r="A980" i="33" s="1"/>
  <c r="A981" i="33" s="1"/>
  <c r="A982" i="33" s="1"/>
  <c r="A983" i="33" s="1"/>
  <c r="A984" i="33" s="1"/>
  <c r="A985" i="33" s="1"/>
  <c r="A986" i="33" s="1"/>
  <c r="A987" i="33" s="1"/>
  <c r="A988" i="33" s="1"/>
  <c r="A989" i="33" s="1"/>
  <c r="A990" i="33" s="1"/>
  <c r="A991" i="33" s="1"/>
  <c r="A992" i="33" s="1"/>
  <c r="A993" i="33" s="1"/>
  <c r="A994" i="33" s="1"/>
  <c r="A995" i="33" s="1"/>
  <c r="A996" i="33" s="1"/>
  <c r="A997" i="33" s="1"/>
  <c r="A998" i="33" s="1"/>
  <c r="A999" i="33" s="1"/>
  <c r="A1000" i="33" s="1"/>
  <c r="A1001" i="33" s="1"/>
  <c r="A1002" i="33" s="1"/>
  <c r="A1003" i="33" s="1"/>
  <c r="A1004" i="33" s="1"/>
  <c r="A1005" i="33" s="1"/>
  <c r="A1006" i="33" s="1"/>
  <c r="A1007" i="33" s="1"/>
  <c r="A1008" i="33" s="1"/>
  <c r="A1009" i="33" s="1"/>
  <c r="A1010" i="33" s="1"/>
  <c r="A1011" i="33" s="1"/>
  <c r="A1012" i="33" s="1"/>
  <c r="A1013" i="33" s="1"/>
  <c r="A1014" i="33" s="1"/>
  <c r="A1015" i="33" s="1"/>
  <c r="A1016" i="33" s="1"/>
  <c r="A1017" i="33" s="1"/>
  <c r="A1018" i="33" s="1"/>
  <c r="A1019" i="33" s="1"/>
  <c r="A1020" i="33" s="1"/>
  <c r="A1021" i="33" s="1"/>
  <c r="A1022" i="33" s="1"/>
  <c r="A1023" i="33" s="1"/>
  <c r="A1024" i="33" s="1"/>
  <c r="A1025" i="33" s="1"/>
  <c r="A1026" i="33" s="1"/>
  <c r="A1027" i="33" s="1"/>
  <c r="A1028" i="33" s="1"/>
  <c r="A1029" i="33" s="1"/>
  <c r="A1030" i="33" s="1"/>
  <c r="A1031" i="33" s="1"/>
  <c r="A1032" i="33" s="1"/>
  <c r="A1033" i="33" s="1"/>
  <c r="A1034" i="33" s="1"/>
  <c r="A1035" i="33" s="1"/>
  <c r="A1036" i="33" s="1"/>
  <c r="A1037" i="33" s="1"/>
  <c r="A1038" i="33" s="1"/>
  <c r="A1039" i="33" s="1"/>
  <c r="A1040" i="33" s="1"/>
  <c r="A1041" i="33" s="1"/>
  <c r="A1042" i="33" s="1"/>
  <c r="A1043" i="33" s="1"/>
  <c r="A1044" i="33" s="1"/>
  <c r="A1045" i="33" s="1"/>
  <c r="A1046" i="33" s="1"/>
  <c r="A1047" i="33" s="1"/>
  <c r="A1048" i="33" s="1"/>
  <c r="A1049" i="33" s="1"/>
  <c r="A1050" i="33" s="1"/>
  <c r="A1051" i="33" s="1"/>
  <c r="A1052" i="33" s="1"/>
  <c r="A1053" i="33" s="1"/>
  <c r="A1054" i="33" s="1"/>
  <c r="A1055" i="33" s="1"/>
  <c r="A1056" i="33" s="1"/>
  <c r="A1057" i="33" s="1"/>
  <c r="A1058" i="33" s="1"/>
  <c r="A1059" i="33" s="1"/>
  <c r="A1060" i="33" s="1"/>
  <c r="A1061" i="33" s="1"/>
  <c r="A1062" i="33" s="1"/>
  <c r="A1063" i="33" s="1"/>
  <c r="A1064" i="33" s="1"/>
  <c r="A1065" i="33" s="1"/>
  <c r="A1066" i="33" s="1"/>
  <c r="A1067" i="33" s="1"/>
  <c r="A1068" i="33" s="1"/>
  <c r="A1069" i="33" s="1"/>
  <c r="A1070" i="33" s="1"/>
  <c r="A1071" i="33" s="1"/>
  <c r="A1072" i="33" s="1"/>
  <c r="A1073" i="33" s="1"/>
  <c r="A1074" i="33" s="1"/>
  <c r="A1075" i="33" s="1"/>
  <c r="A1076" i="33" s="1"/>
  <c r="A1077" i="33" s="1"/>
  <c r="A1078" i="33" s="1"/>
  <c r="A1079" i="33" s="1"/>
  <c r="A1080" i="33" s="1"/>
  <c r="A1081" i="33" s="1"/>
  <c r="A1082" i="33" s="1"/>
  <c r="A1083" i="33" s="1"/>
  <c r="A1084" i="33" s="1"/>
  <c r="A1085" i="33" s="1"/>
  <c r="A1086" i="33" s="1"/>
  <c r="A1087" i="33" s="1"/>
  <c r="A1088" i="33" s="1"/>
  <c r="A1089" i="33" s="1"/>
  <c r="A1090" i="33" s="1"/>
  <c r="A1091" i="33" s="1"/>
  <c r="A1092" i="33" s="1"/>
  <c r="A1093" i="33" s="1"/>
  <c r="A1094" i="33" s="1"/>
  <c r="A1095" i="33" s="1"/>
  <c r="A1096" i="33" s="1"/>
  <c r="A1097" i="33" s="1"/>
  <c r="A1098" i="33" s="1"/>
  <c r="A1099" i="33" s="1"/>
  <c r="A1100" i="33" s="1"/>
  <c r="A1101" i="33" s="1"/>
  <c r="A1102" i="33" s="1"/>
  <c r="A1103" i="33" s="1"/>
  <c r="A1104" i="33" s="1"/>
  <c r="A1105" i="33" s="1"/>
  <c r="A1106" i="33" s="1"/>
  <c r="A1107" i="33" s="1"/>
  <c r="A1108" i="33" s="1"/>
  <c r="A1109" i="33" s="1"/>
  <c r="A1110" i="33" s="1"/>
  <c r="A1111" i="33" s="1"/>
  <c r="A1112" i="33" s="1"/>
  <c r="A1113" i="33" s="1"/>
  <c r="A1114" i="33" s="1"/>
  <c r="A1115" i="33" s="1"/>
  <c r="A1116" i="33" s="1"/>
  <c r="A1117" i="33" s="1"/>
  <c r="A1118" i="33" s="1"/>
  <c r="A1119" i="33" s="1"/>
  <c r="A1120" i="33" s="1"/>
  <c r="A1121" i="33" s="1"/>
  <c r="A1122" i="33" s="1"/>
  <c r="A1123" i="33" s="1"/>
  <c r="A1124" i="33" s="1"/>
  <c r="A1125" i="33" s="1"/>
  <c r="A1126" i="33" s="1"/>
  <c r="A1127" i="33" s="1"/>
  <c r="A1128" i="33" s="1"/>
  <c r="A1129" i="33" s="1"/>
  <c r="A1130" i="33" s="1"/>
  <c r="A1131" i="33" s="1"/>
  <c r="A1132" i="33" s="1"/>
  <c r="A1133" i="33" s="1"/>
  <c r="A1134" i="33" s="1"/>
  <c r="A1135" i="33" s="1"/>
  <c r="A1136" i="33" s="1"/>
  <c r="A1137" i="33" s="1"/>
  <c r="A1138" i="33" s="1"/>
  <c r="A1139" i="33" s="1"/>
  <c r="A1140" i="33" s="1"/>
  <c r="A1141" i="33" s="1"/>
  <c r="A1142" i="33" s="1"/>
  <c r="A1143" i="33" s="1"/>
  <c r="A1144" i="33" s="1"/>
  <c r="A1145" i="33" s="1"/>
  <c r="A1146" i="33" s="1"/>
  <c r="A1147" i="33" s="1"/>
  <c r="A1148" i="33" s="1"/>
  <c r="A1149" i="33" s="1"/>
  <c r="A1150" i="33" s="1"/>
  <c r="A1151" i="33" s="1"/>
  <c r="A1152" i="33" s="1"/>
  <c r="A1153" i="33" s="1"/>
  <c r="A1154" i="33" s="1"/>
  <c r="A1155" i="33" s="1"/>
  <c r="A1156" i="33" s="1"/>
  <c r="A1157" i="33" s="1"/>
  <c r="A1158" i="33" s="1"/>
  <c r="A1159" i="33" s="1"/>
  <c r="A1160" i="33" s="1"/>
  <c r="A1161" i="33" s="1"/>
  <c r="A1162" i="33" s="1"/>
  <c r="A1163" i="33" s="1"/>
  <c r="A1164" i="33" s="1"/>
  <c r="A1165" i="33" s="1"/>
  <c r="A1166" i="33" s="1"/>
  <c r="A1167" i="33" s="1"/>
  <c r="A1168" i="33" s="1"/>
  <c r="A1169" i="33" s="1"/>
  <c r="A1170" i="33" s="1"/>
  <c r="A1171" i="33" s="1"/>
  <c r="A1172" i="33" s="1"/>
  <c r="A1173" i="33" s="1"/>
  <c r="A1174" i="33" s="1"/>
  <c r="A1175" i="33" s="1"/>
  <c r="A1176" i="33" s="1"/>
  <c r="A1177" i="33" s="1"/>
  <c r="A1178" i="33" s="1"/>
  <c r="A1179" i="33" s="1"/>
  <c r="A1180" i="33" s="1"/>
  <c r="A1181" i="33" s="1"/>
  <c r="A1182" i="33" s="1"/>
  <c r="A1183" i="33" s="1"/>
  <c r="A1184" i="33" s="1"/>
  <c r="A1185" i="33" s="1"/>
  <c r="A1186" i="33" s="1"/>
  <c r="A1187" i="33" s="1"/>
  <c r="A1188" i="33" s="1"/>
  <c r="A1189" i="33" s="1"/>
  <c r="A1190" i="33" s="1"/>
  <c r="A1191" i="33" s="1"/>
  <c r="A1192" i="33" s="1"/>
  <c r="A1193" i="33" s="1"/>
  <c r="A1194" i="33" s="1"/>
  <c r="A1195" i="33" s="1"/>
  <c r="A1196" i="33" s="1"/>
  <c r="A1197" i="33" s="1"/>
  <c r="A1198" i="33" s="1"/>
  <c r="A1199" i="33" s="1"/>
  <c r="A1200" i="33" s="1"/>
  <c r="A1201" i="33" s="1"/>
  <c r="A1202" i="33" s="1"/>
  <c r="A1203" i="33" s="1"/>
  <c r="A1204" i="33" s="1"/>
  <c r="A1205" i="33" s="1"/>
  <c r="A1206" i="33" s="1"/>
  <c r="A1207" i="33" s="1"/>
  <c r="A1208" i="33" s="1"/>
  <c r="A1209" i="33" s="1"/>
  <c r="A1210" i="33" s="1"/>
  <c r="A1211" i="33" s="1"/>
  <c r="A1212" i="33" s="1"/>
  <c r="A1213" i="33" s="1"/>
  <c r="A1214" i="33" s="1"/>
  <c r="A1215" i="33" s="1"/>
  <c r="A1216" i="33" s="1"/>
  <c r="A1217" i="33" s="1"/>
  <c r="A1218" i="33" s="1"/>
  <c r="A1219" i="33" s="1"/>
  <c r="A1220" i="33" s="1"/>
  <c r="A1221" i="33" s="1"/>
  <c r="A1222" i="33" s="1"/>
  <c r="A1223" i="33" s="1"/>
  <c r="A1224" i="33" s="1"/>
  <c r="A1225" i="33" s="1"/>
  <c r="A1226" i="33" s="1"/>
  <c r="A1227" i="33" s="1"/>
  <c r="A1228" i="33" s="1"/>
  <c r="A1229" i="33" s="1"/>
  <c r="A1230" i="33" s="1"/>
  <c r="A1231" i="33" s="1"/>
  <c r="A1232" i="33" s="1"/>
  <c r="A1233" i="33" s="1"/>
  <c r="A1234" i="33" s="1"/>
  <c r="A1235" i="33" s="1"/>
  <c r="A1236" i="33" s="1"/>
  <c r="A1237" i="33" s="1"/>
  <c r="A1238" i="33" s="1"/>
  <c r="A1239" i="33" s="1"/>
  <c r="A1240" i="33" s="1"/>
  <c r="A1241" i="33" s="1"/>
  <c r="A1242" i="33" s="1"/>
  <c r="A1243" i="33" s="1"/>
  <c r="A1244" i="33" s="1"/>
  <c r="A1245" i="33" s="1"/>
  <c r="A1246" i="33" s="1"/>
  <c r="A1247" i="33" s="1"/>
  <c r="A1248" i="33" s="1"/>
  <c r="A1249" i="33" s="1"/>
  <c r="A1250" i="33" s="1"/>
  <c r="A1251" i="33" s="1"/>
  <c r="A1252" i="33" s="1"/>
  <c r="A1253" i="33" s="1"/>
  <c r="A1254" i="33" s="1"/>
  <c r="A1255" i="33" s="1"/>
  <c r="A1256" i="33" s="1"/>
  <c r="A1257" i="33" s="1"/>
  <c r="A1258" i="33" s="1"/>
  <c r="A1259" i="33" s="1"/>
  <c r="A1260" i="33" s="1"/>
  <c r="A1261" i="33" s="1"/>
  <c r="A1262" i="33" s="1"/>
  <c r="A1263" i="33" s="1"/>
  <c r="A1264" i="33" s="1"/>
  <c r="A1265" i="33" s="1"/>
  <c r="A1266" i="33" s="1"/>
  <c r="A1267" i="33" s="1"/>
  <c r="A1268" i="33" s="1"/>
  <c r="A1269" i="33" s="1"/>
  <c r="A1270" i="33" s="1"/>
  <c r="A1271" i="33" s="1"/>
  <c r="A1272" i="33" s="1"/>
  <c r="A1273" i="33" s="1"/>
  <c r="A1274" i="33" s="1"/>
  <c r="A1275" i="33" s="1"/>
  <c r="A1276" i="33" s="1"/>
  <c r="A1277" i="33" s="1"/>
  <c r="A1278" i="33" s="1"/>
  <c r="A1279" i="33" s="1"/>
  <c r="A1280" i="33" s="1"/>
  <c r="A1281" i="33" s="1"/>
  <c r="A1282" i="33" s="1"/>
  <c r="A1283" i="33" s="1"/>
  <c r="A1284" i="33" s="1"/>
  <c r="A1285" i="33" s="1"/>
  <c r="A1286" i="33" s="1"/>
  <c r="A1287" i="33" s="1"/>
  <c r="A1288" i="33" s="1"/>
  <c r="A1289" i="33" s="1"/>
  <c r="A1290" i="33" s="1"/>
  <c r="A1291" i="33" s="1"/>
  <c r="A1292" i="33" s="1"/>
  <c r="A1293" i="33" s="1"/>
  <c r="A1294" i="33" s="1"/>
  <c r="A1295" i="33" s="1"/>
  <c r="A1296" i="33" s="1"/>
  <c r="A1297" i="33" s="1"/>
  <c r="A1298" i="33" s="1"/>
  <c r="A1299" i="33" s="1"/>
  <c r="A1300" i="33" s="1"/>
  <c r="A1301" i="33" s="1"/>
  <c r="A1302" i="33" s="1"/>
  <c r="A1303" i="33" s="1"/>
  <c r="A1304" i="33" s="1"/>
  <c r="A1305" i="33" s="1"/>
  <c r="A1306" i="33" s="1"/>
  <c r="A1307" i="33" s="1"/>
  <c r="A1308" i="33" s="1"/>
  <c r="A1309" i="33" s="1"/>
  <c r="A1310" i="33" s="1"/>
  <c r="A1311" i="33" s="1"/>
  <c r="A1312" i="33" s="1"/>
  <c r="A1313" i="33" s="1"/>
  <c r="A1314" i="33" s="1"/>
  <c r="A1315" i="33" s="1"/>
  <c r="A1316" i="33" s="1"/>
  <c r="A1317" i="33" s="1"/>
  <c r="A1318" i="33" s="1"/>
  <c r="A1319" i="33" s="1"/>
  <c r="A1320" i="33" s="1"/>
  <c r="A1321" i="33" s="1"/>
  <c r="A1322" i="33" s="1"/>
  <c r="A1323" i="33" s="1"/>
  <c r="A1324" i="33" s="1"/>
  <c r="A1325" i="33" s="1"/>
  <c r="A1326" i="33" s="1"/>
  <c r="A1327" i="33" s="1"/>
  <c r="A1328" i="33" s="1"/>
  <c r="A1329" i="33" s="1"/>
  <c r="A1330" i="33" s="1"/>
  <c r="A1331" i="33" s="1"/>
  <c r="A1332" i="33" s="1"/>
  <c r="A1333" i="33" s="1"/>
  <c r="A1334" i="33" s="1"/>
  <c r="A1335" i="33" s="1"/>
  <c r="A1336" i="33" s="1"/>
  <c r="A1337" i="33" s="1"/>
  <c r="A1338" i="33" s="1"/>
  <c r="A1339" i="33" s="1"/>
  <c r="A1340" i="33" s="1"/>
  <c r="A1341" i="33" s="1"/>
  <c r="A1342" i="33" s="1"/>
  <c r="A1343" i="33" s="1"/>
  <c r="A1344" i="33" s="1"/>
  <c r="A1345" i="33" s="1"/>
  <c r="A1346" i="33" s="1"/>
  <c r="A1347" i="33" s="1"/>
  <c r="A1348" i="33" s="1"/>
  <c r="A1349" i="33" s="1"/>
  <c r="A1350" i="33" s="1"/>
  <c r="A1351" i="33" s="1"/>
  <c r="A1352" i="33" s="1"/>
  <c r="A1353" i="33" s="1"/>
  <c r="A1354" i="33" s="1"/>
  <c r="A1355" i="33" s="1"/>
  <c r="A1356" i="33" s="1"/>
  <c r="A1357" i="33" s="1"/>
  <c r="A1358" i="33" s="1"/>
  <c r="A1359" i="33" s="1"/>
  <c r="A1360" i="33" s="1"/>
  <c r="A1361" i="33" s="1"/>
  <c r="A1362" i="33" s="1"/>
  <c r="A1363" i="33" s="1"/>
  <c r="A1364" i="33" s="1"/>
  <c r="A1365" i="33" s="1"/>
  <c r="A1366" i="33" s="1"/>
  <c r="A1367" i="33" s="1"/>
  <c r="A1368" i="33" s="1"/>
  <c r="A1369" i="33" s="1"/>
  <c r="A1370" i="33" s="1"/>
  <c r="A1371" i="33" s="1"/>
  <c r="A1372" i="33" s="1"/>
  <c r="A1373" i="33" s="1"/>
  <c r="A1374" i="33" s="1"/>
  <c r="A1375" i="33" s="1"/>
  <c r="A1376" i="33" s="1"/>
  <c r="A1377" i="33" s="1"/>
  <c r="A1378" i="33" s="1"/>
  <c r="A1379" i="33" s="1"/>
  <c r="A1380" i="33" s="1"/>
  <c r="A1381" i="33" s="1"/>
  <c r="A1382" i="33" s="1"/>
  <c r="A1383" i="33" s="1"/>
  <c r="A1384" i="33" s="1"/>
  <c r="A1385" i="33" s="1"/>
  <c r="A1386" i="33" s="1"/>
  <c r="A1387" i="33" s="1"/>
  <c r="A1388" i="33" s="1"/>
  <c r="A1389" i="33" s="1"/>
  <c r="A1390" i="33" s="1"/>
  <c r="A1391" i="33" s="1"/>
  <c r="A1392" i="33" s="1"/>
  <c r="A1393" i="33" s="1"/>
  <c r="A1394" i="33" s="1"/>
  <c r="A1395" i="33" s="1"/>
  <c r="A1396" i="33" s="1"/>
  <c r="A1397" i="33" s="1"/>
  <c r="A1398" i="33" s="1"/>
  <c r="A1399" i="33" s="1"/>
  <c r="A1400" i="33" s="1"/>
  <c r="A1401" i="33" s="1"/>
  <c r="A1402" i="33" s="1"/>
  <c r="A1403" i="33" s="1"/>
  <c r="A1404" i="33" s="1"/>
  <c r="A1405" i="33" s="1"/>
  <c r="A1406" i="33" s="1"/>
  <c r="A1407" i="33" s="1"/>
  <c r="A1408" i="33" s="1"/>
  <c r="A1409" i="33" s="1"/>
  <c r="A1410" i="33" s="1"/>
  <c r="A1411" i="33" s="1"/>
  <c r="A1412" i="33" s="1"/>
  <c r="A1413" i="33" s="1"/>
  <c r="A1414" i="33" s="1"/>
  <c r="A1415" i="33" s="1"/>
  <c r="A1416" i="33" s="1"/>
  <c r="A1417" i="33" s="1"/>
  <c r="A1418" i="33" s="1"/>
  <c r="A1419" i="33" s="1"/>
  <c r="A1420" i="33" s="1"/>
  <c r="A1421" i="33" s="1"/>
  <c r="A1422" i="33" s="1"/>
  <c r="A1423" i="33" s="1"/>
  <c r="A1424" i="33" s="1"/>
  <c r="A1425" i="33" s="1"/>
  <c r="A1426" i="33" s="1"/>
  <c r="A1427" i="33" s="1"/>
  <c r="A1428" i="33" s="1"/>
  <c r="A1429" i="33" s="1"/>
  <c r="A1430" i="33" s="1"/>
  <c r="A1431" i="33" s="1"/>
  <c r="A1432" i="33" s="1"/>
  <c r="A1433" i="33" s="1"/>
  <c r="A1434" i="33" s="1"/>
  <c r="A1435" i="33" s="1"/>
  <c r="A1436" i="33" s="1"/>
  <c r="A1437" i="33" s="1"/>
  <c r="A1438" i="33" s="1"/>
  <c r="A1439" i="33" s="1"/>
  <c r="A1440" i="33" s="1"/>
  <c r="A1441" i="33" s="1"/>
  <c r="A1442" i="33" s="1"/>
  <c r="A1443" i="33" s="1"/>
  <c r="A1444" i="33" s="1"/>
  <c r="A1445" i="33" s="1"/>
  <c r="A1446" i="33" s="1"/>
  <c r="A1447" i="33" s="1"/>
  <c r="A1448" i="33" s="1"/>
  <c r="A1449" i="33" s="1"/>
  <c r="A1450" i="33" s="1"/>
  <c r="A1451" i="33" s="1"/>
  <c r="A1452" i="33" s="1"/>
  <c r="A1453" i="33" s="1"/>
  <c r="A1454" i="33" s="1"/>
  <c r="A1455" i="33" s="1"/>
  <c r="A1456" i="33" s="1"/>
  <c r="A1457" i="33" s="1"/>
  <c r="A1458" i="33" s="1"/>
  <c r="A1459" i="33" s="1"/>
  <c r="A1460" i="33" s="1"/>
  <c r="A1461" i="33" s="1"/>
  <c r="A1462" i="33" s="1"/>
  <c r="A1463" i="33" s="1"/>
  <c r="A1464" i="33" s="1"/>
  <c r="A1465" i="33" s="1"/>
  <c r="A1466" i="33" s="1"/>
  <c r="A1467" i="33" s="1"/>
  <c r="A1468" i="33" s="1"/>
  <c r="A1469" i="33" s="1"/>
  <c r="A1470" i="33" s="1"/>
  <c r="A1471" i="33" s="1"/>
  <c r="A1472" i="33" s="1"/>
  <c r="A1473" i="33" s="1"/>
  <c r="A1474" i="33" s="1"/>
  <c r="A1475" i="33" s="1"/>
  <c r="A1476" i="33" s="1"/>
  <c r="A1477" i="33" s="1"/>
  <c r="A1478" i="33" s="1"/>
  <c r="A1479" i="33" s="1"/>
  <c r="A1480" i="33" s="1"/>
  <c r="A1481" i="33" s="1"/>
  <c r="A1482" i="33" s="1"/>
  <c r="A1483" i="33" s="1"/>
  <c r="A1484" i="33" s="1"/>
  <c r="A1485" i="33" s="1"/>
  <c r="A1486" i="33" s="1"/>
  <c r="A1487" i="33" s="1"/>
  <c r="A1488" i="33" s="1"/>
  <c r="A1489" i="33" s="1"/>
  <c r="A1490" i="33" s="1"/>
  <c r="A1491" i="33" s="1"/>
  <c r="A1492" i="33" s="1"/>
  <c r="A1493" i="33" s="1"/>
  <c r="A1494" i="33" s="1"/>
  <c r="A1495" i="33" s="1"/>
  <c r="A1496" i="33" s="1"/>
  <c r="A1497" i="33" s="1"/>
  <c r="A1498" i="33" s="1"/>
  <c r="A1499" i="33" s="1"/>
  <c r="A1500" i="33" s="1"/>
  <c r="A1501" i="33" s="1"/>
  <c r="A1502" i="33" s="1"/>
  <c r="A1503" i="33" s="1"/>
  <c r="B741" i="33"/>
  <c r="A732" i="33"/>
  <c r="A733" i="33" s="1"/>
  <c r="A734" i="33" s="1"/>
  <c r="A735" i="33" s="1"/>
  <c r="A736" i="33" s="1"/>
  <c r="B729" i="33"/>
  <c r="A724" i="33"/>
  <c r="A725" i="33" s="1"/>
  <c r="B721" i="33"/>
  <c r="A709" i="33"/>
  <c r="A710" i="33" s="1"/>
  <c r="A711" i="33" s="1"/>
  <c r="A704" i="33" s="1"/>
  <c r="A712" i="33" s="1"/>
  <c r="A713" i="33" s="1"/>
  <c r="A714" i="33" s="1"/>
  <c r="A705" i="33" s="1"/>
  <c r="A706" i="33" s="1"/>
  <c r="A715" i="33" s="1"/>
  <c r="A716" i="33" s="1"/>
  <c r="B702" i="33"/>
  <c r="A521" i="33"/>
  <c r="A522" i="33" s="1"/>
  <c r="A523" i="33" s="1"/>
  <c r="A524" i="33" s="1"/>
  <c r="A525" i="33" s="1"/>
  <c r="A526" i="33" s="1"/>
  <c r="A527" i="33" s="1"/>
  <c r="A528" i="33" s="1"/>
  <c r="A529" i="33" s="1"/>
  <c r="A530" i="33" s="1"/>
  <c r="A531" i="33" s="1"/>
  <c r="A532" i="33" s="1"/>
  <c r="A533" i="33" s="1"/>
  <c r="A534" i="33" s="1"/>
  <c r="A535" i="33" s="1"/>
  <c r="A536" i="33" s="1"/>
  <c r="A537" i="33" s="1"/>
  <c r="A538" i="33" s="1"/>
  <c r="A539" i="33" s="1"/>
  <c r="A540" i="33" s="1"/>
  <c r="A541" i="33" s="1"/>
  <c r="A542" i="33" s="1"/>
  <c r="A543" i="33" s="1"/>
  <c r="A544" i="33" s="1"/>
  <c r="A545" i="33" s="1"/>
  <c r="A546" i="33" s="1"/>
  <c r="A547" i="33" s="1"/>
  <c r="A548" i="33" s="1"/>
  <c r="A549" i="33" s="1"/>
  <c r="A550" i="33" s="1"/>
  <c r="A551" i="33" s="1"/>
  <c r="A552" i="33" s="1"/>
  <c r="A553" i="33" s="1"/>
  <c r="A554" i="33" s="1"/>
  <c r="A555" i="33" s="1"/>
  <c r="A556" i="33" s="1"/>
  <c r="A557" i="33" s="1"/>
  <c r="A558" i="33" s="1"/>
  <c r="A559" i="33" s="1"/>
  <c r="A560" i="33" s="1"/>
  <c r="A561" i="33" s="1"/>
  <c r="A562" i="33" s="1"/>
  <c r="A563" i="33" s="1"/>
  <c r="A564" i="33" s="1"/>
  <c r="A565" i="33" s="1"/>
  <c r="A566" i="33" s="1"/>
  <c r="A567" i="33" s="1"/>
  <c r="A568" i="33" s="1"/>
  <c r="A569" i="33" s="1"/>
  <c r="A570" i="33" s="1"/>
  <c r="A571" i="33" s="1"/>
  <c r="A572" i="33" s="1"/>
  <c r="A573" i="33" s="1"/>
  <c r="A574" i="33" s="1"/>
  <c r="A575" i="33" s="1"/>
  <c r="A576" i="33" s="1"/>
  <c r="A577" i="33" s="1"/>
  <c r="A578" i="33" s="1"/>
  <c r="A579" i="33" s="1"/>
  <c r="A580" i="33" s="1"/>
  <c r="A581" i="33" s="1"/>
  <c r="A582" i="33" s="1"/>
  <c r="A583" i="33" s="1"/>
  <c r="A584" i="33" s="1"/>
  <c r="A585" i="33" s="1"/>
  <c r="A586" i="33" s="1"/>
  <c r="A587" i="33" s="1"/>
  <c r="A588" i="33" s="1"/>
  <c r="A589" i="33" s="1"/>
  <c r="A590" i="33" s="1"/>
  <c r="A591" i="33" s="1"/>
  <c r="A592" i="33" s="1"/>
  <c r="A593" i="33" s="1"/>
  <c r="A594" i="33" s="1"/>
  <c r="A595" i="33" s="1"/>
  <c r="A596" i="33" s="1"/>
  <c r="A597" i="33" s="1"/>
  <c r="A598" i="33" s="1"/>
  <c r="A599" i="33" s="1"/>
  <c r="A600" i="33" s="1"/>
  <c r="A601" i="33" s="1"/>
  <c r="A602" i="33" s="1"/>
  <c r="A603" i="33" s="1"/>
  <c r="A604" i="33" s="1"/>
  <c r="A605" i="33" s="1"/>
  <c r="A606" i="33" s="1"/>
  <c r="A607" i="33" s="1"/>
  <c r="A608" i="33" s="1"/>
  <c r="A609" i="33" s="1"/>
  <c r="A610" i="33" s="1"/>
  <c r="A611" i="33" s="1"/>
  <c r="A612" i="33" s="1"/>
  <c r="A613" i="33" s="1"/>
  <c r="A614" i="33" s="1"/>
  <c r="A615" i="33" s="1"/>
  <c r="A616" i="33" s="1"/>
  <c r="A617" i="33" s="1"/>
  <c r="A618" i="33" s="1"/>
  <c r="A619" i="33" s="1"/>
  <c r="A620" i="33" s="1"/>
  <c r="A621" i="33" s="1"/>
  <c r="A622" i="33" s="1"/>
  <c r="A623" i="33" s="1"/>
  <c r="A624" i="33" s="1"/>
  <c r="A625" i="33" s="1"/>
  <c r="A626" i="33" s="1"/>
  <c r="A627" i="33" s="1"/>
  <c r="A628" i="33" s="1"/>
  <c r="A629" i="33" s="1"/>
  <c r="A630" i="33" s="1"/>
  <c r="A631" i="33" s="1"/>
  <c r="A633" i="33" s="1"/>
  <c r="A634" i="33" s="1"/>
  <c r="A635" i="33" s="1"/>
  <c r="A636" i="33" s="1"/>
  <c r="A637" i="33" s="1"/>
  <c r="A638" i="33" s="1"/>
  <c r="A639" i="33" s="1"/>
  <c r="A640" i="33" s="1"/>
  <c r="A643" i="33" s="1"/>
  <c r="A644" i="33" s="1"/>
  <c r="A645" i="33" s="1"/>
  <c r="A646" i="33" s="1"/>
  <c r="A647" i="33" s="1"/>
  <c r="A648" i="33" s="1"/>
  <c r="A649" i="33" s="1"/>
  <c r="A650" i="33" s="1"/>
  <c r="A651" i="33" s="1"/>
  <c r="A652" i="33" s="1"/>
  <c r="A653" i="33" s="1"/>
  <c r="A654" i="33" s="1"/>
  <c r="A655" i="33" s="1"/>
  <c r="A656" i="33" s="1"/>
  <c r="A657" i="33" s="1"/>
  <c r="A658" i="33" s="1"/>
  <c r="A661" i="33" s="1"/>
  <c r="A662" i="33" s="1"/>
  <c r="A663" i="33" s="1"/>
  <c r="A664" i="33" s="1"/>
  <c r="A665" i="33" s="1"/>
  <c r="A666" i="33" s="1"/>
  <c r="A667" i="33" s="1"/>
  <c r="A668" i="33" s="1"/>
  <c r="A669" i="33" s="1"/>
  <c r="A670" i="33" s="1"/>
  <c r="A671" i="33" s="1"/>
  <c r="A672" i="33" s="1"/>
  <c r="A673" i="33" s="1"/>
  <c r="A674" i="33" s="1"/>
  <c r="A675" i="33" s="1"/>
  <c r="A676" i="33" s="1"/>
  <c r="A677" i="33" s="1"/>
  <c r="A679" i="33" s="1"/>
  <c r="A680" i="33" s="1"/>
  <c r="A681" i="33" s="1"/>
  <c r="A682" i="33" s="1"/>
  <c r="A683" i="33" s="1"/>
  <c r="A684" i="33" s="1"/>
  <c r="A685" i="33" s="1"/>
  <c r="A686" i="33" s="1"/>
  <c r="A687" i="33" s="1"/>
  <c r="A688" i="33" s="1"/>
  <c r="A689" i="33" s="1"/>
  <c r="A690" i="33" s="1"/>
  <c r="A691" i="33" s="1"/>
  <c r="A692" i="33" s="1"/>
  <c r="A693" i="33" s="1"/>
  <c r="A694" i="33" s="1"/>
  <c r="A695" i="33" s="1"/>
  <c r="A696" i="33" s="1"/>
  <c r="B518" i="33"/>
  <c r="A476" i="33"/>
  <c r="A477" i="33" s="1"/>
  <c r="A478" i="33" s="1"/>
  <c r="A479" i="33" s="1"/>
  <c r="A480" i="33" s="1"/>
  <c r="A481" i="33" s="1"/>
  <c r="A482" i="33" s="1"/>
  <c r="A483" i="33" s="1"/>
  <c r="A484" i="33" s="1"/>
  <c r="A485" i="33" s="1"/>
  <c r="A486" i="33" s="1"/>
  <c r="A487" i="33" s="1"/>
  <c r="A488" i="33" s="1"/>
  <c r="A489" i="33" s="1"/>
  <c r="A490" i="33" s="1"/>
  <c r="A491" i="33" s="1"/>
  <c r="A492" i="33" s="1"/>
  <c r="A493" i="33" s="1"/>
  <c r="A494" i="33" s="1"/>
  <c r="A497" i="33" s="1"/>
  <c r="A498" i="33" s="1"/>
  <c r="A500" i="33" s="1"/>
  <c r="A501" i="33" s="1"/>
  <c r="A502" i="33" s="1"/>
  <c r="A503" i="33" s="1"/>
  <c r="A504" i="33" s="1"/>
  <c r="A505" i="33" s="1"/>
  <c r="A506" i="33" s="1"/>
  <c r="A507" i="33" s="1"/>
  <c r="A508" i="33" s="1"/>
  <c r="A509" i="33" s="1"/>
  <c r="A510" i="33" s="1"/>
  <c r="A511" i="33" s="1"/>
  <c r="A512" i="33" s="1"/>
  <c r="A513" i="33" s="1"/>
  <c r="B473" i="33"/>
  <c r="A408" i="33"/>
  <c r="A409" i="33" s="1"/>
  <c r="A410" i="33" s="1"/>
  <c r="A411" i="33" s="1"/>
  <c r="A412" i="33" s="1"/>
  <c r="A413" i="33" s="1"/>
  <c r="A414" i="33" s="1"/>
  <c r="A415" i="33" s="1"/>
  <c r="A416" i="33" s="1"/>
  <c r="A417" i="33" s="1"/>
  <c r="A418" i="33" s="1"/>
  <c r="A419" i="33" s="1"/>
  <c r="A420" i="33" s="1"/>
  <c r="A421" i="33" s="1"/>
  <c r="A422" i="33" s="1"/>
  <c r="A423" i="33" s="1"/>
  <c r="A424" i="33" s="1"/>
  <c r="A425" i="33" s="1"/>
  <c r="A426" i="33" s="1"/>
  <c r="A427" i="33" s="1"/>
  <c r="A428" i="33" s="1"/>
  <c r="A429" i="33" s="1"/>
  <c r="A430" i="33" s="1"/>
  <c r="A431" i="33" s="1"/>
  <c r="A432" i="33" s="1"/>
  <c r="A433" i="33" s="1"/>
  <c r="A434" i="33" s="1"/>
  <c r="A435" i="33" s="1"/>
  <c r="A436" i="33" s="1"/>
  <c r="A437" i="33" s="1"/>
  <c r="A438" i="33" s="1"/>
  <c r="A439" i="33" s="1"/>
  <c r="A440" i="33" s="1"/>
  <c r="A441" i="33" s="1"/>
  <c r="A442" i="33" s="1"/>
  <c r="A443" i="33" s="1"/>
  <c r="A445" i="33" s="1"/>
  <c r="A446" i="33" s="1"/>
  <c r="A447" i="33" s="1"/>
  <c r="A449" i="33" s="1"/>
  <c r="A450" i="33" s="1"/>
  <c r="A451" i="33" s="1"/>
  <c r="A452" i="33" s="1"/>
  <c r="A453" i="33" s="1"/>
  <c r="A454" i="33" s="1"/>
  <c r="A455" i="33" s="1"/>
  <c r="A456" i="33" s="1"/>
  <c r="A457" i="33" s="1"/>
  <c r="A458" i="33" s="1"/>
  <c r="A459" i="33" s="1"/>
  <c r="A460" i="33" s="1"/>
  <c r="A461" i="33" s="1"/>
  <c r="A462" i="33" s="1"/>
  <c r="A463" i="33" s="1"/>
  <c r="A464" i="33" s="1"/>
  <c r="A465" i="33" s="1"/>
  <c r="A466" i="33" s="1"/>
  <c r="A467" i="33" s="1"/>
  <c r="A468" i="33" s="1"/>
  <c r="A469" i="33" s="1"/>
  <c r="B405" i="33"/>
  <c r="A388" i="33"/>
  <c r="A389" i="33" s="1"/>
  <c r="A390" i="33" s="1"/>
  <c r="A391" i="33" s="1"/>
  <c r="A392" i="33" s="1"/>
  <c r="A393" i="33" s="1"/>
  <c r="A394" i="33" s="1"/>
  <c r="A395" i="33" s="1"/>
  <c r="A396" i="33" s="1"/>
  <c r="A397" i="33" s="1"/>
  <c r="A398" i="33" s="1"/>
  <c r="A399" i="33" s="1"/>
  <c r="A400" i="33" s="1"/>
  <c r="A401" i="33" s="1"/>
  <c r="B385" i="33"/>
  <c r="A378" i="33"/>
  <c r="A379" i="33" s="1"/>
  <c r="A380" i="33" s="1"/>
  <c r="A381" i="33" s="1"/>
  <c r="A370" i="33"/>
  <c r="B367" i="33"/>
  <c r="A344" i="33"/>
  <c r="A345" i="33" s="1"/>
  <c r="A346" i="33" s="1"/>
  <c r="A347" i="33" s="1"/>
  <c r="A348" i="33" s="1"/>
  <c r="A349" i="33" s="1"/>
  <c r="A350" i="33" s="1"/>
  <c r="A351" i="33" s="1"/>
  <c r="A352" i="33" s="1"/>
  <c r="A353" i="33" s="1"/>
  <c r="A354" i="33" s="1"/>
  <c r="A355" i="33" s="1"/>
  <c r="A356" i="33" s="1"/>
  <c r="A357" i="33" s="1"/>
  <c r="A358" i="33" s="1"/>
  <c r="A359" i="33" s="1"/>
  <c r="A360" i="33" s="1"/>
  <c r="A361" i="33" s="1"/>
  <c r="B341" i="33"/>
  <c r="A328" i="33"/>
  <c r="A329" i="33" s="1"/>
  <c r="A330" i="33" s="1"/>
  <c r="A331" i="33" s="1"/>
  <c r="A332" i="33" s="1"/>
  <c r="A333" i="33" s="1"/>
  <c r="A334" i="33" s="1"/>
  <c r="A335" i="33" s="1"/>
  <c r="A336" i="33" s="1"/>
  <c r="A337" i="33" s="1"/>
  <c r="B325" i="33"/>
  <c r="A313" i="33"/>
  <c r="A314" i="33" s="1"/>
  <c r="A315" i="33" s="1"/>
  <c r="A316" i="33" s="1"/>
  <c r="A317" i="33" s="1"/>
  <c r="A318" i="33" s="1"/>
  <c r="A319" i="33" s="1"/>
  <c r="A320" i="33" s="1"/>
  <c r="A321" i="33" s="1"/>
  <c r="B310" i="33"/>
  <c r="B303" i="33"/>
  <c r="A299" i="33"/>
  <c r="B296" i="33"/>
  <c r="A289" i="33"/>
  <c r="A290" i="33" s="1"/>
  <c r="A291" i="33" s="1"/>
  <c r="A292" i="33" s="1"/>
  <c r="B286" i="33"/>
  <c r="A279" i="33"/>
  <c r="A280" i="33" s="1"/>
  <c r="A281" i="33" s="1"/>
  <c r="A282" i="33" s="1"/>
  <c r="B276" i="33"/>
  <c r="A270" i="33"/>
  <c r="A271" i="33" s="1"/>
  <c r="A272" i="33" s="1"/>
  <c r="B268" i="33"/>
  <c r="A259" i="33"/>
  <c r="A260" i="33" s="1"/>
  <c r="A261" i="33" s="1"/>
  <c r="A262" i="33" s="1"/>
  <c r="A263" i="33" s="1"/>
  <c r="A264" i="33" s="1"/>
  <c r="B256" i="33"/>
  <c r="A240" i="33"/>
  <c r="A241" i="33" s="1"/>
  <c r="A242" i="33" s="1"/>
  <c r="A244" i="33" s="1"/>
  <c r="A252" i="33" s="1"/>
  <c r="A253" i="33" s="1"/>
  <c r="B237" i="33"/>
  <c r="A225" i="33"/>
  <c r="A227" i="33" s="1"/>
  <c r="A230" i="33" s="1"/>
  <c r="A231" i="33" s="1"/>
  <c r="A233" i="33" s="1"/>
  <c r="A234" i="33" s="1"/>
  <c r="B222" i="33"/>
  <c r="A214" i="33"/>
  <c r="A215" i="33" s="1"/>
  <c r="A216" i="33" s="1"/>
  <c r="A217" i="33" s="1"/>
  <c r="A218" i="33" s="1"/>
  <c r="B211" i="33"/>
  <c r="A177" i="33"/>
  <c r="A178" i="33" s="1"/>
  <c r="A179" i="33" s="1"/>
  <c r="A180" i="33" s="1"/>
  <c r="B174" i="33"/>
  <c r="A158" i="33"/>
  <c r="A159" i="33" s="1"/>
  <c r="A160" i="33" s="1"/>
  <c r="A161" i="33" s="1"/>
  <c r="A162" i="33" s="1"/>
  <c r="A163" i="33" s="1"/>
  <c r="A164" i="33" s="1"/>
  <c r="A165" i="33" s="1"/>
  <c r="A166" i="33" s="1"/>
  <c r="A167" i="33" s="1"/>
  <c r="A168" i="33" s="1"/>
  <c r="A169" i="33" s="1"/>
  <c r="A170" i="33" s="1"/>
  <c r="B155" i="33"/>
  <c r="B122" i="33"/>
  <c r="G118" i="33"/>
  <c r="G117" i="33"/>
  <c r="G116" i="33"/>
  <c r="G115" i="33"/>
  <c r="G114" i="33"/>
  <c r="G113" i="33"/>
  <c r="G112" i="33"/>
  <c r="G83" i="33"/>
  <c r="G87" i="33"/>
  <c r="G110" i="33"/>
  <c r="G104" i="33"/>
  <c r="G86" i="33"/>
  <c r="G85" i="33"/>
  <c r="G84" i="33"/>
  <c r="G109" i="33"/>
  <c r="G108" i="33"/>
  <c r="G107" i="33"/>
  <c r="G106" i="33"/>
  <c r="G105" i="33"/>
  <c r="G82" i="33"/>
  <c r="G102" i="33"/>
  <c r="G101" i="33"/>
  <c r="G100" i="33"/>
  <c r="G99" i="33"/>
  <c r="G98" i="33"/>
  <c r="G97" i="33"/>
  <c r="G81" i="33"/>
  <c r="G96" i="33"/>
  <c r="G95" i="33"/>
  <c r="G80" i="33"/>
  <c r="G94" i="33"/>
  <c r="G79" i="33"/>
  <c r="G78" i="33"/>
  <c r="G77" i="33"/>
  <c r="G76" i="33"/>
  <c r="G75" i="33"/>
  <c r="G74" i="33"/>
  <c r="G73" i="33"/>
  <c r="G72" i="33"/>
  <c r="G71" i="33"/>
  <c r="G70" i="33"/>
  <c r="G69" i="33"/>
  <c r="G68" i="33"/>
  <c r="G67" i="33"/>
  <c r="G93" i="33"/>
  <c r="G66" i="33"/>
  <c r="G65" i="33"/>
  <c r="G64" i="33"/>
  <c r="G63" i="33"/>
  <c r="G62" i="33"/>
  <c r="G61" i="33"/>
  <c r="G92" i="33"/>
  <c r="G60" i="33"/>
  <c r="G91" i="33"/>
  <c r="G90" i="33"/>
  <c r="A90" i="33"/>
  <c r="A91" i="33" s="1"/>
  <c r="A60" i="33" s="1"/>
  <c r="A92" i="33" s="1"/>
  <c r="A61" i="33" s="1"/>
  <c r="A62" i="33" s="1"/>
  <c r="A63" i="33" s="1"/>
  <c r="A64" i="33" s="1"/>
  <c r="A65" i="33" s="1"/>
  <c r="A66" i="33" s="1"/>
  <c r="A93" i="33" s="1"/>
  <c r="A67" i="33" s="1"/>
  <c r="A68" i="33" s="1"/>
  <c r="A69" i="33" s="1"/>
  <c r="A70" i="33" s="1"/>
  <c r="A71" i="33" s="1"/>
  <c r="A72" i="33" s="1"/>
  <c r="A73" i="33" s="1"/>
  <c r="A74" i="33" s="1"/>
  <c r="A75" i="33" s="1"/>
  <c r="A76" i="33" s="1"/>
  <c r="A77" i="33" s="1"/>
  <c r="A78" i="33" s="1"/>
  <c r="A79" i="33" s="1"/>
  <c r="A94" i="33" s="1"/>
  <c r="A80" i="33" s="1"/>
  <c r="A95" i="33" s="1"/>
  <c r="A96" i="33" s="1"/>
  <c r="A81" i="33" s="1"/>
  <c r="A97" i="33" s="1"/>
  <c r="A98" i="33" s="1"/>
  <c r="A99" i="33" s="1"/>
  <c r="A100" i="33" s="1"/>
  <c r="A101" i="33" s="1"/>
  <c r="A102" i="33" s="1"/>
  <c r="A82" i="33" s="1"/>
  <c r="A105" i="33" s="1"/>
  <c r="A106" i="33" s="1"/>
  <c r="A107" i="33" s="1"/>
  <c r="A108" i="33" s="1"/>
  <c r="A109" i="33" s="1"/>
  <c r="A84" i="33" s="1"/>
  <c r="A85" i="33" s="1"/>
  <c r="A86" i="33" s="1"/>
  <c r="A104" i="33" s="1"/>
  <c r="A110" i="33" s="1"/>
  <c r="A87" i="33" s="1"/>
  <c r="A83" i="33" s="1"/>
  <c r="A112" i="33" s="1"/>
  <c r="A113" i="33" s="1"/>
  <c r="A114" i="33" s="1"/>
  <c r="A115" i="33" s="1"/>
  <c r="A116" i="33" s="1"/>
  <c r="A117" i="33" s="1"/>
  <c r="A118" i="33" s="1"/>
  <c r="G89" i="33"/>
  <c r="E58" i="33"/>
  <c r="B58" i="33"/>
  <c r="B47" i="33"/>
  <c r="A182" i="33" l="1"/>
  <c r="A183" i="33" s="1"/>
  <c r="A184" i="33" s="1"/>
  <c r="A185" i="33" s="1"/>
  <c r="A186" i="33" s="1"/>
  <c r="A187" i="33" s="1"/>
  <c r="A188" i="33" s="1"/>
  <c r="A189" i="33" s="1"/>
  <c r="A190" i="33" s="1"/>
  <c r="A191" i="33" s="1"/>
  <c r="A192" i="33" s="1"/>
  <c r="A193" i="33" s="1"/>
  <c r="A194" i="33" s="1"/>
  <c r="A195" i="33" s="1"/>
  <c r="A196" i="33" s="1"/>
  <c r="A197" i="33" s="1"/>
  <c r="A199" i="33" s="1"/>
  <c r="A200" i="33" s="1"/>
  <c r="A198" i="33" s="1"/>
  <c r="A201" i="33" s="1"/>
  <c r="A181" i="33"/>
  <c r="G7" i="26" l="1"/>
  <c r="B7" i="25"/>
  <c r="Q7" i="25" s="1"/>
  <c r="M7" i="27"/>
  <c r="G6" i="26"/>
  <c r="B6" i="25"/>
  <c r="Q6" i="25" s="1"/>
  <c r="M6" i="27"/>
  <c r="G5" i="26"/>
  <c r="B5" i="25"/>
  <c r="Q5" i="25" s="1"/>
  <c r="M5" i="27"/>
  <c r="D5" i="27" l="1"/>
</calcChain>
</file>

<file path=xl/comments1.xml><?xml version="1.0" encoding="utf-8"?>
<comments xmlns="http://schemas.openxmlformats.org/spreadsheetml/2006/main">
  <authors>
    <author>Zohrabian, Alina</author>
  </authors>
  <commentList>
    <comment ref="B8" authorId="0">
      <text>
        <r>
          <rPr>
            <sz val="9"/>
            <color indexed="81"/>
            <rFont val="Tahoma"/>
            <family val="2"/>
          </rPr>
          <t xml:space="preserve">DEER version
</t>
        </r>
      </text>
    </comment>
    <comment ref="D8" authorId="0">
      <text>
        <r>
          <rPr>
            <sz val="9"/>
            <color indexed="81"/>
            <rFont val="Tahoma"/>
            <family val="2"/>
          </rPr>
          <t xml:space="preserve">Currently we Use ROB, ER and NC
</t>
        </r>
      </text>
    </comment>
    <comment ref="H8" authorId="0">
      <text>
        <r>
          <rPr>
            <b/>
            <sz val="9"/>
            <color indexed="81"/>
            <rFont val="Tahoma"/>
            <family val="2"/>
          </rPr>
          <t>The Per unit basis for energy impacts</t>
        </r>
        <r>
          <rPr>
            <sz val="9"/>
            <color indexed="81"/>
            <rFont val="Tahoma"/>
            <family val="2"/>
          </rPr>
          <t xml:space="preserve">
</t>
        </r>
      </text>
    </comment>
    <comment ref="N8" authorId="0">
      <text>
        <r>
          <rPr>
            <b/>
            <sz val="9"/>
            <color indexed="81"/>
            <rFont val="Tahoma"/>
            <family val="2"/>
          </rPr>
          <t>Measure Cost</t>
        </r>
        <r>
          <rPr>
            <sz val="9"/>
            <color indexed="81"/>
            <rFont val="Tahoma"/>
            <family val="2"/>
          </rPr>
          <t xml:space="preserve">
</t>
        </r>
      </text>
    </comment>
    <comment ref="V8" authorId="0">
      <text>
        <r>
          <rPr>
            <b/>
            <sz val="9"/>
            <color indexed="81"/>
            <rFont val="Tahoma"/>
            <family val="2"/>
          </rPr>
          <t>Measure Cost</t>
        </r>
        <r>
          <rPr>
            <sz val="9"/>
            <color indexed="81"/>
            <rFont val="Tahoma"/>
            <family val="2"/>
          </rPr>
          <t xml:space="preserve">
</t>
        </r>
      </text>
    </comment>
    <comment ref="Z8" authorId="0">
      <text>
        <r>
          <rPr>
            <sz val="9"/>
            <color indexed="81"/>
            <rFont val="Tahoma"/>
            <family val="2"/>
          </rPr>
          <t xml:space="preserve">The Method used to deliver the measure to the customer
</t>
        </r>
      </text>
    </comment>
    <comment ref="AB8" authorId="0">
      <text>
        <r>
          <rPr>
            <b/>
            <sz val="9"/>
            <color indexed="81"/>
            <rFont val="Tahoma"/>
            <family val="2"/>
          </rPr>
          <t>Electric Load Shapes</t>
        </r>
        <r>
          <rPr>
            <sz val="9"/>
            <color indexed="81"/>
            <rFont val="Tahoma"/>
            <family val="2"/>
          </rPr>
          <t xml:space="preserve">
</t>
        </r>
      </text>
    </comment>
    <comment ref="AC8" authorId="0">
      <text>
        <r>
          <rPr>
            <b/>
            <sz val="9"/>
            <color indexed="81"/>
            <rFont val="Tahoma"/>
            <family val="2"/>
          </rPr>
          <t>Gas Load Shapes</t>
        </r>
        <r>
          <rPr>
            <sz val="9"/>
            <color indexed="81"/>
            <rFont val="Tahoma"/>
            <family val="2"/>
          </rPr>
          <t xml:space="preserve">
</t>
        </r>
      </text>
    </comment>
    <comment ref="AG8" authorId="0">
      <text>
        <r>
          <rPr>
            <sz val="9"/>
            <color indexed="81"/>
            <rFont val="Tahoma"/>
            <family val="2"/>
          </rPr>
          <t xml:space="preserve">Location Cost Adjustment
</t>
        </r>
      </text>
    </comment>
    <comment ref="AI8" authorId="0">
      <text>
        <r>
          <rPr>
            <sz val="9"/>
            <color indexed="81"/>
            <rFont val="Tahoma"/>
            <family val="2"/>
          </rPr>
          <t xml:space="preserve">The Existing Technology Description
</t>
        </r>
      </text>
    </comment>
    <comment ref="AJ8" authorId="0">
      <text>
        <r>
          <rPr>
            <sz val="9"/>
            <color indexed="81"/>
            <rFont val="Tahoma"/>
            <family val="2"/>
          </rPr>
          <t xml:space="preserve">Code/Standard  Technology description
</t>
        </r>
      </text>
    </comment>
    <comment ref="AQ8" authorId="0">
      <text>
        <r>
          <rPr>
            <sz val="9"/>
            <color indexed="81"/>
            <rFont val="Tahoma"/>
            <family val="2"/>
          </rPr>
          <t xml:space="preserve">Look at NTGR table for ID
</t>
        </r>
      </text>
    </comment>
    <comment ref="AR8" authorId="0">
      <text>
        <r>
          <rPr>
            <sz val="9"/>
            <color indexed="81"/>
            <rFont val="Tahoma"/>
            <family val="2"/>
          </rPr>
          <t xml:space="preserve">Look at EUL table for ID
</t>
        </r>
      </text>
    </comment>
    <comment ref="AS8" authorId="0">
      <text>
        <r>
          <rPr>
            <sz val="9"/>
            <color indexed="81"/>
            <rFont val="Tahoma"/>
            <family val="2"/>
          </rPr>
          <t xml:space="preserve">Look at EUL table and use associated EUL ID
</t>
        </r>
      </text>
    </comment>
    <comment ref="AT8" authorId="0">
      <text>
        <r>
          <rPr>
            <sz val="9"/>
            <color indexed="81"/>
            <rFont val="Tahoma"/>
            <family val="2"/>
          </rPr>
          <t xml:space="preserve">Look at GSIA table for ID
</t>
        </r>
      </text>
    </comment>
    <comment ref="AW8" authorId="0">
      <text>
        <r>
          <rPr>
            <sz val="9"/>
            <color indexed="81"/>
            <rFont val="Tahoma"/>
            <family val="2"/>
          </rPr>
          <t xml:space="preserve">Null is false, 1 is true. Set to true if referencing multiple pre-existing technologies
</t>
        </r>
      </text>
    </comment>
    <comment ref="AX8" authorId="0">
      <text>
        <r>
          <rPr>
            <sz val="9"/>
            <color indexed="81"/>
            <rFont val="Tahoma"/>
            <family val="2"/>
          </rPr>
          <t xml:space="preserve">Null is false, 1 is true. Set to 1 if linking to Specific Technology IDs
</t>
        </r>
      </text>
    </comment>
    <comment ref="BD8" authorId="0">
      <text>
        <r>
          <rPr>
            <sz val="9"/>
            <color indexed="81"/>
            <rFont val="Tahoma"/>
            <family val="2"/>
          </rPr>
          <t xml:space="preserve">Labor Rate Reference
</t>
        </r>
      </text>
    </comment>
    <comment ref="BE8" authorId="0">
      <text>
        <r>
          <rPr>
            <sz val="9"/>
            <color indexed="81"/>
            <rFont val="Tahoma"/>
            <family val="2"/>
          </rPr>
          <t xml:space="preserve">The Number of Hours to install one unit
</t>
        </r>
      </text>
    </comment>
    <comment ref="BF8" authorId="0">
      <text>
        <r>
          <rPr>
            <sz val="9"/>
            <color indexed="81"/>
            <rFont val="Tahoma"/>
            <family val="2"/>
          </rPr>
          <t xml:space="preserve">The type of measure impact caclulation
</t>
        </r>
      </text>
    </comment>
    <comment ref="BG8" authorId="0">
      <text>
        <r>
          <rPr>
            <sz val="9"/>
            <color indexed="81"/>
            <rFont val="Tahoma"/>
            <family val="2"/>
          </rPr>
          <t xml:space="preserve">Required for scaled impacts; how the impact was scaled
</t>
        </r>
      </text>
    </comment>
    <comment ref="BH8" authorId="0">
      <text>
        <r>
          <rPr>
            <sz val="9"/>
            <color indexed="81"/>
            <rFont val="Tahoma"/>
            <family val="2"/>
          </rPr>
          <t xml:space="preserve">Required for scaled measures
</t>
        </r>
      </text>
    </comment>
    <comment ref="BI8" authorId="0">
      <text>
        <r>
          <rPr>
            <sz val="9"/>
            <color indexed="81"/>
            <rFont val="Tahoma"/>
            <family val="2"/>
          </rPr>
          <t xml:space="preserve">Required if MeasImpactCalcType is "Scaled". The scaled value for above code impact
</t>
        </r>
      </text>
    </comment>
    <comment ref="BJ8" authorId="0">
      <text>
        <r>
          <rPr>
            <sz val="9"/>
            <color indexed="81"/>
            <rFont val="Tahoma"/>
            <family val="2"/>
          </rPr>
          <t xml:space="preserve">Required for scaled measures
</t>
        </r>
      </text>
    </comment>
    <comment ref="BK8" authorId="0">
      <text>
        <r>
          <rPr>
            <sz val="9"/>
            <color indexed="81"/>
            <rFont val="Tahoma"/>
            <family val="2"/>
          </rPr>
          <t xml:space="preserve">Required if MeasImpactCalcType is "Scaled". The scale value for above code impacts
</t>
        </r>
      </text>
    </comment>
    <comment ref="BL8" authorId="0">
      <text>
        <r>
          <rPr>
            <sz val="9"/>
            <color indexed="81"/>
            <rFont val="Tahoma"/>
            <family val="2"/>
          </rPr>
          <t xml:space="preserve">Required if the energy record will be used to weight impacts based on building-stock area data. The area associated with the measure used in the development of the energy impacts.
</t>
        </r>
      </text>
    </comment>
    <comment ref="BM8" authorId="0">
      <text>
        <r>
          <rPr>
            <sz val="9"/>
            <color indexed="81"/>
            <rFont val="Tahoma"/>
            <family val="2"/>
          </rPr>
          <t xml:space="preserve">The Measure Qualifier
</t>
        </r>
      </text>
    </comment>
    <comment ref="BN8" authorId="0">
      <text>
        <r>
          <rPr>
            <sz val="9"/>
            <color indexed="81"/>
            <rFont val="Tahoma"/>
            <family val="2"/>
          </rPr>
          <t xml:space="preserve">Specific measure Technology ID
</t>
        </r>
      </text>
    </comment>
    <comment ref="BO8" authorId="0">
      <text>
        <r>
          <rPr>
            <sz val="9"/>
            <color indexed="81"/>
            <rFont val="Tahoma"/>
            <family val="2"/>
          </rPr>
          <t xml:space="preserve">Specific Pre-Existing Technology ID
</t>
        </r>
      </text>
    </comment>
    <comment ref="BP8" authorId="0">
      <text>
        <r>
          <rPr>
            <sz val="9"/>
            <color indexed="81"/>
            <rFont val="Tahoma"/>
            <family val="2"/>
          </rPr>
          <t xml:space="preserve">The TechGroup of the pre-existing Measure
</t>
        </r>
      </text>
    </comment>
    <comment ref="BQ8" authorId="0">
      <text>
        <r>
          <rPr>
            <sz val="9"/>
            <color indexed="81"/>
            <rFont val="Tahoma"/>
            <family val="2"/>
          </rPr>
          <t xml:space="preserve">The TechType of the pre-existing measure
</t>
        </r>
      </text>
    </comment>
    <comment ref="BR8" authorId="0">
      <text>
        <r>
          <rPr>
            <sz val="9"/>
            <color indexed="81"/>
            <rFont val="Tahoma"/>
            <family val="2"/>
          </rPr>
          <t xml:space="preserve">Null or Zero is false, 1 is true. Set to true if referencing multiple pre-existing technologies.
</t>
        </r>
      </text>
    </comment>
    <comment ref="BS8" authorId="0">
      <text>
        <r>
          <rPr>
            <sz val="9"/>
            <color indexed="81"/>
            <rFont val="Tahoma"/>
            <family val="2"/>
          </rPr>
          <t xml:space="preserve">Specific Standard Technology ID
</t>
        </r>
      </text>
    </comment>
    <comment ref="BT8" authorId="0">
      <text>
        <r>
          <rPr>
            <sz val="9"/>
            <color indexed="81"/>
            <rFont val="Tahoma"/>
            <family val="2"/>
          </rPr>
          <t xml:space="preserve">The Tech Group of the Standard Measure
</t>
        </r>
      </text>
    </comment>
    <comment ref="BU8" authorId="0">
      <text>
        <r>
          <rPr>
            <sz val="9"/>
            <color indexed="81"/>
            <rFont val="Tahoma"/>
            <family val="2"/>
          </rPr>
          <t xml:space="preserve">The Tech Type of the Standard Measure
</t>
        </r>
      </text>
    </comment>
    <comment ref="BV8" authorId="0">
      <text>
        <r>
          <rPr>
            <sz val="9"/>
            <color indexed="81"/>
            <rFont val="Tahoma"/>
            <family val="2"/>
          </rPr>
          <t xml:space="preserve">Quantity, 
</t>
        </r>
      </text>
    </comment>
    <comment ref="BW8" authorId="0">
      <text>
        <r>
          <rPr>
            <sz val="9"/>
            <color indexed="81"/>
            <rFont val="Tahoma"/>
            <family val="2"/>
          </rPr>
          <t xml:space="preserve">Null or 0 is false, 1 is true. Set to 1 if interactive effects are to be applied to the impacts
</t>
        </r>
      </text>
    </comment>
    <comment ref="BX8" authorId="0">
      <text>
        <r>
          <rPr>
            <sz val="9"/>
            <color indexed="81"/>
            <rFont val="Tahoma"/>
            <family val="2"/>
          </rPr>
          <t xml:space="preserve">Required if ApplyIE is true, specifies the IE Table reference
</t>
        </r>
      </text>
    </comment>
    <comment ref="CE8" authorId="0">
      <text>
        <r>
          <rPr>
            <sz val="9"/>
            <color indexed="81"/>
            <rFont val="Tahoma"/>
            <family val="2"/>
          </rPr>
          <t xml:space="preserve">zero means no, 1 means yes
</t>
        </r>
      </text>
    </comment>
    <comment ref="CF8" authorId="0">
      <text>
        <r>
          <rPr>
            <sz val="9"/>
            <color indexed="81"/>
            <rFont val="Tahoma"/>
            <family val="2"/>
          </rPr>
          <t xml:space="preserve">Past Measure Identifier
</t>
        </r>
      </text>
    </comment>
    <comment ref="CG8" authorId="0">
      <text>
        <r>
          <rPr>
            <sz val="9"/>
            <color indexed="81"/>
            <rFont val="Tahoma"/>
            <family val="2"/>
          </rPr>
          <t xml:space="preserve">Status Indicator for each record
</t>
        </r>
      </text>
    </comment>
    <comment ref="CH8" authorId="0">
      <text>
        <r>
          <rPr>
            <sz val="9"/>
            <color indexed="81"/>
            <rFont val="Tahoma"/>
            <family val="2"/>
          </rPr>
          <t xml:space="preserve">Optional Comment
</t>
        </r>
      </text>
    </comment>
    <comment ref="CI8" authorId="0">
      <text>
        <r>
          <rPr>
            <sz val="9"/>
            <color indexed="81"/>
            <rFont val="Tahoma"/>
            <family val="2"/>
          </rPr>
          <t xml:space="preserve">Not Currently Used
</t>
        </r>
      </text>
    </comment>
    <comment ref="CJ8" authorId="0">
      <text>
        <r>
          <rPr>
            <sz val="9"/>
            <color indexed="81"/>
            <rFont val="Tahoma"/>
            <family val="2"/>
          </rPr>
          <t xml:space="preserve">Not Presently used
</t>
        </r>
      </text>
    </comment>
  </commentList>
</comments>
</file>

<file path=xl/comments2.xml><?xml version="1.0" encoding="utf-8"?>
<comments xmlns="http://schemas.openxmlformats.org/spreadsheetml/2006/main">
  <authors>
    <author>Zohrabian, Alina</author>
  </authors>
  <commentList>
    <comment ref="R4" authorId="0">
      <text>
        <r>
          <rPr>
            <sz val="9"/>
            <color indexed="81"/>
            <rFont val="Tahoma"/>
            <family val="2"/>
          </rPr>
          <t xml:space="preserve">Measure Description
</t>
        </r>
      </text>
    </comment>
  </commentList>
</comments>
</file>

<file path=xl/sharedStrings.xml><?xml version="1.0" encoding="utf-8"?>
<sst xmlns="http://schemas.openxmlformats.org/spreadsheetml/2006/main" count="21639" uniqueCount="3625">
  <si>
    <t>NTG</t>
  </si>
  <si>
    <t>Base Case Cost ($/unit)</t>
  </si>
  <si>
    <t>THM
Gas Savings</t>
  </si>
  <si>
    <t>KWh
Electric Savings</t>
  </si>
  <si>
    <t>KW
Peak Electric Demand Reduction</t>
  </si>
  <si>
    <t>Measure Description</t>
  </si>
  <si>
    <t>Measure Code</t>
  </si>
  <si>
    <t>Author Type</t>
  </si>
  <si>
    <t>Assigned TPS Engineer</t>
  </si>
  <si>
    <t>Workpaper Title</t>
  </si>
  <si>
    <t>Delivery Restriction?</t>
  </si>
  <si>
    <t>ER</t>
  </si>
  <si>
    <t>ROB</t>
  </si>
  <si>
    <t>NC</t>
  </si>
  <si>
    <t>New Construction</t>
  </si>
  <si>
    <t>Before 1978</t>
  </si>
  <si>
    <t>1978 - 1992</t>
  </si>
  <si>
    <t>1993 - 2001</t>
  </si>
  <si>
    <t>2002 - 2005</t>
  </si>
  <si>
    <t>ECC</t>
  </si>
  <si>
    <t>2006 - 2009</t>
  </si>
  <si>
    <t>ERC</t>
  </si>
  <si>
    <t>Mobile Home - Before 1976</t>
  </si>
  <si>
    <t>Mobile Home - 1976 - 1994</t>
  </si>
  <si>
    <t>Mobile Home - 1995 - 2005</t>
  </si>
  <si>
    <t>Any Building Vintage</t>
  </si>
  <si>
    <t>MBT</t>
  </si>
  <si>
    <t>MLI</t>
  </si>
  <si>
    <t>RES</t>
  </si>
  <si>
    <t>RFF</t>
  </si>
  <si>
    <t>RSD</t>
  </si>
  <si>
    <t>Code</t>
  </si>
  <si>
    <t>Description</t>
  </si>
  <si>
    <t>Comment</t>
  </si>
  <si>
    <t>area (ft2)</t>
  </si>
  <si>
    <t>shell measures (windows, wall insulation, etc)</t>
  </si>
  <si>
    <t>building</t>
  </si>
  <si>
    <t>per building (non-residential)</t>
  </si>
  <si>
    <t>input capacity (kBTUh)</t>
  </si>
  <si>
    <t>per 1000 BTU per hour rated input capacity (heating equipment, smaller capacity, such as residential furnaces)</t>
  </si>
  <si>
    <t>input capacity (kW)</t>
  </si>
  <si>
    <t>per kilowatt capacity (electric heating equipment)</t>
  </si>
  <si>
    <t>input capacity (MBTUh)</t>
  </si>
  <si>
    <t>per 1 Million BTU per hour rated input capacity (large capacity heating equipment, such as commercial boilers)</t>
  </si>
  <si>
    <t>tons cooling capacity</t>
  </si>
  <si>
    <t>per ton of rated cooling equipment (large and small)</t>
  </si>
  <si>
    <t>example measures: appliance measures (refrigerator, dishwasher, etc.)</t>
  </si>
  <si>
    <t>fixture</t>
  </si>
  <si>
    <t>CFM air flow</t>
  </si>
  <si>
    <t>applies to some air flow measures</t>
  </si>
  <si>
    <t>applies to some water flow measures</t>
  </si>
  <si>
    <t>house or household</t>
  </si>
  <si>
    <t>savings are per dwelling unit (residential)</t>
  </si>
  <si>
    <t>equipment count</t>
  </si>
  <si>
    <t>lamp</t>
  </si>
  <si>
    <t>per lamp or per lighting fixture lamp replacement</t>
  </si>
  <si>
    <t>length (feet)</t>
  </si>
  <si>
    <t>example measures: pipe insulation, refrig case fixture length</t>
  </si>
  <si>
    <t>kW Controlled</t>
  </si>
  <si>
    <t>example measures: occupancy sensors, daylighting measures</t>
  </si>
  <si>
    <t>nameplate HP</t>
  </si>
  <si>
    <t>motor measures</t>
  </si>
  <si>
    <t>surface area (ft2)</t>
  </si>
  <si>
    <t>example measures: pipe insulation, duct insulation</t>
  </si>
  <si>
    <t>per Acre</t>
  </si>
  <si>
    <t>used for some Irrigation Systems measures</t>
  </si>
  <si>
    <t>Legacy: used in DEER2005 only</t>
  </si>
  <si>
    <t>Upstream</t>
  </si>
  <si>
    <t>Core Only</t>
  </si>
  <si>
    <t>3P/GP Only</t>
  </si>
  <si>
    <t>None</t>
  </si>
  <si>
    <t>New Measures?</t>
  </si>
  <si>
    <t>Yes</t>
  </si>
  <si>
    <t>No</t>
  </si>
  <si>
    <t>Revision #</t>
  </si>
  <si>
    <t>PG&amp;E</t>
  </si>
  <si>
    <t>Contractor</t>
  </si>
  <si>
    <t>Implementer</t>
  </si>
  <si>
    <t>SCE</t>
  </si>
  <si>
    <t>New Measure Codes?</t>
  </si>
  <si>
    <t>Workpaper Number</t>
  </si>
  <si>
    <t>Direct Install</t>
  </si>
  <si>
    <t>Downstream</t>
  </si>
  <si>
    <t>Specific Progam Only</t>
  </si>
  <si>
    <t>1 = Commercial Indoor Lighting</t>
  </si>
  <si>
    <t>17 = Commercial EMS</t>
  </si>
  <si>
    <t>2 = Commercial Outdoor Lighting</t>
  </si>
  <si>
    <t>21 = Res. Wtr. Heating</t>
  </si>
  <si>
    <t>26 = Res. Central Air Conditioning</t>
  </si>
  <si>
    <t>3 = Commercial HVAC</t>
  </si>
  <si>
    <t>4 = Commercial Refrigeration</t>
  </si>
  <si>
    <t>5 = Commercial Food Service</t>
  </si>
  <si>
    <t>7 = Commercial Process</t>
  </si>
  <si>
    <t>DEER:HVAC_Chillers</t>
  </si>
  <si>
    <t>DEER:HVAC_Duct_Sealing</t>
  </si>
  <si>
    <t>DEER:HVAC_Eff_AC</t>
  </si>
  <si>
    <t>DEER:HVAC_Refrig_Charge</t>
  </si>
  <si>
    <t>DEER:HVAC_Split-Package_AC</t>
  </si>
  <si>
    <t>DEER:Indoor_CFL_Ltg</t>
  </si>
  <si>
    <t>DEER:Indoor_Non-CFL_Ltg</t>
  </si>
  <si>
    <t>IOU</t>
  </si>
  <si>
    <t>Lighting</t>
  </si>
  <si>
    <t>Sector</t>
  </si>
  <si>
    <t>SubSector</t>
  </si>
  <si>
    <t>PGE</t>
  </si>
  <si>
    <t>Measure Cost Table</t>
  </si>
  <si>
    <t>Version Information</t>
  </si>
  <si>
    <t>Source</t>
  </si>
  <si>
    <t>Classification Fields</t>
  </si>
  <si>
    <t>Applicability</t>
  </si>
  <si>
    <t>Installation</t>
  </si>
  <si>
    <t>Version</t>
  </si>
  <si>
    <t>UseCategory</t>
  </si>
  <si>
    <t>UseSubCat</t>
  </si>
  <si>
    <t>TechGroup</t>
  </si>
  <si>
    <t>TechType</t>
  </si>
  <si>
    <t>Location</t>
  </si>
  <si>
    <t>Status</t>
  </si>
  <si>
    <t>The "per unit" basis for costs.</t>
  </si>
  <si>
    <t>Indicates the source for this version of the record.</t>
  </si>
  <si>
    <t>Date that this record was last modified or originally added to the database.</t>
  </si>
  <si>
    <t>References one of the location cost tables; will be used along with the Location specification to determine labor and material cost adjustments</t>
  </si>
  <si>
    <t>Standard status indicator for each record.</t>
  </si>
  <si>
    <t>optional comment regarding status of each record.</t>
  </si>
  <si>
    <t>Source
Table</t>
  </si>
  <si>
    <t>NormUnits</t>
  </si>
  <si>
    <t>MajorVersion</t>
  </si>
  <si>
    <t>VersionSource</t>
  </si>
  <si>
    <t>ProgDelivery</t>
  </si>
  <si>
    <t>MeasAppType</t>
  </si>
  <si>
    <t>TechnolgyType</t>
  </si>
  <si>
    <t>BldgVintage</t>
  </si>
  <si>
    <t>CostQualifier</t>
  </si>
  <si>
    <t>CostType</t>
  </si>
  <si>
    <t>LaborRates</t>
  </si>
  <si>
    <t>Field
type</t>
  </si>
  <si>
    <t>Varchar(255)</t>
  </si>
  <si>
    <t>TimeStamp</t>
  </si>
  <si>
    <t>Float</t>
  </si>
  <si>
    <t>Required</t>
  </si>
  <si>
    <t>Field
name</t>
  </si>
  <si>
    <t>VersionSrc</t>
  </si>
  <si>
    <t>LastMod</t>
  </si>
  <si>
    <t>BldgType</t>
  </si>
  <si>
    <t>BldgVint</t>
  </si>
  <si>
    <t>LaborRate</t>
  </si>
  <si>
    <t>Proposed</t>
  </si>
  <si>
    <t>LED_lamp</t>
  </si>
  <si>
    <t>Measure Table</t>
  </si>
  <si>
    <t>Table Name</t>
  </si>
  <si>
    <t>These three fields are used to describe the technologies associated with the measure with enough detail to identify the various technologies and differentiate the measure from other similar measures.</t>
  </si>
  <si>
    <t>MeasImpactCalcType</t>
  </si>
  <si>
    <t>ScaleBasis</t>
  </si>
  <si>
    <t>IETables</t>
  </si>
  <si>
    <t>Scaled</t>
  </si>
  <si>
    <t>Delta</t>
  </si>
  <si>
    <t>Implementation Table</t>
  </si>
  <si>
    <t>Default</t>
  </si>
  <si>
    <t>NTG ID</t>
  </si>
  <si>
    <t>Identifies the major version that applies to this implementation. At a minimum, a new version will be associated with each EE cycle.</t>
  </si>
  <si>
    <t>Combination of ImplementationID + Start Date is unique</t>
  </si>
  <si>
    <t>Combination of MeasureID + Impact Qualifier is unique</t>
  </si>
  <si>
    <t>Energy Impact Table</t>
  </si>
  <si>
    <t xml:space="preserve">Combination of ImpactID + Version + Applicability is unique; </t>
  </si>
  <si>
    <t>Applicability fields describing the site and location are specified in the claims data.
Applicability values of "Any" will match any value specified in the claim and can be used as a default when applicability values are not known or not relevant.</t>
  </si>
  <si>
    <t>The "per unit" basis for enegy impacts.</t>
  </si>
  <si>
    <t>"Load shape" or hourly profile for electricity impact; includes interactive effects and is normalized (8760 values sum to 1.0).</t>
  </si>
  <si>
    <t>Monthly impact profile for gas impacts.</t>
  </si>
  <si>
    <t xml:space="preserve">Combination of MeasCostID + Version + Applicability is unique; </t>
  </si>
  <si>
    <t>General, Labor and Material measure costs (per unit).  Labor and Material costs will be adjusted by the specified Location Cost Adjustment table.</t>
  </si>
  <si>
    <t>ET-Default</t>
  </si>
  <si>
    <t>Need an agreed upon standard naming convention when the info is not in DEER</t>
  </si>
  <si>
    <r>
      <t xml:space="preserve">Classification Fields identify the general technology and application that this measure utilizes.  These fields help to link the measure definition with EUL records, NTG records and Technology IDs.
The technology group and type are only needed if "Technology Based Definition"  is False; if "Technology Based Definition" is True the Measure TechnologyID links detailed information from the technology definition to the measure, including the technology group and type.                                                                                                                                        </t>
    </r>
    <r>
      <rPr>
        <b/>
        <i/>
        <sz val="11"/>
        <color rgb="FFFF0000"/>
        <rFont val="Calibri"/>
        <family val="2"/>
        <scheme val="minor"/>
      </rPr>
      <t>These values are from READI but have to agree on standard naming convention incase they don't exist in READI tool</t>
    </r>
  </si>
  <si>
    <r>
      <t xml:space="preserve">Links a cost record that includes the full measure technology cost or the incremental cost over the Code/Std technology.                                                      </t>
    </r>
    <r>
      <rPr>
        <b/>
        <i/>
        <sz val="11"/>
        <color rgb="FFFF0000"/>
        <rFont val="Calibri"/>
        <family val="2"/>
        <scheme val="minor"/>
      </rPr>
      <t xml:space="preserve"> Utility measure code-utility measure description-cost qualifier  </t>
    </r>
    <r>
      <rPr>
        <i/>
        <sz val="11"/>
        <color theme="1"/>
        <rFont val="Calibri"/>
        <family val="2"/>
        <scheme val="minor"/>
      </rPr>
      <t xml:space="preserve">                    </t>
    </r>
  </si>
  <si>
    <r>
      <t xml:space="preserve">Description of the specific source for this measure definition; measures based on an IOU work paper reference the work paper ID.                                   </t>
    </r>
    <r>
      <rPr>
        <b/>
        <i/>
        <sz val="11"/>
        <color rgb="FFFF0000"/>
        <rFont val="Calibri"/>
        <family val="2"/>
        <scheme val="minor"/>
      </rPr>
      <t>Utility WP#-Revision #</t>
    </r>
  </si>
  <si>
    <r>
      <t xml:space="preserve">Description of the specific source for the data; measures based on an IOU work paper reference the work paper ID.                  </t>
    </r>
    <r>
      <rPr>
        <b/>
        <i/>
        <sz val="11"/>
        <color rgb="FFFF0000"/>
        <rFont val="Calibri"/>
        <family val="2"/>
        <scheme val="minor"/>
      </rPr>
      <t>Utility WP#-Revision #</t>
    </r>
  </si>
  <si>
    <t>Res</t>
  </si>
  <si>
    <t>Com</t>
  </si>
  <si>
    <t>Incremental/Full
Measure
Cost ($/unit)</t>
  </si>
  <si>
    <t>Net-To-Gross-Ratio Table:</t>
  </si>
  <si>
    <t xml:space="preserve">Combination of NTG_ID + VersionID + Applicability is unique; </t>
  </si>
  <si>
    <t>All values in this table were derived from the DEER documents: "DEER2008_NTG_ValuesAndDocumentation_080530.zip" and "DEER_NTG_Values_and_Literature_Review_2008-10-10.zip" found on the DEEResources.com web site.</t>
  </si>
  <si>
    <t>When looking up a NTG reference, the version must be specified along with the applicability fields.  Currently, all NTG IDs are unique and therefore the applicability fields are not required.</t>
  </si>
  <si>
    <t>NTGR</t>
  </si>
  <si>
    <t>Descriptive Qualifiers</t>
  </si>
  <si>
    <t>Net to Gross Ratio</t>
  </si>
  <si>
    <t>Index</t>
  </si>
  <si>
    <t>NTGqual</t>
  </si>
  <si>
    <t>ProgDelivID</t>
  </si>
  <si>
    <t>IOUProgram</t>
  </si>
  <si>
    <t>IOUSubProg</t>
  </si>
  <si>
    <t>kWH</t>
  </si>
  <si>
    <t>kW</t>
  </si>
  <si>
    <t>therm</t>
  </si>
  <si>
    <t>cost</t>
  </si>
  <si>
    <t>Documentation</t>
  </si>
  <si>
    <t>auto-assigned index</t>
  </si>
  <si>
    <t>Identifies the major version that applies to this measure definition.</t>
  </si>
  <si>
    <t>Classification Fields identify the general technology and application that is associated with each NTG record.  The classification fields can be used to narrow the list of potential NTG records for a particular Implementation (via the corresponding measure classification fields).</t>
  </si>
  <si>
    <t>Applicability fields differentiate NTG records with the same NTGR_ID based on claim-specific information.</t>
  </si>
  <si>
    <t>Descriptive fields that help determine the applicability of a NTG record to Implementations</t>
  </si>
  <si>
    <t>If applicable, specified the IOU program and sub-program that this NTG record is to be applied to.</t>
  </si>
  <si>
    <t>The Net to Gross ratio, or 1 minus the fraction of Free Riders;
if not provided, the kWh value is the default for therm</t>
  </si>
  <si>
    <t>reference to a documentation source</t>
  </si>
  <si>
    <t>ProgDeliv</t>
  </si>
  <si>
    <t>int</t>
  </si>
  <si>
    <t>NTGR_ID</t>
  </si>
  <si>
    <t>NTG_Measure_Type</t>
  </si>
  <si>
    <t>NTG_Qualifier</t>
  </si>
  <si>
    <t>NTGR_kWh</t>
  </si>
  <si>
    <t>NTGR_kW</t>
  </si>
  <si>
    <t>NTGR_therm</t>
  </si>
  <si>
    <t>NTGR_cost</t>
  </si>
  <si>
    <t>NonRes-sAll-mCFL-dn</t>
  </si>
  <si>
    <t>CFLs</t>
  </si>
  <si>
    <t>DEER2013</t>
  </si>
  <si>
    <t>D13 v1.0</t>
  </si>
  <si>
    <t>InGen</t>
  </si>
  <si>
    <t>Any</t>
  </si>
  <si>
    <t>PreRebDown</t>
  </si>
  <si>
    <t>2011 DEER Update Report - Section 7, Table 7-3</t>
  </si>
  <si>
    <t>Standard</t>
  </si>
  <si>
    <t>NonRes-sAll-mCFL-ci</t>
  </si>
  <si>
    <t>CustIncentDown</t>
  </si>
  <si>
    <t>NonRes-sAll-mCFL-dir</t>
  </si>
  <si>
    <t>HTR</t>
  </si>
  <si>
    <t>DirInstall</t>
  </si>
  <si>
    <t>Hard to Reach applications only</t>
  </si>
  <si>
    <t>NonRes-sAll-mT5T8-dn</t>
  </si>
  <si>
    <t>T5 and T8 lamps</t>
  </si>
  <si>
    <t>Ltg_Fixture</t>
  </si>
  <si>
    <t>LinFluor_fixt</t>
  </si>
  <si>
    <t>NonRes-sAll-mT5T8-ci</t>
  </si>
  <si>
    <t>NonRes-sAll-mT8-dir</t>
  </si>
  <si>
    <t>T8 lamps</t>
  </si>
  <si>
    <t>NonRes-sAll-mLtgCtrl</t>
  </si>
  <si>
    <t>Lighting controls</t>
  </si>
  <si>
    <t>Ltg_Controls</t>
  </si>
  <si>
    <t>NonRes-sAll-mLtgCtrl-htr</t>
  </si>
  <si>
    <t>NonRes-sAll-mOccSens</t>
  </si>
  <si>
    <t>Occupancy Sensors</t>
  </si>
  <si>
    <t>OccSensor</t>
  </si>
  <si>
    <t>NonRes-sAll-mCFL</t>
  </si>
  <si>
    <t>CFL-screw in, All.</t>
  </si>
  <si>
    <t>Ltg_Lamp</t>
  </si>
  <si>
    <t>CFLint_lamp</t>
  </si>
  <si>
    <t>PreRebUp</t>
  </si>
  <si>
    <t>2011 DEER Update Report - Section 8, Table 8-1</t>
  </si>
  <si>
    <t>Res-sAll-mCFL-up</t>
  </si>
  <si>
    <t>NonRes-sAll-mHVAC-RCA</t>
  </si>
  <si>
    <t>HVAC Maintenance: Refrigerant Charge Adjustment (RCA)</t>
  </si>
  <si>
    <t>Service</t>
  </si>
  <si>
    <t>Diagnostic</t>
  </si>
  <si>
    <t>dxAC_equip</t>
  </si>
  <si>
    <t>SpltSEER</t>
  </si>
  <si>
    <t>Ex</t>
  </si>
  <si>
    <t>PreReb</t>
  </si>
  <si>
    <t>2011 DEER Update Report - Section 10 Table 10-6</t>
  </si>
  <si>
    <t>NonRes-sAll-mRCx-dn</t>
  </si>
  <si>
    <t>Retro-commissioning services, electric &amp; nat. gas measures</t>
  </si>
  <si>
    <t>RetroComm</t>
  </si>
  <si>
    <t>NonRes-sAll-mRCx-ci</t>
  </si>
  <si>
    <t>NonRes-sAll-mHVAC-Chiller</t>
  </si>
  <si>
    <t>All chiller replacements - space cooling</t>
  </si>
  <si>
    <t>HVAC</t>
  </si>
  <si>
    <t>SpaceCool</t>
  </si>
  <si>
    <t>Chiller</t>
  </si>
  <si>
    <t>NonRes-sAll-mHVAC-DX-up</t>
  </si>
  <si>
    <t>All package and split system AC &amp; HP replacements</t>
  </si>
  <si>
    <t>Res-sAll-mHVAC-RmAC-dn</t>
  </si>
  <si>
    <t>Energy Star Room AC and HP</t>
  </si>
  <si>
    <t>2011 DEER Update Report - Section 12 Table 12-3</t>
  </si>
  <si>
    <t>Res-sAll-mDuctSeal</t>
  </si>
  <si>
    <t>Duct Sealing</t>
  </si>
  <si>
    <t>VentAirDist</t>
  </si>
  <si>
    <t>HV_AirDist</t>
  </si>
  <si>
    <t>DuctInsul</t>
  </si>
  <si>
    <t>Res-sAll-mHVAC-RCA</t>
  </si>
  <si>
    <t>Res-sSF-mShellIns</t>
  </si>
  <si>
    <t>Wall and Ceiling Insulation</t>
  </si>
  <si>
    <t>BldgEnv</t>
  </si>
  <si>
    <t>Opaque</t>
  </si>
  <si>
    <t>BldgShell</t>
  </si>
  <si>
    <t>SFm</t>
  </si>
  <si>
    <t>Res-sSF-mACgt14-dn</t>
  </si>
  <si>
    <t>Central AC&gt;=14 SEER</t>
  </si>
  <si>
    <t>Res-sSF-mACgt16-dn</t>
  </si>
  <si>
    <t>Central AC&gt;=16 SEER, EER&gt;=13</t>
  </si>
  <si>
    <t>2011 DEER Update Report - Section 12.4</t>
  </si>
  <si>
    <t>Res-sSF-mHPes</t>
  </si>
  <si>
    <t>Heat Pump - Energy Star</t>
  </si>
  <si>
    <t>HeatCool</t>
  </si>
  <si>
    <t>dxHP_equip</t>
  </si>
  <si>
    <t>NonRes-sAll-mPOC</t>
  </si>
  <si>
    <t>Pump-off controller for existing oil well</t>
  </si>
  <si>
    <t>Ind</t>
  </si>
  <si>
    <t>ProcDist</t>
  </si>
  <si>
    <t>Pumping</t>
  </si>
  <si>
    <t>RodPumps</t>
  </si>
  <si>
    <t>PumpCtrl</t>
  </si>
  <si>
    <t>2011 DEER Update Report - Section 9</t>
  </si>
  <si>
    <t>NonRes-sAll-mPipeIns</t>
  </si>
  <si>
    <t>Pipe insulation - industrial processes only</t>
  </si>
  <si>
    <t>PipeIns</t>
  </si>
  <si>
    <t>2011 DEER Update Report - Section 9 Table 9-5</t>
  </si>
  <si>
    <t>NonRes-sAll-mStmTrp-dn</t>
  </si>
  <si>
    <t>Steam Traps - small commerical non-HVAC application</t>
  </si>
  <si>
    <t>ProcHeat</t>
  </si>
  <si>
    <t>SteamDist</t>
  </si>
  <si>
    <t>SteamCirc</t>
  </si>
  <si>
    <t>SteamTrap</t>
  </si>
  <si>
    <t>2011 DEER Update Report - Section 9 Table 9-1</t>
  </si>
  <si>
    <t>NonRes-sAll-mStmTrp-ci</t>
  </si>
  <si>
    <t>Steam Traps - industrial non-HVAC application, high &amp; low pressure</t>
  </si>
  <si>
    <t>NonRes-sAll-mCust</t>
  </si>
  <si>
    <t>Custom Mixed Electric and Natural Gas Measures</t>
  </si>
  <si>
    <t>NonRes</t>
  </si>
  <si>
    <t>NonRes-sAll-mCustElec-bd</t>
  </si>
  <si>
    <t>Custom Electric Measures, RFP or Bid</t>
  </si>
  <si>
    <t>CustIncent</t>
  </si>
  <si>
    <t>NonRes-sGHS-mHtCrtn-dn</t>
  </si>
  <si>
    <t>Greenhouse heat curtain</t>
  </si>
  <si>
    <t>Ag</t>
  </si>
  <si>
    <t>ThermCurtain</t>
  </si>
  <si>
    <t>GHs</t>
  </si>
  <si>
    <t>NonRes-sGHS-mHtCrtn-ci</t>
  </si>
  <si>
    <t>NonRes-sGHS-mIRF-dn</t>
  </si>
  <si>
    <t>Greenhouse infrared film</t>
  </si>
  <si>
    <t>IRFilm</t>
  </si>
  <si>
    <t>NonRes-sGHS-mIRF-ci</t>
  </si>
  <si>
    <t>NonRes-sAll-mPmpTst</t>
  </si>
  <si>
    <t>Pump testing services</t>
  </si>
  <si>
    <t>NonRes-sAg-mCust-ci</t>
  </si>
  <si>
    <t>All other custom either electric or natural gas measures</t>
  </si>
  <si>
    <t>Res-sAll-mDHWshwr</t>
  </si>
  <si>
    <t>Low flow showerheads</t>
  </si>
  <si>
    <t>SHW</t>
  </si>
  <si>
    <t>Distribute</t>
  </si>
  <si>
    <t>WaterFixt</t>
  </si>
  <si>
    <t>ShowerHd</t>
  </si>
  <si>
    <t>2011 DEER Update Report - Section 13 Table 13-4</t>
  </si>
  <si>
    <t>Res-mDHWaerator</t>
  </si>
  <si>
    <t>Faucet aerators</t>
  </si>
  <si>
    <t>FaucetAer</t>
  </si>
  <si>
    <t>When two records have the same NTG ID, the applicabily fields (IOU, BldgType, BldgVint) determine which NTG value is used</t>
  </si>
  <si>
    <t>MFm</t>
  </si>
  <si>
    <t>Res-sAll-mDHWgt62</t>
  </si>
  <si>
    <t>Water Heater EF &gt;0.62&lt;0.65, Cap&gt;30 gal.</t>
  </si>
  <si>
    <t>Heating</t>
  </si>
  <si>
    <t>WaterHtg_eq</t>
  </si>
  <si>
    <t>Stor_EF</t>
  </si>
  <si>
    <t>Res-sAll-mCW</t>
  </si>
  <si>
    <t>Clothes washer MEF 10% &gt; Energy Star</t>
  </si>
  <si>
    <t>AppPlug</t>
  </si>
  <si>
    <t>Laundry</t>
  </si>
  <si>
    <t>Clean_equip</t>
  </si>
  <si>
    <t>ClothesWash</t>
  </si>
  <si>
    <t>2011 DEER Update Report - Section 14 Table 14-3</t>
  </si>
  <si>
    <t>Res-sAll-mRefgRec</t>
  </si>
  <si>
    <t>Refrigerator, Efficiency characteristics of recycled unit</t>
  </si>
  <si>
    <t>KitchenApp</t>
  </si>
  <si>
    <t>Ref_Storage</t>
  </si>
  <si>
    <t>RefrigFrz</t>
  </si>
  <si>
    <t>PreRebDI</t>
  </si>
  <si>
    <t>Res-sAll-mFrzrRec</t>
  </si>
  <si>
    <t>Freezer, Efficiency characteristics of recycled unit</t>
  </si>
  <si>
    <t>Freezer</t>
  </si>
  <si>
    <t>NonRes-sAll-mRfg-DG</t>
  </si>
  <si>
    <t>Door Gaskets</t>
  </si>
  <si>
    <t>ComRefrig</t>
  </si>
  <si>
    <t>Display</t>
  </si>
  <si>
    <t>Gasket</t>
  </si>
  <si>
    <t>2011 DEER Update Report - Section 11 Table 11-3</t>
  </si>
  <si>
    <t>NonRes-sAll-mRfg-SC</t>
  </si>
  <si>
    <t>Strip Door Curtains</t>
  </si>
  <si>
    <t>Storage</t>
  </si>
  <si>
    <t>StripCurt</t>
  </si>
  <si>
    <t>Res-Default&gt;2</t>
  </si>
  <si>
    <t>All other EEM with no evaluated NTGR; existing EEM with same delivery mechanism for more than 2 years</t>
  </si>
  <si>
    <t>2011 DEER Update Report - Section 15 Table 15-3</t>
  </si>
  <si>
    <t>Res-Default-HTR-di</t>
  </si>
  <si>
    <t>All other EEM with no evaluated NTGR; direct install hard-to-reach only.</t>
  </si>
  <si>
    <t>DEER2011 used "HTG" instead of "HTR" acronym for "Hard to Reach"</t>
  </si>
  <si>
    <t>Com-Default&gt;2yrs</t>
  </si>
  <si>
    <t>All other EEMs with no evaluated NTGR; existing EEM in programs with same delivery mechanism for more than 2 years</t>
  </si>
  <si>
    <t>Ind-Default&gt;2yrs</t>
  </si>
  <si>
    <t>Agric-Default&gt;2yrs</t>
  </si>
  <si>
    <t>Com-Default-HTR-di</t>
  </si>
  <si>
    <t>All other EEM with no evaluated NTGR; direct install to hard-to-reach only.</t>
  </si>
  <si>
    <t>Ind-Default-HTR-di</t>
  </si>
  <si>
    <t>Agricult-Default-HTR-di</t>
  </si>
  <si>
    <t>Emerging Technologies approved by ED through work paper review</t>
  </si>
  <si>
    <t>All</t>
  </si>
  <si>
    <t>EUC-Default</t>
  </si>
  <si>
    <t>Energy Upgrade California</t>
  </si>
  <si>
    <t>NonRes-sAll-mCust-Gas</t>
  </si>
  <si>
    <t>Custom Natural Gas Measures (that may have electric savings due to the natural gas measures)</t>
  </si>
  <si>
    <t>NonRes-sAll-mCust-Elec</t>
  </si>
  <si>
    <t>Custom Electric Measures  (that may have natural gas impacts due to the electric measures)</t>
  </si>
  <si>
    <t>All-Default&lt;=2yrs</t>
  </si>
  <si>
    <t xml:space="preserve">All other EEM with no evaluated NTGR; new technology in program for 2 or fewer years </t>
  </si>
  <si>
    <t>Ex Ante Support Tables</t>
  </si>
  <si>
    <t>Note: some ex ante tables are augmented based on IOU ex ante submittal, check the latest DEER database for the latest approved data.</t>
  </si>
  <si>
    <t>In SPTdb:</t>
  </si>
  <si>
    <t>BldgHVAC</t>
  </si>
  <si>
    <t>identifies the building primary HVAC system , used as an applicability field in the Energy Impacts and Measure Costs tables</t>
  </si>
  <si>
    <t>identifies the building vintage, used as an applicability field in the Energy Impacts and Measure Costs tables</t>
  </si>
  <si>
    <t>ClaimVersionType</t>
  </si>
  <si>
    <t>identifies the type of claim, or IOU Tracking, record</t>
  </si>
  <si>
    <t>identifies the cost qualifier, used as an applicability field in the Measure Cost table</t>
  </si>
  <si>
    <t>identifies the type of cost values in the cost record (full cost or incremental)</t>
  </si>
  <si>
    <t>EEcycles</t>
  </si>
  <si>
    <t>associates an IOU Claims record with an Energy Efficiency Cycle</t>
  </si>
  <si>
    <t>ElecLoadshapes</t>
  </si>
  <si>
    <t>Electric Impact profile references in the current E3 calculators</t>
  </si>
  <si>
    <t>EnergyImpactType</t>
  </si>
  <si>
    <t>identifies how the energy inpact is calculated (scaled, interpolated, etc.)</t>
  </si>
  <si>
    <t>GasLoadshapes</t>
  </si>
  <si>
    <t>Gas Impact profiles in the current E3 calculators</t>
  </si>
  <si>
    <t>Lists the available HVAC Interactive-Effects tables that can be referenced in the measure definition</t>
  </si>
  <si>
    <t>identifies the IOU, used as an applicability field in the Energy Impacts and Measure Costs tables</t>
  </si>
  <si>
    <t>identifies the location of a measure application, used as an applicability field in the Energy Impacts and Measure Costs tables</t>
  </si>
  <si>
    <t>LocCostAdjustTables</t>
  </si>
  <si>
    <t>identifies the table used for location cost adjustments (material and labor), used in the Measure Cost table</t>
  </si>
  <si>
    <t>identifies the major version of some tables and records</t>
  </si>
  <si>
    <t>identifies the measure application type in the Measure Implemenation table</t>
  </si>
  <si>
    <t>MeasureImpactType</t>
  </si>
  <si>
    <t>identifies the measure impact type (deemed, DEER, custom) in the Measure Implementation table</t>
  </si>
  <si>
    <t>identifies the normalizing, or "common" units for a measure</t>
  </si>
  <si>
    <t>ProjectStatus</t>
  </si>
  <si>
    <t>used to identify the status of Measures in the IOU Claims records or whole projects in the Projects table</t>
  </si>
  <si>
    <t>ReportPeriod</t>
  </si>
  <si>
    <t>used to associate an IOU Claims record (tracking record) with a  reporting period.</t>
  </si>
  <si>
    <t>identifies how energy impact records are scaled</t>
  </si>
  <si>
    <t>identifies the sector, or target market, associated with a measure application</t>
  </si>
  <si>
    <t>identifies the building type associated with a measure application, used to lookup energy impact values; aka "Building Type"  (applicability field)</t>
  </si>
  <si>
    <t>SupportedApplicationTypes</t>
  </si>
  <si>
    <t>identifies the measure application types that the Measure definition supports</t>
  </si>
  <si>
    <t>TechGroups</t>
  </si>
  <si>
    <t>All Technology Types are associated with a high-level technology group</t>
  </si>
  <si>
    <t>TechTypes</t>
  </si>
  <si>
    <t>DEER technology types are based on common parameters used to define the technology</t>
  </si>
  <si>
    <t>NTGQualifier</t>
  </si>
  <si>
    <t>The qualifiers used in the 2008 Net-to-Gross table, such as "Hard-to-Reach"</t>
  </si>
  <si>
    <t>The program delivery types referenced in the 2011 Net-To-Gross and GSIA tables.</t>
  </si>
  <si>
    <t>GSIAType</t>
  </si>
  <si>
    <t>The type of Gross Savings and Installation Adjustment</t>
  </si>
  <si>
    <t>Use categories describe How or Where technologies are used.</t>
  </si>
  <si>
    <t>Use sub-categories describe in more detail How or Where technologies are used.</t>
  </si>
  <si>
    <t>WeightType</t>
  </si>
  <si>
    <t>identifies the type of custom weighting used by a measure definition</t>
  </si>
  <si>
    <t>RecordStatus</t>
  </si>
  <si>
    <t>general status of each record in an SPT table</t>
  </si>
  <si>
    <t>LocCostAdjustment</t>
  </si>
  <si>
    <t>Table that specifies the labor and material cost adjustment by Category and Climate Zone</t>
  </si>
  <si>
    <t>Standard labor rates based on category</t>
  </si>
  <si>
    <t>inDB</t>
  </si>
  <si>
    <t>Agricultural</t>
  </si>
  <si>
    <t>Agricultural Facilities and Farming</t>
  </si>
  <si>
    <t>CC</t>
  </si>
  <si>
    <t>Cross-Cutting</t>
  </si>
  <si>
    <t>Multiple Sectors</t>
  </si>
  <si>
    <t>Commercial</t>
  </si>
  <si>
    <t>Industrial</t>
  </si>
  <si>
    <t>Industrial Facilities</t>
  </si>
  <si>
    <t>Residential</t>
  </si>
  <si>
    <t>Single Family, Apartment and Mobile Homes</t>
  </si>
  <si>
    <t>All Sectors</t>
  </si>
  <si>
    <t>All Sectors served by the Utility</t>
  </si>
  <si>
    <t>Sector Code</t>
  </si>
  <si>
    <t>Building Type/Sub-Sector</t>
  </si>
  <si>
    <t>2011 DEER prototype</t>
  </si>
  <si>
    <t>APF</t>
  </si>
  <si>
    <t>Agricultural Produce Farms</t>
  </si>
  <si>
    <t>Greenhouse</t>
  </si>
  <si>
    <t>VPr</t>
  </si>
  <si>
    <t>Vinyards and Processing</t>
  </si>
  <si>
    <t>Asm</t>
  </si>
  <si>
    <t>Assembly</t>
  </si>
  <si>
    <t>Dat</t>
  </si>
  <si>
    <t>Data Center</t>
  </si>
  <si>
    <t>Education - Community College</t>
  </si>
  <si>
    <t>EPr</t>
  </si>
  <si>
    <t>Education - Primary School</t>
  </si>
  <si>
    <t>Education - Relocatable Classroom</t>
  </si>
  <si>
    <t>ESe</t>
  </si>
  <si>
    <t>Education - Secondary School</t>
  </si>
  <si>
    <t>EUn</t>
  </si>
  <si>
    <t>Education - University</t>
  </si>
  <si>
    <t>Gro</t>
  </si>
  <si>
    <t>Grocery</t>
  </si>
  <si>
    <t>Cnc</t>
  </si>
  <si>
    <t>Health/Medical - Clinics</t>
  </si>
  <si>
    <t>Hsp</t>
  </si>
  <si>
    <t>Health/Medical - Hospital</t>
  </si>
  <si>
    <t>Nrs</t>
  </si>
  <si>
    <t>Health/Medical - Nursing Home</t>
  </si>
  <si>
    <t>Htl</t>
  </si>
  <si>
    <t>Lodging - Hotel</t>
  </si>
  <si>
    <t>Mtl</t>
  </si>
  <si>
    <t>Lodging - Motel</t>
  </si>
  <si>
    <t>OfL</t>
  </si>
  <si>
    <t>Office - Large</t>
  </si>
  <si>
    <t>OfS</t>
  </si>
  <si>
    <t>Office - Small</t>
  </si>
  <si>
    <t>Restaurant - Fast-Food</t>
  </si>
  <si>
    <t>Restaurant - Sit-Down</t>
  </si>
  <si>
    <t>Rt3</t>
  </si>
  <si>
    <t>Retail - Multistory Large</t>
  </si>
  <si>
    <t>RtL</t>
  </si>
  <si>
    <t>Retail - Single-Story Large</t>
  </si>
  <si>
    <t>RtS</t>
  </si>
  <si>
    <t>Retail - Small</t>
  </si>
  <si>
    <t>SCn</t>
  </si>
  <si>
    <t>Storage - Conditioned</t>
  </si>
  <si>
    <t>SUn</t>
  </si>
  <si>
    <t>Storage - Unconditioned</t>
  </si>
  <si>
    <t>Sup</t>
  </si>
  <si>
    <t>Supermarket</t>
  </si>
  <si>
    <t>WRf</t>
  </si>
  <si>
    <t>Warehouse - Refrigerated</t>
  </si>
  <si>
    <t>IAT</t>
  </si>
  <si>
    <t>Transportation Equipment</t>
  </si>
  <si>
    <t>IBM</t>
  </si>
  <si>
    <t>Manufacturing Beverage</t>
  </si>
  <si>
    <t>Manufacturing Biotech</t>
  </si>
  <si>
    <t>ICS</t>
  </si>
  <si>
    <t>Manufacturing Cement/Stone</t>
  </si>
  <si>
    <t>ICP</t>
  </si>
  <si>
    <t>Chemical Processing</t>
  </si>
  <si>
    <t>IFP</t>
  </si>
  <si>
    <t>Food Processing</t>
  </si>
  <si>
    <t>IGP</t>
  </si>
  <si>
    <t>Gas Production</t>
  </si>
  <si>
    <t>IGM</t>
  </si>
  <si>
    <t>Manufacturing Glass</t>
  </si>
  <si>
    <t>MCE</t>
  </si>
  <si>
    <t>Manufacturing Electronics</t>
  </si>
  <si>
    <t>Manufacturing Light Industrial</t>
  </si>
  <si>
    <t>MPF</t>
  </si>
  <si>
    <t>Metal Production and Fabrication</t>
  </si>
  <si>
    <t>IPe</t>
  </si>
  <si>
    <t>Petroleum</t>
  </si>
  <si>
    <t>IPH</t>
  </si>
  <si>
    <t>Manufacturing Pharmaceutical</t>
  </si>
  <si>
    <t>IPM</t>
  </si>
  <si>
    <t>Manufacturing Plastics</t>
  </si>
  <si>
    <t>WWT</t>
  </si>
  <si>
    <t>Water Waste Treatment</t>
  </si>
  <si>
    <t>DMo</t>
  </si>
  <si>
    <t>Residential Mobile Home</t>
  </si>
  <si>
    <t>Residential Multi-family</t>
  </si>
  <si>
    <t>Residential Single Family</t>
  </si>
  <si>
    <t>All Subsectors</t>
  </si>
  <si>
    <t>ALF</t>
  </si>
  <si>
    <t>Livestock Farms</t>
  </si>
  <si>
    <t>added based on workpaper reference</t>
  </si>
  <si>
    <t>Gst</t>
  </si>
  <si>
    <t>Lodging - Guest Room</t>
  </si>
  <si>
    <t>s_MiC</t>
  </si>
  <si>
    <t>SCE Miscellaneous Commercial</t>
  </si>
  <si>
    <t>s_Agr</t>
  </si>
  <si>
    <t>SCE Agricultrural</t>
  </si>
  <si>
    <t>s_Cli</t>
  </si>
  <si>
    <t>SCE Health/Medical Clinic</t>
  </si>
  <si>
    <t>s_FSt</t>
  </si>
  <si>
    <t>SCE Food Store</t>
  </si>
  <si>
    <t>s_Ind</t>
  </si>
  <si>
    <t>SCE Industrial</t>
  </si>
  <si>
    <t>s_TCU</t>
  </si>
  <si>
    <t>SCE Transportation - Communication - Utilities</t>
  </si>
  <si>
    <t>ExAnteCode</t>
  </si>
  <si>
    <t>CECalcCode</t>
  </si>
  <si>
    <t>CZ01</t>
  </si>
  <si>
    <t>Arcata Area</t>
  </si>
  <si>
    <t>2008 Title-24 climate zone</t>
  </si>
  <si>
    <t>CZ02</t>
  </si>
  <si>
    <t>Santa Rosa Area</t>
  </si>
  <si>
    <t>CZ03</t>
  </si>
  <si>
    <t>Oakland Area</t>
  </si>
  <si>
    <t>CZ04</t>
  </si>
  <si>
    <t>Sunnyvale Area</t>
  </si>
  <si>
    <t>CZ05</t>
  </si>
  <si>
    <t>Santa Maria Area</t>
  </si>
  <si>
    <t>CZ06</t>
  </si>
  <si>
    <t>Los Angeles Area</t>
  </si>
  <si>
    <t>CZ07</t>
  </si>
  <si>
    <t>San Diego</t>
  </si>
  <si>
    <t>CZ08</t>
  </si>
  <si>
    <t>El Toro Area</t>
  </si>
  <si>
    <t>CZ09</t>
  </si>
  <si>
    <t>Pasadena Area</t>
  </si>
  <si>
    <t>CZ10</t>
  </si>
  <si>
    <t>Riverside</t>
  </si>
  <si>
    <t>CZ11</t>
  </si>
  <si>
    <t>Red Bluff Area</t>
  </si>
  <si>
    <t>CZ12</t>
  </si>
  <si>
    <t>Sacramento Area</t>
  </si>
  <si>
    <t>CZ13</t>
  </si>
  <si>
    <t>Fresno Area</t>
  </si>
  <si>
    <t>CZ14</t>
  </si>
  <si>
    <t>China Lake Area</t>
  </si>
  <si>
    <t>CZ15</t>
  </si>
  <si>
    <t>El Centro</t>
  </si>
  <si>
    <t>CZ16</t>
  </si>
  <si>
    <t>Mount Shasta</t>
  </si>
  <si>
    <t>IOU Territory</t>
  </si>
  <si>
    <t>All territory of the associated IOU</t>
  </si>
  <si>
    <t>System</t>
  </si>
  <si>
    <t>Any Location</t>
  </si>
  <si>
    <t xml:space="preserve">Matches any location </t>
  </si>
  <si>
    <t>CA</t>
  </si>
  <si>
    <t>California-Wide</t>
  </si>
  <si>
    <t>All of California</t>
  </si>
  <si>
    <t>All of PG&amp;E Territory</t>
  </si>
  <si>
    <t>All of PG&amp;E territory; instead use IOU=PGE, Location=IOU</t>
  </si>
  <si>
    <t>Legacy</t>
  </si>
  <si>
    <t>All of SCE Territory</t>
  </si>
  <si>
    <t>All of SCE territory; instead use IOU=SCE, Location=IOU</t>
  </si>
  <si>
    <t>SDG</t>
  </si>
  <si>
    <t>All of SDG&amp;E Territory</t>
  </si>
  <si>
    <t>All of SDG&amp;E territory; instead use IOU=SDG, Location=IOU</t>
  </si>
  <si>
    <t>SCG</t>
  </si>
  <si>
    <t>All of SCG Territory</t>
  </si>
  <si>
    <t>All of SCG territory; instead use IOU=SCG, Location=IOU</t>
  </si>
  <si>
    <t>3A</t>
  </si>
  <si>
    <t>District 3A</t>
  </si>
  <si>
    <t>used by PG&amp;E</t>
  </si>
  <si>
    <t>3B</t>
  </si>
  <si>
    <t>District 3B</t>
  </si>
  <si>
    <t>2010 - 2013</t>
  </si>
  <si>
    <t>after 2013</t>
  </si>
  <si>
    <t>New</t>
  </si>
  <si>
    <t>Existing (weighted by era)</t>
  </si>
  <si>
    <t>all non-New vintages weighted by location-specific building stock</t>
  </si>
  <si>
    <t>MH72</t>
  </si>
  <si>
    <t>applies to mobile homes only</t>
  </si>
  <si>
    <t>MH85</t>
  </si>
  <si>
    <t>MH00</t>
  </si>
  <si>
    <t>MH06</t>
  </si>
  <si>
    <t>Mobile Home - After 2005</t>
  </si>
  <si>
    <t>rDXGF</t>
  </si>
  <si>
    <t>central AC with gas furnace</t>
  </si>
  <si>
    <t>rNCGF</t>
  </si>
  <si>
    <t>no cooling, gas furnace</t>
  </si>
  <si>
    <t>rNCEH</t>
  </si>
  <si>
    <t>no cooling, electric baseboard heating</t>
  </si>
  <si>
    <t>rDXHP</t>
  </si>
  <si>
    <t>central heat pump with electric resistance backup</t>
  </si>
  <si>
    <t>rEVAP</t>
  </si>
  <si>
    <t>evaporative cooling with separate gas furnace</t>
  </si>
  <si>
    <t>rWtd</t>
  </si>
  <si>
    <t>typical, or weighted, HVAC type for residential building types</t>
  </si>
  <si>
    <t>cDXGF</t>
  </si>
  <si>
    <t>split or packaged direct expansion unit with gas furnace</t>
  </si>
  <si>
    <t>cDXEH</t>
  </si>
  <si>
    <t>split or packaged direct expansion unit with electric heat</t>
  </si>
  <si>
    <t>cDXHP</t>
  </si>
  <si>
    <t>split or packaged direct expansion unit with heat pump</t>
  </si>
  <si>
    <t>cWLHP</t>
  </si>
  <si>
    <t>water loop heat pump</t>
  </si>
  <si>
    <t>cNCEH</t>
  </si>
  <si>
    <t>no cooling with electric heat</t>
  </si>
  <si>
    <t>cNCGF</t>
  </si>
  <si>
    <t>no cooling with gas furnace</t>
  </si>
  <si>
    <t>cPVVG</t>
  </si>
  <si>
    <t>packaged variable air volume system with gas furnace</t>
  </si>
  <si>
    <t>cPVVE</t>
  </si>
  <si>
    <t>packaged variable air volume system with electric heat</t>
  </si>
  <si>
    <t>cSVVG</t>
  </si>
  <si>
    <t>built-up variable air volume system with gas boiler</t>
  </si>
  <si>
    <t>cSVVE</t>
  </si>
  <si>
    <t>built-up variable air volume system with electric reheat</t>
  </si>
  <si>
    <t>cUnc</t>
  </si>
  <si>
    <t>no HVAC (unconditioned)</t>
  </si>
  <si>
    <t>cPTAC</t>
  </si>
  <si>
    <t>packaged terminal air conditioner</t>
  </si>
  <si>
    <t>cPTHP</t>
  </si>
  <si>
    <t>packaged terminal heat pump</t>
  </si>
  <si>
    <t>cFPFC</t>
  </si>
  <si>
    <t>four pipe fan coil</t>
  </si>
  <si>
    <t>cDDCT</t>
  </si>
  <si>
    <t>dual duct system</t>
  </si>
  <si>
    <t>cEVAP</t>
  </si>
  <si>
    <t>cWtd</t>
  </si>
  <si>
    <t>typical, or weighted, HVAC type for commercial building types</t>
  </si>
  <si>
    <t>aGF</t>
  </si>
  <si>
    <t>overhead gas furnace</t>
  </si>
  <si>
    <t>used in green house measures</t>
  </si>
  <si>
    <t>aRH</t>
  </si>
  <si>
    <t>radiant heat</t>
  </si>
  <si>
    <t>results not dependent on HVAC type</t>
  </si>
  <si>
    <t>Pacific Gas and Electric</t>
  </si>
  <si>
    <t>Southern California Edison</t>
  </si>
  <si>
    <t>San Diego Gas and Electric</t>
  </si>
  <si>
    <t>Southern California Gas</t>
  </si>
  <si>
    <t>BAY</t>
  </si>
  <si>
    <t>BayREN</t>
  </si>
  <si>
    <t>Bay Area Regional Energy Network</t>
  </si>
  <si>
    <t>SCR</t>
  </si>
  <si>
    <t>SoCal REN</t>
  </si>
  <si>
    <t>Souther California Regional Energy Network</t>
  </si>
  <si>
    <t>official DEER 2005 release</t>
  </si>
  <si>
    <t>includes code versions: 2005 T-24, 2005 Federal and 2005 T-20</t>
  </si>
  <si>
    <t>DEER2008</t>
  </si>
  <si>
    <t>official DEER 2005 release (v2.05)</t>
  </si>
  <si>
    <t>DEER2011</t>
  </si>
  <si>
    <t>DEER 2011 updates for 2013-14</t>
  </si>
  <si>
    <t>includes code versions: 2008 T-24, 2008 Federal and 2008 T-20</t>
  </si>
  <si>
    <t>ExAnte2010</t>
  </si>
  <si>
    <t>non-DEER source</t>
  </si>
  <si>
    <t>2010 IOU workpaper based data</t>
  </si>
  <si>
    <t>2011 IOU workpaper based data</t>
  </si>
  <si>
    <t>ExAnte2013</t>
  </si>
  <si>
    <t>2013 IOU workpaper based data</t>
  </si>
  <si>
    <t>2014 IOU workpaper based data (update for Code)</t>
  </si>
  <si>
    <t>IOU workpaper</t>
  </si>
  <si>
    <t>D08 v2.05</t>
  </si>
  <si>
    <t>DEER 2008 public version</t>
  </si>
  <si>
    <t>D08 v3.02</t>
  </si>
  <si>
    <t>DEER 2008 update, not officially released</t>
  </si>
  <si>
    <t>includes HVAC System weighting, basis for IE Tables</t>
  </si>
  <si>
    <t>D11 v4.00</t>
  </si>
  <si>
    <t>DEER 201 update for 2013-14 planning</t>
  </si>
  <si>
    <t>includes code versions: 2008 T-24, 2008 Federal and 2008 T-2, HVAC System weighting</t>
  </si>
  <si>
    <t>D05 v2.01</t>
  </si>
  <si>
    <t>DEER 2005 official release</t>
  </si>
  <si>
    <t>MV0405</t>
  </si>
  <si>
    <t>Results of M&amp;V for 2004-2005 program cycle</t>
  </si>
  <si>
    <t>MV0608</t>
  </si>
  <si>
    <t>Results of M&amp;V for 2006-2008 program cycle</t>
  </si>
  <si>
    <t>Early retirement</t>
  </si>
  <si>
    <t>Measure is more efficient than code/std; Dual baseline, full measure costs required</t>
  </si>
  <si>
    <t>Early retirement, measure is more efficient than code/std</t>
  </si>
  <si>
    <t>Replace on Burnout</t>
  </si>
  <si>
    <t>Single baseline (above code), incremental or full costs</t>
  </si>
  <si>
    <t>Replace on Burnout, measure is more efficient than code/std</t>
  </si>
  <si>
    <t>New Construction, measure is more efficient than code/std</t>
  </si>
  <si>
    <t>RC</t>
  </si>
  <si>
    <t>Retro-Commissioning</t>
  </si>
  <si>
    <t>CE</t>
  </si>
  <si>
    <t>Capacity Expansion (like NC)</t>
  </si>
  <si>
    <t>Capacity Expansion, measure is more efficient than code/std</t>
  </si>
  <si>
    <t>Retrofit</t>
  </si>
  <si>
    <t>Dual baseline, full measure costs required</t>
  </si>
  <si>
    <t>Retrofit Add-On</t>
  </si>
  <si>
    <t>Single baseline (above pre-existing), full measure costs required</t>
  </si>
  <si>
    <t>Retrofit Add-On, measure did not exist and is not required by code</t>
  </si>
  <si>
    <t>SupportedAppType</t>
  </si>
  <si>
    <t>Early retirement Measure Application, savings apply to RUL and (EUL-RUL) periods</t>
  </si>
  <si>
    <t>Sometimes referred to as a "dual baseline" application. All three technologies (existing customer average, code/standard replacement and measure) are specified in the measure defintion.  
 - Full measure costs and full standard replacement costs are linked to the measure definition.  
 - Energy impacts with both Above Customer-Average and Above-Code savings values are linked to the measure definition. 
 - Both the measure technology EUL and existing technology RUL are provided in the measure definition.</t>
  </si>
  <si>
    <t>RobNc</t>
  </si>
  <si>
    <t>Replace-on-burnout and New Construction Measure Applications</t>
  </si>
  <si>
    <r>
      <t xml:space="preserve"> - A measure technology and a Code/Standard-Replacement technology are specified in the measure definition.  
 - Above Code/Standard Replacement energy impacts are linked to the measure. 
 - Either full measure technology costs and full standard replacement technology costs are linked to the measure </t>
    </r>
    <r>
      <rPr>
        <b/>
        <i/>
        <u/>
        <sz val="11"/>
        <color indexed="23"/>
        <rFont val="Calibri"/>
        <family val="2"/>
      </rPr>
      <t>or</t>
    </r>
    <r>
      <rPr>
        <i/>
        <sz val="11"/>
        <color indexed="23"/>
        <rFont val="Calibri"/>
        <family val="2"/>
      </rPr>
      <t xml:space="preserve"> the incremental cost above standard replacement is provided.</t>
    </r>
  </si>
  <si>
    <t>ErRobNc</t>
  </si>
  <si>
    <t>Measure definition supports ER, ROB and NC measure applications</t>
  </si>
  <si>
    <t>The measure definition requirements are the same as for "ER", but it is recognized that the measure can be applied to early retirement applications as well as replace-on-burnout and new construction applications.  Essentially, an RUL period of zero years can be applied to the measure definition as well as the specified RUL.</t>
  </si>
  <si>
    <t>Energy impact are looked up in the standard Energy Impact table based on applicability</t>
  </si>
  <si>
    <t>DirectIE</t>
  </si>
  <si>
    <t>Energy impacts are specified with "Direct Impacts" and modified by Interactive-Effects tables</t>
  </si>
  <si>
    <t>Energy impacts are specified by a reference to a "Scalable" Energy Impact ID along with a Scale Value</t>
  </si>
  <si>
    <t>current Scalable energy impacts include Indoor Commercial CFL, Linear Fluorescent and Exit fixtures along with Residential CFL lamps.</t>
  </si>
  <si>
    <t>ScaledDirectIE</t>
  </si>
  <si>
    <t>Energy impacts are specified by a reference to a "Scalable" Energy Impact ID along with a Scale Value;  modified by Interactive-Effects tables</t>
  </si>
  <si>
    <t>CrossMeasWtd</t>
  </si>
  <si>
    <t>Cross-Measure Weighted: Energy impacts for multiple measures are weighted to create a new set of measure impacts.</t>
  </si>
  <si>
    <t>no HVAC interactive effects applied to direct impact values</t>
  </si>
  <si>
    <t>default value if not specified</t>
  </si>
  <si>
    <t>Com-InLtg-CFL</t>
  </si>
  <si>
    <t>commercial indoor lighting: CFL lamps and fixtures</t>
  </si>
  <si>
    <t>Com-InLtg-LF</t>
  </si>
  <si>
    <t>commercial indoor lighting: Linear Fluorescent fixtures</t>
  </si>
  <si>
    <t>Com-InLtg-Exit</t>
  </si>
  <si>
    <t>commercial indoor lighting: Exit fixtures</t>
  </si>
  <si>
    <t>Res-InLtg-CFL</t>
  </si>
  <si>
    <t>residential indoor lighting: CFL lamps and fixtures</t>
  </si>
  <si>
    <t>DEER</t>
  </si>
  <si>
    <t>measure catalog entry references a DEER measure</t>
  </si>
  <si>
    <t>Deemed</t>
  </si>
  <si>
    <t>measure references IOU work paper based impacts</t>
  </si>
  <si>
    <t>CostRecType</t>
  </si>
  <si>
    <t>Full</t>
  </si>
  <si>
    <t>cost record is the full cost of the associated technology</t>
  </si>
  <si>
    <t>Incremental</t>
  </si>
  <si>
    <t>cost record is the incremental cost associated with the measure</t>
  </si>
  <si>
    <t>no cost qualifier used</t>
  </si>
  <si>
    <t>DirectInstall</t>
  </si>
  <si>
    <t>Down2to3pack</t>
  </si>
  <si>
    <t>packaged with 2 or 3 lamps per unit</t>
  </si>
  <si>
    <t>for downstream CFL implementations</t>
  </si>
  <si>
    <t>Down4to6pack</t>
  </si>
  <si>
    <t>packaged with 4 or 6 lamps per unit</t>
  </si>
  <si>
    <t>Down1pack</t>
  </si>
  <si>
    <t>single lamp per unit</t>
  </si>
  <si>
    <t>Up2to3pack</t>
  </si>
  <si>
    <t>for upstream CFL implementations</t>
  </si>
  <si>
    <t>Up4to6pack</t>
  </si>
  <si>
    <t>Up1pack</t>
  </si>
  <si>
    <t>no location cost adjustment</t>
  </si>
  <si>
    <t>AP50</t>
  </si>
  <si>
    <t>for Appliance measures</t>
  </si>
  <si>
    <t>DH50</t>
  </si>
  <si>
    <t>for Domestic Hot Water measures</t>
  </si>
  <si>
    <t>EL50</t>
  </si>
  <si>
    <t>for Lighting and other Electrical measures</t>
  </si>
  <si>
    <t>HVAC50</t>
  </si>
  <si>
    <t>for HVAC measures</t>
  </si>
  <si>
    <t>HZ50</t>
  </si>
  <si>
    <t>TBD (never referenced in DEER cost data)</t>
  </si>
  <si>
    <t>M50</t>
  </si>
  <si>
    <t>for Motor measures</t>
  </si>
  <si>
    <t>PL50</t>
  </si>
  <si>
    <t>for Plumbing measures</t>
  </si>
  <si>
    <t>SH50</t>
  </si>
  <si>
    <t>for Shell measures</t>
  </si>
  <si>
    <t>SWH50</t>
  </si>
  <si>
    <t>for Service Water Heating measures</t>
  </si>
  <si>
    <t>WI50</t>
  </si>
  <si>
    <t>for Window measures</t>
  </si>
  <si>
    <t>Area-Acre</t>
  </si>
  <si>
    <t>Area-ft2</t>
  </si>
  <si>
    <t>Area-ft2-BA</t>
  </si>
  <si>
    <t>Building Area (ft2)</t>
  </si>
  <si>
    <t>greenhouse thermal curtain</t>
  </si>
  <si>
    <t>Building</t>
  </si>
  <si>
    <t>Cap-kBTUh</t>
  </si>
  <si>
    <t>Cap-kW</t>
  </si>
  <si>
    <t>Cap-MBTUh</t>
  </si>
  <si>
    <t>Cap-Tons</t>
  </si>
  <si>
    <t>Ctrl-kW</t>
  </si>
  <si>
    <t>Each</t>
  </si>
  <si>
    <t>integral component</t>
  </si>
  <si>
    <t>Fixture</t>
  </si>
  <si>
    <t>lighting fixture,refrigeration display case fixture, plumbing fixture</t>
  </si>
  <si>
    <t>Flow-CFM</t>
  </si>
  <si>
    <t>Flow-GPM</t>
  </si>
  <si>
    <t>gallons per minute flow</t>
  </si>
  <si>
    <t>Household</t>
  </si>
  <si>
    <t>kWh</t>
  </si>
  <si>
    <t>Lamp</t>
  </si>
  <si>
    <t>Len-ft</t>
  </si>
  <si>
    <t>Rated-HP</t>
  </si>
  <si>
    <t>Area-1kFP</t>
  </si>
  <si>
    <t>Energy Impact record are not scaled.  Energy impact records are still "per unit", but  are not multiplied by a scaling factor to arrive at a "per unit" savings value.</t>
  </si>
  <si>
    <t>equivalent to a "NULL" entry</t>
  </si>
  <si>
    <t>Energy impact records are scaled by the difference in Watts between the technology and base case lighting fixture or lamp.</t>
  </si>
  <si>
    <t>for "Technology" based measure definitions, this value will be replaced by the difference in the referenced fixture or lamp Watts.</t>
  </si>
  <si>
    <t>BaseRatio</t>
  </si>
  <si>
    <t xml:space="preserve">Energy impact records are scaled by the (base scale value - 1 ) * measure scale value.  </t>
  </si>
  <si>
    <t>The measure scale value is typically in Watts, while the base scale value is the ratio of base-to-measure Wattage.</t>
  </si>
  <si>
    <t>CodeVersion</t>
  </si>
  <si>
    <t>no longer used</t>
  </si>
  <si>
    <t>may be used to identify the version of the energy code associated with a "major version"</t>
  </si>
  <si>
    <t>T24-2005</t>
  </si>
  <si>
    <t>2005 California Title-24</t>
  </si>
  <si>
    <t>T24-2008</t>
  </si>
  <si>
    <t>2008 California Title-24</t>
  </si>
  <si>
    <t>T20-2008</t>
  </si>
  <si>
    <t>2008 California Title-20</t>
  </si>
  <si>
    <t>Fed-2005</t>
  </si>
  <si>
    <t>2005 Federal Standards</t>
  </si>
  <si>
    <t>applies to some lighting fixture retrofits</t>
  </si>
  <si>
    <t>Fed-2008</t>
  </si>
  <si>
    <t>2008 Federal Standards</t>
  </si>
  <si>
    <t>Applicances and Plug Loads</t>
  </si>
  <si>
    <t>Building Envelope</t>
  </si>
  <si>
    <t>CompAir</t>
  </si>
  <si>
    <t>Compressed Air</t>
  </si>
  <si>
    <t>Commercial Refrigeration</t>
  </si>
  <si>
    <t>FoodServ</t>
  </si>
  <si>
    <t>Food Service</t>
  </si>
  <si>
    <t>Irrigate</t>
  </si>
  <si>
    <t>Irrigation</t>
  </si>
  <si>
    <t>Process Distribution</t>
  </si>
  <si>
    <t>ProcDry</t>
  </si>
  <si>
    <t>Process Drying</t>
  </si>
  <si>
    <t>Process Heat</t>
  </si>
  <si>
    <t>ProcRefrig</t>
  </si>
  <si>
    <t>Process refrigeration</t>
  </si>
  <si>
    <t>Recreate</t>
  </si>
  <si>
    <t>Recreation</t>
  </si>
  <si>
    <t>Service and Domestic Hot Water</t>
  </si>
  <si>
    <t>Service (Non-Technology )</t>
  </si>
  <si>
    <t>UseSubCats</t>
  </si>
  <si>
    <t>Use Category Code</t>
  </si>
  <si>
    <t>Electronics</t>
  </si>
  <si>
    <t>Consumer Electronics</t>
  </si>
  <si>
    <t>Use Category: Applicances and Plug Loads</t>
  </si>
  <si>
    <t>Kitchen Appliances</t>
  </si>
  <si>
    <t>Laundry Appliances</t>
  </si>
  <si>
    <t>Office_eq</t>
  </si>
  <si>
    <t>Office Equipment</t>
  </si>
  <si>
    <t>Refrig</t>
  </si>
  <si>
    <t>Self-contained Refrigeration</t>
  </si>
  <si>
    <t>Vending</t>
  </si>
  <si>
    <t>Product Vending</t>
  </si>
  <si>
    <t>Fenestration</t>
  </si>
  <si>
    <t>Use Category: Building Envelope</t>
  </si>
  <si>
    <t>Opaque Envelope</t>
  </si>
  <si>
    <t>ChemTreat</t>
  </si>
  <si>
    <t>Chemical treatment</t>
  </si>
  <si>
    <t>Use Category: Compressed Air</t>
  </si>
  <si>
    <t>CAControls</t>
  </si>
  <si>
    <t>Material conveying/packaging</t>
  </si>
  <si>
    <t>Controls</t>
  </si>
  <si>
    <t>ManufAQA</t>
  </si>
  <si>
    <t>Pneumatic controls operation</t>
  </si>
  <si>
    <t>ManufDryAir</t>
  </si>
  <si>
    <t>Manufacturing - Average quality air</t>
  </si>
  <si>
    <t>MatConvPkg</t>
  </si>
  <si>
    <t>Manufacturing - Dry air</t>
  </si>
  <si>
    <t>ToolsOp</t>
  </si>
  <si>
    <t>Tools operation</t>
  </si>
  <si>
    <t>Refrigerated Display</t>
  </si>
  <si>
    <t>Use Category: Commercial Refrigeration</t>
  </si>
  <si>
    <t>Equipment</t>
  </si>
  <si>
    <t>Refrigerated Storage</t>
  </si>
  <si>
    <t>Refrigeration Equipment</t>
  </si>
  <si>
    <t>Cleaning</t>
  </si>
  <si>
    <t>Use Category: Food Service</t>
  </si>
  <si>
    <t>Cooking</t>
  </si>
  <si>
    <t xml:space="preserve">Cooking </t>
  </si>
  <si>
    <t>EnvCtrl</t>
  </si>
  <si>
    <t>Environmental controls</t>
  </si>
  <si>
    <t>Use Category: HVAC</t>
  </si>
  <si>
    <t>Space Heating and Cooling</t>
  </si>
  <si>
    <t>HtRej</t>
  </si>
  <si>
    <t>Heat Rejection</t>
  </si>
  <si>
    <t>Space Cooling</t>
  </si>
  <si>
    <t>SpaceHeat</t>
  </si>
  <si>
    <t>Space Heating</t>
  </si>
  <si>
    <t>Ventilation and Air Distribution</t>
  </si>
  <si>
    <t>FarmIrrig</t>
  </si>
  <si>
    <t>Farming Irrigation</t>
  </si>
  <si>
    <t>Use Category: Irrigation</t>
  </si>
  <si>
    <t>LandScape</t>
  </si>
  <si>
    <t>Use Category: Lighting</t>
  </si>
  <si>
    <t>InExit</t>
  </si>
  <si>
    <t>Indoor Exit Lighting</t>
  </si>
  <si>
    <t>Indoor General (Ambient) Lighting</t>
  </si>
  <si>
    <t>InRetDisp</t>
  </si>
  <si>
    <t>Indoor Retail Display Lighting</t>
  </si>
  <si>
    <t>InTask</t>
  </si>
  <si>
    <t>Indoor Task Lighting</t>
  </si>
  <si>
    <t>OutCommon</t>
  </si>
  <si>
    <t>Outdoor Common Area Lighting</t>
  </si>
  <si>
    <t>OutGen</t>
  </si>
  <si>
    <t>Outdoor Lighting</t>
  </si>
  <si>
    <t>OutParkGar</t>
  </si>
  <si>
    <t>Outdoor Parking Garage Lighting</t>
  </si>
  <si>
    <t>OutParkLot</t>
  </si>
  <si>
    <t>Outdoor Parking Lot Lighting</t>
  </si>
  <si>
    <t>OutSign</t>
  </si>
  <si>
    <t>Outdoor Signage</t>
  </si>
  <si>
    <t>RefDisplay</t>
  </si>
  <si>
    <t>Refrigeration Display Case Lighting</t>
  </si>
  <si>
    <t>Seasonal</t>
  </si>
  <si>
    <t>Use Category: Process Distribution</t>
  </si>
  <si>
    <t>Condensing</t>
  </si>
  <si>
    <t>Use Category: Process Drying</t>
  </si>
  <si>
    <t>Curing</t>
  </si>
  <si>
    <t>EvapSepDehyd</t>
  </si>
  <si>
    <t>Finish</t>
  </si>
  <si>
    <t>Finishing</t>
  </si>
  <si>
    <t>Evaporating/Separating/Dehydration</t>
  </si>
  <si>
    <t>Process Cooking</t>
  </si>
  <si>
    <t>ProcCooking</t>
  </si>
  <si>
    <t>Use Category: Process Heat</t>
  </si>
  <si>
    <t>Drying</t>
  </si>
  <si>
    <t>ProcDrying</t>
  </si>
  <si>
    <t>EnvContols</t>
  </si>
  <si>
    <t>HeatTreat</t>
  </si>
  <si>
    <t>Melting</t>
  </si>
  <si>
    <t>Heat treatment</t>
  </si>
  <si>
    <t>Pasteurize</t>
  </si>
  <si>
    <t>Metal/material melting</t>
  </si>
  <si>
    <t>PreheatLiqSol</t>
  </si>
  <si>
    <t>Pasteurizing</t>
  </si>
  <si>
    <t>Reheat</t>
  </si>
  <si>
    <t>Preheating of liquids/solids</t>
  </si>
  <si>
    <t>ProdChill</t>
  </si>
  <si>
    <t>Steam Distribution</t>
  </si>
  <si>
    <t>ProdManuf</t>
  </si>
  <si>
    <t>Product chilling</t>
  </si>
  <si>
    <t>Use Category: Process refrigeration</t>
  </si>
  <si>
    <t>ProdStore</t>
  </si>
  <si>
    <t>Product manufacturing</t>
  </si>
  <si>
    <t>Separate</t>
  </si>
  <si>
    <t>Product storage</t>
  </si>
  <si>
    <t>Pool</t>
  </si>
  <si>
    <t>Separation</t>
  </si>
  <si>
    <t>Spa</t>
  </si>
  <si>
    <t>Use Category: Recreation</t>
  </si>
  <si>
    <t>Audit</t>
  </si>
  <si>
    <t>Audit Services</t>
  </si>
  <si>
    <t>Use Category: Service (Non-Technology )</t>
  </si>
  <si>
    <t>Diagnostic Services</t>
  </si>
  <si>
    <t>Maintenance</t>
  </si>
  <si>
    <t>Retro-commissioning services</t>
  </si>
  <si>
    <t>PointOfUse</t>
  </si>
  <si>
    <t>Water Distribution</t>
  </si>
  <si>
    <t>Use Category: Service and Domestic Hot Water</t>
  </si>
  <si>
    <t>Water Heating</t>
  </si>
  <si>
    <t>Hot Water Point of Use</t>
  </si>
  <si>
    <t>AirComp</t>
  </si>
  <si>
    <t>Air Compressor</t>
  </si>
  <si>
    <t>AnDigestor</t>
  </si>
  <si>
    <t>Anaerobic Digestors</t>
  </si>
  <si>
    <t>Building Shell (Opaque)</t>
  </si>
  <si>
    <t>Liquid Chilling Equipment</t>
  </si>
  <si>
    <t>Chiller types (centrifugal, reciprocating, etc.)</t>
  </si>
  <si>
    <t>Cleaning Equipment</t>
  </si>
  <si>
    <t>Cook_equip</t>
  </si>
  <si>
    <t>Cooking Equipment</t>
  </si>
  <si>
    <t>dX AC Equipment</t>
  </si>
  <si>
    <t>split and packaged AC equipment</t>
  </si>
  <si>
    <t>dx HP Equipment</t>
  </si>
  <si>
    <t>split and packaged HP equipment</t>
  </si>
  <si>
    <t>Business and Consumer Electronics</t>
  </si>
  <si>
    <t>EvapCool_eq</t>
  </si>
  <si>
    <t>Evaporative Cooling Equipment</t>
  </si>
  <si>
    <t>FacPondAer</t>
  </si>
  <si>
    <t>Facultative Pond Aerator</t>
  </si>
  <si>
    <t>Fenest</t>
  </si>
  <si>
    <t>FoodService</t>
  </si>
  <si>
    <t>Food Service Equipment</t>
  </si>
  <si>
    <t>HeatEx</t>
  </si>
  <si>
    <t>Heat Exchanger</t>
  </si>
  <si>
    <t>HeatReject</t>
  </si>
  <si>
    <t>Heat Rejection Equipment</t>
  </si>
  <si>
    <t>Cooling towers and condenser loops</t>
  </si>
  <si>
    <t>HVAC Air Distribution</t>
  </si>
  <si>
    <t>Supply, return and exhaust fans</t>
  </si>
  <si>
    <t>HV_Tech</t>
  </si>
  <si>
    <t>HVAC Technology</t>
  </si>
  <si>
    <t>Irrigation Equipment</t>
  </si>
  <si>
    <t>LiquidCirc</t>
  </si>
  <si>
    <t>Liquid Circulation</t>
  </si>
  <si>
    <t>chilled water, hot water loops</t>
  </si>
  <si>
    <t>Ltg_PlugIn</t>
  </si>
  <si>
    <t>Lighting - Plug-in</t>
  </si>
  <si>
    <t>Lighting - Screw-in Lamps</t>
  </si>
  <si>
    <t>CFL, LED, incandescent</t>
  </si>
  <si>
    <t>Lighting - Hard-wired fixtures</t>
  </si>
  <si>
    <t>Linear fluorescent, HID, exit fixtures, etc.</t>
  </si>
  <si>
    <t>Motor</t>
  </si>
  <si>
    <t>Motor_gen</t>
  </si>
  <si>
    <t>General Purpose Motor</t>
  </si>
  <si>
    <t>Motor_Spd</t>
  </si>
  <si>
    <t>Motor Speed Control (Non-HVAC)</t>
  </si>
  <si>
    <t>PumpSystem</t>
  </si>
  <si>
    <t>Pump System</t>
  </si>
  <si>
    <t>Ref_SelfCon</t>
  </si>
  <si>
    <t>Self-Contained Refrigeration</t>
  </si>
  <si>
    <t>Rod Beam Pumps</t>
  </si>
  <si>
    <t>SpaceHtg_eq</t>
  </si>
  <si>
    <t>Space Heating Equipment</t>
  </si>
  <si>
    <t>Steam Circulation</t>
  </si>
  <si>
    <t>SteamHtg_eq</t>
  </si>
  <si>
    <t>Steam Heating Equipment</t>
  </si>
  <si>
    <t>VertTrans</t>
  </si>
  <si>
    <t>Vertical Transportation</t>
  </si>
  <si>
    <t>Plumbing Fixture</t>
  </si>
  <si>
    <t>Water Heating Equipment</t>
  </si>
  <si>
    <t>Boiler types and configurations</t>
  </si>
  <si>
    <t>Technology Group Code</t>
  </si>
  <si>
    <t>Normalizing units Code</t>
  </si>
  <si>
    <t>EULCode</t>
  </si>
  <si>
    <t>Blower</t>
  </si>
  <si>
    <t>Tech Group: Air Compressor</t>
  </si>
  <si>
    <t xml:space="preserve">Centrifugal </t>
  </si>
  <si>
    <t>Reciprocating</t>
  </si>
  <si>
    <t>Screw</t>
  </si>
  <si>
    <t>Optimal</t>
  </si>
  <si>
    <t>Optimization</t>
  </si>
  <si>
    <t>Tech Group: Anaerobic Digestor</t>
  </si>
  <si>
    <t>AttBatIns</t>
  </si>
  <si>
    <t>Attic Batt Insulation</t>
  </si>
  <si>
    <t>BS-CeilIns</t>
  </si>
  <si>
    <t>Tech Group: Building Shell (Opaque)</t>
  </si>
  <si>
    <t>AttBlowIns</t>
  </si>
  <si>
    <t>Attic Blown-in Insulation</t>
  </si>
  <si>
    <t>CoolRoof</t>
  </si>
  <si>
    <t>Cool Roof</t>
  </si>
  <si>
    <t>BS-LtRoof</t>
  </si>
  <si>
    <t>FloorIns</t>
  </si>
  <si>
    <t>Floor Insulation</t>
  </si>
  <si>
    <t>Weatherize</t>
  </si>
  <si>
    <t>Low-Income Weatherization</t>
  </si>
  <si>
    <t>RigidRoofIns</t>
  </si>
  <si>
    <t>New Roof with Rigid Insulation</t>
  </si>
  <si>
    <t>SprayRoofIns</t>
  </si>
  <si>
    <t>Spray-on Roof Insulation</t>
  </si>
  <si>
    <t>BS-WallIns</t>
  </si>
  <si>
    <t>WallBattIns</t>
  </si>
  <si>
    <t>Wall Batt Insulation</t>
  </si>
  <si>
    <t>WallBlowIns</t>
  </si>
  <si>
    <t>Wall Blown-in Insulation</t>
  </si>
  <si>
    <t>BS-BlowInIns</t>
  </si>
  <si>
    <t>WallSprayIns</t>
  </si>
  <si>
    <t>Wall Spray-on Insulation</t>
  </si>
  <si>
    <t>CentChlr</t>
  </si>
  <si>
    <t>Centrifugal Water Chiller</t>
  </si>
  <si>
    <t>HVAC-Chlr</t>
  </si>
  <si>
    <t>Tech Group: Liquid Chilling Equipment</t>
  </si>
  <si>
    <t>NoFricCent</t>
  </si>
  <si>
    <t>Frictionless Centrifugal Water Chiller</t>
  </si>
  <si>
    <t>NoFricComp</t>
  </si>
  <si>
    <t>Frictionless Centrifugal Water Chilling Compressor</t>
  </si>
  <si>
    <t>GasAbsorp</t>
  </si>
  <si>
    <t>Gas Absorption Chiller</t>
  </si>
  <si>
    <t>Recip</t>
  </si>
  <si>
    <t>Reciprocating Water Chiller</t>
  </si>
  <si>
    <t>RecipComp</t>
  </si>
  <si>
    <t>Reciprocating Water Chilling Compressor</t>
  </si>
  <si>
    <t>RefWareCool</t>
  </si>
  <si>
    <t>Refrigerated Warehouse Cooling System</t>
  </si>
  <si>
    <t>Screw Water Chiller</t>
  </si>
  <si>
    <t>Scroll</t>
  </si>
  <si>
    <t>Scroll Water Chiller</t>
  </si>
  <si>
    <t>Tank Insulation</t>
  </si>
  <si>
    <t>Clothes washer</t>
  </si>
  <si>
    <t>Tech Group: Cleaning Equipment</t>
  </si>
  <si>
    <t>DishWash</t>
  </si>
  <si>
    <t>Dishwasher</t>
  </si>
  <si>
    <t>Broiler</t>
  </si>
  <si>
    <t>Tech Group: Cooking Equipment</t>
  </si>
  <si>
    <t>Fryer</t>
  </si>
  <si>
    <t>Griddle</t>
  </si>
  <si>
    <t>GrillTO</t>
  </si>
  <si>
    <t xml:space="preserve">Grill to Order </t>
  </si>
  <si>
    <t>OvenComb</t>
  </si>
  <si>
    <t>Oven-Combo</t>
  </si>
  <si>
    <t>OvenConv</t>
  </si>
  <si>
    <t>Oven-Convection</t>
  </si>
  <si>
    <t>SteamLine</t>
  </si>
  <si>
    <t>Steam Line</t>
  </si>
  <si>
    <t>Steamer</t>
  </si>
  <si>
    <t>StockPot</t>
  </si>
  <si>
    <t>Stock Pot</t>
  </si>
  <si>
    <t>pkgEER</t>
  </si>
  <si>
    <t>EER Rated Package Rooftop AC</t>
  </si>
  <si>
    <t>HVAC-airAC</t>
  </si>
  <si>
    <t>Tech Group: dX AC Equipment</t>
  </si>
  <si>
    <t>spltEER</t>
  </si>
  <si>
    <t>EER Rated Split System AC</t>
  </si>
  <si>
    <t>vertEER</t>
  </si>
  <si>
    <t>EER Rated Vertical Self-Contained AC</t>
  </si>
  <si>
    <t>pkgTerm</t>
  </si>
  <si>
    <t>Package Terminal AC</t>
  </si>
  <si>
    <t>HVAC-PTAC</t>
  </si>
  <si>
    <t>RoomAC</t>
  </si>
  <si>
    <t>Room AC</t>
  </si>
  <si>
    <t>HV-RAC-ES</t>
  </si>
  <si>
    <t>pkgSEER</t>
  </si>
  <si>
    <t>SEER Rated Package Rooftop AC</t>
  </si>
  <si>
    <t>spltSEER</t>
  </si>
  <si>
    <t>SEER Rated Split System AC</t>
  </si>
  <si>
    <t>Split or Packaged DX AC Refrigerant System</t>
  </si>
  <si>
    <t>EER Rated Package Rooftop HP</t>
  </si>
  <si>
    <t>HVAC-airHP</t>
  </si>
  <si>
    <t>Tech Group: dx HP Equipment</t>
  </si>
  <si>
    <t>EER Rated Split System HP</t>
  </si>
  <si>
    <t>Package Terminal Heat Pump</t>
  </si>
  <si>
    <t>HVAC-PTHP</t>
  </si>
  <si>
    <t>SEER Rated Package Rooftop HP</t>
  </si>
  <si>
    <t>SEER Rated Split System HP</t>
  </si>
  <si>
    <t>VarRefgHP</t>
  </si>
  <si>
    <t>Variable Refrigerant Heat Pump</t>
  </si>
  <si>
    <t>VarRefgHR</t>
  </si>
  <si>
    <t>Variable Refrigerant Heat Recovery</t>
  </si>
  <si>
    <t>WSHP</t>
  </si>
  <si>
    <t>Water Source Heat Pump</t>
  </si>
  <si>
    <t>HVAC-WSHP</t>
  </si>
  <si>
    <t>AllEquip</t>
  </si>
  <si>
    <t>All Equipment</t>
  </si>
  <si>
    <t>Tech Group: Business and Consumer Electronics</t>
  </si>
  <si>
    <t>Monitor</t>
  </si>
  <si>
    <t>Computer Monitor</t>
  </si>
  <si>
    <t>DesktopComp</t>
  </si>
  <si>
    <t>Desktop Computer</t>
  </si>
  <si>
    <t>IRsensor</t>
  </si>
  <si>
    <t>Infrared Sensor</t>
  </si>
  <si>
    <t>MoveSensor</t>
  </si>
  <si>
    <t>Motion Sensor</t>
  </si>
  <si>
    <t>OccSensPlug</t>
  </si>
  <si>
    <t>Occupancy Sensor Plug Strip</t>
  </si>
  <si>
    <t>TV</t>
  </si>
  <si>
    <t>Television</t>
  </si>
  <si>
    <t>Timer</t>
  </si>
  <si>
    <t>Time Clock</t>
  </si>
  <si>
    <t>ComEvap</t>
  </si>
  <si>
    <t>Commercial Evaporative Cooler</t>
  </si>
  <si>
    <t>Tech Group: Evaporative Cooling Equipment</t>
  </si>
  <si>
    <t>ResEvap</t>
  </si>
  <si>
    <t>Residential Evaporative Cooler</t>
  </si>
  <si>
    <t>OxyDemCtrl</t>
  </si>
  <si>
    <t>Oxygen Demand Control</t>
  </si>
  <si>
    <t>Tech Group: Facultative Pond Aerator</t>
  </si>
  <si>
    <t>IR Film for greenhouse</t>
  </si>
  <si>
    <t>Tech Group: Fenestration</t>
  </si>
  <si>
    <t>ManufSky</t>
  </si>
  <si>
    <t>Manufactured Skylight</t>
  </si>
  <si>
    <t>BS-Win</t>
  </si>
  <si>
    <t>ManufWin</t>
  </si>
  <si>
    <t>Manufactured Window</t>
  </si>
  <si>
    <t>SiteBuiltSky</t>
  </si>
  <si>
    <t>Site-built Skylight</t>
  </si>
  <si>
    <t>SiteBuiltWin</t>
  </si>
  <si>
    <t>Site-built Window</t>
  </si>
  <si>
    <t>Thermal Curtain</t>
  </si>
  <si>
    <t>WinFilm</t>
  </si>
  <si>
    <t>Window Film</t>
  </si>
  <si>
    <t>BS-WinFilm</t>
  </si>
  <si>
    <t>WinShade</t>
  </si>
  <si>
    <t>Window Shade</t>
  </si>
  <si>
    <t>area-ft2</t>
  </si>
  <si>
    <t>HoldCab</t>
  </si>
  <si>
    <t>Electric Holding Cabinet</t>
  </si>
  <si>
    <t>Tech Group: Food Service</t>
  </si>
  <si>
    <t>HoldBin</t>
  </si>
  <si>
    <t>Holding bin</t>
  </si>
  <si>
    <t>StmHoldBin</t>
  </si>
  <si>
    <t>Steam Holding Bin</t>
  </si>
  <si>
    <t>PlateClr</t>
  </si>
  <si>
    <t>Plate Cooler</t>
  </si>
  <si>
    <t>Tech Group: Heat Exchanger</t>
  </si>
  <si>
    <t>TwrFanMtr</t>
  </si>
  <si>
    <t>Cooling Tower Fan - General Purpose Motor</t>
  </si>
  <si>
    <t>Motors-fan</t>
  </si>
  <si>
    <t>Tech Group: Heat Rejection Equipment</t>
  </si>
  <si>
    <t>TwrFanCtrl</t>
  </si>
  <si>
    <t>Cooling Tower Fan Control</t>
  </si>
  <si>
    <t>WSEcono</t>
  </si>
  <si>
    <t>Water Side Economizer</t>
  </si>
  <si>
    <t>AirEcono</t>
  </si>
  <si>
    <t>Air Economizer</t>
  </si>
  <si>
    <t>HVAC-addEcono</t>
  </si>
  <si>
    <t>Tech Group: HVAC Air Distribution</t>
  </si>
  <si>
    <t>DuctInsC</t>
  </si>
  <si>
    <t>Duct System Insulation - Commercial</t>
  </si>
  <si>
    <t>HVAC-DuctInsul</t>
  </si>
  <si>
    <t>Duct System Insulation - Residential</t>
  </si>
  <si>
    <t>DuctSysC</t>
  </si>
  <si>
    <t>Duct System Integrity - Commercial</t>
  </si>
  <si>
    <t>HVAC-DuctSeal</t>
  </si>
  <si>
    <t>DuctLeak</t>
  </si>
  <si>
    <t>Duct System Integrity - Residential</t>
  </si>
  <si>
    <t>HV-DuctSeal</t>
  </si>
  <si>
    <t>Flow Control</t>
  </si>
  <si>
    <t>HeatRecov</t>
  </si>
  <si>
    <t>Heat Recovery</t>
  </si>
  <si>
    <t>ExFanMtr</t>
  </si>
  <si>
    <t>HVAC Exhaust Fan - General Purpose Motor</t>
  </si>
  <si>
    <t>RetFanMtr</t>
  </si>
  <si>
    <t>HVAC Return Fan - General Purpose Motor</t>
  </si>
  <si>
    <t>SupFanMtr</t>
  </si>
  <si>
    <t>HVAC Supply Fan - General Purpose Motor</t>
  </si>
  <si>
    <t>VentFanMtr</t>
  </si>
  <si>
    <t>HVAC Ventilation Fan - General Purpose Motor</t>
  </si>
  <si>
    <t>CO2sens</t>
  </si>
  <si>
    <t>Carbon Dioxide Sensor</t>
  </si>
  <si>
    <t>Tech Group: HVAC Technology</t>
  </si>
  <si>
    <t>D5Tstat</t>
  </si>
  <si>
    <t>D5 Thermostat</t>
  </si>
  <si>
    <t>HVAC-ProgTStats</t>
  </si>
  <si>
    <t>EMS</t>
  </si>
  <si>
    <t>TStat</t>
  </si>
  <si>
    <t>Thermostat</t>
  </si>
  <si>
    <t>WHFan</t>
  </si>
  <si>
    <t>Whole House Fan</t>
  </si>
  <si>
    <t>IrrifSys</t>
  </si>
  <si>
    <t>Irrigation System</t>
  </si>
  <si>
    <t>Tech Group: Irrigation Equipment</t>
  </si>
  <si>
    <t>FlowCtrl</t>
  </si>
  <si>
    <t>Flow Controls</t>
  </si>
  <si>
    <t>Tech Group: Liquid Circulation</t>
  </si>
  <si>
    <t>FlowTempCtrl</t>
  </si>
  <si>
    <t>Flow Plus Temperature Controls</t>
  </si>
  <si>
    <t>Pipe Insulation</t>
  </si>
  <si>
    <t>WtrHt-PipeIns</t>
  </si>
  <si>
    <t>PumpMtr</t>
  </si>
  <si>
    <t>Pump - General Purpose Motor</t>
  </si>
  <si>
    <t>Motors-pump</t>
  </si>
  <si>
    <t>TempReset</t>
  </si>
  <si>
    <t>Temperature Reset Control</t>
  </si>
  <si>
    <t>LF_Ballast</t>
  </si>
  <si>
    <t>Fluorescent Ballast</t>
  </si>
  <si>
    <t>Ltg_Ballast</t>
  </si>
  <si>
    <t>Tech Group: Lighting - Ballasts</t>
  </si>
  <si>
    <t>hard-wired occupancy sensor</t>
  </si>
  <si>
    <t>Tech Group: Lighting - Controls</t>
  </si>
  <si>
    <t>LtSensor</t>
  </si>
  <si>
    <t>Light Sensor</t>
  </si>
  <si>
    <t>CFL_fixt</t>
  </si>
  <si>
    <t>CFL  Fixture</t>
  </si>
  <si>
    <t>ILtg-CFLfix</t>
  </si>
  <si>
    <t>Tech Group: Lighting Fixtures</t>
  </si>
  <si>
    <t>Exit_fixt</t>
  </si>
  <si>
    <t>Exit Fixture</t>
  </si>
  <si>
    <t>ILtg-Exit</t>
  </si>
  <si>
    <t>HID_fixt</t>
  </si>
  <si>
    <t>HID Fixture</t>
  </si>
  <si>
    <t>ILtg-MH</t>
  </si>
  <si>
    <t>LED_fixt</t>
  </si>
  <si>
    <t>LED Fixture</t>
  </si>
  <si>
    <t>Linear Fluorescent Fixture</t>
  </si>
  <si>
    <t>ILtg-Lfluor-fix</t>
  </si>
  <si>
    <t>Hal_lamp</t>
  </si>
  <si>
    <t>Halogen Lamp</t>
  </si>
  <si>
    <t>Tech Group: Lighting - Lamps</t>
  </si>
  <si>
    <t>Incan_lamp</t>
  </si>
  <si>
    <t>Incandescent Lamp</t>
  </si>
  <si>
    <t>Integral CFL (with ballast)</t>
  </si>
  <si>
    <t>ILtg-CFL</t>
  </si>
  <si>
    <t>LED Lamp</t>
  </si>
  <si>
    <t>LF_lamp</t>
  </si>
  <si>
    <t>Linear Fluorescent Lamp</t>
  </si>
  <si>
    <t>CFLpin_lamp</t>
  </si>
  <si>
    <t>Pin-based CFL (no ballast)</t>
  </si>
  <si>
    <t>HID_LmpBlst</t>
  </si>
  <si>
    <t>HID Lamp with Ballast</t>
  </si>
  <si>
    <t>Ltg_Lmp+Blst</t>
  </si>
  <si>
    <t>Tech Group: Lighting - Lamps + Ballasts</t>
  </si>
  <si>
    <t>LF_LmpBlst</t>
  </si>
  <si>
    <t>Linear Fluorescent Lamp with Ballast</t>
  </si>
  <si>
    <t>PlugIn_fixt</t>
  </si>
  <si>
    <t>Tech Group: Lighting - Plug-in</t>
  </si>
  <si>
    <t>LtString</t>
  </si>
  <si>
    <t>Light String</t>
  </si>
  <si>
    <t>NiteLight</t>
  </si>
  <si>
    <t>Night Light</t>
  </si>
  <si>
    <t>Signage</t>
  </si>
  <si>
    <t>GenPurpose</t>
  </si>
  <si>
    <t>General Purpose</t>
  </si>
  <si>
    <t>Tech Group: General Purpose Motor</t>
  </si>
  <si>
    <t>Agitation</t>
  </si>
  <si>
    <t>Agitation/mixing drive</t>
  </si>
  <si>
    <t>BlrDraftFan</t>
  </si>
  <si>
    <t>Boiler draft fan</t>
  </si>
  <si>
    <t>CondRetpmp</t>
  </si>
  <si>
    <t>Condensate return pump</t>
  </si>
  <si>
    <t>ConveyDrv</t>
  </si>
  <si>
    <t>Conveyor drive</t>
  </si>
  <si>
    <t>ElevDrv</t>
  </si>
  <si>
    <t>Elevator drive</t>
  </si>
  <si>
    <t>IrrigPmp</t>
  </si>
  <si>
    <t>Irrigation pump</t>
  </si>
  <si>
    <t>MUWaterPmp</t>
  </si>
  <si>
    <t>Makeup water pump</t>
  </si>
  <si>
    <t>ManMachDrv</t>
  </si>
  <si>
    <t>Manufacturing machine drive</t>
  </si>
  <si>
    <t>MatProcDrv</t>
  </si>
  <si>
    <t>Material processing machine drive</t>
  </si>
  <si>
    <t>StackExfan</t>
  </si>
  <si>
    <t>Stack economizer exhaust fan</t>
  </si>
  <si>
    <t>ASD</t>
  </si>
  <si>
    <t>Adjustable Speed Drive</t>
  </si>
  <si>
    <t>Tech Group: Motor Speed Control (Non-HVAC)</t>
  </si>
  <si>
    <t>Centrif</t>
  </si>
  <si>
    <t>Tech Group: Pump System</t>
  </si>
  <si>
    <t>PosDisp</t>
  </si>
  <si>
    <t>Positive Displacement</t>
  </si>
  <si>
    <t>ProgCapac</t>
  </si>
  <si>
    <t>Progressive Capacity Pump</t>
  </si>
  <si>
    <t>IceMach</t>
  </si>
  <si>
    <t>Ice Machine</t>
  </si>
  <si>
    <t>Tech Group: Self-Contained Refrigeration</t>
  </si>
  <si>
    <t>Door Gasket</t>
  </si>
  <si>
    <t>Tech Group: Refrigerated Storage</t>
  </si>
  <si>
    <t>HorDisp</t>
  </si>
  <si>
    <t xml:space="preserve">Horizontal (coffin) Display Fixture </t>
  </si>
  <si>
    <t>ReachIn</t>
  </si>
  <si>
    <t>Reach-In Storage</t>
  </si>
  <si>
    <t>RefrigLtg</t>
  </si>
  <si>
    <t>Refrigerator Lighting</t>
  </si>
  <si>
    <t>Refrigerator/Freezer</t>
  </si>
  <si>
    <t>Strip Curtains</t>
  </si>
  <si>
    <t>TempSensor</t>
  </si>
  <si>
    <t>Temperature Sensor</t>
  </si>
  <si>
    <t>VertDisplay</t>
  </si>
  <si>
    <t>Vertical (multi-deck) Display Fixture</t>
  </si>
  <si>
    <t>WalkInCool</t>
  </si>
  <si>
    <t>Walk-in Cooler</t>
  </si>
  <si>
    <t>WalkInDoor</t>
  </si>
  <si>
    <t>Walk-in Door</t>
  </si>
  <si>
    <t>WalkInFrz</t>
  </si>
  <si>
    <t>Walk-in Freezer</t>
  </si>
  <si>
    <t>Pump Control</t>
  </si>
  <si>
    <t>Tech Group: Rod Beam Pump</t>
  </si>
  <si>
    <t>GasFurnace</t>
  </si>
  <si>
    <t>Gas Furnace</t>
  </si>
  <si>
    <t>Tech Group: Space Heating Equipment</t>
  </si>
  <si>
    <t>Tech Group: Steam Circulation</t>
  </si>
  <si>
    <t>Steam Trap</t>
  </si>
  <si>
    <t>AFUE Rated Boiler</t>
  </si>
  <si>
    <t>HVAC-Blr</t>
  </si>
  <si>
    <t>Tech Group: Steam Heating Equipment</t>
  </si>
  <si>
    <t>Et Rated Boiler</t>
  </si>
  <si>
    <t>ElevMotor</t>
  </si>
  <si>
    <t>Elevator Motor</t>
  </si>
  <si>
    <t>Tech Group: Vertical Transportation</t>
  </si>
  <si>
    <t>Faucet Aerator</t>
  </si>
  <si>
    <t>Tech Group: Plumbing Fixture</t>
  </si>
  <si>
    <t>FlowRestrict</t>
  </si>
  <si>
    <t>Flow Restriction Valve</t>
  </si>
  <si>
    <t>Showerhead</t>
  </si>
  <si>
    <t>WtrHt-WH-Shrhd</t>
  </si>
  <si>
    <t>Boiler_AF</t>
  </si>
  <si>
    <t>Tech Group: Water Heating Equipment</t>
  </si>
  <si>
    <t>HP_EF</t>
  </si>
  <si>
    <t>EF Rated Heat Pump Water Heater</t>
  </si>
  <si>
    <t>Instant_EF</t>
  </si>
  <si>
    <t>EF Rated Instantaneous Water Heater</t>
  </si>
  <si>
    <t>EF Rated Storage Water Heater</t>
  </si>
  <si>
    <t>Boiler_Et</t>
  </si>
  <si>
    <t>Instant_Et</t>
  </si>
  <si>
    <t>Et Rated Instantaneous Water Heater</t>
  </si>
  <si>
    <t>Stor_Et</t>
  </si>
  <si>
    <t>Et Rated Storage Water Heater</t>
  </si>
  <si>
    <t>TankIns</t>
  </si>
  <si>
    <t>All delivery strategies</t>
  </si>
  <si>
    <t>BldgDesInc</t>
  </si>
  <si>
    <t>Building Design Incentive</t>
  </si>
  <si>
    <t>Custom Incentive</t>
  </si>
  <si>
    <t>Downstream Custom Incentive</t>
  </si>
  <si>
    <t>OnLineAudit</t>
  </si>
  <si>
    <t>On-line Audit</t>
  </si>
  <si>
    <t>OnSiteAudit</t>
  </si>
  <si>
    <t>On-site Audit</t>
  </si>
  <si>
    <t>Prescriptive rebate</t>
  </si>
  <si>
    <t>Downstream prescriptive rebate</t>
  </si>
  <si>
    <t>Upstream prescriptive rebate</t>
  </si>
  <si>
    <t>Direct Install prescriptive rebate</t>
  </si>
  <si>
    <t>NonUpStrm</t>
  </si>
  <si>
    <t>All non-upstream delivery types for deemed measures</t>
  </si>
  <si>
    <t>Affordable Housing</t>
  </si>
  <si>
    <t>MarkHous</t>
  </si>
  <si>
    <t>Market-Rate Housing</t>
  </si>
  <si>
    <t>Hard to reach</t>
  </si>
  <si>
    <t>Short Abbrev</t>
  </si>
  <si>
    <t>InvVerRate</t>
  </si>
  <si>
    <t>Invoice Verification Rate</t>
  </si>
  <si>
    <t>IVR</t>
  </si>
  <si>
    <t>AnnSalesRate</t>
  </si>
  <si>
    <t>Annual Sales Rate also known as "In-cycle sold rate"</t>
  </si>
  <si>
    <t>ASR</t>
  </si>
  <si>
    <t>LeakRate</t>
  </si>
  <si>
    <t>Leakage Rate</t>
  </si>
  <si>
    <t>LR</t>
  </si>
  <si>
    <t>AnnInstRate</t>
  </si>
  <si>
    <t>Annual Installation Rate</t>
  </si>
  <si>
    <t>savings multiplied, costs not multiplied (all costs applied at time of claim)</t>
  </si>
  <si>
    <t>AIR</t>
  </si>
  <si>
    <t>DelInstRate</t>
  </si>
  <si>
    <t>Delayed Installation Rate</t>
  </si>
  <si>
    <t>savings scheduled, costs not multiplied  (all costs applied at time of claim)</t>
  </si>
  <si>
    <t>DIR</t>
  </si>
  <si>
    <t>GrRealRate</t>
  </si>
  <si>
    <t>Gross Realization Rate</t>
  </si>
  <si>
    <t>used for custom measures, analagous to installation rate for DEEMed measures</t>
  </si>
  <si>
    <t>GRR</t>
  </si>
  <si>
    <t>Note: these load shape names will be updated to the current set of E3 calculators</t>
  </si>
  <si>
    <t>Category</t>
  </si>
  <si>
    <t>AGRICULTURAL</t>
  </si>
  <si>
    <t>14 = Agricultural</t>
  </si>
  <si>
    <t>DEER:RefgFrzr_HighEff</t>
  </si>
  <si>
    <t>19= Agricultural EMS</t>
  </si>
  <si>
    <t>DEER:RefgFrzr_Recyc-Conditioned</t>
  </si>
  <si>
    <t>COMMERCIAL</t>
  </si>
  <si>
    <t>DEER:RefgFrzr_Recyc-UnConditioned</t>
  </si>
  <si>
    <t>DEER:Refg_Chrg_Duct_Seal</t>
  </si>
  <si>
    <t>DEER:RefgFrzr_Recycling</t>
  </si>
  <si>
    <t>6 = Commercial Motors</t>
  </si>
  <si>
    <t>NON_RES</t>
  </si>
  <si>
    <t>INDUSTRIAL</t>
  </si>
  <si>
    <t>10 = Industrial HVAC</t>
  </si>
  <si>
    <t>11 = Industrial Process</t>
  </si>
  <si>
    <t>12 = Industrial Motors</t>
  </si>
  <si>
    <t>13 = Industrial Refrigeration</t>
  </si>
  <si>
    <t>18 = Industrial EMS</t>
  </si>
  <si>
    <t>8 = Industrial Indoor Lighting</t>
  </si>
  <si>
    <t>22 = Res. Ht. Pump Cooling</t>
  </si>
  <si>
    <t>9 = Industrial Outdoor Lighting</t>
  </si>
  <si>
    <t>23 = Res. Ele. &amp; Ht. Pump Heating</t>
  </si>
  <si>
    <t>Non_Res</t>
  </si>
  <si>
    <t>24 = Res. Refrigeration</t>
  </si>
  <si>
    <t>25 = Res. Lighting</t>
  </si>
  <si>
    <t>28 = Res. New Const. Lighting</t>
  </si>
  <si>
    <t>DEER:HVAC_Split-Package_HP</t>
  </si>
  <si>
    <t>29 = Res. New Const. Cooling</t>
  </si>
  <si>
    <t>31 = Res. Cooking</t>
  </si>
  <si>
    <t>32 = Res. Clothes Dry</t>
  </si>
  <si>
    <t>33 = Res. Insul. Cen. A/C</t>
  </si>
  <si>
    <t>34 = Res. Insul. Elect. Heat</t>
  </si>
  <si>
    <t>DEER:HVAC_Eff_HP</t>
  </si>
  <si>
    <t>35 = Res. Ceil. Insul. HP Cooling</t>
  </si>
  <si>
    <t>36 = Res. Ceil. Insul. HP Heating</t>
  </si>
  <si>
    <t>37 = Res. Wall Insul. HP Cooling</t>
  </si>
  <si>
    <t>38 = Res. Wall Insul. HP Heating</t>
  </si>
  <si>
    <t>39 = Res. Flr. Insul. HP Cooling</t>
  </si>
  <si>
    <t>40 = Res. Flr. Insul. HP Heating</t>
  </si>
  <si>
    <t>41 = Res. EMS</t>
  </si>
  <si>
    <t>42 = Res. Dir. Assist. Weatherization</t>
  </si>
  <si>
    <t>DEER:Res_BldgShell_Ins</t>
  </si>
  <si>
    <t>43 = Res. Dir. Assist. Refrigeration</t>
  </si>
  <si>
    <t>DEER:Res_ClothesDishWasher</t>
  </si>
  <si>
    <t>44 = Res. Dir. Assist. Lighting</t>
  </si>
  <si>
    <t>Res_New_Construction</t>
  </si>
  <si>
    <t>45 = Res. Dir. Assist. Evap. Cooler</t>
  </si>
  <si>
    <t>Ag &amp; Water Pumping</t>
  </si>
  <si>
    <t>DayLt &amp; Controls</t>
  </si>
  <si>
    <t>DHW HtPmp</t>
  </si>
  <si>
    <t>IndoorLt</t>
  </si>
  <si>
    <t>New_AC-Ret</t>
  </si>
  <si>
    <t>New_HtPmp-Ret</t>
  </si>
  <si>
    <t>Occupancy Sensor</t>
  </si>
  <si>
    <t>Perimter Lt Control</t>
  </si>
  <si>
    <t>Pool HtPmp</t>
  </si>
  <si>
    <t>Reduce_Cooling_Load-Ret</t>
  </si>
  <si>
    <t>Refrigeration</t>
  </si>
  <si>
    <t>Replace_Chiller-Ret</t>
  </si>
  <si>
    <t>Roof_insul-Ret</t>
  </si>
  <si>
    <t>Wall_insul-Ret</t>
  </si>
  <si>
    <t>&gt;135K_Air_AC-NC</t>
  </si>
  <si>
    <t>&gt;135K_Wtr_AC-NC</t>
  </si>
  <si>
    <t>DayLt_Cntrl-NC</t>
  </si>
  <si>
    <t>Hi_Eff_AC_Mtr-NC</t>
  </si>
  <si>
    <t>Hi_Perf_Glass-NC</t>
  </si>
  <si>
    <t>Lighting-NC</t>
  </si>
  <si>
    <t>Lo_Gain_Wndw-NC</t>
  </si>
  <si>
    <t>Var_Spd_AC_Mtr-NC</t>
  </si>
  <si>
    <t>Wtr_Cool_Chiller-NC</t>
  </si>
  <si>
    <t>College_University</t>
  </si>
  <si>
    <t>65K-135_Wtr_AC-NC</t>
  </si>
  <si>
    <t>65K-135K_Air_AC-NC</t>
  </si>
  <si>
    <t>Economy_cycle-Ret</t>
  </si>
  <si>
    <t>Evap_Cooling-Ret</t>
  </si>
  <si>
    <t>Fast_Food_Restaurant</t>
  </si>
  <si>
    <t>&lt;65K_AC_Pckg-NC</t>
  </si>
  <si>
    <t>&lt;65K_AC_Split-NC</t>
  </si>
  <si>
    <t>&lt;65K_EvapCool-NC</t>
  </si>
  <si>
    <t>Package_AC-NC</t>
  </si>
  <si>
    <t>Food_Store</t>
  </si>
  <si>
    <t>Lower_Cond_temp-Ret</t>
  </si>
  <si>
    <t>Grocery_Store</t>
  </si>
  <si>
    <t>Hospital</t>
  </si>
  <si>
    <t>Hotel_Motel</t>
  </si>
  <si>
    <t>K_thru_12_School</t>
  </si>
  <si>
    <t>Large_Office</t>
  </si>
  <si>
    <t>Window_Tint-Ret</t>
  </si>
  <si>
    <t>Large_Retail_Store</t>
  </si>
  <si>
    <t>Medical_Clinic</t>
  </si>
  <si>
    <t>Misc._Commercial</t>
  </si>
  <si>
    <t>Commercial Whole Building</t>
  </si>
  <si>
    <t>Frig Barrier</t>
  </si>
  <si>
    <t>Outdoor Lt</t>
  </si>
  <si>
    <t>Non-Refrig._Warehouse</t>
  </si>
  <si>
    <t>Refrigerated_Warehouse</t>
  </si>
  <si>
    <t>AC_Cooling-RC</t>
  </si>
  <si>
    <t>AC-NC</t>
  </si>
  <si>
    <t>CFL-RC</t>
  </si>
  <si>
    <t>Heat_Pump-NC</t>
  </si>
  <si>
    <t>HeatPump_Heating_Only-RC</t>
  </si>
  <si>
    <t>HeatPump_ThroughWall-RC</t>
  </si>
  <si>
    <t>HeatPump_WtrHt-RC</t>
  </si>
  <si>
    <t>HorizAxisClothesWasher-RC</t>
  </si>
  <si>
    <t>Refrig-RC</t>
  </si>
  <si>
    <t>Residential Pool Pumps</t>
  </si>
  <si>
    <t>Restaurant</t>
  </si>
  <si>
    <t>School</t>
  </si>
  <si>
    <t>Sit_Down_Restaurant</t>
  </si>
  <si>
    <t>Small_Office</t>
  </si>
  <si>
    <t>Small_Retail_Store</t>
  </si>
  <si>
    <t>Storage_Building</t>
  </si>
  <si>
    <t>Trans_Comm_Util</t>
  </si>
  <si>
    <t>SDGE</t>
  </si>
  <si>
    <t>01-ALC-AllCommercial-Cooling</t>
  </si>
  <si>
    <t>01-ALC-AllCommercial-ExtLight</t>
  </si>
  <si>
    <t>01-ALC-AllCommercial-IntLight</t>
  </si>
  <si>
    <t>01-ALC-AllCommercial-OffEquip</t>
  </si>
  <si>
    <t>01-ALC-AllCommercial-Refrig</t>
  </si>
  <si>
    <t>01-ALC-AllCommercial-Vent/Fan</t>
  </si>
  <si>
    <t>02-ASM-Assembly-Cooling</t>
  </si>
  <si>
    <t>02-ASM-Assembly-Exit</t>
  </si>
  <si>
    <t>02-ASM-Assembly-ExtLight</t>
  </si>
  <si>
    <t>02-ASM-Assembly-IntLight</t>
  </si>
  <si>
    <t>03-BCR-BothResidentialandCommercial-COOL</t>
  </si>
  <si>
    <t>03-BCR-BothResidentialandCommercial-LIT_INT</t>
  </si>
  <si>
    <t>03-BCR-BothResidentialandCommercial-OFF_EQ</t>
  </si>
  <si>
    <t>03-BCR-BothResidentialandCommercial-LIT_EXT</t>
  </si>
  <si>
    <t>03-BCR-BothResidentialandCommercial-REFG</t>
  </si>
  <si>
    <t>03-BCR-BothResidentialandCommercial-VENT</t>
  </si>
  <si>
    <t>04-DMO-ResidentialMobileHome–DoubleWide-CL_DRY</t>
  </si>
  <si>
    <t>04-DMO-ResidentialMobileHome–DoubleWide-CL_WASH</t>
  </si>
  <si>
    <t>04-DMO-ResidentialMobileHome–DoubleWide-DSH_WASH</t>
  </si>
  <si>
    <t>04-DMO-ResidentialMobileHome–DoubleWide-FREEZ</t>
  </si>
  <si>
    <t>04-DMO-ResidentialMobileHome–DoubleWide-LIGHT</t>
  </si>
  <si>
    <t>04-DMO-ResidentialMobileHome–DoubleWide-POOL_PMP</t>
  </si>
  <si>
    <t>04-DMO-ResidentialMobileHome–DoubleWide-REFG</t>
  </si>
  <si>
    <t>04-DMO-ResidentialMobileHome–DoubleWide-SP_COOL</t>
  </si>
  <si>
    <t>04-DMO-ResidentialMobileHome–DoubleWide-SP_HEAT</t>
  </si>
  <si>
    <t>04-DMO-ResidentialMobileHome–DoubleWide-WAT_HEAT</t>
  </si>
  <si>
    <t>05-ECC-Education–CommunityCollege-COOL</t>
  </si>
  <si>
    <t>05-ECC-Education–CommunityCollege-LIT_INT</t>
  </si>
  <si>
    <t>05-ECC-Education–CommunityCollege-OFF_EQ</t>
  </si>
  <si>
    <t>05-ECC-Education–CommunityCollege-LIT_EXT</t>
  </si>
  <si>
    <t>05-ECC-Education–CommunityCollege-REFG</t>
  </si>
  <si>
    <t>05-ECC-Education–CommunityCollege-VENT</t>
  </si>
  <si>
    <t>06-EPR-Education–PrimarySchool-COOL</t>
  </si>
  <si>
    <t>06-EPR-Education–PrimarySchool-LIT_INT</t>
  </si>
  <si>
    <t>06-EPR-Education–PrimarySchool-OFF_EQ</t>
  </si>
  <si>
    <t>06-EPR-Education–PrimarySchool-LIT_EXT</t>
  </si>
  <si>
    <t>06-EPR-Education–PrimarySchool-REFG</t>
  </si>
  <si>
    <t>06-EPR-Education–PrimarySchool-VENT</t>
  </si>
  <si>
    <t>07-ESE-Education–SecondarySchool-COOL</t>
  </si>
  <si>
    <t>07-ESE-Education–SecondarySchool-LIT_INT</t>
  </si>
  <si>
    <t>07-ESE-Education–SecondarySchool-OFF_EQ</t>
  </si>
  <si>
    <t>07-ESE-Education–SecondarySchool-LIT_EXT</t>
  </si>
  <si>
    <t>07-ESE-Education–SecondarySchool-REFG</t>
  </si>
  <si>
    <t>07-ESE-Education–SecondarySchool-VENT</t>
  </si>
  <si>
    <t>08-EUN-Education–University-COOL</t>
  </si>
  <si>
    <t>08-EUN-Education–University-LIT_INT</t>
  </si>
  <si>
    <t>08-EUN-Education–University-OFF_EQ</t>
  </si>
  <si>
    <t>08-EUN-Education–University-LIT_EXT</t>
  </si>
  <si>
    <t>08-EUN-Education–University-REFG</t>
  </si>
  <si>
    <t>08-EUN-Education–University-VENT</t>
  </si>
  <si>
    <t>09-GRO-Grocery-COOL</t>
  </si>
  <si>
    <t>09-GRO-Grocery-LIT_INT</t>
  </si>
  <si>
    <t>09-GRO-Grocery-OFF_EQ</t>
  </si>
  <si>
    <t>09-GRO-Grocery-LIT_EXT</t>
  </si>
  <si>
    <t>09-GRO-Grocery-REFG</t>
  </si>
  <si>
    <t>09-GRO-Grocery-VENT</t>
  </si>
  <si>
    <t>10-HSP-Health/Medical–Hospital-COOL</t>
  </si>
  <si>
    <t>10-HSP-Health/Medical–Hospital-LIT_INT</t>
  </si>
  <si>
    <t>10-HSP-Health/Medical–Hospital-OFF_EQ</t>
  </si>
  <si>
    <t>10-HSP-Health/Medical–Hospital-LIT_EXT</t>
  </si>
  <si>
    <t>10-HSP-Health/Medical–Hospital-REFG</t>
  </si>
  <si>
    <t>10-HSP-Health/Medical–Hospital-VENT</t>
  </si>
  <si>
    <t>11-HTL-Lodging–Hotel(GuestRooms)-COOL</t>
  </si>
  <si>
    <t>11-HTL-Lodging–Hotel(GuestRooms)-LIT_INT</t>
  </si>
  <si>
    <t>11-HTL-Lodging–Hotel(GuestRooms)-OFF_EQ</t>
  </si>
  <si>
    <t>11-HTL-Lodging–Hotel(GuestRooms)-LIT_EXT</t>
  </si>
  <si>
    <t>11-HTL-Lodging–Hotel(GuestRooms)-REFG</t>
  </si>
  <si>
    <t>11-HTL-Lodging–Hotel(GuestRooms)-VENT</t>
  </si>
  <si>
    <t>12-MBT-Manufacturing–Bio/Tech-AG_PUMP</t>
  </si>
  <si>
    <t>12-MBT-Manufacturing–Bio/Tech-COMP_AIR</t>
  </si>
  <si>
    <t>12-MBT-Manufacturing–Bio/Tech-COOL</t>
  </si>
  <si>
    <t>12-MBT-Manufacturing–Bio/Tech-LIGHT</t>
  </si>
  <si>
    <t>12-MBT-Manufacturing–Bio/Tech-MOTOR</t>
  </si>
  <si>
    <t>12-MBT-Manufacturing–Bio/Tech-PROC_OTH</t>
  </si>
  <si>
    <t>13-MFM-ResidentialMulti-family-CL_DRY</t>
  </si>
  <si>
    <t>13-MFM-ResidentialMulti-family-CL_WASH</t>
  </si>
  <si>
    <t>13-MFM-ResidentialMulti-family-DSH_WASH</t>
  </si>
  <si>
    <t>13-MFM-ResidentialMulti-family-FREEZ</t>
  </si>
  <si>
    <t>13-MFM-ResidentialMulti-family-LIGHT</t>
  </si>
  <si>
    <t>13-MFM-ResidentialMulti-family-POOL_PMP</t>
  </si>
  <si>
    <t>13-MFM-ResidentialMulti-family-REFG</t>
  </si>
  <si>
    <t>13-MFM-ResidentialMulti-family-SP_COOL</t>
  </si>
  <si>
    <t>13-MFM-ResidentialMulti-family-SP_HEAT</t>
  </si>
  <si>
    <t>13-MFM-ResidentialMulti-family-WAT_HEAT</t>
  </si>
  <si>
    <t>14-MLI-Manufacturing–LightIndustry-AG_PUMP</t>
  </si>
  <si>
    <t>14-MLI-Manufacturing–LightIndustry-COMP_AIR</t>
  </si>
  <si>
    <t>14-MLI-Manufacturing–LightIndustry-COOL</t>
  </si>
  <si>
    <t>14-MLI-Manufacturing–LightIndustry-LIGHT</t>
  </si>
  <si>
    <t>14-MLI-Manufacturing–LightIndustry-MOTOR</t>
  </si>
  <si>
    <t>14-MLI-Manufacturing–LightIndustry-PROC_OTH</t>
  </si>
  <si>
    <t>15-MTL-Lodging–Motel-COOL</t>
  </si>
  <si>
    <t>15-MTL-Lodging–Motel-LIT_INT</t>
  </si>
  <si>
    <t>15-MTL-Lodging–Motel-OFF_EQ</t>
  </si>
  <si>
    <t>15-MTL-Lodging–Motel-LIT_EXT</t>
  </si>
  <si>
    <t>15-MTL-Lodging–Motel-REFG</t>
  </si>
  <si>
    <t>15-MTL-Lodging–Motel-VENT</t>
  </si>
  <si>
    <t>16-NRS-Health/Medical–Clinic-COOL</t>
  </si>
  <si>
    <t>16-NRS-Health/Medical–Clinic-LIT_INT</t>
  </si>
  <si>
    <t>16-NRS-Health/Medical–Clinic-OFF_EQ</t>
  </si>
  <si>
    <t>16-NRS-Health/Medical–Clinic-LIT_EXT</t>
  </si>
  <si>
    <t>16-NRS-Health/Medical–Clinic-REFG</t>
  </si>
  <si>
    <t>16-NRS-Health/Medical–Clinic-VENT</t>
  </si>
  <si>
    <t>17-OFL-Office–Large-Cooling</t>
  </si>
  <si>
    <t>17-OFL-Office–Large-ExtLight</t>
  </si>
  <si>
    <t>17-OFL-Office–Large-IntLight</t>
  </si>
  <si>
    <t>17-OFL-Office–Large-OffEquip</t>
  </si>
  <si>
    <t>17-OFL-Office–Large-Refrig</t>
  </si>
  <si>
    <t>17-OFL-Office–Large-Vent/Fan</t>
  </si>
  <si>
    <t>18-OFS-Office–Small-Cooling</t>
  </si>
  <si>
    <t>18-OFS-Office–Small-ExtLight</t>
  </si>
  <si>
    <t>18-OFS-Office–Small-IntLight</t>
  </si>
  <si>
    <t>18-OFS-Office–Small-OffEquip</t>
  </si>
  <si>
    <t>18-OFS-Office–Small-Refrig</t>
  </si>
  <si>
    <t>18-OFS-Office–Small-Vent/Fan</t>
  </si>
  <si>
    <t>19-RES-AllResidential-CL_DRY</t>
  </si>
  <si>
    <t>19-RES-AllResidential-CL_WASH</t>
  </si>
  <si>
    <t>19-RES-AllResidential-DSH_WASH</t>
  </si>
  <si>
    <t>19-RES-AllResidential-FREEZ</t>
  </si>
  <si>
    <t>19-RES-AllResidential-LIGHT</t>
  </si>
  <si>
    <t>19-RES-AllResidential-POOL_PMP</t>
  </si>
  <si>
    <t>19-RES-AllResidential-REFG</t>
  </si>
  <si>
    <t>19-RES-AllResidential-SP_COOL</t>
  </si>
  <si>
    <t>19-RES-AllResidential-SP_HEAT</t>
  </si>
  <si>
    <t>19-RES-AllResidential-WAT_HEAT</t>
  </si>
  <si>
    <t>20-RFF-Restaurant–FastFood-Cooling</t>
  </si>
  <si>
    <t>20-RFF-Restaurant–FastFood-ExtLight</t>
  </si>
  <si>
    <t>20-RFF-Restaurant–FastFood-IntLight</t>
  </si>
  <si>
    <t>20-RFF-Restaurant–FastFood-OffEquip</t>
  </si>
  <si>
    <t>20-RFF-Restaurant–FastFood-Refrig</t>
  </si>
  <si>
    <t>20-RFF-Restaurant–FastFood-Vent/Fan</t>
  </si>
  <si>
    <t>21-RSD-Restaurant–SitDown-COOL</t>
  </si>
  <si>
    <t>21-RSD-Restaurant–SitDown-LIT_INT</t>
  </si>
  <si>
    <t>21-RSD-Restaurant–SitDown-OFF_EQ</t>
  </si>
  <si>
    <t>21-RSD-Restaurant–SitDown-LIT_EXT</t>
  </si>
  <si>
    <t>21-RSD-Restaurant–SitDown-PROC_OTH</t>
  </si>
  <si>
    <t>21-RSD-Restaurant–SitDown-REFG</t>
  </si>
  <si>
    <t>21-RSD-Restaurant–SitDown-VENT</t>
  </si>
  <si>
    <t>22-RT3-Retail–3StoryLarge-COOL</t>
  </si>
  <si>
    <t>22-RT3-Retail–3StoryLarge-LIT_INT</t>
  </si>
  <si>
    <t>22-RT3-Retail–3StoryLarge-OFF_EQ</t>
  </si>
  <si>
    <t>22-RT3-Retail–3StoryLarge-LIT_EXT</t>
  </si>
  <si>
    <t>22-RT3-Retail–3StoryLarge-REFG</t>
  </si>
  <si>
    <t>22-RT3-Retail–3StoryLarge-VENT</t>
  </si>
  <si>
    <t>23-RTL-Retail–SingleStorylarge-COOL</t>
  </si>
  <si>
    <t>23-RTL-Retail–SingleStorylarge-LIT_INT</t>
  </si>
  <si>
    <t>23-RTL-Retail–SingleStorylarge-OFF_EQ</t>
  </si>
  <si>
    <t>23-RTL-Retail–SingleStorylarge-LIT_EXT</t>
  </si>
  <si>
    <t>23-RTL-Retail–SingleStorylarge-REFG</t>
  </si>
  <si>
    <t>23-RTL-Retail–SingleStorylarge-VENT</t>
  </si>
  <si>
    <t>24-RTS-Retail–Small-COOL</t>
  </si>
  <si>
    <t>24-RTS-Retail–Small-LIT_INT</t>
  </si>
  <si>
    <t>24-RTS-Retail–Small-OFF_EQ</t>
  </si>
  <si>
    <t>24-RTS-Retail–Small-LIT_EXT</t>
  </si>
  <si>
    <t>24-RTS-Retail–Small-REFG</t>
  </si>
  <si>
    <t>24-RTS-Retail–Small-VENT</t>
  </si>
  <si>
    <t>25-SCN-Storage–Conditioned-Cooling</t>
  </si>
  <si>
    <t>25-SCN-Storage–Conditioned-Exit</t>
  </si>
  <si>
    <t>25-SCN-Storage–Conditioned-ExtLight</t>
  </si>
  <si>
    <t>26-SFM-ResidentialSingleFamily-CL_DRY</t>
  </si>
  <si>
    <t>26-SFM-ResidentialSingleFamily-CL_WASH</t>
  </si>
  <si>
    <t>26-SFM-ResidentialSingleFamily-DSH_WASH</t>
  </si>
  <si>
    <t>26-SFM-ResidentialSingleFamily-FREEZ</t>
  </si>
  <si>
    <t>26-SFM-ResidentialSingleFamily-LIGHT</t>
  </si>
  <si>
    <t>26-SFM-ResidentialSingleFamily-POOL_PMP</t>
  </si>
  <si>
    <t>26-SFM-ResidentialSingleFamily-REFG</t>
  </si>
  <si>
    <t>26-SFM-ResidentialSingleFamily-SP_COOL</t>
  </si>
  <si>
    <t>26-SFM-ResidentialSingleFamily-SP_HEAT</t>
  </si>
  <si>
    <t>26-SFM-ResidentialSingleFamily-WAT_HEAT</t>
  </si>
  <si>
    <t>27-SMO-ResidentialMobileHome–SingleWide-CL_DRY</t>
  </si>
  <si>
    <t>27-SMO-ResidentialMobileHome–SingleWide-CL_WASH</t>
  </si>
  <si>
    <t>27-SMO-ResidentialMobileHome–SingleWide-DSH_WASH</t>
  </si>
  <si>
    <t>27-SMO-ResidentialMobileHome–SingleWide-FREEZ</t>
  </si>
  <si>
    <t>27-SMO-ResidentialMobileHome–SingleWide-LIGHT</t>
  </si>
  <si>
    <t>27-SMO-ResidentialMobileHome–SingleWide-POOL_PMP</t>
  </si>
  <si>
    <t>27-SMO-ResidentialMobileHome–SingleWide-REFG</t>
  </si>
  <si>
    <t>27-SMO-ResidentialMobileHome–SingleWide-SP_COOL</t>
  </si>
  <si>
    <t>27-SMO-ResidentialMobileHome–SingleWide-SP_HEAT</t>
  </si>
  <si>
    <t>27-SMO-ResidentialMobileHome–SingleWide-WAT_HEAT</t>
  </si>
  <si>
    <t>28-SUN-Storage–Unconditioned-Exit</t>
  </si>
  <si>
    <t>28-SUN-Storage–Unconditioned-ExtLight</t>
  </si>
  <si>
    <t>29-WRF-Storage–Refrigerated-Cooling</t>
  </si>
  <si>
    <t>29-WRF-Storage–Refrigerated-Exit</t>
  </si>
  <si>
    <t>29-WRF-Storage–Refrigerated-ExtLight</t>
  </si>
  <si>
    <t>30-S20-SIC20Food&amp;KindredProducts-AG_PUMP</t>
  </si>
  <si>
    <t>30-S20-SIC20Food&amp;KindredProducts-COMP_AIR</t>
  </si>
  <si>
    <t>30-S20-SIC20Food&amp;KindredProducts-COOL</t>
  </si>
  <si>
    <t>30-S20-SIC20Food&amp;KindredProducts-LIGHT</t>
  </si>
  <si>
    <t>30-S20-SIC20Food&amp;KindredProducts-MOTOR</t>
  </si>
  <si>
    <t>30-S20-SIC20Food&amp;KindredProducts-PROC_OTH</t>
  </si>
  <si>
    <t>31-S26-SIC26Paper&amp;AlliedProducts-AG_PUMP</t>
  </si>
  <si>
    <t>31-S26-SIC26Paper&amp;AlliedProducts-COMP_AIR</t>
  </si>
  <si>
    <t>31-S26-SIC26Paper&amp;AlliedProducts-COOL</t>
  </si>
  <si>
    <t>31-S26-SIC26Paper&amp;AlliedProducts-LIGHT</t>
  </si>
  <si>
    <t>31-S26-SIC26Paper&amp;AlliedProducts-MOTOR</t>
  </si>
  <si>
    <t>31-S26-SIC26Paper&amp;AlliedProducts-PROC_OTH</t>
  </si>
  <si>
    <t>32-S28-SIC28Chemicals&amp;AlliedProducts-AG_PUMP</t>
  </si>
  <si>
    <t>32-S28-SIC28Chemicals&amp;AlliedProducts-COMP_AIR</t>
  </si>
  <si>
    <t>32-S28-SIC28Chemicals&amp;AlliedProducts-COOL</t>
  </si>
  <si>
    <t>32-S28-SIC28Chemicals&amp;AlliedProducts-LIGHT</t>
  </si>
  <si>
    <t>32-S28-SIC28Chemicals&amp;AlliedProducts-MOTOR</t>
  </si>
  <si>
    <t>32-S28-SIC28Chemicals&amp;AlliedProducts-PROC_OTH</t>
  </si>
  <si>
    <t>33-S29-SIC29Petroleum&amp;CoalProducts-AG_PUMP</t>
  </si>
  <si>
    <t>33-S29-SIC29Petroleum&amp;CoalProducts-COMP_AIR</t>
  </si>
  <si>
    <t>33-S29-SIC29Petroleum&amp;CoalProducts-COOL</t>
  </si>
  <si>
    <t>33-S29-SIC29Petroleum&amp;CoalProducts-LIGHT</t>
  </si>
  <si>
    <t>33-S29-SIC29Petroleum&amp;CoalProducts-MOTOR</t>
  </si>
  <si>
    <t>33-S29-SIC29Petroleum&amp;CoalProducts-PROC_OTH</t>
  </si>
  <si>
    <t>34-S33-SIC33Metals-AG_PUMP</t>
  </si>
  <si>
    <t>34-S33-SIC33Metals-COMP_AIR</t>
  </si>
  <si>
    <t>34-S33-SIC33Metals-COOL</t>
  </si>
  <si>
    <t>34-S33-SIC33Metals-LIGHT</t>
  </si>
  <si>
    <t>34-S33-SIC33Metals-MOTOR</t>
  </si>
  <si>
    <t>34-S33-SIC33Metals-PROC_OTH</t>
  </si>
  <si>
    <t>35-OTI-OtherIndustrial-AG_PUMP</t>
  </si>
  <si>
    <t>35-OTI-OtherIndustrial-COMP_AIR</t>
  </si>
  <si>
    <t>35-OTI-OtherIndustrial-COOL</t>
  </si>
  <si>
    <t>35-OTI-OtherIndustrial-LIGHT</t>
  </si>
  <si>
    <t>35-OTI-OtherIndustrial-MOTOR</t>
  </si>
  <si>
    <t>35-OTI-OtherIndustrial-PROC_OTH</t>
  </si>
  <si>
    <t>36-GST-Lodging-GuestRooms-Cooling</t>
  </si>
  <si>
    <t>36-GST-Lodging-GuestRooms-ExtLight</t>
  </si>
  <si>
    <t>36-GST-Lodging-GuestRooms-IntLight</t>
  </si>
  <si>
    <t>36-GST-Lodging-GuestRooms-OffEquip</t>
  </si>
  <si>
    <t>36-GST-Lodging-GuestRooms-Refrig</t>
  </si>
  <si>
    <t>36-GST-Lodging-GuestRooms-Vent/Fan</t>
  </si>
  <si>
    <t>Economy_cycle</t>
  </si>
  <si>
    <t>New_AC</t>
  </si>
  <si>
    <t>New_HtPmp</t>
  </si>
  <si>
    <t>Reduce_Cooling_Load</t>
  </si>
  <si>
    <t>Roof_insul</t>
  </si>
  <si>
    <t>Wall_insul</t>
  </si>
  <si>
    <t>Office</t>
  </si>
  <si>
    <t>&gt;135K_Air_AC</t>
  </si>
  <si>
    <t>&gt;135K_Wtr_AC</t>
  </si>
  <si>
    <t>AC</t>
  </si>
  <si>
    <t>AC_Cooling</t>
  </si>
  <si>
    <t>HorizAxisClothesWasher</t>
  </si>
  <si>
    <t>Retail</t>
  </si>
  <si>
    <t>SummerOnly</t>
  </si>
  <si>
    <t>WinterOnly</t>
  </si>
  <si>
    <t>Annual</t>
  </si>
  <si>
    <t>EECycles</t>
  </si>
  <si>
    <t>0405</t>
  </si>
  <si>
    <t>2004 - 2005 cycle period</t>
  </si>
  <si>
    <t xml:space="preserve">entries to be augmented </t>
  </si>
  <si>
    <t>0608</t>
  </si>
  <si>
    <t>2006 - 2008 cycle period</t>
  </si>
  <si>
    <t xml:space="preserve">   as necessary</t>
  </si>
  <si>
    <t>2009</t>
  </si>
  <si>
    <t>2009 bridge period</t>
  </si>
  <si>
    <t>1012</t>
  </si>
  <si>
    <t>2010 - 2012 cycle period</t>
  </si>
  <si>
    <t>1315</t>
  </si>
  <si>
    <t>2013-2015 cycle period</t>
  </si>
  <si>
    <t>Year</t>
  </si>
  <si>
    <t>Quarter</t>
  </si>
  <si>
    <t>2012_1Q</t>
  </si>
  <si>
    <t>First Quarter</t>
  </si>
  <si>
    <t>2012_2Q</t>
  </si>
  <si>
    <t>Second Quarter</t>
  </si>
  <si>
    <t>2012_3Q</t>
  </si>
  <si>
    <t>Third Quarter</t>
  </si>
  <si>
    <t>2012_4Q</t>
  </si>
  <si>
    <t>Fourth Quarter</t>
  </si>
  <si>
    <t>2012_Yr</t>
  </si>
  <si>
    <t>Full Year</t>
  </si>
  <si>
    <t>2013_1Q</t>
  </si>
  <si>
    <t>2013_2Q</t>
  </si>
  <si>
    <t>2013_3Q</t>
  </si>
  <si>
    <t>2013_4Q</t>
  </si>
  <si>
    <t>2013_Yr</t>
  </si>
  <si>
    <t>2014_1Q</t>
  </si>
  <si>
    <t>2014_2Q</t>
  </si>
  <si>
    <t>2014_3Q</t>
  </si>
  <si>
    <t>2014_4Q</t>
  </si>
  <si>
    <t>2014_Yr</t>
  </si>
  <si>
    <t>PreRev</t>
  </si>
  <si>
    <t>Pre Review</t>
  </si>
  <si>
    <t>This list provided by Eric Merkt, list is originally from Kema.</t>
  </si>
  <si>
    <t>PreIns</t>
  </si>
  <si>
    <t>Pre Review - pre-inspection</t>
  </si>
  <si>
    <t>Inc</t>
  </si>
  <si>
    <t>Pre Review - incomplete application</t>
  </si>
  <si>
    <t>Reserved</t>
  </si>
  <si>
    <t>FinRev</t>
  </si>
  <si>
    <t>Final Review</t>
  </si>
  <si>
    <t>FinPCR</t>
  </si>
  <si>
    <t>Final Review - Preliminary Client Review Submitted</t>
  </si>
  <si>
    <t>PenCFA</t>
  </si>
  <si>
    <t>Pending Client Final Approval</t>
  </si>
  <si>
    <t>FinApp</t>
  </si>
  <si>
    <t>Final Approved</t>
  </si>
  <si>
    <t>Filed</t>
  </si>
  <si>
    <t xml:space="preserve">Filed </t>
  </si>
  <si>
    <t>StfRec</t>
  </si>
  <si>
    <t>Staff Recommended</t>
  </si>
  <si>
    <t>Approv</t>
  </si>
  <si>
    <t>Approved</t>
  </si>
  <si>
    <t>PayReq</t>
  </si>
  <si>
    <t>Payment Requested</t>
  </si>
  <si>
    <t>Paid</t>
  </si>
  <si>
    <t>Canc</t>
  </si>
  <si>
    <t>Cancelled</t>
  </si>
  <si>
    <t>Hold</t>
  </si>
  <si>
    <t>Wait</t>
  </si>
  <si>
    <t>Waitlisted</t>
  </si>
  <si>
    <t>InitExAnte</t>
  </si>
  <si>
    <t>IOU initial submittal of this claim</t>
  </si>
  <si>
    <t xml:space="preserve">examples to be replaced and </t>
  </si>
  <si>
    <t>ExAnteUp</t>
  </si>
  <si>
    <t>IOU update to ex ante claim</t>
  </si>
  <si>
    <t xml:space="preserve">   augmented as necessary</t>
  </si>
  <si>
    <t>ExAnteFix</t>
  </si>
  <si>
    <t>IOU fix to ex ante claim</t>
  </si>
  <si>
    <t>EDExAnteUp</t>
  </si>
  <si>
    <t>ED update to ex ante claim</t>
  </si>
  <si>
    <t>EDExAnteFix</t>
  </si>
  <si>
    <t>ED fix to ex ante claim</t>
  </si>
  <si>
    <t>ExPost</t>
  </si>
  <si>
    <t>WeightTypes</t>
  </si>
  <si>
    <t>no custom weighting</t>
  </si>
  <si>
    <t>InterMeasure</t>
  </si>
  <si>
    <t>inter-measure weighting</t>
  </si>
  <si>
    <t>creates new applicability for a single measure</t>
  </si>
  <si>
    <t>CrossMeasure</t>
  </si>
  <si>
    <t>Cross Measure weighting</t>
  </si>
  <si>
    <t>creates a new measure based on existing measures of the same type</t>
  </si>
  <si>
    <t>record will appear by default and is considered as part of the official contents of the table</t>
  </si>
  <si>
    <t>can be used in all SPT tables as applicable</t>
  </si>
  <si>
    <t>Proposed new record</t>
  </si>
  <si>
    <t>can only be used in other "Proposed" records, not valid for use in Claims data</t>
  </si>
  <si>
    <t>InReview</t>
  </si>
  <si>
    <t>record is under review and not yet in the official data</t>
  </si>
  <si>
    <t>Accepted</t>
  </si>
  <si>
    <t>Proposed record accepted</t>
  </si>
  <si>
    <t>can be used in all SPT tables as applicable, status will change to "Standard" at next major version of SPTdb</t>
  </si>
  <si>
    <t>NotAccepted</t>
  </si>
  <si>
    <t>Proposed record not accepted</t>
  </si>
  <si>
    <t>can not be used in SPT tables, record will be dropped at next major version of SPTdb</t>
  </si>
  <si>
    <t>Exclude</t>
  </si>
  <si>
    <t>record is excluded from most views and not considered to be part of the official table contents</t>
  </si>
  <si>
    <t>Location Cost Adjustment</t>
  </si>
  <si>
    <t>AdjustType</t>
  </si>
  <si>
    <t>MatlMult</t>
  </si>
  <si>
    <t>LaborMult</t>
  </si>
  <si>
    <t>BaseLaborRate</t>
  </si>
  <si>
    <t>Application</t>
  </si>
  <si>
    <t>DHW-Pipe-Tank</t>
  </si>
  <si>
    <t>Domestic Hot Water - Pipe Wrap</t>
  </si>
  <si>
    <t>Downstream Prescriptive Rebates/Incentives</t>
  </si>
  <si>
    <t>HVAC-Duct</t>
  </si>
  <si>
    <t>HVAC - Duct Insulation</t>
  </si>
  <si>
    <t>NR-DHW-SWH</t>
  </si>
  <si>
    <t>Domestic Hot Water - Storage Water Heaters</t>
  </si>
  <si>
    <t>NR-HVAC-AC</t>
  </si>
  <si>
    <t>HVAC - Package</t>
  </si>
  <si>
    <t>NR-HVAC-B</t>
  </si>
  <si>
    <t>HVAC - Boiler</t>
  </si>
  <si>
    <t>NR-HVAC-CH</t>
  </si>
  <si>
    <t>HVAC - Chiller</t>
  </si>
  <si>
    <t>NR-HVAC-PT</t>
  </si>
  <si>
    <t>HVAC - Programmable Thermostats</t>
  </si>
  <si>
    <t>NR-IL-ALL</t>
  </si>
  <si>
    <t>Indoor Lighting - Other Lighting</t>
  </si>
  <si>
    <t>All Program Delivery Strategies</t>
  </si>
  <si>
    <t>NR-IL-DI</t>
  </si>
  <si>
    <t>Direct Installation- measures only</t>
  </si>
  <si>
    <t>NR-IL-DP</t>
  </si>
  <si>
    <t>NR-IL-OL</t>
  </si>
  <si>
    <t>NR-MISC</t>
  </si>
  <si>
    <t>Miscellaneous - NA</t>
  </si>
  <si>
    <t>NR-MO</t>
  </si>
  <si>
    <t>Motors - NA</t>
  </si>
  <si>
    <t>NR-OCP</t>
  </si>
  <si>
    <t>Other Central Plant - NA</t>
  </si>
  <si>
    <t>NR-RE-CTL</t>
  </si>
  <si>
    <t>Refrigeration - Controls</t>
  </si>
  <si>
    <t>NR-Shell-Win</t>
  </si>
  <si>
    <t>Buidling Shell - Windows</t>
  </si>
  <si>
    <t>R-App</t>
  </si>
  <si>
    <t>Appliances - Refrigerators</t>
  </si>
  <si>
    <t>R-DHW-LF</t>
  </si>
  <si>
    <t>Domestic Hot Water - Water Conservation</t>
  </si>
  <si>
    <t>R-DHW-SWH</t>
  </si>
  <si>
    <t>R-HVAC-PA</t>
  </si>
  <si>
    <t>R-HVAC-PT</t>
  </si>
  <si>
    <t>R-IL-ALL</t>
  </si>
  <si>
    <t>R-IL-DI</t>
  </si>
  <si>
    <t>R-IL-DP</t>
  </si>
  <si>
    <t>R-OL-DP</t>
  </si>
  <si>
    <t>Outdoor Lighting - Other Lighting</t>
  </si>
  <si>
    <t>R-Shell-Scn</t>
  </si>
  <si>
    <t>Building Shell - Window Film and Screens</t>
  </si>
  <si>
    <t>R-Shell-Win</t>
  </si>
  <si>
    <t>Shell-Insulation</t>
  </si>
  <si>
    <t>Buidling Shell - Ceiling</t>
  </si>
  <si>
    <r>
      <t xml:space="preserve">Reference to an entry in the Gross Savings and Installation Adjustment table, if applicable.
</t>
    </r>
    <r>
      <rPr>
        <b/>
        <i/>
        <sz val="11"/>
        <color rgb="FFFF0000"/>
        <rFont val="Calibri"/>
        <family val="2"/>
        <scheme val="minor"/>
      </rPr>
      <t>READI-Table</t>
    </r>
  </si>
  <si>
    <r>
      <t xml:space="preserve">Reference to an entry in the Net To Gross table.
</t>
    </r>
    <r>
      <rPr>
        <b/>
        <i/>
        <sz val="11"/>
        <color rgb="FFFF0000"/>
        <rFont val="Calibri"/>
        <family val="2"/>
        <scheme val="minor"/>
      </rPr>
      <t>READI-Table</t>
    </r>
  </si>
  <si>
    <r>
      <t xml:space="preserve">Identifies the set of records from the "Energy Impacts" table that are linked to this measure.  Typically, the ImpactID + VersionID + Applicability Fields are needed when linking a specific impact record to a measure.
</t>
    </r>
    <r>
      <rPr>
        <b/>
        <i/>
        <sz val="11"/>
        <color rgb="FFFF0000"/>
        <rFont val="Calibri"/>
        <family val="2"/>
        <scheme val="minor"/>
      </rPr>
      <t>Same as Impact ID?,</t>
    </r>
    <r>
      <rPr>
        <i/>
        <sz val="11"/>
        <color theme="1"/>
        <rFont val="Calibri"/>
        <family val="2"/>
        <scheme val="minor"/>
      </rPr>
      <t xml:space="preserve"> </t>
    </r>
    <r>
      <rPr>
        <b/>
        <i/>
        <sz val="11"/>
        <color rgb="FFFF0000"/>
        <rFont val="Calibri"/>
        <family val="2"/>
        <scheme val="minor"/>
      </rPr>
      <t>Sector-utility Measure code-measure application Type-Cost Qualifier</t>
    </r>
  </si>
  <si>
    <r>
      <t xml:space="preserve">EUL_ID     
</t>
    </r>
    <r>
      <rPr>
        <b/>
        <sz val="10"/>
        <color rgb="FFFF0000"/>
        <rFont val="Courier New"/>
        <family val="3"/>
      </rPr>
      <t>READI-Table</t>
    </r>
  </si>
  <si>
    <r>
      <t xml:space="preserve">RUL_ID                
</t>
    </r>
    <r>
      <rPr>
        <b/>
        <sz val="10"/>
        <color rgb="FFFF0000"/>
        <rFont val="Courier New"/>
        <family val="3"/>
      </rPr>
      <t>READI-Table</t>
    </r>
  </si>
  <si>
    <r>
      <t xml:space="preserve">UseCategory     
</t>
    </r>
    <r>
      <rPr>
        <b/>
        <sz val="10"/>
        <color rgb="FFFF0000"/>
        <rFont val="Courier New"/>
        <family val="3"/>
      </rPr>
      <t>READI-Table</t>
    </r>
  </si>
  <si>
    <r>
      <t xml:space="preserve">TechGroup                  
</t>
    </r>
    <r>
      <rPr>
        <b/>
        <sz val="10"/>
        <color rgb="FFFF0000"/>
        <rFont val="Courier New"/>
        <family val="3"/>
      </rPr>
      <t>READI-Table</t>
    </r>
  </si>
  <si>
    <r>
      <t xml:space="preserve">TechType             
</t>
    </r>
    <r>
      <rPr>
        <b/>
        <sz val="10"/>
        <color rgb="FFFF0000"/>
        <rFont val="Courier New"/>
        <family val="3"/>
      </rPr>
      <t>READI-Table</t>
    </r>
  </si>
  <si>
    <r>
      <t xml:space="preserve">NTG_ID   
</t>
    </r>
    <r>
      <rPr>
        <b/>
        <sz val="10"/>
        <color rgb="FFFF0000"/>
        <rFont val="Courier New"/>
        <family val="3"/>
      </rPr>
      <t>READI-Table</t>
    </r>
  </si>
  <si>
    <r>
      <t xml:space="preserve">GSIA_ID      
</t>
    </r>
    <r>
      <rPr>
        <b/>
        <sz val="10"/>
        <color rgb="FFFF0000"/>
        <rFont val="Courier New"/>
        <family val="3"/>
      </rPr>
      <t>READI-Table</t>
    </r>
  </si>
  <si>
    <r>
      <t xml:space="preserve">Links a cost record that includes the full Code/Std technology cost. Not needed if the MeasCostID is an incremental cost.
</t>
    </r>
    <r>
      <rPr>
        <b/>
        <i/>
        <sz val="11"/>
        <color rgb="FFFF0000"/>
        <rFont val="Calibri"/>
        <family val="2"/>
        <scheme val="minor"/>
      </rPr>
      <t>Utility measure code-Code/Standard Technology Desc-cost qualifier</t>
    </r>
  </si>
  <si>
    <r>
      <t xml:space="preserve">Specifies a row in EUL table that specifies the estimated useful life of the measure technology.
</t>
    </r>
    <r>
      <rPr>
        <b/>
        <i/>
        <sz val="11"/>
        <color rgb="FFFF0000"/>
        <rFont val="Calibri"/>
        <family val="2"/>
        <scheme val="minor"/>
      </rPr>
      <t>READI-Table</t>
    </r>
  </si>
  <si>
    <r>
      <t xml:space="preserve">Specifies a row in EUL table that identifies the remaining useful life of the </t>
    </r>
    <r>
      <rPr>
        <b/>
        <i/>
        <sz val="11"/>
        <rFont val="Calibri"/>
        <family val="2"/>
      </rPr>
      <t>existing</t>
    </r>
    <r>
      <rPr>
        <i/>
        <sz val="11"/>
        <rFont val="Calibri"/>
        <family val="2"/>
      </rPr>
      <t xml:space="preserve"> technology.
</t>
    </r>
    <r>
      <rPr>
        <b/>
        <i/>
        <sz val="11"/>
        <color rgb="FFFF0000"/>
        <rFont val="Calibri"/>
        <family val="2"/>
      </rPr>
      <t>READI-Table</t>
    </r>
  </si>
  <si>
    <r>
      <t xml:space="preserve">Whole Building energy impacts (including interactive effects) for above pre-existing and above-code (or standard replacement) scenarios.  All values are per unit (unit type specified in same record as "NormUnit")
</t>
    </r>
    <r>
      <rPr>
        <b/>
        <i/>
        <sz val="11"/>
        <color rgb="FFFF0000"/>
        <rFont val="Calibri"/>
        <family val="2"/>
        <scheme val="minor"/>
      </rPr>
      <t>IOU calculation based on READI methodology or Workpaper methodology</t>
    </r>
  </si>
  <si>
    <r>
      <t xml:space="preserve">References a record in the Measure table.                  </t>
    </r>
    <r>
      <rPr>
        <b/>
        <i/>
        <sz val="11"/>
        <color rgb="FFFF0000"/>
        <rFont val="Calibri"/>
        <family val="2"/>
        <scheme val="minor"/>
      </rPr>
      <t xml:space="preserve"> 
Sector-Utility measure code-Utility measure description</t>
    </r>
  </si>
  <si>
    <r>
      <t xml:space="preserve">Specifies the measure application (ER, ROB, etc). </t>
    </r>
    <r>
      <rPr>
        <i/>
        <sz val="11"/>
        <rFont val="Calibri"/>
        <family val="2"/>
      </rPr>
      <t xml:space="preserve">The referenced Measure ID must support the specified measure application.
</t>
    </r>
    <r>
      <rPr>
        <b/>
        <i/>
        <sz val="11"/>
        <color rgb="FFFF0000"/>
        <rFont val="Calibri"/>
        <family val="2"/>
      </rPr>
      <t>READI-Table</t>
    </r>
  </si>
  <si>
    <r>
      <t xml:space="preserve">Specifies if this cost record is a Full Cost or is an Incremental Cost over Standard practice (Full or IMC)
</t>
    </r>
    <r>
      <rPr>
        <b/>
        <i/>
        <sz val="11"/>
        <color rgb="FFFF0000"/>
        <rFont val="Calibri"/>
        <family val="2"/>
        <scheme val="minor"/>
      </rPr>
      <t>READI-Table</t>
    </r>
  </si>
  <si>
    <r>
      <t xml:space="preserve">This field can be a general description of the measure and may describe what differentiates it from another measure with the same MeasureID (e.g. code base or version).                                                                 
 </t>
    </r>
    <r>
      <rPr>
        <b/>
        <i/>
        <sz val="11"/>
        <color rgb="FFFF0000"/>
        <rFont val="Calibri"/>
        <family val="2"/>
        <scheme val="minor"/>
      </rPr>
      <t>Utility measure code-utility measure</t>
    </r>
    <r>
      <rPr>
        <i/>
        <sz val="11"/>
        <rFont val="Calibri"/>
        <family val="2"/>
        <scheme val="minor"/>
      </rPr>
      <t xml:space="preserve"> </t>
    </r>
    <r>
      <rPr>
        <b/>
        <i/>
        <sz val="11"/>
        <color rgb="FFFF0000"/>
        <rFont val="Calibri"/>
        <family val="2"/>
        <scheme val="minor"/>
      </rPr>
      <t>description-cost qualifier</t>
    </r>
  </si>
  <si>
    <r>
      <t xml:space="preserve">This field can be a general description of the measure implementation and may describe what differentiates it from another implementation that is based on the same work paper.                                                                                   
</t>
    </r>
    <r>
      <rPr>
        <b/>
        <i/>
        <sz val="11"/>
        <color rgb="FFFF0000"/>
        <rFont val="Calibri"/>
        <family val="2"/>
        <scheme val="minor"/>
      </rPr>
      <t>Utility Measure desc</t>
    </r>
  </si>
  <si>
    <r>
      <t xml:space="preserve">Date that this entry is applicable.  Assumed to be applicable until another entry with the same name is specified with a later start date.                                 
</t>
    </r>
    <r>
      <rPr>
        <b/>
        <i/>
        <sz val="11"/>
        <color rgb="FFFF0000"/>
        <rFont val="Calibri"/>
        <family val="2"/>
        <scheme val="minor"/>
      </rPr>
      <t>Utiltiy WP Effective Date</t>
    </r>
  </si>
  <si>
    <r>
      <t xml:space="preserve">Description of the source for this implementation definition; (e.g. work paper ID). 
</t>
    </r>
    <r>
      <rPr>
        <b/>
        <i/>
        <sz val="11"/>
        <color rgb="FFFF0000"/>
        <rFont val="Calibri"/>
        <family val="2"/>
        <scheme val="minor"/>
      </rPr>
      <t>Utility WP#-Revision #</t>
    </r>
  </si>
  <si>
    <r>
      <t xml:space="preserve">This is a general description of the measure and should include all of the important parameters of the measure technology.                                                                                                </t>
    </r>
    <r>
      <rPr>
        <b/>
        <i/>
        <sz val="11"/>
        <color rgb="FFFF0000"/>
        <rFont val="Calibri"/>
        <family val="2"/>
        <scheme val="minor"/>
      </rPr>
      <t>Sector-Utility measure code-Utility measure description</t>
    </r>
  </si>
  <si>
    <r>
      <t xml:space="preserve">Description of the specific source for this measure definition; measures based on an IOU work paper reference the work paper ID.     
</t>
    </r>
    <r>
      <rPr>
        <b/>
        <i/>
        <sz val="11"/>
        <color rgb="FFFF0000"/>
        <rFont val="Calibri"/>
        <family val="2"/>
        <scheme val="minor"/>
      </rPr>
      <t>Utitlity WP#-Revision #</t>
    </r>
  </si>
  <si>
    <t>Specifies the measure application (ER, ROB, etc).</t>
  </si>
  <si>
    <t>Classification Fields identify the general technology and application that is associated with each cost record.  The classification fields can be used to narrow the list of potential cost records for a particular Measure definition</t>
  </si>
  <si>
    <t>Applicability fields describing the site and location are specified in the claims data.
Applicability values of "Any" will match any applicability and can be used as a default when applicability values are not known or not relevant.</t>
  </si>
  <si>
    <t>Proposed EUL Value</t>
  </si>
  <si>
    <t>Measure Detail</t>
  </si>
  <si>
    <r>
      <t xml:space="preserve">How the measure is Delivered
</t>
    </r>
    <r>
      <rPr>
        <b/>
        <i/>
        <sz val="11"/>
        <color rgb="FFFF0000"/>
        <rFont val="Calibri"/>
        <family val="2"/>
        <scheme val="minor"/>
      </rPr>
      <t>Program Delivery</t>
    </r>
  </si>
  <si>
    <r>
      <t xml:space="preserve">Measure delivery method
</t>
    </r>
    <r>
      <rPr>
        <b/>
        <i/>
        <sz val="11"/>
        <color rgb="FFFF0000"/>
        <rFont val="Calibri"/>
        <family val="2"/>
        <scheme val="minor"/>
      </rPr>
      <t>Program Delivery</t>
    </r>
  </si>
  <si>
    <t>PA</t>
  </si>
  <si>
    <t>EnergyImpactID</t>
  </si>
  <si>
    <t>NumUnit</t>
  </si>
  <si>
    <t>MeasArea</t>
  </si>
  <si>
    <t xml:space="preserve"> APreWBkWh</t>
  </si>
  <si>
    <t xml:space="preserve"> APreWBkW</t>
  </si>
  <si>
    <t xml:space="preserve"> APreWBtherm</t>
  </si>
  <si>
    <t xml:space="preserve"> AStdWBkWh</t>
  </si>
  <si>
    <t xml:space="preserve"> AStdWBkW</t>
  </si>
  <si>
    <t xml:space="preserve"> AStdWBtherm</t>
  </si>
  <si>
    <t xml:space="preserve"> APreEUkWh</t>
  </si>
  <si>
    <t xml:space="preserve"> APreEUkW</t>
  </si>
  <si>
    <t xml:space="preserve"> APreEUtherm</t>
  </si>
  <si>
    <t xml:space="preserve"> AStdEUkWh</t>
  </si>
  <si>
    <t xml:space="preserve"> AStdEUkW</t>
  </si>
  <si>
    <t xml:space="preserve"> AStdEUtherm</t>
  </si>
  <si>
    <r>
      <t xml:space="preserve">ElecImpactProfile
</t>
    </r>
    <r>
      <rPr>
        <b/>
        <sz val="11"/>
        <color rgb="FFFF0000"/>
        <rFont val="Calibri"/>
        <family val="2"/>
        <scheme val="minor"/>
      </rPr>
      <t>End Use Load Shapes</t>
    </r>
  </si>
  <si>
    <r>
      <t xml:space="preserve">GasImpactProfile
</t>
    </r>
    <r>
      <rPr>
        <b/>
        <sz val="11"/>
        <color rgb="FFFF0000"/>
        <rFont val="Calibri"/>
        <family val="2"/>
        <scheme val="minor"/>
      </rPr>
      <t>Gas Load Shapes?</t>
    </r>
  </si>
  <si>
    <t>Flag</t>
  </si>
  <si>
    <t>The Version of the Workpaper or DEER</t>
  </si>
  <si>
    <t>Identifies the Data source</t>
  </si>
  <si>
    <t>The data the record last modified</t>
  </si>
  <si>
    <t>Quantity</t>
  </si>
  <si>
    <t>Requied if the energy record will be used to weight impacts based on buildin-stock area data. The area associated with the measure used in the development of the energy impact</t>
  </si>
  <si>
    <t>Required for scaled impacts: how the impact was scaled.</t>
  </si>
  <si>
    <t>Required if IE is true for the measure. Unitized direct end-use energy impacts for above pre-existing scenarios.</t>
  </si>
  <si>
    <t>Required if IE is true for the measure. Unitized direct end-use energy impacts for above above-standard replacement scenarios.</t>
  </si>
  <si>
    <t>0 means no, 1 means yes</t>
  </si>
  <si>
    <t>ImplementationID</t>
  </si>
  <si>
    <t>DeliveryType</t>
  </si>
  <si>
    <t>MeasureID</t>
  </si>
  <si>
    <t>MeasQualifier</t>
  </si>
  <si>
    <t>The Measure Qualifier</t>
  </si>
  <si>
    <t xml:space="preserve">GSIA_ID </t>
  </si>
  <si>
    <t>NTG_ID</t>
  </si>
  <si>
    <t>MeasCostID</t>
  </si>
  <si>
    <t>StdCostID</t>
  </si>
  <si>
    <t>Default CostQualifier for the implementation. If a different Cost Qualifier is claimed thenthe claim CostQualifier overrides this default</t>
  </si>
  <si>
    <t>StartDate</t>
  </si>
  <si>
    <t>SourceDesc</t>
  </si>
  <si>
    <t>Identifies the Sector</t>
  </si>
  <si>
    <t>Program Administrator Abbreviation</t>
  </si>
  <si>
    <r>
      <t xml:space="preserve">BldgType
</t>
    </r>
    <r>
      <rPr>
        <b/>
        <sz val="11"/>
        <color rgb="FFFF0000"/>
        <rFont val="Calibri"/>
        <family val="2"/>
        <scheme val="minor"/>
      </rPr>
      <t>READI-Table</t>
    </r>
  </si>
  <si>
    <r>
      <t xml:space="preserve">BldgVint
</t>
    </r>
    <r>
      <rPr>
        <b/>
        <sz val="11"/>
        <color rgb="FFFF0000"/>
        <rFont val="Calibri"/>
        <family val="2"/>
        <scheme val="minor"/>
      </rPr>
      <t>READI-Table</t>
    </r>
  </si>
  <si>
    <r>
      <t xml:space="preserve">BldgLoc
</t>
    </r>
    <r>
      <rPr>
        <b/>
        <sz val="11"/>
        <color rgb="FFFF0000"/>
        <rFont val="Calibri"/>
        <family val="2"/>
        <scheme val="minor"/>
      </rPr>
      <t>Climate Zone
READI-Table</t>
    </r>
  </si>
  <si>
    <r>
      <t xml:space="preserve">BldgHVAC
</t>
    </r>
    <r>
      <rPr>
        <b/>
        <sz val="11"/>
        <color rgb="FFFF0000"/>
        <rFont val="Calibri"/>
        <family val="2"/>
        <scheme val="minor"/>
      </rPr>
      <t>READI-Table</t>
    </r>
  </si>
  <si>
    <t>NormUnit</t>
  </si>
  <si>
    <t>MeasureCostID</t>
  </si>
  <si>
    <t>EUL_ID</t>
  </si>
  <si>
    <t>RUL_ID</t>
  </si>
  <si>
    <r>
      <t xml:space="preserve">MeasDesc                                 </t>
    </r>
    <r>
      <rPr>
        <b/>
        <sz val="11"/>
        <color rgb="FFFF0000"/>
        <rFont val="Calibri"/>
        <family val="2"/>
        <scheme val="minor"/>
      </rPr>
      <t xml:space="preserve"> 
Utility Measure Desc-Measure Detail</t>
    </r>
  </si>
  <si>
    <t>MeasTechID</t>
  </si>
  <si>
    <t>MeasImpactType</t>
  </si>
  <si>
    <t>Specific Measure Technology ID</t>
  </si>
  <si>
    <t>The Type of Measure Impact</t>
  </si>
  <si>
    <t>The Type of measure Impact Calculation</t>
  </si>
  <si>
    <t>UseSubCategory</t>
  </si>
  <si>
    <t>Status indicator for each Record</t>
  </si>
  <si>
    <t>Optional Comment</t>
  </si>
  <si>
    <t>PreMultiTech</t>
  </si>
  <si>
    <t>PreTechID</t>
  </si>
  <si>
    <t>PreTechGroup</t>
  </si>
  <si>
    <t>PreTechType</t>
  </si>
  <si>
    <t>StdDesc</t>
  </si>
  <si>
    <t>StdMultiTech</t>
  </si>
  <si>
    <t>StdTechID</t>
  </si>
  <si>
    <t>StdTechGroup</t>
  </si>
  <si>
    <t>StdTechType</t>
  </si>
  <si>
    <t>TechBased</t>
  </si>
  <si>
    <t>ApplyIE</t>
  </si>
  <si>
    <t>IETableName</t>
  </si>
  <si>
    <t>ImpWeighting</t>
  </si>
  <si>
    <t>WeightGroupID</t>
  </si>
  <si>
    <t>LegacyID</t>
  </si>
  <si>
    <t>StdScaleValue</t>
  </si>
  <si>
    <t>PreScaleValue</t>
  </si>
  <si>
    <r>
      <t xml:space="preserve">PreDesc
</t>
    </r>
    <r>
      <rPr>
        <b/>
        <sz val="11"/>
        <color rgb="FFFF0000"/>
        <rFont val="Calibri"/>
        <family val="2"/>
        <scheme val="minor"/>
      </rPr>
      <t>Not Needed for ROB measures</t>
    </r>
  </si>
  <si>
    <t>BldgLoc</t>
  </si>
  <si>
    <t>GenCost</t>
  </si>
  <si>
    <r>
      <t xml:space="preserve">LaborCost
</t>
    </r>
    <r>
      <rPr>
        <b/>
        <sz val="11"/>
        <color rgb="FFFF0000"/>
        <rFont val="Calibri"/>
        <family val="2"/>
        <scheme val="minor"/>
      </rPr>
      <t>IOU Measure Labor Cost</t>
    </r>
  </si>
  <si>
    <r>
      <t xml:space="preserve">MatlCost
</t>
    </r>
    <r>
      <rPr>
        <b/>
        <sz val="11"/>
        <color rgb="FFFF0000"/>
        <rFont val="Calibri"/>
        <family val="2"/>
        <scheme val="minor"/>
      </rPr>
      <t>IOU Measure Material Cost</t>
    </r>
  </si>
  <si>
    <t>TechID</t>
  </si>
  <si>
    <t>InstallHours</t>
  </si>
  <si>
    <r>
      <t xml:space="preserve">LocCostAdj
</t>
    </r>
    <r>
      <rPr>
        <b/>
        <sz val="11"/>
        <color rgb="FFFF0000"/>
        <rFont val="Calibri"/>
        <family val="2"/>
        <scheme val="minor"/>
      </rPr>
      <t>READI-Table</t>
    </r>
  </si>
  <si>
    <t>Diary Vacuum Pump</t>
  </si>
  <si>
    <t>DairyVac</t>
  </si>
  <si>
    <t>ImplementerID</t>
  </si>
  <si>
    <t>Lighting - Lamps + Ballasts</t>
  </si>
  <si>
    <t>Lighting - Ballasts</t>
  </si>
  <si>
    <t>Lighting - Controls</t>
  </si>
  <si>
    <t>Ind_fixt</t>
  </si>
  <si>
    <t>Induction Fixture</t>
  </si>
  <si>
    <t>CFL_LmpBlst</t>
  </si>
  <si>
    <t>Component-based CFL Lamp and Ballast</t>
  </si>
  <si>
    <t>Ind_LmpBlst</t>
  </si>
  <si>
    <t>Induction Lamp with Ballast</t>
  </si>
  <si>
    <t>VMController</t>
  </si>
  <si>
    <t>Vending Machine controller</t>
  </si>
  <si>
    <t>PoolCvr</t>
  </si>
  <si>
    <t>PoolPump</t>
  </si>
  <si>
    <t>Liquid Pool Cover</t>
  </si>
  <si>
    <t>Pool Pump</t>
  </si>
  <si>
    <t>PoolSpa_eq</t>
  </si>
  <si>
    <t>Vol-Gal</t>
  </si>
  <si>
    <t>WBldgImpArea</t>
  </si>
  <si>
    <t>WBldgImpSite</t>
  </si>
  <si>
    <t>Area Whole-building Improvements</t>
  </si>
  <si>
    <t>Site Whole-Building Improvements</t>
  </si>
  <si>
    <t>WhlBldg</t>
  </si>
  <si>
    <t>Site</t>
  </si>
  <si>
    <t>refrig</t>
  </si>
  <si>
    <t>BasisType</t>
  </si>
  <si>
    <t>BasisValue</t>
  </si>
  <si>
    <t>BasisDegFactor</t>
  </si>
  <si>
    <t>defEFLH</t>
  </si>
  <si>
    <t>EUL_Max_Yrs</t>
  </si>
  <si>
    <t>EUL_Yrs</t>
  </si>
  <si>
    <t>RUL_Yrs</t>
  </si>
  <si>
    <t>IsProposed</t>
  </si>
  <si>
    <t>Agr-DripIrr</t>
  </si>
  <si>
    <t>Sprinkler to Drip/Micro Irrigation</t>
  </si>
  <si>
    <t>DEER2014</t>
  </si>
  <si>
    <t/>
  </si>
  <si>
    <t>rated years</t>
  </si>
  <si>
    <t>Agr-GHC</t>
  </si>
  <si>
    <t>Greenhouse Heat Curtain</t>
  </si>
  <si>
    <t>Agr-Irfilm</t>
  </si>
  <si>
    <t>Infrared Film for Greenhouses</t>
  </si>
  <si>
    <t>Agr-LPSNperm</t>
  </si>
  <si>
    <t>Low Pressure Sprinkler Nozzles (permanent)</t>
  </si>
  <si>
    <t>Agr-LPSNport</t>
  </si>
  <si>
    <t>Low Pressure Sprinkler Nozzles (portable)</t>
  </si>
  <si>
    <t>Agr-MilkPreCool</t>
  </si>
  <si>
    <t>Milk Pre-Cooler</t>
  </si>
  <si>
    <t>Agr-VSDmilkTrnsfr</t>
  </si>
  <si>
    <t>Milk Transfer Pump Variable Speed Drive</t>
  </si>
  <si>
    <t>Agr-VSDmilkVcm</t>
  </si>
  <si>
    <t>Milking Vacuum Pump Variable Speed Drive</t>
  </si>
  <si>
    <t>Agr-VSDWellPmp</t>
  </si>
  <si>
    <t>Well Pump Variable Speed Drive</t>
  </si>
  <si>
    <t>Agr-WineTnkIns</t>
  </si>
  <si>
    <t>Wine Tank Insulation</t>
  </si>
  <si>
    <t>Appl-EffCW</t>
  </si>
  <si>
    <t>High Efficiency Clothes Washer</t>
  </si>
  <si>
    <t>Appl-EffDW</t>
  </si>
  <si>
    <t>High Efficiency Dishwasher</t>
  </si>
  <si>
    <t>Appl-ESFrzr</t>
  </si>
  <si>
    <t>High Efficiency Freezer</t>
  </si>
  <si>
    <t>Appl-ESRefg</t>
  </si>
  <si>
    <t>High Efficiency Refrigerator</t>
  </si>
  <si>
    <t>Appl-RecFrzr</t>
  </si>
  <si>
    <t>Freezer Recycling (RUL)</t>
  </si>
  <si>
    <t>Appl-RecRef</t>
  </si>
  <si>
    <t>Refrigerator Recycling (RUL)</t>
  </si>
  <si>
    <t>BldgEnv-CoolRoof</t>
  </si>
  <si>
    <t>Cool Roof - Commercial</t>
  </si>
  <si>
    <t>BldgEnv-FlrIns</t>
  </si>
  <si>
    <t>Floor Insulation - Commercial</t>
  </si>
  <si>
    <t>BldgEnv-RoofIns</t>
  </si>
  <si>
    <t>Roof/Ceiling Insulation - Commercial</t>
  </si>
  <si>
    <t>BlrTuneup</t>
  </si>
  <si>
    <t>Boiler Tune-up</t>
  </si>
  <si>
    <t>IOU Workpaper</t>
  </si>
  <si>
    <t>Wall Insulation (blown-in)</t>
  </si>
  <si>
    <t>Roof/Ceiling Insulation - Residential</t>
  </si>
  <si>
    <t>BS-CoolAttic</t>
  </si>
  <si>
    <t>Cool Attic</t>
  </si>
  <si>
    <t>BS-FlrIns</t>
  </si>
  <si>
    <t>Floor Insulation - Residential</t>
  </si>
  <si>
    <t>Cool Roof - Residential</t>
  </si>
  <si>
    <t>BS-LtWalls</t>
  </si>
  <si>
    <t>Light Colored Exterior Walls</t>
  </si>
  <si>
    <t>Wall Insulation</t>
  </si>
  <si>
    <t>High Performance Windows</t>
  </si>
  <si>
    <t>Reflective Window Films &amp; Sunscreens - Residential</t>
  </si>
  <si>
    <t>BS-Wthr</t>
  </si>
  <si>
    <t>BS-WthrEvap</t>
  </si>
  <si>
    <t>Low-Income Weatherization w/Evaporative Cooler</t>
  </si>
  <si>
    <t>ComLau-EffCW</t>
  </si>
  <si>
    <t>High Efficiency Clothes Washer (CEE Tiers 1,2,3)</t>
  </si>
  <si>
    <t>Cook-ElecCombOven</t>
  </si>
  <si>
    <t>Combination Oven - Electric</t>
  </si>
  <si>
    <t>Cook_Equip</t>
  </si>
  <si>
    <t>Cook-ElecConvOven</t>
  </si>
  <si>
    <t>Convection Oven - Electric</t>
  </si>
  <si>
    <t>Cook-ElecFryer</t>
  </si>
  <si>
    <t>Electric Fryer</t>
  </si>
  <si>
    <t>Cook-ElecGriddle</t>
  </si>
  <si>
    <t>Griddle - Electric</t>
  </si>
  <si>
    <t>Cook-ElecStmCooker</t>
  </si>
  <si>
    <t>Steam Cooker (electric)</t>
  </si>
  <si>
    <t>Cook-GasCombOVen</t>
  </si>
  <si>
    <t>Combination Oven - Gas</t>
  </si>
  <si>
    <t>Cook-GasConvOven</t>
  </si>
  <si>
    <t>Convection Ovens - Gas</t>
  </si>
  <si>
    <t>Cook-GasFryer</t>
  </si>
  <si>
    <t>Gas Fryer</t>
  </si>
  <si>
    <t>Cook-GasGriddle</t>
  </si>
  <si>
    <t>Griddle - Gas</t>
  </si>
  <si>
    <t>Cook-GasRackOven</t>
  </si>
  <si>
    <t>Commercial Gas Rack Ovens</t>
  </si>
  <si>
    <t>Cook-GasStmCooker</t>
  </si>
  <si>
    <t>Steam Cooker (gas)</t>
  </si>
  <si>
    <t>Cook-GDRef</t>
  </si>
  <si>
    <t>Commercial Reach-In Refrigerator / Freezer</t>
  </si>
  <si>
    <t>Cook-HoldCab</t>
  </si>
  <si>
    <t>Commercial Insulated Holding Cabinet</t>
  </si>
  <si>
    <t>Cook-IceMach</t>
  </si>
  <si>
    <t>Cook-SDFreez</t>
  </si>
  <si>
    <t>Cook-SDRef</t>
  </si>
  <si>
    <t>Cook-StockPot</t>
  </si>
  <si>
    <t>Fin bottomed stock pot</t>
  </si>
  <si>
    <t>Cook-VatFryer</t>
  </si>
  <si>
    <t>Vat Fryer</t>
  </si>
  <si>
    <t>EnergyPolicyManual-Min</t>
  </si>
  <si>
    <t>Energy Policy Manual minimum requirements</t>
  </si>
  <si>
    <t>GlazDaylt-Dayltg</t>
  </si>
  <si>
    <t>Daylighting - controls</t>
  </si>
  <si>
    <t>GlazDaylt-HPWinDaylt</t>
  </si>
  <si>
    <t>High Performance Windows for Daylighting</t>
  </si>
  <si>
    <t>GlazDaylt-LoSHGC</t>
  </si>
  <si>
    <t>Low Solar Heat Gain Coefficient Windows</t>
  </si>
  <si>
    <t>GlazDaylt-WinFilm</t>
  </si>
  <si>
    <t>Reflective Window Films &amp; Sunscreens - Commercial</t>
  </si>
  <si>
    <t>GrocDisp-ASH</t>
  </si>
  <si>
    <t>Anti-Sweat Heat (ASH) Controls</t>
  </si>
  <si>
    <t>GrocDisp-DispCvrs</t>
  </si>
  <si>
    <t>Night Covers for vertical and horizontal refrigerated display cases</t>
  </si>
  <si>
    <t>GrocDisp-DispLtgCtrl</t>
  </si>
  <si>
    <t>Display Case Lighting Control</t>
  </si>
  <si>
    <t>GrocDisp-FEvapFanMtr</t>
  </si>
  <si>
    <t>High Efficiency Evaporator Fan Motors</t>
  </si>
  <si>
    <t>EvapFan</t>
  </si>
  <si>
    <t>GrocDisp-FixtDoors</t>
  </si>
  <si>
    <t>New case with Doors</t>
  </si>
  <si>
    <t>GrocDisp-FixtDrGask</t>
  </si>
  <si>
    <t>Door Gaskets on Cooler/Freezer Doors</t>
  </si>
  <si>
    <t>GrocDisp-FixtLtg-LED</t>
  </si>
  <si>
    <t>Display Case Lighting LED Lighting</t>
  </si>
  <si>
    <t>GrocDisp-ZeroHtDrs</t>
  </si>
  <si>
    <t>Zero Heat Reach-in Glass Doors</t>
  </si>
  <si>
    <t>GrocSys-Cndsr</t>
  </si>
  <si>
    <t>Refrigeration Upgrades (Condenser) - Grocery</t>
  </si>
  <si>
    <t>Refrig_sys</t>
  </si>
  <si>
    <t>GrocSys-FltHdPres</t>
  </si>
  <si>
    <t>Refrigeration Upgrades (Head Pressure) - Grocery</t>
  </si>
  <si>
    <t>GrocSys-FltSucPres</t>
  </si>
  <si>
    <t>Refrigeration Upgrades (Suction Pressure) - Grocery</t>
  </si>
  <si>
    <t>GrocSys-HtRecov</t>
  </si>
  <si>
    <t>Heat Recovery from Central Refrigeration System</t>
  </si>
  <si>
    <t>GrocSys-MechSubcl</t>
  </si>
  <si>
    <t>Refrigeration  Upgrades (Subcooling) - Grocery</t>
  </si>
  <si>
    <t>GrocSys-Retro</t>
  </si>
  <si>
    <t>Refrigeration Retrocommissioning - Grocery</t>
  </si>
  <si>
    <t>GrocWlkIn-DrClsr</t>
  </si>
  <si>
    <t>Auto-Closer for Walk-In Cooler/Freezer Doors</t>
  </si>
  <si>
    <t>GrocWlkIn-StripCrtn</t>
  </si>
  <si>
    <t>Strip Curtains for Walk-Ins</t>
  </si>
  <si>
    <t>GrocWlkIn-WDrGask</t>
  </si>
  <si>
    <t>GrocWlkIn-WEvapFanMtr</t>
  </si>
  <si>
    <t>GrocWlkIn-WEvapFMtrCtrl</t>
  </si>
  <si>
    <t>Evaporator Fan Controller for Walk-In Coolers</t>
  </si>
  <si>
    <t>HVAC-2Spd</t>
  </si>
  <si>
    <t>Two-Speed Fan</t>
  </si>
  <si>
    <t>Add Economizer</t>
  </si>
  <si>
    <t>Air Conditioners (air-cooled, split and unitary)</t>
  </si>
  <si>
    <t>Heat Pumps (air-cooled, split and unitary)</t>
  </si>
  <si>
    <t>HVAC-AtoAHtExchng</t>
  </si>
  <si>
    <t>Air To Air Heat Exchanger</t>
  </si>
  <si>
    <t>High Efficiency Boiler</t>
  </si>
  <si>
    <t>HVAC-Blr-Res</t>
  </si>
  <si>
    <t>High Efficiency Chillers</t>
  </si>
  <si>
    <t>HVAC-ChlrComp</t>
  </si>
  <si>
    <t>Compressor Heat Recovery (w/electric water heating)</t>
  </si>
  <si>
    <t>HVAC-ChlrComp-Ag</t>
  </si>
  <si>
    <t>HVAC-ClnCondCoils</t>
  </si>
  <si>
    <t>Clean Condenser Coils - Commercial</t>
  </si>
  <si>
    <t>HVAC-ClnEvapCoils</t>
  </si>
  <si>
    <t>Clean Evaporator Coils</t>
  </si>
  <si>
    <t>HVAC-ClTwrPkgSys</t>
  </si>
  <si>
    <t>Cooling Tower for Packaged System</t>
  </si>
  <si>
    <t>Duct Insulation Material</t>
  </si>
  <si>
    <t>Duct Sealing - Single Zone Package System</t>
  </si>
  <si>
    <t>HVAC-EMS</t>
  </si>
  <si>
    <t>Energy Management System</t>
  </si>
  <si>
    <t>HVAC-evapAC</t>
  </si>
  <si>
    <t>Air Conditioners (evaporatively-cooled, split and unitary)</t>
  </si>
  <si>
    <t>HVAC-EvapCool</t>
  </si>
  <si>
    <t>Evap Cool  Indirect</t>
  </si>
  <si>
    <t>HVAC-FanPwrdMix</t>
  </si>
  <si>
    <t>Fan Powered Mixing Boxes</t>
  </si>
  <si>
    <t>HVAC-Frnc</t>
  </si>
  <si>
    <t>High Efficiency Furnace</t>
  </si>
  <si>
    <t>HVAC-HydHPVarFlow</t>
  </si>
  <si>
    <t>Hydronic Heat Pump Var Flow Valve</t>
  </si>
  <si>
    <t>Setback Programmable Thermostats</t>
  </si>
  <si>
    <t>Tstat</t>
  </si>
  <si>
    <t>Air Conditioners (packaged terminal AC)</t>
  </si>
  <si>
    <t>HVAC-PTACCtrl</t>
  </si>
  <si>
    <t>Package Terminal AC - Controller</t>
  </si>
  <si>
    <t>2010 Ex-Ante</t>
  </si>
  <si>
    <t>Heat Pumps (packaged terminal)</t>
  </si>
  <si>
    <t>HVAC-RedcOverVent</t>
  </si>
  <si>
    <t>Reducing Overventilation</t>
  </si>
  <si>
    <t>HVAC-RefChg</t>
  </si>
  <si>
    <t>Refrigerant Charge - Commercial</t>
  </si>
  <si>
    <t>HVAC-RepEcono</t>
  </si>
  <si>
    <t>Repair Economizer</t>
  </si>
  <si>
    <t>HVAC-Reset</t>
  </si>
  <si>
    <t>Water Loop Reset</t>
  </si>
  <si>
    <t>HVAC-RotHtRecov</t>
  </si>
  <si>
    <t>Rotary Heat Recovery</t>
  </si>
  <si>
    <t>HVAC-StmTrp</t>
  </si>
  <si>
    <t>Steam Traps - Space Heating</t>
  </si>
  <si>
    <t>HVAC-Timeclocks</t>
  </si>
  <si>
    <t>Time Clocks (heating/cooling)</t>
  </si>
  <si>
    <t>HVAC-VarFlow</t>
  </si>
  <si>
    <t>HVAC-VAVBox</t>
  </si>
  <si>
    <t>Variable Air Volume Box, VSD Fan</t>
  </si>
  <si>
    <t>HVAC-VSD-DCV</t>
  </si>
  <si>
    <t>Variable Speed Drive controlled by CO2 sensor</t>
  </si>
  <si>
    <t>DCV</t>
  </si>
  <si>
    <t>HVAC-VSD-fan</t>
  </si>
  <si>
    <t>HVAC-VSD-pump</t>
  </si>
  <si>
    <t>Variable Flow Water Loop, VSD Pump</t>
  </si>
  <si>
    <t>HVAC-VSDSupFan</t>
  </si>
  <si>
    <t>VSD Supply Fan Motors</t>
  </si>
  <si>
    <t>High Efficiency Water Source Heat Pump</t>
  </si>
  <si>
    <t>HVAC-wtrAC</t>
  </si>
  <si>
    <t>Air Conditioners (water-cooled, split and unitary)</t>
  </si>
  <si>
    <t>HVAC-WtrEcon</t>
  </si>
  <si>
    <t>HV-CoggedBelt</t>
  </si>
  <si>
    <t>Cogged Fan Belt</t>
  </si>
  <si>
    <t>Occupied Hours</t>
  </si>
  <si>
    <t>HV-EffFurn</t>
  </si>
  <si>
    <t>HV-Evap</t>
  </si>
  <si>
    <t>Evaporative Cooler</t>
  </si>
  <si>
    <t>HV-ProgTstat</t>
  </si>
  <si>
    <t>Programmable Thermostat</t>
  </si>
  <si>
    <t>Room AC - Energy Star</t>
  </si>
  <si>
    <t>HV-RAC-RUL</t>
  </si>
  <si>
    <t>Room AC - Recycling (RUL)</t>
  </si>
  <si>
    <t>HV-RefChrg</t>
  </si>
  <si>
    <t>Refrigerant Charge - Residential</t>
  </si>
  <si>
    <t>HV-ResAC</t>
  </si>
  <si>
    <t>High Efficiency Air Conditioner (package and split systems)</t>
  </si>
  <si>
    <t>HV-ResAC-CleanCoil</t>
  </si>
  <si>
    <t>Clean Condenser Coils - Residential</t>
  </si>
  <si>
    <t>HV-ResEvapAC</t>
  </si>
  <si>
    <t>High Efficiency Air Conditioner (Evap cooled split systems)</t>
  </si>
  <si>
    <t>HV-ResHP</t>
  </si>
  <si>
    <t>High Efficiency Heat Pump</t>
  </si>
  <si>
    <t>HV-ResRCx</t>
  </si>
  <si>
    <t>Residential HVAC assessment report &amp; maintenance contract</t>
  </si>
  <si>
    <t>HV-WHfan</t>
  </si>
  <si>
    <t>Whole House Fans</t>
  </si>
  <si>
    <t>ILtg-CFL-12000hr-Com</t>
  </si>
  <si>
    <t>CFL Lamps - Indoor- Commercial - 12,000 Rated Hours</t>
  </si>
  <si>
    <t>lamp rated hours</t>
  </si>
  <si>
    <t>ILtg-CFL-12000hr-Res</t>
  </si>
  <si>
    <t>CFL Lamps - Indoor- Residential - 12,000 Rated Hours</t>
  </si>
  <si>
    <t>ILtg-CFL-6000hr-Com</t>
  </si>
  <si>
    <t>CFL Lamps - Indoor- Commercial - 6,000 Rated Hours</t>
  </si>
  <si>
    <t>ILtg-CFL-6000hr-Res</t>
  </si>
  <si>
    <t>CFL Lamps - Indoor- Residential - 6,000 Rated Hours</t>
  </si>
  <si>
    <t>ILtg-CFL-8000hr-Com</t>
  </si>
  <si>
    <t>CFL Lamps - Indoor- Commercial - 8,000 Rated Hours</t>
  </si>
  <si>
    <t>ILtg-CFL-8000hr-Res</t>
  </si>
  <si>
    <t>CFL Lamps - Indoor- Residential - 8,000 Rated Hours</t>
  </si>
  <si>
    <t>ILtg-CFL-Com</t>
  </si>
  <si>
    <t>CFL Lamps - Indoor- Commercial - 10,000 Rated Hours</t>
  </si>
  <si>
    <t>ILtg-CFLfix-Com</t>
  </si>
  <si>
    <t>CFL Fixtures - Indoor- Commercial</t>
  </si>
  <si>
    <t>Ltg_Wired</t>
  </si>
  <si>
    <t>ILtg-CFLfix-Res</t>
  </si>
  <si>
    <t>CFL Fixtures - Indoor - Residential</t>
  </si>
  <si>
    <t>ILtg-CFL-Res</t>
  </si>
  <si>
    <t>CFL Lamps - Indoor- Residential - 10,000 Rated Hours</t>
  </si>
  <si>
    <t>ILtg-Com-LED-15000hr</t>
  </si>
  <si>
    <t>LED Lamp - Indoor- Commercial - Small wattage Globe, Any Candle shape</t>
  </si>
  <si>
    <t>Lighting Disposition</t>
  </si>
  <si>
    <t>ILtg-Com-LED-20000hr</t>
  </si>
  <si>
    <t>LED Lamp - Indoor- Commercial</t>
  </si>
  <si>
    <t>ILtg-Com-LED-50000hr</t>
  </si>
  <si>
    <t>LED Fixture - Indoor- Commercial</t>
  </si>
  <si>
    <t>LED fixture rated hours</t>
  </si>
  <si>
    <t>Exit Lighting</t>
  </si>
  <si>
    <t>ILtg-HPS</t>
  </si>
  <si>
    <t>HID Lighting - High Pressure Sodium</t>
  </si>
  <si>
    <t>electronic ballast rated hours</t>
  </si>
  <si>
    <t>ILtg-Incand-Com</t>
  </si>
  <si>
    <t>D14 v1.0.0</t>
  </si>
  <si>
    <t>ILtg-Incand-Res</t>
  </si>
  <si>
    <t>Incandescent Lamps - 2,000 Hour</t>
  </si>
  <si>
    <t>ILtg-LED</t>
  </si>
  <si>
    <t>0.3 W LED Night Light</t>
  </si>
  <si>
    <t>Ltg_Plugin</t>
  </si>
  <si>
    <t>ILtg-LED-seas</t>
  </si>
  <si>
    <t>LED Seasonal Light</t>
  </si>
  <si>
    <t>ILtg-Lfluor-CommArea</t>
  </si>
  <si>
    <t>Linear Fluorescents - DMo Common Area</t>
  </si>
  <si>
    <t>Cmn-DMo</t>
  </si>
  <si>
    <t>Linear Fluorescents - MF Common Area</t>
  </si>
  <si>
    <t>Cmn-MFm</t>
  </si>
  <si>
    <t>ILtg-Lfluor-Elec</t>
  </si>
  <si>
    <t>Linear Fluorescent with Electronic Ballast</t>
  </si>
  <si>
    <t>Linear Fluorescent - Fixtures</t>
  </si>
  <si>
    <t>ILtg-Lfluor-Mag</t>
  </si>
  <si>
    <t>Linear Fluorescent with Magnetic Ballast</t>
  </si>
  <si>
    <t>magnetic ballast rated hours</t>
  </si>
  <si>
    <t>ILtg-Lfluor-T12Mag</t>
  </si>
  <si>
    <t>Linear Fluorescent with T12 Lamp + Magnetic Ballast</t>
  </si>
  <si>
    <t>T12 lamp rated hours</t>
  </si>
  <si>
    <t>HID Lighting - Metal Halide</t>
  </si>
  <si>
    <t>ILtg-OccSens</t>
  </si>
  <si>
    <t>ILtg-Res-LED-15000hr</t>
  </si>
  <si>
    <t>LED lamp - Indoor - Residential - small wattage Globe, Any Candle shape</t>
  </si>
  <si>
    <t>Cmn-Dmo</t>
  </si>
  <si>
    <t>LED lamp rated hours</t>
  </si>
  <si>
    <t>Dmo</t>
  </si>
  <si>
    <t>ILtg-Res-LED-20000hr</t>
  </si>
  <si>
    <t>LED lamp - Indoor - Residential</t>
  </si>
  <si>
    <t>ILtg-Res-LED-50000hr</t>
  </si>
  <si>
    <t>LED Fixture - Indoor - Residential</t>
  </si>
  <si>
    <t>ILtg-T5</t>
  </si>
  <si>
    <t>HID Lighting (T-5)</t>
  </si>
  <si>
    <t>ILtg-TmClck</t>
  </si>
  <si>
    <t>Timeclocks</t>
  </si>
  <si>
    <t>LED-Cooler</t>
  </si>
  <si>
    <t>LED Lighting in Walk-in Coolers and Freezers</t>
  </si>
  <si>
    <t>Lamp rated hours</t>
  </si>
  <si>
    <t>LED-sign</t>
  </si>
  <si>
    <t>LED Open Signs</t>
  </si>
  <si>
    <t>HVAC Fan Motors</t>
  </si>
  <si>
    <t>Motors-HiEff</t>
  </si>
  <si>
    <t>Premium-Efficiency Motors</t>
  </si>
  <si>
    <t>Water Loop Pumps</t>
  </si>
  <si>
    <t>OLtg-All-TmClk</t>
  </si>
  <si>
    <t>Timeclock with or without photocell</t>
  </si>
  <si>
    <t>OLtg-All-TmClkPhoto</t>
  </si>
  <si>
    <t>OLtg-CFL</t>
  </si>
  <si>
    <t>Outdoor CFL Lamps - 10,000 Hour</t>
  </si>
  <si>
    <t>CFL Lamps - Outdoor- Residential - 10,000 Rated Hours</t>
  </si>
  <si>
    <t>Ltg_ScrewIn</t>
  </si>
  <si>
    <t>CFL_lamp</t>
  </si>
  <si>
    <t>OLtg-CFL-12000hr-Res</t>
  </si>
  <si>
    <t>CFL Lamps - Outdoor- Residential - 12,000 Rated Hours</t>
  </si>
  <si>
    <t>OLtg-CFL-6000hr-Res</t>
  </si>
  <si>
    <t>CFL Lamps - Outdoor- Residential - 6,000 Rated Hours</t>
  </si>
  <si>
    <t>OLtg-CFL-8000hr-Res</t>
  </si>
  <si>
    <t>CFL Lamps - Outdoor- Residential - 8,000 Rated Hours</t>
  </si>
  <si>
    <t>OLtg-CFLfix</t>
  </si>
  <si>
    <t>CFL Fixtures - Outdoor - Residential</t>
  </si>
  <si>
    <t>OLtg-Com-LED-15000hr</t>
  </si>
  <si>
    <t>LED lamp - Outdoor- Commercial - Small wattage Globe, Any Candle shape</t>
  </si>
  <si>
    <t>OLtg-Com-LED-20000hr</t>
  </si>
  <si>
    <t>LED lamp - Outdoor- Commercial</t>
  </si>
  <si>
    <t>OLtg-Com-LED-50000hr</t>
  </si>
  <si>
    <t>LED Fixture - Outdoor- Commercial</t>
  </si>
  <si>
    <t>OLtg-HID</t>
  </si>
  <si>
    <t>Outdoor HID Lighting</t>
  </si>
  <si>
    <t>OLtg-HPS</t>
  </si>
  <si>
    <t>Oltg-LED</t>
  </si>
  <si>
    <t>LED Lighting</t>
  </si>
  <si>
    <t>OLtg-LFluor</t>
  </si>
  <si>
    <t>Outdoor Linear Fluorescent with Electronic Ballast</t>
  </si>
  <si>
    <t>Linear Fluorescents - Home</t>
  </si>
  <si>
    <t>OLtg-LFluor-CommArea</t>
  </si>
  <si>
    <t>OLtg-Lfluor-Mag</t>
  </si>
  <si>
    <t>Outdoor Linear Fluorescent with Magnetic Ballast</t>
  </si>
  <si>
    <t>OLtg-MH</t>
  </si>
  <si>
    <t>OLtg-Res-LED-15000hr</t>
  </si>
  <si>
    <t>LED lamp - Outdoor- Residential - Small wattage Globe, Any Candle shape</t>
  </si>
  <si>
    <t>OLtg-Res-LED-20000hr</t>
  </si>
  <si>
    <t>LED lamp - Outdoor- Residential</t>
  </si>
  <si>
    <t>OLtg-Res-LED-50000hr</t>
  </si>
  <si>
    <t>LED Fixture - Outdoor- Residential</t>
  </si>
  <si>
    <t>OLtg-T5</t>
  </si>
  <si>
    <t>Outdoor HID Lighting (T-5)</t>
  </si>
  <si>
    <t>OLtg-TmClck</t>
  </si>
  <si>
    <t>OutD-PoolCover</t>
  </si>
  <si>
    <t>Outdoor pool cover</t>
  </si>
  <si>
    <t>PoolCover</t>
  </si>
  <si>
    <t>OutD-PoolPump</t>
  </si>
  <si>
    <t>High Efficiency Pool Pump</t>
  </si>
  <si>
    <t>Plug-80plus</t>
  </si>
  <si>
    <t>80 PLUS Power Supply</t>
  </si>
  <si>
    <t>Plug-HiEffCopier</t>
  </si>
  <si>
    <t>High Efficiency Copiers</t>
  </si>
  <si>
    <t>Plug-OccSens</t>
  </si>
  <si>
    <t>Occupancy sensors</t>
  </si>
  <si>
    <t>Plug-Software</t>
  </si>
  <si>
    <t>Power Management Software</t>
  </si>
  <si>
    <t>Plug-VendCtrler</t>
  </si>
  <si>
    <t>Vending Machine Controller</t>
  </si>
  <si>
    <t>PrcHt-Blr</t>
  </si>
  <si>
    <t>PrcHt-StmBlr</t>
  </si>
  <si>
    <t>PrcHt-StmTrp</t>
  </si>
  <si>
    <t>Steam Traps - Process Heat</t>
  </si>
  <si>
    <t>PrcHt-TankIns-Gas</t>
  </si>
  <si>
    <t>Water Heater Tank Wrap</t>
  </si>
  <si>
    <t>RefgWrhs-Comp</t>
  </si>
  <si>
    <t>Refrigeration Upgrades (Variable Speed Compressors)</t>
  </si>
  <si>
    <t>RefgWrhs-Cond</t>
  </si>
  <si>
    <t>Refrigeration Upgrades (Condenser) - Refg Warehouse</t>
  </si>
  <si>
    <t>RefgWrhs-FltHdPres</t>
  </si>
  <si>
    <t>Refrigeration Upgrades (Suction Pressure) - Refg Warehouse</t>
  </si>
  <si>
    <t>RefgWrhs-FltSucPres</t>
  </si>
  <si>
    <t>Refrigeration Upgrades (Head Pressure) - Refg Warehouse</t>
  </si>
  <si>
    <t>RefgWrhs-Retro</t>
  </si>
  <si>
    <t>Refrigeration Retrocommissioning - Refg Warehouse</t>
  </si>
  <si>
    <t>RefgWrhs-ScrollComp</t>
  </si>
  <si>
    <t>Refrigeration Scroll Compressors for Bulk Tanks</t>
  </si>
  <si>
    <t>RefgWrhs-SLIns</t>
  </si>
  <si>
    <t>Refrigeration Insulation for Bare Suction Lines</t>
  </si>
  <si>
    <t>RefgWrhs-SubClr</t>
  </si>
  <si>
    <t>Refrigeration  Upgrades (Subcooling) - Refg Warehouse</t>
  </si>
  <si>
    <t>Reprog-Tstat</t>
  </si>
  <si>
    <t>Reprogram thermostat</t>
  </si>
  <si>
    <t>RTU-Retro</t>
  </si>
  <si>
    <t>Rooftop Unit retrocommissioning</t>
  </si>
  <si>
    <t>SHW-EMS</t>
  </si>
  <si>
    <t>Boiler controls for hot water</t>
  </si>
  <si>
    <t>SHW_Tech</t>
  </si>
  <si>
    <t>WlHs-Upgrade</t>
  </si>
  <si>
    <t>Whole House Upgrade</t>
  </si>
  <si>
    <t>multiTech</t>
  </si>
  <si>
    <t>WtrHt-Com</t>
  </si>
  <si>
    <t>Commercial water heater</t>
  </si>
  <si>
    <t>WtrHt-GPoolHtr</t>
  </si>
  <si>
    <t>Commercial Pool Heater</t>
  </si>
  <si>
    <t>WtrHt-HtPmp</t>
  </si>
  <si>
    <t>Heat Pump Water Heater</t>
  </si>
  <si>
    <t>WtrHt-Instant-Com</t>
  </si>
  <si>
    <t>Commercial Instantaneous Water Heater</t>
  </si>
  <si>
    <t>WtrHt-Instant-Res</t>
  </si>
  <si>
    <t>Residential Instantaneous Water Heater</t>
  </si>
  <si>
    <t>WtrHt-PipeIns-Elec</t>
  </si>
  <si>
    <t>Pipe Insulation - Electric Water Heater</t>
  </si>
  <si>
    <t>WtrHt-PipeIns-Gas</t>
  </si>
  <si>
    <t>Pipe Insulation - Gas Water Heater - Commercial</t>
  </si>
  <si>
    <t>WtrHt-Res-Elec</t>
  </si>
  <si>
    <t>Residential Electric Water Heater</t>
  </si>
  <si>
    <t>WtrHt-Res-Gas</t>
  </si>
  <si>
    <t>Residential Gas Water Heater</t>
  </si>
  <si>
    <t>WtrHt-SWH</t>
  </si>
  <si>
    <t>Solar Water Heating</t>
  </si>
  <si>
    <t>WtrHt-TankIns-Elec</t>
  </si>
  <si>
    <t>Water Heater Tank Wrap - Electric</t>
  </si>
  <si>
    <t>WtrHt-TankIns-Gas</t>
  </si>
  <si>
    <t>Water Heater Tank Wrap - Gas</t>
  </si>
  <si>
    <t>WtrHt-Timeclock</t>
  </si>
  <si>
    <t>Circulation Pump Timeclock Retrofit</t>
  </si>
  <si>
    <t>WtrHt-WH-Aertr</t>
  </si>
  <si>
    <t>Faucet Aerators</t>
  </si>
  <si>
    <t>WtrHt-WH-R4PipeIns-Elec</t>
  </si>
  <si>
    <t>WtrHt-WH-R4PipeIns-Gas</t>
  </si>
  <si>
    <t>Pipe Insulation - Gas Water Heater - Residential</t>
  </si>
  <si>
    <t>Low-Flow Showerhead</t>
  </si>
  <si>
    <t>GSIA_ID</t>
  </si>
  <si>
    <t>SubPrg</t>
  </si>
  <si>
    <t>PrgDelivID</t>
  </si>
  <si>
    <t>GSIAValue</t>
  </si>
  <si>
    <t>DelInstSchID</t>
  </si>
  <si>
    <t>Com-AC-PGE</t>
  </si>
  <si>
    <t>Non-Res AC Replacement; Annual Installation Rate</t>
  </si>
  <si>
    <t>EM&amp;V Report: Specialized Commercial; PGE program #2080</t>
  </si>
  <si>
    <t>Com-AC-SCE</t>
  </si>
  <si>
    <t>EM&amp;V Report: Specialized Commercial; SCE program #2507</t>
  </si>
  <si>
    <t>Com-AC-SDG</t>
  </si>
  <si>
    <t>EM&amp;V Report: Specialized Commercial; SDGE program #3029</t>
  </si>
  <si>
    <t>Com-CFL-All</t>
  </si>
  <si>
    <t>Non-Res CFL; Non-Upstream Program; Annual Installation Rate</t>
  </si>
  <si>
    <t>EM&amp;V Report: SmallCom; Statewide gross-savings weighted value</t>
  </si>
  <si>
    <t>Non-Res CFL; Non-Upstream Program; Delayed Installation Rate</t>
  </si>
  <si>
    <t>DownStrm-CFL-1yr</t>
  </si>
  <si>
    <t>Com-CFL-PGE</t>
  </si>
  <si>
    <t>EM&amp;V Report: SmallCom; PGE gross-savings weighted value</t>
  </si>
  <si>
    <t>Com-CFL-PGE-2016</t>
  </si>
  <si>
    <t>EM&amp;V Report: SmallCom; PGE program #2016</t>
  </si>
  <si>
    <t>Com-CFL-PGE-2017</t>
  </si>
  <si>
    <t>EM&amp;V Report: SmallCom; PGE program #2017</t>
  </si>
  <si>
    <t>Com-CFL-PGE-2021</t>
  </si>
  <si>
    <t>EM&amp;V Report: SmallCom; PGE program #2021</t>
  </si>
  <si>
    <t>Com-CFL-PGE-2054</t>
  </si>
  <si>
    <t>EM&amp;V Report: SmallCom; PGE program #2054</t>
  </si>
  <si>
    <t>Com-CFL-PGE-2060</t>
  </si>
  <si>
    <t>EM&amp;V Report: SmallCom; PGE program #2060</t>
  </si>
  <si>
    <t>Com-CFL-PGE-2080</t>
  </si>
  <si>
    <t>EM&amp;V Report: SmallCom; PGE program #2080</t>
  </si>
  <si>
    <t>Com-CFL-SCE</t>
  </si>
  <si>
    <t>EM&amp;V Report: SmallCom; SCE gross-savings weighted value</t>
  </si>
  <si>
    <t>Com-CFL-SCE-2511</t>
  </si>
  <si>
    <t>EM&amp;V Report: SmallCom; SCE program #2511</t>
  </si>
  <si>
    <t>Com-CFL-SCE-2517</t>
  </si>
  <si>
    <t>EM&amp;V Report: SmallCom; SCE program #2517</t>
  </si>
  <si>
    <t>Com-CFL-SDG</t>
  </si>
  <si>
    <t>EM&amp;V Report: SmallCom; SDGE gross-savings weighted value</t>
  </si>
  <si>
    <t>Com-CFL-SDG-3012</t>
  </si>
  <si>
    <t>EM&amp;V Report: SmallCom; SDGE program #3012</t>
  </si>
  <si>
    <t>Com-CFL-SDG-3020</t>
  </si>
  <si>
    <t>EM&amp;V Report: SmallCom; SDGE program #3020</t>
  </si>
  <si>
    <t>Com-HiBay-All</t>
  </si>
  <si>
    <t>Non-Res High-Bay; Annual Installation Rate</t>
  </si>
  <si>
    <t>Com-HiBay-PGE</t>
  </si>
  <si>
    <t>Com-HiBay-SCE</t>
  </si>
  <si>
    <t>Com-HiBay-SDG</t>
  </si>
  <si>
    <t>Com-Hibay-SDG-3012</t>
  </si>
  <si>
    <t>Com-Hibay-SDG-3020</t>
  </si>
  <si>
    <t>Com-LF-All</t>
  </si>
  <si>
    <t>Non-Res Linear Fluorescent fixture; Annual Installation Rate</t>
  </si>
  <si>
    <t>Com-LF-PGE</t>
  </si>
  <si>
    <t>Com-LF-PGE-2016</t>
  </si>
  <si>
    <t>Com-LF-PGE-2017</t>
  </si>
  <si>
    <t>Com-LF-PGE-2021</t>
  </si>
  <si>
    <t>Com-LF-PGE-2054</t>
  </si>
  <si>
    <t>Com-LF-PGE-2080</t>
  </si>
  <si>
    <t>Com-LF-SCE</t>
  </si>
  <si>
    <t>Com-LF-SCE-2511</t>
  </si>
  <si>
    <t>Com-LF-SCE-2517</t>
  </si>
  <si>
    <t>Com-LF-SDG</t>
  </si>
  <si>
    <t>Com-LF-SDG-3012</t>
  </si>
  <si>
    <t>Com-LF-SDG-3020</t>
  </si>
  <si>
    <t>Com-PoolCover-PGE</t>
  </si>
  <si>
    <t>Commerical Pool Cover - PGE</t>
  </si>
  <si>
    <t>ED</t>
  </si>
  <si>
    <t>To calculate an installation rate, ED staff divided weighted savings for all pool installations where no previous cover could be identified by the total area weighted savings of all claims</t>
  </si>
  <si>
    <t>Com-PoolCover-SDGorSCG</t>
  </si>
  <si>
    <t>Commerical Pool Cover - SDG or SCG</t>
  </si>
  <si>
    <t>Com-RCA-All</t>
  </si>
  <si>
    <t>Commercial Refrigerant Charge &amp; Airflow Adjustment; Annual Installation Rate</t>
  </si>
  <si>
    <t>EM&amp;V Report: Specialized Commercial; Statewide gross-savings weighted value</t>
  </si>
  <si>
    <t>Com-RCA-PGE</t>
  </si>
  <si>
    <t>EM&amp;V Report: Specialized Commercial; PGE gross-savings weighted value</t>
  </si>
  <si>
    <t>Com-RCA-PGE-2068</t>
  </si>
  <si>
    <t>EM&amp;V Report: Specialized Commercial; PGE program #2068</t>
  </si>
  <si>
    <t>Com-RCA-PGE-2080</t>
  </si>
  <si>
    <t>Com-RCA-SCE</t>
  </si>
  <si>
    <t>Com-RCA-SDG</t>
  </si>
  <si>
    <t>EM&amp;V Report: Specialized Commercial; SDGE program #3043</t>
  </si>
  <si>
    <t>Def-GSIA</t>
  </si>
  <si>
    <t>Default GSIA values</t>
  </si>
  <si>
    <t>No GSIA adjustment</t>
  </si>
  <si>
    <t>MFm-ExtCF-All</t>
  </si>
  <si>
    <t>Exterior Compact Fluorescent fixture; Annual Installation Rate;  Multi-family</t>
  </si>
  <si>
    <t>EM&amp;V Report: Residential Retrofit; Statewide gross-savings weighted value</t>
  </si>
  <si>
    <t>MFm-ExtCF-PGE</t>
  </si>
  <si>
    <t>EM&amp;V Report: Residential Retrofit; PG&amp;E program #2000</t>
  </si>
  <si>
    <t>MFm-ExtCF-SCE</t>
  </si>
  <si>
    <t>EM&amp;V Report: Residential Retrofit; SCE program #2502</t>
  </si>
  <si>
    <t>MFm-IntCF-All</t>
  </si>
  <si>
    <t>Interior CFL; Annual Installation Rate;  Multi-family</t>
  </si>
  <si>
    <t>MFm-IntCFLfix-All</t>
  </si>
  <si>
    <t>MFm-IntCFLfix-PGE</t>
  </si>
  <si>
    <t>MFm-IntCFLfix-SDG</t>
  </si>
  <si>
    <t>MFm-IntCF-PGE</t>
  </si>
  <si>
    <t>MFm-IntCF-SCE</t>
  </si>
  <si>
    <t>MFm-IntCF-SDG</t>
  </si>
  <si>
    <t>EM&amp;V Report: Residential Retrofit; SDG&amp;E program #3017</t>
  </si>
  <si>
    <t>MFm-LF-All</t>
  </si>
  <si>
    <t>Linear Fluorescent fixture; Annual Installation Rate;  Multi-family</t>
  </si>
  <si>
    <t>MFm-LF-PGE</t>
  </si>
  <si>
    <t>MFm-LF-SCE</t>
  </si>
  <si>
    <t>MFm-LF-SDG</t>
  </si>
  <si>
    <t>Res-AC-SCE</t>
  </si>
  <si>
    <t>Res AC Replacement; Annual Installation Rate</t>
  </si>
  <si>
    <t>Res-AC-SDG</t>
  </si>
  <si>
    <t>Res-AtticIns-All</t>
  </si>
  <si>
    <t>Residential Attic Insulation; Annual Installation Rate</t>
  </si>
  <si>
    <t>AtticInsul</t>
  </si>
  <si>
    <t>Res-AtticIns-PGE</t>
  </si>
  <si>
    <t>Res-AtticIns-SCG</t>
  </si>
  <si>
    <t>EM&amp;V Report: Residential Retrofit; SCG program #3517</t>
  </si>
  <si>
    <t>Res-AtticIns-SDG</t>
  </si>
  <si>
    <t>EM&amp;V Report: Residential Retrofit; SDG&amp;E program #3024</t>
  </si>
  <si>
    <t>Res-CW-PGE</t>
  </si>
  <si>
    <t>Residential Clothes washer; Annual Installation Rate</t>
  </si>
  <si>
    <t>Res-CW-SCG</t>
  </si>
  <si>
    <t>Res-CW-SDG</t>
  </si>
  <si>
    <t>EM&amp;V Report: Residential Retrofit; SDG&amp;E program #3023</t>
  </si>
  <si>
    <t>Res-DuctSeal-PGE</t>
  </si>
  <si>
    <t>Residential Duct Sealing; Annual Installation Rate</t>
  </si>
  <si>
    <t>DuctSeal</t>
  </si>
  <si>
    <t>Res-DuctSeal-PGE-2000</t>
  </si>
  <si>
    <t>EM&amp;V Report: Specialized Commercial; PGE program #2000</t>
  </si>
  <si>
    <t>Res-DuctSeal-PGE-2078</t>
  </si>
  <si>
    <t>EM&amp;V Report: Specialized Commercial; PGE program #2078</t>
  </si>
  <si>
    <t>Res-DuctSeal-SCE</t>
  </si>
  <si>
    <t>EM&amp;V Report: Specialized Commercial; SCE gross-savings weighted value</t>
  </si>
  <si>
    <t>Res-DuctSeal-SCE-2502</t>
  </si>
  <si>
    <t>EM&amp;V Report: Specialized Commercial; SCE program #2502</t>
  </si>
  <si>
    <t>Res-DuctSeal-SCE-2507</t>
  </si>
  <si>
    <t>Res-DW-PGE</t>
  </si>
  <si>
    <t>Residential Dishwasher; Annual Installation Rate</t>
  </si>
  <si>
    <t>Res-DW-SCG</t>
  </si>
  <si>
    <t>Res-DW-SDG</t>
  </si>
  <si>
    <t>Res-Ins-All</t>
  </si>
  <si>
    <t>Residential Insulation; Annual Installation Rate</t>
  </si>
  <si>
    <t>Res-Ins-PGE</t>
  </si>
  <si>
    <t>Res-Ins-SCG</t>
  </si>
  <si>
    <t>Res-Ins-SDG</t>
  </si>
  <si>
    <t>Res-LowF-FA-All</t>
  </si>
  <si>
    <t>Residential low-flow Faucet Aerator; Annual Installation Rate</t>
  </si>
  <si>
    <t>Res-LowF-FA-SDG</t>
  </si>
  <si>
    <t>EM&amp;V Report: Residential Retrofit; SDG&amp;E program #3035</t>
  </si>
  <si>
    <t>Res-LowF-SH-All</t>
  </si>
  <si>
    <t>Residential low-flow Showerhead; Annual Installation Rate</t>
  </si>
  <si>
    <t>Res-LowF-SH-PGE</t>
  </si>
  <si>
    <t>Res-LowF-SH-SCE</t>
  </si>
  <si>
    <t>Res-LowF-SH-SDG</t>
  </si>
  <si>
    <t>Res-LowF-wRest-SH-All</t>
  </si>
  <si>
    <t>Residential low-flow Showerhead with flow restictor valve</t>
  </si>
  <si>
    <t>Rate = GSIA for "Res-LowF-SH-All" (0.737) * 0.8 to account for installations in non-showers</t>
  </si>
  <si>
    <t>Res-PoolPump-SDG</t>
  </si>
  <si>
    <t>Residential Pool Pump; Annual Installation Rate</t>
  </si>
  <si>
    <t>EM&amp;V Report: Residential Retrofit; SDGE program #3024</t>
  </si>
  <si>
    <t>Res-RAC-All</t>
  </si>
  <si>
    <t>Residential Room AC; Annual Installation Rate</t>
  </si>
  <si>
    <t>Res-RAC-PGE</t>
  </si>
  <si>
    <t>EM&amp;V Report: Residential Retrofit; PGE program #2000</t>
  </si>
  <si>
    <t>Res-RAC-SCE</t>
  </si>
  <si>
    <t>EM&amp;V Report: Residential Retrofit; SCE program #2501</t>
  </si>
  <si>
    <t>Res-RAC-SDG</t>
  </si>
  <si>
    <t>Res-RCA-All</t>
  </si>
  <si>
    <t>Residential Refrigerant Charge &amp; Airflow Adjustment; Annual Installation Rate</t>
  </si>
  <si>
    <t>Res-RCA-PGE</t>
  </si>
  <si>
    <t>Res-RCA-PGE-2000</t>
  </si>
  <si>
    <t>Res-RCA-PGE-2078</t>
  </si>
  <si>
    <t>Res-RCA-SCE</t>
  </si>
  <si>
    <t>Res-RCA-SCE-2502</t>
  </si>
  <si>
    <t>Res-RCA-SCE-2507</t>
  </si>
  <si>
    <t>Res-RCA-SDG</t>
  </si>
  <si>
    <t>EM&amp;V Report: Specialized Commercial; SDGE program #3035</t>
  </si>
  <si>
    <t>Res-Seal-All</t>
  </si>
  <si>
    <t>Res-Seal-SDG</t>
  </si>
  <si>
    <t>Res-WallIns-All</t>
  </si>
  <si>
    <t>Residential Wall Insulation; Annual Installation Rate</t>
  </si>
  <si>
    <t>WallInsul</t>
  </si>
  <si>
    <t>Res-WallIns-PGE</t>
  </si>
  <si>
    <t>Res-WallIns-SCG</t>
  </si>
  <si>
    <t>Res-WallIns-SDG</t>
  </si>
  <si>
    <t>EM&amp;V Report: Residential Retrofit; SDG&amp;EE program #3024</t>
  </si>
  <si>
    <t>REA</t>
  </si>
  <si>
    <t>RET</t>
  </si>
  <si>
    <t>SMo</t>
  </si>
  <si>
    <t>Single-wide Mobile Home</t>
  </si>
  <si>
    <t>IndOth</t>
  </si>
  <si>
    <t>Other Industrial</t>
  </si>
  <si>
    <t>AgOth</t>
  </si>
  <si>
    <t>Other Agricultural</t>
  </si>
  <si>
    <t>SurfArea-ft2</t>
  </si>
  <si>
    <t>Proc-lbs</t>
  </si>
  <si>
    <t>Pounds of material processed</t>
  </si>
  <si>
    <t>DEER 2005</t>
  </si>
  <si>
    <t>DEER 2008</t>
  </si>
  <si>
    <t>DEER 2011</t>
  </si>
  <si>
    <t>DEER 2009</t>
  </si>
  <si>
    <t>DEER 2014</t>
  </si>
  <si>
    <t>DEER 2015</t>
  </si>
  <si>
    <t xml:space="preserve">DEER version 3.02, unofficial </t>
  </si>
  <si>
    <t>Code Update for 2013-14 cycle</t>
  </si>
  <si>
    <t>official DEER 2015 release</t>
  </si>
  <si>
    <t>2011 Ex-Ante</t>
  </si>
  <si>
    <t>2012 Ex-Ante</t>
  </si>
  <si>
    <t>2013 Ex-Ante</t>
  </si>
  <si>
    <t>2014 Ex-Ante</t>
  </si>
  <si>
    <t>2012 IOU workpaper based data</t>
  </si>
  <si>
    <t>D05 v4.01</t>
  </si>
  <si>
    <t>added to DEER 2011 based on scaled results from D05 v2.01</t>
  </si>
  <si>
    <t>D11 v4.01</t>
  </si>
  <si>
    <t>added to DEER 2011 after initial v4.00 relase</t>
  </si>
  <si>
    <t>D14 v1.0</t>
  </si>
  <si>
    <t>D14a v1.0</t>
  </si>
  <si>
    <t>DEER 2013 using Old Weather data, initial release for review</t>
  </si>
  <si>
    <t>DEER 2013 Initial release for review</t>
  </si>
  <si>
    <t>D15 v1.0</t>
  </si>
  <si>
    <t>DEER 2015 official release</t>
  </si>
  <si>
    <t>ED approved IOU workpaper</t>
  </si>
  <si>
    <t>LightingDisposition</t>
  </si>
  <si>
    <t>Non-Residential</t>
  </si>
  <si>
    <t>All applicable HVAC types</t>
  </si>
  <si>
    <t>cAll</t>
  </si>
  <si>
    <t>All applicable Commercial HVAC types</t>
  </si>
  <si>
    <t>NoSpec</t>
  </si>
  <si>
    <t>No HVAC specification</t>
  </si>
  <si>
    <t>rAll</t>
  </si>
  <si>
    <t>All applicable Residential HVAC types</t>
  </si>
  <si>
    <t>rDXOH</t>
  </si>
  <si>
    <t>central AC with "Other Heat" source, such as propane</t>
  </si>
  <si>
    <t>rNCOH</t>
  </si>
  <si>
    <t>no cooling with "Other Heat" source, such as propane</t>
  </si>
  <si>
    <t>Wtd</t>
  </si>
  <si>
    <t>typical, or weighted, HVAC type for the building type</t>
  </si>
  <si>
    <t>Required if Apply IE is true for the meausre. Unitized Direct end-use energy impacts for above pre-existing scenarios</t>
  </si>
  <si>
    <t>Required if Apply IE is true for the meausre. Unitized Direct end-use energy impacts for above standard replacement scenarios</t>
  </si>
  <si>
    <t>BldgLocation</t>
  </si>
  <si>
    <r>
      <t xml:space="preserve">overrides the measure table specification;                                                        required for application type = ER; required for application type = ROB, NC if MeasCostID is of type "Full"                                   
</t>
    </r>
    <r>
      <rPr>
        <b/>
        <i/>
        <sz val="11"/>
        <color rgb="FFFF0000"/>
        <rFont val="Calibri"/>
        <family val="2"/>
        <scheme val="minor"/>
      </rPr>
      <t xml:space="preserve">Utility measure code-utility measure description-Delivery Type                     </t>
    </r>
  </si>
  <si>
    <r>
      <t xml:space="preserve">overrides the measure table specification;
required for application type = ER,  ROB,  NC; cost record may be of type Incremental for ROB, NC
</t>
    </r>
    <r>
      <rPr>
        <b/>
        <i/>
        <sz val="11"/>
        <color rgb="FFFF0000"/>
        <rFont val="Calibri"/>
        <family val="2"/>
        <scheme val="minor"/>
      </rPr>
      <t>Utility measure code-Code/Standard Technology Desc-Delivery type</t>
    </r>
  </si>
  <si>
    <r>
      <t xml:space="preserve">MeasCostID   </t>
    </r>
    <r>
      <rPr>
        <b/>
        <sz val="10"/>
        <color rgb="FFFF0000"/>
        <rFont val="Courier New"/>
        <family val="3"/>
      </rPr>
      <t xml:space="preserve">                        
Utility measure code-utility measure description-cost qualifier</t>
    </r>
  </si>
  <si>
    <r>
      <t xml:space="preserve">StdCostID
</t>
    </r>
    <r>
      <rPr>
        <b/>
        <sz val="10"/>
        <color rgb="FFFF0000"/>
        <rFont val="Courier New"/>
        <family val="3"/>
      </rPr>
      <t>Utility measure code-Code/Standard Technology Desc-cost qualifier</t>
    </r>
  </si>
  <si>
    <r>
      <t xml:space="preserve">CostQualifier
 </t>
    </r>
    <r>
      <rPr>
        <sz val="11"/>
        <color rgb="FFFF0000"/>
        <rFont val="Calibri"/>
        <family val="2"/>
        <scheme val="minor"/>
      </rPr>
      <t>[UP/DOWN/DI]</t>
    </r>
  </si>
  <si>
    <t>LaborCost ($/unit)</t>
  </si>
  <si>
    <t>MatlCost ($/unit)</t>
  </si>
  <si>
    <r>
      <t xml:space="preserve">UseSubCategory              
</t>
    </r>
    <r>
      <rPr>
        <b/>
        <sz val="10"/>
        <color rgb="FFFF0000"/>
        <rFont val="Courier New"/>
        <family val="3"/>
      </rPr>
      <t>READI-Table</t>
    </r>
  </si>
  <si>
    <t>LocCostAdj</t>
  </si>
  <si>
    <t>PGE:AGRICULTURAL:14 = Agricultural</t>
  </si>
  <si>
    <t>PGE:AGRICULTURAL:19= Agricultural EMS</t>
  </si>
  <si>
    <t>PGE:COMMERCIAL:1 = Commercial Indoor Lighting</t>
  </si>
  <si>
    <t>PGE:COMMERCIAL:17 = Commercial EMS</t>
  </si>
  <si>
    <t>PGE:COMMERCIAL:2 = Commercial Outdoor Lighting</t>
  </si>
  <si>
    <t>PGE:COMMERCIAL:3 = Commercial HVAC</t>
  </si>
  <si>
    <t>PGE:COMMERCIAL:4 = Commercial Refrigeration</t>
  </si>
  <si>
    <t>PGE:COMMERCIAL:5 = Commercial Food Service</t>
  </si>
  <si>
    <t>PGE:COMMERCIAL:6 = Commercial Motors</t>
  </si>
  <si>
    <t>PGE:COMMERCIAL:7 = Commercial Process</t>
  </si>
  <si>
    <t>PGE:INDUSTRIAL:10 = Industrial HVAC</t>
  </si>
  <si>
    <t>PGE:INDUSTRIAL:11 = Industrial Process</t>
  </si>
  <si>
    <t>PGE:INDUSTRIAL:12 = Industrial Motors</t>
  </si>
  <si>
    <t>PGE:INDUSTRIAL:13 = Industrial Refrigeration</t>
  </si>
  <si>
    <t>PGE:INDUSTRIAL:18 = Industrial EMS</t>
  </si>
  <si>
    <t>PGE:INDUSTRIAL:8 = Industrial Indoor Lighting</t>
  </si>
  <si>
    <t>PGE:INDUSTRIAL:9 = Industrial Outdoor Lighting</t>
  </si>
  <si>
    <t>PGE:NON_RES:DEER:HVAC_Chillers</t>
  </si>
  <si>
    <t>PGE:NON_RES:DEER:HVAC_Duct_Sealing</t>
  </si>
  <si>
    <t>PGE:NON_RES:DEER:HVAC_Refrig_Charge</t>
  </si>
  <si>
    <t>PGE:NON_RES:DEER:HVAC_Split-Package_AC</t>
  </si>
  <si>
    <t>PGE:NON_RES:DEER:HVAC_Split-Package_HP</t>
  </si>
  <si>
    <t>PGE:NON_RES:DEER:Indoor_CFL_Ltg</t>
  </si>
  <si>
    <t>PGE:NON_RES:DEER:Indoor_Non-CFL_Ltg</t>
  </si>
  <si>
    <t>PGE:RES:DEER:HVAC_Duct_Sealing</t>
  </si>
  <si>
    <t>PGE:RES:DEER:HVAC_Eff_AC</t>
  </si>
  <si>
    <t>PGE:RES:DEER:HVAC_Eff_HP</t>
  </si>
  <si>
    <t>PGE:RES:DEER:HVAC_Refrig_Charge</t>
  </si>
  <si>
    <t>PGE:RES:DEER:Indoor_CFL_Ltg</t>
  </si>
  <si>
    <t>PGE:RES:DEER:Refg_Chrg_Duct_Seal</t>
  </si>
  <si>
    <t>PGE:RES:DEER:RefgFrzr_HighEff</t>
  </si>
  <si>
    <t>PGE:RES:DEER:RefgFrzr_Recyc-Conditioned</t>
  </si>
  <si>
    <t>PGE:RES:DEER:RefgFrzr_Recycling</t>
  </si>
  <si>
    <t>PGE:RES:DEER:RefgFrzr_Recyc-UnConditioned</t>
  </si>
  <si>
    <t>PGE:RES:DEER:Res_BldgShell_Ins</t>
  </si>
  <si>
    <t>PGE:RES:DEER:Res_ClothesDishWasher</t>
  </si>
  <si>
    <t>PGE:Res_New_Construction:21 = Res. Wtr. Heating</t>
  </si>
  <si>
    <t>PGE:Res_New_Construction:22 = Res. Ht. Pump Cooling</t>
  </si>
  <si>
    <t>PGE:Res_New_Construction:23 = Res. Ele. &amp; Ht. Pump Heating</t>
  </si>
  <si>
    <t>PGE:Res_New_Construction:24 = Res. Refrigeration</t>
  </si>
  <si>
    <t>PGE:Res_New_Construction:25 = Res. Lighting</t>
  </si>
  <si>
    <t>PGE:Res_New_Construction:26 = Res. Central Air Conditioning</t>
  </si>
  <si>
    <t>PGE:Res_New_Construction:28 = Res. New Const. Lighting</t>
  </si>
  <si>
    <t>PGE:Res_New_Construction:29 = Res. New Const. Cooling</t>
  </si>
  <si>
    <t>PGE:Res_New_Construction:31 = Res. Cooking</t>
  </si>
  <si>
    <t>PGE:Res_New_Construction:32 = Res. Clothes Dry</t>
  </si>
  <si>
    <t>PGE:Res_New_Construction:33 = Res. Insul. Cen. A/C</t>
  </si>
  <si>
    <t>PGE:Res_New_Construction:34 = Res. Insul. Elect. Heat</t>
  </si>
  <si>
    <t>PGE:Res_New_Construction:35 = Res. Ceil. Insul. HP Cooling</t>
  </si>
  <si>
    <t>PGE:Res_New_Construction:36 = Res. Ceil. Insul. HP Heating</t>
  </si>
  <si>
    <t>PGE:Res_New_Construction:37 = Res. Wall Insul. HP Cooling</t>
  </si>
  <si>
    <t>PGE:Res_New_Construction:38 = Res. Wall Insul. HP Heating</t>
  </si>
  <si>
    <t>PGE:Res_New_Construction:39 = Res. Flr. Insul. HP Cooling</t>
  </si>
  <si>
    <t>PGE:Res_New_Construction:40 = Res. Flr. Insul. HP Heating</t>
  </si>
  <si>
    <t>PGE:Res_New_Construction:41 = Res. EMS</t>
  </si>
  <si>
    <t>PGE:Res_New_Construction:42 = Res. Dir. Assist. Weatherization</t>
  </si>
  <si>
    <t>PGE:Res_New_Construction:43 = Res. Dir. Assist. Refrigeration</t>
  </si>
  <si>
    <t>PGE:Res_New_Construction:44 = Res. Dir. Assist. Lighting</t>
  </si>
  <si>
    <t>PGE:Res_New_Construction:45 = Res. Dir. Assist. Evap. Cooler</t>
  </si>
  <si>
    <t>PGE:Residential:21 = Res. Wtr. Heating</t>
  </si>
  <si>
    <t>PGE:Residential:22 = Res. Ht. Pump Cooling</t>
  </si>
  <si>
    <t>PGE:Residential:23 = Res. Ele. &amp; Ht. Pump Heating</t>
  </si>
  <si>
    <t>PGE:Residential:24 = Res. Refrigeration</t>
  </si>
  <si>
    <t>PGE:Residential:25 = Res. Lighting</t>
  </si>
  <si>
    <t>PGE:Residential:26 = Res. Central Air Conditioning</t>
  </si>
  <si>
    <t>PGE:Residential:28 = Res. New Const. Lighting</t>
  </si>
  <si>
    <t>PGE:Residential:29 = Res. New Const. Cooling</t>
  </si>
  <si>
    <t>PGE:Residential:31 = Res. Cooking</t>
  </si>
  <si>
    <t>PGE:Residential:32 = Res. Clothes Dry</t>
  </si>
  <si>
    <t>PGE:Residential:33 = Res. Insul. Cen. A/C</t>
  </si>
  <si>
    <t>PGE:Residential:34 = Res. Insul. Elect. Heat</t>
  </si>
  <si>
    <t>PGE:Residential:35 = Res. Ceil. Insul. HP Cooling</t>
  </si>
  <si>
    <t>PGE:Residential:36 = Res. Ceil. Insul. HP Heating</t>
  </si>
  <si>
    <t>PGE:Residential:37 = Res. Wall Insul. HP Cooling</t>
  </si>
  <si>
    <t>PGE:Residential:38 = Res. Wall Insul. HP Heating</t>
  </si>
  <si>
    <t>PGE:Residential:39 = Res. Flr. Insul. HP Cooling</t>
  </si>
  <si>
    <t>PGE:Residential:40 = Res. Flr. Insul. HP Heating</t>
  </si>
  <si>
    <t>PGE:Residential:41 = Res. EMS</t>
  </si>
  <si>
    <t>PGE:Residential:42 = Res. Dir. Assist. Weatherization</t>
  </si>
  <si>
    <t>PGE:Residential:43 = Res. Dir. Assist. Refrigeration</t>
  </si>
  <si>
    <t>PGE:Residential:44 = Res. Dir. Assist. Lighting</t>
  </si>
  <si>
    <t>PGE:Residential:45 = Res. Dir. Assist. Evap. Cooler</t>
  </si>
  <si>
    <t>SCE:Agricultural:Ag &amp; Water Pumping</t>
  </si>
  <si>
    <t>SCE:Agricultural:DayLt &amp; Controls</t>
  </si>
  <si>
    <t>SCE:Agricultural:DHW HtPmp</t>
  </si>
  <si>
    <t>SCE:Agricultural:IndoorLt</t>
  </si>
  <si>
    <t>SCE:Agricultural:New_AC-Ret</t>
  </si>
  <si>
    <t>SCE:Agricultural:New_HtPmp-Ret</t>
  </si>
  <si>
    <t>SCE:Agricultural:Occupancy Sensor</t>
  </si>
  <si>
    <t>SCE:Agricultural:Perimter Lt Control</t>
  </si>
  <si>
    <t>SCE:Agricultural:Pool HtPmp</t>
  </si>
  <si>
    <t>SCE:Agricultural:Reduce_Cooling_Load-Ret</t>
  </si>
  <si>
    <t>SCE:Agricultural:Refrigeration</t>
  </si>
  <si>
    <t>SCE:Agricultural:Replace_Chiller-Ret</t>
  </si>
  <si>
    <t>SCE:Agricultural:Roof_insul-Ret</t>
  </si>
  <si>
    <t>SCE:Agricultural:Wall_insul-Ret</t>
  </si>
  <si>
    <t>SCE:Assembly:&gt;135K_Air_AC-NC</t>
  </si>
  <si>
    <t>SCE:Assembly:&gt;135K_Wtr_AC-NC</t>
  </si>
  <si>
    <t>SCE:Assembly:DayLt &amp; Controls</t>
  </si>
  <si>
    <t>SCE:Assembly:DayLt_Cntrl-NC</t>
  </si>
  <si>
    <t>SCE:Assembly:DHW HtPmp</t>
  </si>
  <si>
    <t>SCE:Assembly:Hi_Eff_AC_Mtr-NC</t>
  </si>
  <si>
    <t>SCE:Assembly:Hi_Perf_Glass-NC</t>
  </si>
  <si>
    <t>SCE:Assembly:Lighting-NC</t>
  </si>
  <si>
    <t>SCE:Assembly:Lo_Gain_Wndw-NC</t>
  </si>
  <si>
    <t>SCE:Assembly:Perimter Lt Control</t>
  </si>
  <si>
    <t>SCE:Assembly:Pool HtPmp</t>
  </si>
  <si>
    <t>SCE:Assembly:Refrigeration</t>
  </si>
  <si>
    <t>SCE:Assembly:Var_Spd_AC_Mtr-NC</t>
  </si>
  <si>
    <t>SCE:Assembly:Wtr_Cool_Chiller-NC</t>
  </si>
  <si>
    <t>SCE:College_University:&gt;135K_Air_AC-NC</t>
  </si>
  <si>
    <t>SCE:College_University:&gt;135K_Wtr_AC-NC</t>
  </si>
  <si>
    <t>SCE:College_University:65K-135_Wtr_AC-NC</t>
  </si>
  <si>
    <t>SCE:College_University:65K-135K_Air_AC-NC</t>
  </si>
  <si>
    <t>SCE:College_University:DayLt &amp; Controls</t>
  </si>
  <si>
    <t>SCE:College_University:DayLt_Cntrl-NC</t>
  </si>
  <si>
    <t>SCE:College_University:DHW HtPmp</t>
  </si>
  <si>
    <t>SCE:College_University:Economy_cycle-Ret</t>
  </si>
  <si>
    <t>SCE:College_University:Evap_Cooling-Ret</t>
  </si>
  <si>
    <t>SCE:College_University:Hi_Eff_AC_Mtr-NC</t>
  </si>
  <si>
    <t>SCE:College_University:Hi_Perf_Glass-NC</t>
  </si>
  <si>
    <t>SCE:College_University:IndoorLt</t>
  </si>
  <si>
    <t>SCE:College_University:Lighting-NC</t>
  </si>
  <si>
    <t>SCE:College_University:Lo_Gain_Wndw-NC</t>
  </si>
  <si>
    <t>SCE:College_University:New_AC-Ret</t>
  </si>
  <si>
    <t>SCE:College_University:New_HtPmp-Ret</t>
  </si>
  <si>
    <t>SCE:College_University:Perimter Lt Control</t>
  </si>
  <si>
    <t>SCE:College_University:Pool HtPmp</t>
  </si>
  <si>
    <t>SCE:College_University:Reduce_Cooling_Load-Ret</t>
  </si>
  <si>
    <t>SCE:College_University:Refrigeration</t>
  </si>
  <si>
    <t>SCE:College_University:Roof_insul-Ret</t>
  </si>
  <si>
    <t>SCE:College_University:Var_Spd_AC_Mtr-NC</t>
  </si>
  <si>
    <t>SCE:College_University:Wall_insul-Ret</t>
  </si>
  <si>
    <t>SCE:College_University:Wtr_Cool_Chiller-NC</t>
  </si>
  <si>
    <t>SCE:Fast_Food_Restaurant:&lt;65K_AC_Pckg-NC</t>
  </si>
  <si>
    <t>SCE:Fast_Food_Restaurant:&lt;65K_AC_Split-NC</t>
  </si>
  <si>
    <t>SCE:Fast_Food_Restaurant:&lt;65K_EvapCool-NC</t>
  </si>
  <si>
    <t>SCE:Fast_Food_Restaurant:65K-135_Wtr_AC-NC</t>
  </si>
  <si>
    <t>SCE:Fast_Food_Restaurant:65K-135K_Air_AC-NC</t>
  </si>
  <si>
    <t>SCE:Fast_Food_Restaurant:DayLt &amp; Controls</t>
  </si>
  <si>
    <t>SCE:Fast_Food_Restaurant:DayLt_Cntrl-NC</t>
  </si>
  <si>
    <t>SCE:Fast_Food_Restaurant:DHW HtPmp</t>
  </si>
  <si>
    <t>SCE:Fast_Food_Restaurant:Hi_Perf_Glass-NC</t>
  </si>
  <si>
    <t>SCE:Fast_Food_Restaurant:Lighting-NC</t>
  </si>
  <si>
    <t>SCE:Fast_Food_Restaurant:Lo_Gain_Wndw-NC</t>
  </si>
  <si>
    <t>SCE:Fast_Food_Restaurant:Package_AC-NC</t>
  </si>
  <si>
    <t>SCE:Fast_Food_Restaurant:Perimter Lt Control</t>
  </si>
  <si>
    <t>SCE:Fast_Food_Restaurant:Pool HtPmp</t>
  </si>
  <si>
    <t>SCE:Fast_Food_Restaurant:Refrigeration</t>
  </si>
  <si>
    <t>SCE:Food_Store:DayLt &amp; Controls</t>
  </si>
  <si>
    <t>SCE:Food_Store:DHW HtPmp</t>
  </si>
  <si>
    <t>SCE:Food_Store:IndoorLt</t>
  </si>
  <si>
    <t>SCE:Food_Store:Lower_Cond_temp-Ret</t>
  </si>
  <si>
    <t>SCE:Food_Store:New_AC-Ret</t>
  </si>
  <si>
    <t>SCE:Food_Store:New_HtPmp-Ret</t>
  </si>
  <si>
    <t>SCE:Food_Store:Perimter Lt Control</t>
  </si>
  <si>
    <t>SCE:Food_Store:Pool HtPmp</t>
  </si>
  <si>
    <t>SCE:Food_Store:Reduce_Cooling_Load-Ret</t>
  </si>
  <si>
    <t>SCE:Food_Store:Refrigeration</t>
  </si>
  <si>
    <t>SCE:Food_Store:Roof_insul-Ret</t>
  </si>
  <si>
    <t>SCE:Food_Store:Wall_insul-Ret</t>
  </si>
  <si>
    <t>SCE:Grocery_Store:&gt;135K_Air_AC-NC</t>
  </si>
  <si>
    <t>SCE:Grocery_Store:&gt;135K_Wtr_AC-NC</t>
  </si>
  <si>
    <t>SCE:Grocery_Store:65K-135_Wtr_AC-NC</t>
  </si>
  <si>
    <t>SCE:Grocery_Store:DayLt &amp; Controls</t>
  </si>
  <si>
    <t>SCE:Grocery_Store:DayLt_Cntrl-NC</t>
  </si>
  <si>
    <t>SCE:Grocery_Store:DHW HtPmp</t>
  </si>
  <si>
    <t>SCE:Grocery_Store:Hi_Eff_AC_Mtr-NC</t>
  </si>
  <si>
    <t>SCE:Grocery_Store:Hi_Perf_Glass-NC</t>
  </si>
  <si>
    <t>SCE:Grocery_Store:Lighting-NC</t>
  </si>
  <si>
    <t>SCE:Grocery_Store:Lo_Gain_Wndw-NC</t>
  </si>
  <si>
    <t>SCE:Grocery_Store:Perimter Lt Control</t>
  </si>
  <si>
    <t>SCE:Grocery_Store:Pool HtPmp</t>
  </si>
  <si>
    <t>SCE:Grocery_Store:Refrigeration</t>
  </si>
  <si>
    <t>SCE:Grocery_Store:Var_Spd_AC_Mtr-NC</t>
  </si>
  <si>
    <t>SCE:Grocery_Store:Wtr_Cool_Chiller-NC</t>
  </si>
  <si>
    <t>SCE:Hospital:&gt;135K_Air_AC-NC</t>
  </si>
  <si>
    <t>SCE:Hospital:&gt;135K_Wtr_AC-NC</t>
  </si>
  <si>
    <t>SCE:Hospital:DayLt &amp; Controls</t>
  </si>
  <si>
    <t>SCE:Hospital:DayLt_Cntrl-NC</t>
  </si>
  <si>
    <t>SCE:Hospital:DHW HtPmp</t>
  </si>
  <si>
    <t>SCE:Hospital:Hi_Eff_AC_Mtr-NC</t>
  </si>
  <si>
    <t>SCE:Hospital:Hi_Perf_Glass-NC</t>
  </si>
  <si>
    <t>SCE:Hospital:IndoorLt</t>
  </si>
  <si>
    <t>SCE:Hospital:Lighting-NC</t>
  </si>
  <si>
    <t>SCE:Hospital:Lo_Gain_Wndw-NC</t>
  </si>
  <si>
    <t>SCE:Hospital:New_AC-Ret</t>
  </si>
  <si>
    <t>SCE:Hospital:New_HtPmp-Ret</t>
  </si>
  <si>
    <t>SCE:Hospital:Perimter Lt Control</t>
  </si>
  <si>
    <t>SCE:Hospital:Pool HtPmp</t>
  </si>
  <si>
    <t>SCE:Hospital:Refrigeration</t>
  </si>
  <si>
    <t>SCE:Hospital:Replace_Chiller-Ret</t>
  </si>
  <si>
    <t>SCE:Hospital:Roof_insul-Ret</t>
  </si>
  <si>
    <t>SCE:Hospital:Var_Spd_AC_Mtr-NC</t>
  </si>
  <si>
    <t>SCE:Hospital:Wall_insul-Ret</t>
  </si>
  <si>
    <t>SCE:Hospital:Wtr_Cool_Chiller-NC</t>
  </si>
  <si>
    <t>SCE:Hotel_Motel:&gt;135K_Air_AC-NC</t>
  </si>
  <si>
    <t>SCE:Hotel_Motel:&gt;135K_Wtr_AC-NC</t>
  </si>
  <si>
    <t>SCE:Hotel_Motel:DayLt &amp; Controls</t>
  </si>
  <si>
    <t>SCE:Hotel_Motel:DHW HtPmp</t>
  </si>
  <si>
    <t>SCE:Hotel_Motel:IndoorLt</t>
  </si>
  <si>
    <t>SCE:Hotel_Motel:Lighting-NC</t>
  </si>
  <si>
    <t>SCE:Hotel_Motel:New_AC-Ret</t>
  </si>
  <si>
    <t>SCE:Hotel_Motel:New_HtPmp-Ret</t>
  </si>
  <si>
    <t>SCE:Hotel_Motel:Occupancy Sensor</t>
  </si>
  <si>
    <t>SCE:Hotel_Motel:Package_AC-NC</t>
  </si>
  <si>
    <t>SCE:Hotel_Motel:Perimter Lt Control</t>
  </si>
  <si>
    <t>SCE:Hotel_Motel:Pool HtPmp</t>
  </si>
  <si>
    <t>SCE:Hotel_Motel:Reduce_Cooling_Load-Ret</t>
  </si>
  <si>
    <t>SCE:Hotel_Motel:Refrigeration</t>
  </si>
  <si>
    <t>SCE:Hotel_Motel:Replace_Chiller-Ret</t>
  </si>
  <si>
    <t>SCE:Hotel_Motel:Roof_insul-Ret</t>
  </si>
  <si>
    <t>SCE:Hotel_Motel:Var_Spd_AC_Mtr-NC</t>
  </si>
  <si>
    <t>SCE:Hotel_Motel:Wall_insul-Ret</t>
  </si>
  <si>
    <t>SCE:Hotel_Motel:Wtr_Cool_Chiller-NC</t>
  </si>
  <si>
    <t>SCE:Industrial:DayLt &amp; Controls</t>
  </si>
  <si>
    <t>SCE:Industrial:DHW HtPmp</t>
  </si>
  <si>
    <t>SCE:Industrial:IndoorLt</t>
  </si>
  <si>
    <t>SCE:Industrial:Industrial</t>
  </si>
  <si>
    <t>SCE:Industrial:New_AC-Ret</t>
  </si>
  <si>
    <t>SCE:Industrial:New_HtPmp-Ret</t>
  </si>
  <si>
    <t>SCE:Industrial:Occupancy Sensor</t>
  </si>
  <si>
    <t>SCE:Industrial:Perimter Lt Control</t>
  </si>
  <si>
    <t>SCE:Industrial:Pool HtPmp</t>
  </si>
  <si>
    <t>SCE:Industrial:Reduce_Cooling_Load-Ret</t>
  </si>
  <si>
    <t>SCE:Industrial:Refrigeration</t>
  </si>
  <si>
    <t>SCE:Industrial:Replace_Chiller-Ret</t>
  </si>
  <si>
    <t>SCE:Industrial:Roof_insul-Ret</t>
  </si>
  <si>
    <t>SCE:Industrial:Wall_insul-Ret</t>
  </si>
  <si>
    <t>SCE:K_thru_12_School:DayLt &amp; Controls</t>
  </si>
  <si>
    <t>SCE:K_thru_12_School:DHW HtPmp</t>
  </si>
  <si>
    <t>SCE:K_thru_12_School:IndoorLt</t>
  </si>
  <si>
    <t>SCE:K_thru_12_School:New_AC-Ret</t>
  </si>
  <si>
    <t>SCE:K_thru_12_School:New_HtPmp-Ret</t>
  </si>
  <si>
    <t>SCE:K_thru_12_School:Occupancy Sensor</t>
  </si>
  <si>
    <t>SCE:K_thru_12_School:Perimter Lt Control</t>
  </si>
  <si>
    <t>SCE:K_thru_12_School:Pool HtPmp</t>
  </si>
  <si>
    <t>SCE:K_thru_12_School:Refrigeration</t>
  </si>
  <si>
    <t>SCE:K_thru_12_School:Roof_insul-Ret</t>
  </si>
  <si>
    <t>SCE:K_thru_12_School:Wall_insul-Ret</t>
  </si>
  <si>
    <t>SCE:Large_Office:&gt;135K_Air_AC-NC</t>
  </si>
  <si>
    <t>SCE:Large_Office:&gt;135K_Wtr_AC-NC</t>
  </si>
  <si>
    <t>SCE:Large_Office:DayLt &amp; Controls</t>
  </si>
  <si>
    <t>SCE:Large_Office:DayLt_Cntrl-NC</t>
  </si>
  <si>
    <t>SCE:Large_Office:DHW HtPmp</t>
  </si>
  <si>
    <t>SCE:Large_Office:Economy_cycle-Ret</t>
  </si>
  <si>
    <t>SCE:Large_Office:Hi_Eff_AC_Mtr-NC</t>
  </si>
  <si>
    <t>SCE:Large_Office:Hi_Perf_Glass-NC</t>
  </si>
  <si>
    <t>SCE:Large_Office:IndoorLt</t>
  </si>
  <si>
    <t>SCE:Large_Office:Lighting-NC</t>
  </si>
  <si>
    <t>SCE:Large_Office:Lo_Gain_Wndw-NC</t>
  </si>
  <si>
    <t>SCE:Large_Office:New_AC-Ret</t>
  </si>
  <si>
    <t>SCE:Large_Office:New_HtPmp-Ret</t>
  </si>
  <si>
    <t>SCE:Large_Office:Occupancy Sensor</t>
  </si>
  <si>
    <t>SCE:Large_Office:Perimter Lt Control</t>
  </si>
  <si>
    <t>SCE:Large_Office:Pool HtPmp</t>
  </si>
  <si>
    <t>SCE:Large_Office:Reduce_Cooling_Load-Ret</t>
  </si>
  <si>
    <t>SCE:Large_Office:Refrigeration</t>
  </si>
  <si>
    <t>SCE:Large_Office:Roof_insul-Ret</t>
  </si>
  <si>
    <t>SCE:Large_Office:Var_Spd_AC_Mtr-NC</t>
  </si>
  <si>
    <t>SCE:Large_Office:Wall_insul-Ret</t>
  </si>
  <si>
    <t>SCE:Large_Office:Window_Tint-Ret</t>
  </si>
  <si>
    <t>SCE:Large_Office:Wtr_Cool_Chiller-NC</t>
  </si>
  <si>
    <t>SCE:Large_Retail_Store:&gt;135K_Air_AC-NC</t>
  </si>
  <si>
    <t>SCE:Large_Retail_Store:&gt;135K_Wtr_AC-NC</t>
  </si>
  <si>
    <t>SCE:Large_Retail_Store:DayLt &amp; Controls</t>
  </si>
  <si>
    <t>SCE:Large_Retail_Store:DHW HtPmp</t>
  </si>
  <si>
    <t>SCE:Large_Retail_Store:Economy_cycle-Ret</t>
  </si>
  <si>
    <t>SCE:Large_Retail_Store:Evap_Cooling-Ret</t>
  </si>
  <si>
    <t>SCE:Large_Retail_Store:Hi_Eff_AC_Mtr-NC</t>
  </si>
  <si>
    <t>SCE:Large_Retail_Store:IndoorLt</t>
  </si>
  <si>
    <t>SCE:Large_Retail_Store:Lighting-NC</t>
  </si>
  <si>
    <t>SCE:Large_Retail_Store:New_AC-Ret</t>
  </si>
  <si>
    <t>SCE:Large_Retail_Store:New_HtPmp-Ret</t>
  </si>
  <si>
    <t>SCE:Large_Retail_Store:Occupancy Sensor</t>
  </si>
  <si>
    <t>SCE:Large_Retail_Store:Perimter Lt Control</t>
  </si>
  <si>
    <t>SCE:Large_Retail_Store:Pool HtPmp</t>
  </si>
  <si>
    <t>SCE:Large_Retail_Store:Reduce_Cooling_Load-Ret</t>
  </si>
  <si>
    <t>SCE:Large_Retail_Store:Refrigeration</t>
  </si>
  <si>
    <t>SCE:Large_Retail_Store:Replace_Chiller-Ret</t>
  </si>
  <si>
    <t>SCE:Large_Retail_Store:Roof_insul-Ret</t>
  </si>
  <si>
    <t>SCE:Large_Retail_Store:Var_Spd_AC_Mtr-NC</t>
  </si>
  <si>
    <t>SCE:Large_Retail_Store:Wall_insul-Ret</t>
  </si>
  <si>
    <t>SCE:Large_Retail_Store:Wtr_Cool_Chiller-NC</t>
  </si>
  <si>
    <t>SCE:Medical_Clinic:DayLt &amp; Controls</t>
  </si>
  <si>
    <t>SCE:Medical_Clinic:DHW HtPmp</t>
  </si>
  <si>
    <t>SCE:Medical_Clinic:IndoorLt</t>
  </si>
  <si>
    <t>SCE:Medical_Clinic:New_AC-Ret</t>
  </si>
  <si>
    <t>SCE:Medical_Clinic:New_HtPmp-Ret</t>
  </si>
  <si>
    <t>SCE:Medical_Clinic:Perimter Lt Control</t>
  </si>
  <si>
    <t>SCE:Medical_Clinic:Pool HtPmp</t>
  </si>
  <si>
    <t>SCE:Medical_Clinic:Refrigeration</t>
  </si>
  <si>
    <t>SCE:Medical_Clinic:Replace_Chiller-Ret</t>
  </si>
  <si>
    <t>SCE:Medical_Clinic:Roof_insul-Ret</t>
  </si>
  <si>
    <t>SCE:Medical_Clinic:Wall_insul-Ret</t>
  </si>
  <si>
    <t>SCE:Misc._Commercial:Commercial Whole Building</t>
  </si>
  <si>
    <t>SCE:Misc._Commercial:DayLt &amp; Controls</t>
  </si>
  <si>
    <t>SCE:Misc._Commercial:DHW HtPmp</t>
  </si>
  <si>
    <t>SCE:Misc._Commercial:Economy_cycle-Ret</t>
  </si>
  <si>
    <t>SCE:Misc._Commercial:Frig Barrier</t>
  </si>
  <si>
    <t>SCE:Misc._Commercial:IndoorLt</t>
  </si>
  <si>
    <t>SCE:Misc._Commercial:New_AC-Ret</t>
  </si>
  <si>
    <t>SCE:Misc._Commercial:New_HtPmp-Ret</t>
  </si>
  <si>
    <t>SCE:Misc._Commercial:Occupancy Sensor</t>
  </si>
  <si>
    <t>SCE:Misc._Commercial:Outdoor Lt</t>
  </si>
  <si>
    <t>SCE:Misc._Commercial:Perimter Lt Control</t>
  </si>
  <si>
    <t>SCE:Misc._Commercial:Pool HtPmp</t>
  </si>
  <si>
    <t>SCE:Misc._Commercial:Reduce_Cooling_Load-Ret</t>
  </si>
  <si>
    <t>SCE:Misc._Commercial:Refrigeration</t>
  </si>
  <si>
    <t>SCE:Misc._Commercial:Roof_insul-Ret</t>
  </si>
  <si>
    <t>SCE:Misc._Commercial:Wall_insul-Ret</t>
  </si>
  <si>
    <t>SCE:NON_RES:DEER:HVAC_Chillers</t>
  </si>
  <si>
    <t>SCE:NON_RES:DEER:HVAC_Duct_Sealing</t>
  </si>
  <si>
    <t>SCE:NON_RES:DEER:HVAC_Refrig_Charge</t>
  </si>
  <si>
    <t>SCE:NON_RES:DEER:HVAC_Split-Package_AC</t>
  </si>
  <si>
    <t>SCE:NON_RES:DEER:HVAC_Split-Package_HP</t>
  </si>
  <si>
    <t>SCE:NON_RES:DEER:Indoor_CFL_Ltg</t>
  </si>
  <si>
    <t>SCE:NON_RES:DEER:Indoor_Non-CFL_Ltg</t>
  </si>
  <si>
    <t>SCE:Non-Refrig._Warehouse:DayLt &amp; Controls</t>
  </si>
  <si>
    <t>SCE:Non-Refrig._Warehouse:DHW HtPmp</t>
  </si>
  <si>
    <t>SCE:Non-Refrig._Warehouse:IndoorLt</t>
  </si>
  <si>
    <t>SCE:Non-Refrig._Warehouse:New_AC-Ret</t>
  </si>
  <si>
    <t>SCE:Non-Refrig._Warehouse:New_HtPmp-Ret</t>
  </si>
  <si>
    <t>SCE:Non-Refrig._Warehouse:Occupancy Sensor</t>
  </si>
  <si>
    <t>SCE:Non-Refrig._Warehouse:Perimter Lt Control</t>
  </si>
  <si>
    <t>SCE:Non-Refrig._Warehouse:Pool HtPmp</t>
  </si>
  <si>
    <t>SCE:Non-Refrig._Warehouse:Reduce_Cooling_Load-Ret</t>
  </si>
  <si>
    <t>SCE:Non-Refrig._Warehouse:Refrigeration</t>
  </si>
  <si>
    <t>SCE:Non-Refrig._Warehouse:Roof_insul-Ret</t>
  </si>
  <si>
    <t>SCE:Non-Refrig._Warehouse:Wall_insul-Ret</t>
  </si>
  <si>
    <t>SCE:Refrigerated_Warehouse:DayLt &amp; Controls</t>
  </si>
  <si>
    <t>SCE:Refrigerated_Warehouse:DHW HtPmp</t>
  </si>
  <si>
    <t>SCE:Refrigerated_Warehouse:IndoorLt</t>
  </si>
  <si>
    <t>SCE:Refrigerated_Warehouse:New_AC-Ret</t>
  </si>
  <si>
    <t>SCE:Refrigerated_Warehouse:New_HtPmp-Ret</t>
  </si>
  <si>
    <t>SCE:Refrigerated_Warehouse:Perimter Lt Control</t>
  </si>
  <si>
    <t>SCE:Refrigerated_Warehouse:Pool HtPmp</t>
  </si>
  <si>
    <t>SCE:Refrigerated_Warehouse:Refrigeration</t>
  </si>
  <si>
    <t>SCE:RES:DEER:HVAC_Duct_Sealing</t>
  </si>
  <si>
    <t>SCE:RES:DEER:HVAC_Eff_AC</t>
  </si>
  <si>
    <t>SCE:RES:DEER:HVAC_Eff_HP</t>
  </si>
  <si>
    <t>SCE:RES:DEER:HVAC_Refrig_Charge</t>
  </si>
  <si>
    <t>SCE:RES:DEER:Indoor_CFL_Ltg</t>
  </si>
  <si>
    <t>SCE:RES:DEER:Refg_Chrg_Duct_Seal</t>
  </si>
  <si>
    <t>SCE:RES:DEER:RefgFrzr_HighEff</t>
  </si>
  <si>
    <t>SCE:RES:DEER:RefgFrzr_Recyc-Conditioned</t>
  </si>
  <si>
    <t>SCE:RES:DEER:RefgFrzr_Recycling</t>
  </si>
  <si>
    <t>SCE:RES:DEER:RefgFrzr_Recyc-UnConditioned</t>
  </si>
  <si>
    <t>SCE:RES:DEER:Res_BldgShell_Ins</t>
  </si>
  <si>
    <t>SCE:RES:DEER:Res_ClothesDishWasher</t>
  </si>
  <si>
    <t>SCE:Residential:AC_Cooling-RC</t>
  </si>
  <si>
    <t>SCE:Residential:AC-NC</t>
  </si>
  <si>
    <t>SCE:Residential:CFL-RC</t>
  </si>
  <si>
    <t>SCE:Residential:Heat_Pump-NC</t>
  </si>
  <si>
    <t>SCE:Residential:HeatPump_Heating_Only-RC</t>
  </si>
  <si>
    <t>SCE:Residential:HeatPump_ThroughWall-RC</t>
  </si>
  <si>
    <t>SCE:Residential:HeatPump_WtrHt-RC</t>
  </si>
  <si>
    <t>SCE:Residential:HorizAxisClothesWasher-RC</t>
  </si>
  <si>
    <t>SCE:Residential:Refrig-RC</t>
  </si>
  <si>
    <t>SCE:Residential:Residential Pool Pumps</t>
  </si>
  <si>
    <t>SCE:Restaurant:DayLt &amp; Controls</t>
  </si>
  <si>
    <t>SCE:Restaurant:DHW HtPmp</t>
  </si>
  <si>
    <t>SCE:Restaurant:Economy_cycle-Ret</t>
  </si>
  <si>
    <t>SCE:Restaurant:Evap_Cooling-Ret</t>
  </si>
  <si>
    <t>SCE:Restaurant:IndoorLt</t>
  </si>
  <si>
    <t>SCE:Restaurant:New_AC-Ret</t>
  </si>
  <si>
    <t>SCE:Restaurant:New_HtPmp-Ret</t>
  </si>
  <si>
    <t>SCE:Restaurant:Perimter Lt Control</t>
  </si>
  <si>
    <t>SCE:Restaurant:Pool HtPmp</t>
  </si>
  <si>
    <t>SCE:Restaurant:Refrigeration</t>
  </si>
  <si>
    <t>SCE:School:&gt;135K_Air_AC-NC</t>
  </si>
  <si>
    <t>SCE:School:&gt;135K_Wtr_AC-NC</t>
  </si>
  <si>
    <t>SCE:School:DayLt &amp; Controls</t>
  </si>
  <si>
    <t>SCE:School:DayLt_Cntrl-NC</t>
  </si>
  <si>
    <t>SCE:School:DHW HtPmp</t>
  </si>
  <si>
    <t>SCE:School:Hi_Eff_AC_Mtr-NC</t>
  </si>
  <si>
    <t>SCE:School:Hi_Perf_Glass-NC</t>
  </si>
  <si>
    <t>SCE:School:Lighting-NC</t>
  </si>
  <si>
    <t>SCE:School:Lo_Gain_Wndw-NC</t>
  </si>
  <si>
    <t>SCE:School:Package_AC-NC</t>
  </si>
  <si>
    <t>SCE:School:Perimter Lt Control</t>
  </si>
  <si>
    <t>SCE:School:Pool HtPmp</t>
  </si>
  <si>
    <t>SCE:School:Refrigeration</t>
  </si>
  <si>
    <t>SCE:School:Var_Spd_AC_Mtr-NC</t>
  </si>
  <si>
    <t>SCE:School:Wtr_Cool_Chiller-NC</t>
  </si>
  <si>
    <t>SCE:Sit_Down_Restaurant:&lt;65K_AC_Pckg-NC</t>
  </si>
  <si>
    <t>SCE:Sit_Down_Restaurant:&lt;65K_AC_Split-NC</t>
  </si>
  <si>
    <t>SCE:Sit_Down_Restaurant:&lt;65K_EvapCool-NC</t>
  </si>
  <si>
    <t>SCE:Sit_Down_Restaurant:&gt;135K_Air_AC-NC</t>
  </si>
  <si>
    <t>SCE:Sit_Down_Restaurant:&gt;135K_Wtr_AC-NC</t>
  </si>
  <si>
    <t>SCE:Sit_Down_Restaurant:65K-135_Wtr_AC-NC</t>
  </si>
  <si>
    <t>SCE:Sit_Down_Restaurant:65K-135K_Air_AC-NC</t>
  </si>
  <si>
    <t>SCE:Sit_Down_Restaurant:DayLt &amp; Controls</t>
  </si>
  <si>
    <t>SCE:Sit_Down_Restaurant:DayLt_Cntrl-NC</t>
  </si>
  <si>
    <t>SCE:Sit_Down_Restaurant:DHW HtPmp</t>
  </si>
  <si>
    <t>SCE:Sit_Down_Restaurant:Hi_Perf_Glass-NC</t>
  </si>
  <si>
    <t>SCE:Sit_Down_Restaurant:Lighting-NC</t>
  </si>
  <si>
    <t>SCE:Sit_Down_Restaurant:Lo_Gain_Wndw-NC</t>
  </si>
  <si>
    <t>SCE:Sit_Down_Restaurant:Perimter Lt Control</t>
  </si>
  <si>
    <t>SCE:Sit_Down_Restaurant:Pool HtPmp</t>
  </si>
  <si>
    <t>SCE:Sit_Down_Restaurant:Refrigeration</t>
  </si>
  <si>
    <t>SCE:Small_Office:&lt;65K_AC_Pckg-NC</t>
  </si>
  <si>
    <t>SCE:Small_Office:&lt;65K_AC_Split-NC</t>
  </si>
  <si>
    <t>SCE:Small_Office:&lt;65K_EvapCool-NC</t>
  </si>
  <si>
    <t>SCE:Small_Office:&gt;135K_Air_AC-NC</t>
  </si>
  <si>
    <t>SCE:Small_Office:&gt;135K_Wtr_AC-NC</t>
  </si>
  <si>
    <t>SCE:Small_Office:65K-135_Wtr_AC-NC</t>
  </si>
  <si>
    <t>SCE:Small_Office:65K-135K_Air_AC-NC</t>
  </si>
  <si>
    <t>SCE:Small_Office:DayLt &amp; Controls</t>
  </si>
  <si>
    <t>SCE:Small_Office:DayLt_Cntrl-NC</t>
  </si>
  <si>
    <t>SCE:Small_Office:DHW HtPmp</t>
  </si>
  <si>
    <t>SCE:Small_Office:Economy_cycle-Ret</t>
  </si>
  <si>
    <t>SCE:Small_Office:Hi_Eff_AC_Mtr-NC</t>
  </si>
  <si>
    <t>SCE:Small_Office:Hi_Perf_Glass-NC</t>
  </si>
  <si>
    <t>SCE:Small_Office:IndoorLt</t>
  </si>
  <si>
    <t>SCE:Small_Office:Lighting-NC</t>
  </si>
  <si>
    <t>SCE:Small_Office:Lo_Gain_Wndw-NC</t>
  </si>
  <si>
    <t>SCE:Small_Office:New_AC-Ret</t>
  </si>
  <si>
    <t>SCE:Small_Office:New_HtPmp-Ret</t>
  </si>
  <si>
    <t>SCE:Small_Office:Occupancy Sensor</t>
  </si>
  <si>
    <t>SCE:Small_Office:Package_AC-NC</t>
  </si>
  <si>
    <t>SCE:Small_Office:Perimter Lt Control</t>
  </si>
  <si>
    <t>SCE:Small_Office:Pool HtPmp</t>
  </si>
  <si>
    <t>SCE:Small_Office:Reduce_Cooling_Load-Ret</t>
  </si>
  <si>
    <t>SCE:Small_Office:Refrigeration</t>
  </si>
  <si>
    <t>SCE:Small_Office:Roof_insul-Ret</t>
  </si>
  <si>
    <t>SCE:Small_Office:Var_Spd_AC_Mtr-NC</t>
  </si>
  <si>
    <t>SCE:Small_Office:Wall_insul-Ret</t>
  </si>
  <si>
    <t>SCE:Small_Office:Window_Tint-Ret</t>
  </si>
  <si>
    <t>SCE:Small_Office:Wtr_Cool_Chiller-NC</t>
  </si>
  <si>
    <t>SCE:Small_Retail_Store:&lt;65K_AC_Pckg-NC</t>
  </si>
  <si>
    <t>SCE:Small_Retail_Store:&lt;65K_AC_Split-NC</t>
  </si>
  <si>
    <t>SCE:Small_Retail_Store:&lt;65K_EvapCool-NC</t>
  </si>
  <si>
    <t>SCE:Small_Retail_Store:65K-135_Wtr_AC-NC</t>
  </si>
  <si>
    <t>SCE:Small_Retail_Store:65K-135K_Air_AC-NC</t>
  </si>
  <si>
    <t>SCE:Small_Retail_Store:DayLt &amp; Controls</t>
  </si>
  <si>
    <t>SCE:Small_Retail_Store:DHW HtPmp</t>
  </si>
  <si>
    <t>SCE:Small_Retail_Store:Economy_cycle-Ret</t>
  </si>
  <si>
    <t>SCE:Small_Retail_Store:Evap_Cooling-Ret</t>
  </si>
  <si>
    <t>SCE:Small_Retail_Store:IndoorLt</t>
  </si>
  <si>
    <t>SCE:Small_Retail_Store:Lighting-NC</t>
  </si>
  <si>
    <t>SCE:Small_Retail_Store:New_AC-Ret</t>
  </si>
  <si>
    <t>SCE:Small_Retail_Store:New_HtPmp-Ret</t>
  </si>
  <si>
    <t>SCE:Small_Retail_Store:Occupancy Sensor</t>
  </si>
  <si>
    <t>SCE:Small_Retail_Store:Package_AC-NC</t>
  </si>
  <si>
    <t>SCE:Small_Retail_Store:Perimter Lt Control</t>
  </si>
  <si>
    <t>SCE:Small_Retail_Store:Pool HtPmp</t>
  </si>
  <si>
    <t>SCE:Small_Retail_Store:Reduce_Cooling_Load-Ret</t>
  </si>
  <si>
    <t>SCE:Small_Retail_Store:Refrigeration</t>
  </si>
  <si>
    <t>SCE:Small_Retail_Store:Replace_Chiller-Ret</t>
  </si>
  <si>
    <t>SCE:Small_Retail_Store:Roof_insul-Ret</t>
  </si>
  <si>
    <t>SCE:Small_Retail_Store:Wall_insul-Ret</t>
  </si>
  <si>
    <t>SCE:Storage_Building:&lt;65K_AC_Pckg-NC</t>
  </si>
  <si>
    <t>SCE:Storage_Building:&lt;65K_AC_Split-NC</t>
  </si>
  <si>
    <t>SCE:Storage_Building:&lt;65K_EvapCool-NC</t>
  </si>
  <si>
    <t>SCE:Storage_Building:&gt;135K_Air_AC-NC</t>
  </si>
  <si>
    <t>SCE:Storage_Building:&gt;135K_Wtr_AC-NC</t>
  </si>
  <si>
    <t>SCE:Storage_Building:DayLt &amp; Controls</t>
  </si>
  <si>
    <t>SCE:Storage_Building:DHW HtPmp</t>
  </si>
  <si>
    <t>SCE:Storage_Building:Lighting-NC</t>
  </si>
  <si>
    <t>SCE:Storage_Building:Perimter Lt Control</t>
  </si>
  <si>
    <t>SCE:Storage_Building:Pool HtPmp</t>
  </si>
  <si>
    <t>SCE:Storage_Building:Refrigeration</t>
  </si>
  <si>
    <t>SCE:Trans_Comm_Util:DayLt &amp; Controls</t>
  </si>
  <si>
    <t>SCE:Trans_Comm_Util:DHW HtPmp</t>
  </si>
  <si>
    <t>SCE:Trans_Comm_Util:IndoorLt</t>
  </si>
  <si>
    <t>SCE:Trans_Comm_Util:New_AC-Ret</t>
  </si>
  <si>
    <t>SCE:Trans_Comm_Util:New_HtPmp-Ret</t>
  </si>
  <si>
    <t>SCE:Trans_Comm_Util:Occupancy Sensor</t>
  </si>
  <si>
    <t>SCE:Trans_Comm_Util:Perimter Lt Control</t>
  </si>
  <si>
    <t>SCE:Trans_Comm_Util:Pool HtPmp</t>
  </si>
  <si>
    <t>SCE:Trans_Comm_Util:Reduce_Cooling_Load-Ret</t>
  </si>
  <si>
    <t>SCE:Trans_Comm_Util:Refrigeration</t>
  </si>
  <si>
    <t>SCE:Trans_Comm_Util:Replace_Chiller-Ret</t>
  </si>
  <si>
    <t>SCE:Trans_Comm_Util:Roof_insul-Ret</t>
  </si>
  <si>
    <t>SCE:Trans_Comm_Util:Wall_insul-Ret</t>
  </si>
  <si>
    <t>SCG:Misc._Commercial:DayLt &amp; Controls</t>
  </si>
  <si>
    <t>SCG:Misc._Commercial:DHW HtPmp</t>
  </si>
  <si>
    <t>SCG:Misc._Commercial:Economy_cycle</t>
  </si>
  <si>
    <t>SCG:Misc._Commercial:IndoorLt</t>
  </si>
  <si>
    <t>SCG:Misc._Commercial:New_AC</t>
  </si>
  <si>
    <t>SCG:Misc._Commercial:New_HtPmp</t>
  </si>
  <si>
    <t>SCG:Misc._Commercial:Outdoor Lt</t>
  </si>
  <si>
    <t>SCG:Misc._Commercial:Perimter Lt Control</t>
  </si>
  <si>
    <t>SCG:Misc._Commercial:Pool HtPmp</t>
  </si>
  <si>
    <t>SCG:Misc._Commercial:Reduce_Cooling_Load</t>
  </si>
  <si>
    <t>SCG:Misc._Commercial:Refrigeration</t>
  </si>
  <si>
    <t>SCG:Misc._Commercial:Roof_insul</t>
  </si>
  <si>
    <t>SCG:Misc._Commercial:Wall_insul</t>
  </si>
  <si>
    <t>SCG:NON_RES:DEER:HVAC_Chillers</t>
  </si>
  <si>
    <t>SCG:NON_RES:DEER:HVAC_Duct_Sealing</t>
  </si>
  <si>
    <t>SCG:NON_RES:DEER:HVAC_Refrig_Charge</t>
  </si>
  <si>
    <t>SCG:NON_RES:DEER:HVAC_Split-Package_AC</t>
  </si>
  <si>
    <t>SCG:NON_RES:DEER:HVAC_Split-Package_HP</t>
  </si>
  <si>
    <t>SCG:NON_RES:DEER:Indoor_CFL_Ltg</t>
  </si>
  <si>
    <t>SCG:NON_RES:DEER:Indoor_Non-CFL_Ltg</t>
  </si>
  <si>
    <t>SCG:Office:&gt;135K_Air_AC</t>
  </si>
  <si>
    <t>SCG:Office:&gt;135K_Wtr_AC</t>
  </si>
  <si>
    <t>SCG:Office:IndoorLt</t>
  </si>
  <si>
    <t>SCG:Office:Lighting</t>
  </si>
  <si>
    <t>SCG:RES:DEER:HVAC_Duct_Sealing</t>
  </si>
  <si>
    <t>SCG:RES:DEER:HVAC_Eff_AC</t>
  </si>
  <si>
    <t>SCG:RES:DEER:HVAC_Eff_HP</t>
  </si>
  <si>
    <t>SCG:RES:DEER:HVAC_Refrig_Charge</t>
  </si>
  <si>
    <t>SCG:RES:DEER:Indoor_CFL_Ltg</t>
  </si>
  <si>
    <t>SCG:RES:DEER:Refg_Chrg_Duct_Seal</t>
  </si>
  <si>
    <t>SCG:RES:DEER:RefgFrzr_HighEff</t>
  </si>
  <si>
    <t>SCG:RES:DEER:RefgFrzr_Recyc-Conditioned</t>
  </si>
  <si>
    <t>SCG:RES:DEER:RefgFrzr_Recyc-UnConditioned</t>
  </si>
  <si>
    <t>SCG:RES:DEER:Res_BldgShell_Ins</t>
  </si>
  <si>
    <t>SCG:RES:DEER:Res_ClothesDishWasher</t>
  </si>
  <si>
    <t>SCG:Residential:AC</t>
  </si>
  <si>
    <t>SCG:Residential:AC_Cooling</t>
  </si>
  <si>
    <t>SCG:Residential:HorizAxisClothesWasher</t>
  </si>
  <si>
    <t>SCG:Retail:&gt;135K_Air_AC</t>
  </si>
  <si>
    <t>SCG:Retail:&gt;135K_Wtr_AC</t>
  </si>
  <si>
    <t>SCG:Retail:IndoorLt</t>
  </si>
  <si>
    <t>SDG:01-ALC-AllCommercial-Cooling</t>
  </si>
  <si>
    <t>SDG:01-ALC-AllCommercial-ExtLight</t>
  </si>
  <si>
    <t>SDG:01-ALC-AllCommercial-IntLight</t>
  </si>
  <si>
    <t>SDG:01-ALC-AllCommercial-OffEquip</t>
  </si>
  <si>
    <t>SDG:01-ALC-AllCommercial-Refrig</t>
  </si>
  <si>
    <t>SDG:01-ALC-AllCommercial-Vent/Fan</t>
  </si>
  <si>
    <t>SDG:02-ASM-Assembly-Cooling</t>
  </si>
  <si>
    <t>SDG:02-ASM-Assembly-Exit</t>
  </si>
  <si>
    <t>SDG:02-ASM-Assembly-ExtLight</t>
  </si>
  <si>
    <t>SDG:02-ASM-Assembly-IntLight</t>
  </si>
  <si>
    <t>SDG:03-BCR-BothResidentialandCommercial-COOL</t>
  </si>
  <si>
    <t>SDG:03-BCR-BothResidentialandCommercial-LIT_EXT</t>
  </si>
  <si>
    <t>SDG:03-BCR-BothResidentialandCommercial-LIT_INT</t>
  </si>
  <si>
    <t>SDG:03-BCR-BothResidentialandCommercial-OFF_EQ</t>
  </si>
  <si>
    <t>SDG:03-BCR-BothResidentialandCommercial-REFG</t>
  </si>
  <si>
    <t>SDG:03-BCR-BothResidentialandCommercial-VENT</t>
  </si>
  <si>
    <t>SDG:04-DMO-ResidentialMobileHome–DoubleWide-CL_DRY</t>
  </si>
  <si>
    <t>SDG:04-DMO-ResidentialMobileHome–DoubleWide-CL_WASH</t>
  </si>
  <si>
    <t>SDG:04-DMO-ResidentialMobileHome–DoubleWide-DSH_WASH</t>
  </si>
  <si>
    <t>SDG:04-DMO-ResidentialMobileHome–DoubleWide-FREEZ</t>
  </si>
  <si>
    <t>SDG:04-DMO-ResidentialMobileHome–DoubleWide-LIGHT</t>
  </si>
  <si>
    <t>SDG:04-DMO-ResidentialMobileHome–DoubleWide-POOL_PMP</t>
  </si>
  <si>
    <t>SDG:04-DMO-ResidentialMobileHome–DoubleWide-REFG</t>
  </si>
  <si>
    <t>SDG:04-DMO-ResidentialMobileHome–DoubleWide-SP_COOL</t>
  </si>
  <si>
    <t>SDG:04-DMO-ResidentialMobileHome–DoubleWide-SP_HEAT</t>
  </si>
  <si>
    <t>SDG:04-DMO-ResidentialMobileHome–DoubleWide-WAT_HEAT</t>
  </si>
  <si>
    <t>SDG:05-ECC-Education–CommunityCollege-COOL</t>
  </si>
  <si>
    <t>SDG:05-ECC-Education–CommunityCollege-LIT_EXT</t>
  </si>
  <si>
    <t>SDG:05-ECC-Education–CommunityCollege-LIT_INT</t>
  </si>
  <si>
    <t>SDG:05-ECC-Education–CommunityCollege-OFF_EQ</t>
  </si>
  <si>
    <t>SDG:05-ECC-Education–CommunityCollege-REFG</t>
  </si>
  <si>
    <t>SDG:05-ECC-Education–CommunityCollege-VENT</t>
  </si>
  <si>
    <t>SDG:06-EPR-Education–PrimarySchool-COOL</t>
  </si>
  <si>
    <t>SDG:06-EPR-Education–PrimarySchool-LIT_EXT</t>
  </si>
  <si>
    <t>SDG:06-EPR-Education–PrimarySchool-LIT_INT</t>
  </si>
  <si>
    <t>SDG:06-EPR-Education–PrimarySchool-OFF_EQ</t>
  </si>
  <si>
    <t>SDG:06-EPR-Education–PrimarySchool-REFG</t>
  </si>
  <si>
    <t>SDG:06-EPR-Education–PrimarySchool-VENT</t>
  </si>
  <si>
    <t>SDG:07-ESE-Education–SecondarySchool-COOL</t>
  </si>
  <si>
    <t>SDG:07-ESE-Education–SecondarySchool-LIT_EXT</t>
  </si>
  <si>
    <t>SDG:07-ESE-Education–SecondarySchool-LIT_INT</t>
  </si>
  <si>
    <t>SDG:07-ESE-Education–SecondarySchool-OFF_EQ</t>
  </si>
  <si>
    <t>SDG:07-ESE-Education–SecondarySchool-REFG</t>
  </si>
  <si>
    <t>SDG:07-ESE-Education–SecondarySchool-VENT</t>
  </si>
  <si>
    <t>SDG:08-EUN-Education–University-COOL</t>
  </si>
  <si>
    <t>SDG:08-EUN-Education–University-LIT_EXT</t>
  </si>
  <si>
    <t>SDG:08-EUN-Education–University-LIT_INT</t>
  </si>
  <si>
    <t>SDG:08-EUN-Education–University-OFF_EQ</t>
  </si>
  <si>
    <t>SDG:08-EUN-Education–University-REFG</t>
  </si>
  <si>
    <t>SDG:08-EUN-Education–University-VENT</t>
  </si>
  <si>
    <t>SDG:09-GRO-Grocery-COOL</t>
  </si>
  <si>
    <t>SDG:09-GRO-Grocery-LIT_EXT</t>
  </si>
  <si>
    <t>SDG:09-GRO-Grocery-LIT_INT</t>
  </si>
  <si>
    <t>SDG:09-GRO-Grocery-OFF_EQ</t>
  </si>
  <si>
    <t>SDG:09-GRO-Grocery-REFG</t>
  </si>
  <si>
    <t>SDG:09-GRO-Grocery-VENT</t>
  </si>
  <si>
    <t>SDG:10-HSP-Health/Medical–Hospital-COOL</t>
  </si>
  <si>
    <t>SDG:10-HSP-Health/Medical–Hospital-LIT_EXT</t>
  </si>
  <si>
    <t>SDG:10-HSP-Health/Medical–Hospital-LIT_INT</t>
  </si>
  <si>
    <t>SDG:10-HSP-Health/Medical–Hospital-OFF_EQ</t>
  </si>
  <si>
    <t>SDG:10-HSP-Health/Medical–Hospital-REFG</t>
  </si>
  <si>
    <t>SDG:10-HSP-Health/Medical–Hospital-VENT</t>
  </si>
  <si>
    <t>SDG:11-HTL-Lodging–Hotel(GuestRooms)-COOL</t>
  </si>
  <si>
    <t>SDG:11-HTL-Lodging–Hotel(GuestRooms)-LIT_EXT</t>
  </si>
  <si>
    <t>SDG:11-HTL-Lodging–Hotel(GuestRooms)-LIT_INT</t>
  </si>
  <si>
    <t>SDG:11-HTL-Lodging–Hotel(GuestRooms)-OFF_EQ</t>
  </si>
  <si>
    <t>SDG:11-HTL-Lodging–Hotel(GuestRooms)-REFG</t>
  </si>
  <si>
    <t>SDG:11-HTL-Lodging–Hotel(GuestRooms)-VENT</t>
  </si>
  <si>
    <t>SDG:12-MBT-Manufacturing–Bio/Tech-AG_PUMP</t>
  </si>
  <si>
    <t>SDG:12-MBT-Manufacturing–Bio/Tech-COMP_AIR</t>
  </si>
  <si>
    <t>SDG:12-MBT-Manufacturing–Bio/Tech-COOL</t>
  </si>
  <si>
    <t>SDG:12-MBT-Manufacturing–Bio/Tech-LIGHT</t>
  </si>
  <si>
    <t>SDG:12-MBT-Manufacturing–Bio/Tech-MOTOR</t>
  </si>
  <si>
    <t>SDG:12-MBT-Manufacturing–Bio/Tech-PROC_OTH</t>
  </si>
  <si>
    <t>SDG:13-MFM-ResidentialMulti-family-CL_DRY</t>
  </si>
  <si>
    <t>SDG:13-MFM-ResidentialMulti-family-CL_WASH</t>
  </si>
  <si>
    <t>SDG:13-MFM-ResidentialMulti-family-DSH_WASH</t>
  </si>
  <si>
    <t>SDG:13-MFM-ResidentialMulti-family-FREEZ</t>
  </si>
  <si>
    <t>SDG:13-MFM-ResidentialMulti-family-LIGHT</t>
  </si>
  <si>
    <t>SDG:13-MFM-ResidentialMulti-family-POOL_PMP</t>
  </si>
  <si>
    <t>SDG:13-MFM-ResidentialMulti-family-REFG</t>
  </si>
  <si>
    <t>SDG:13-MFM-ResidentialMulti-family-SP_COOL</t>
  </si>
  <si>
    <t>SDG:13-MFM-ResidentialMulti-family-SP_HEAT</t>
  </si>
  <si>
    <t>SDG:13-MFM-ResidentialMulti-family-WAT_HEAT</t>
  </si>
  <si>
    <t>SDG:14-MLI-Manufacturing–LightIndustry-AG_PUMP</t>
  </si>
  <si>
    <t>SDG:14-MLI-Manufacturing–LightIndustry-COMP_AIR</t>
  </si>
  <si>
    <t>SDG:14-MLI-Manufacturing–LightIndustry-COOL</t>
  </si>
  <si>
    <t>SDG:14-MLI-Manufacturing–LightIndustry-LIGHT</t>
  </si>
  <si>
    <t>SDG:14-MLI-Manufacturing–LightIndustry-MOTOR</t>
  </si>
  <si>
    <t>SDG:14-MLI-Manufacturing–LightIndustry-PROC_OTH</t>
  </si>
  <si>
    <t>SDG:15-MTL-Lodging–Motel-COOL</t>
  </si>
  <si>
    <t>SDG:15-MTL-Lodging–Motel-LIT_EXT</t>
  </si>
  <si>
    <t>SDG:15-MTL-Lodging–Motel-LIT_INT</t>
  </si>
  <si>
    <t>SDG:15-MTL-Lodging–Motel-OFF_EQ</t>
  </si>
  <si>
    <t>SDG:15-MTL-Lodging–Motel-REFG</t>
  </si>
  <si>
    <t>SDG:15-MTL-Lodging–Motel-VENT</t>
  </si>
  <si>
    <t>SDG:16-NRS-Health/Medical–Clinic-COOL</t>
  </si>
  <si>
    <t>SDG:16-NRS-Health/Medical–Clinic-LIT_EXT</t>
  </si>
  <si>
    <t>SDG:16-NRS-Health/Medical–Clinic-LIT_INT</t>
  </si>
  <si>
    <t>SDG:16-NRS-Health/Medical–Clinic-OFF_EQ</t>
  </si>
  <si>
    <t>SDG:16-NRS-Health/Medical–Clinic-REFG</t>
  </si>
  <si>
    <t>SDG:16-NRS-Health/Medical–Clinic-VENT</t>
  </si>
  <si>
    <t>SDG:17-OFL-Office–Large-Cooling</t>
  </si>
  <si>
    <t>SDG:17-OFL-Office–Large-ExtLight</t>
  </si>
  <si>
    <t>SDG:17-OFL-Office–Large-IntLight</t>
  </si>
  <si>
    <t>SDG:17-OFL-Office–Large-OffEquip</t>
  </si>
  <si>
    <t>SDG:17-OFL-Office–Large-Refrig</t>
  </si>
  <si>
    <t>SDG:17-OFL-Office–Large-Vent/Fan</t>
  </si>
  <si>
    <t>SDG:18-OFS-Office–Small-Cooling</t>
  </si>
  <si>
    <t>SDG:18-OFS-Office–Small-ExtLight</t>
  </si>
  <si>
    <t>SDG:18-OFS-Office–Small-IntLight</t>
  </si>
  <si>
    <t>SDG:18-OFS-Office–Small-OffEquip</t>
  </si>
  <si>
    <t>SDG:18-OFS-Office–Small-Refrig</t>
  </si>
  <si>
    <t>SDG:18-OFS-Office–Small-Vent/Fan</t>
  </si>
  <si>
    <t>SDG:19-RES-AllResidential-CL_DRY</t>
  </si>
  <si>
    <t>SDG:19-RES-AllResidential-CL_WASH</t>
  </si>
  <si>
    <t>SDG:19-RES-AllResidential-DSH_WASH</t>
  </si>
  <si>
    <t>SDG:19-RES-AllResidential-FREEZ</t>
  </si>
  <si>
    <t>SDG:19-RES-AllResidential-LIGHT</t>
  </si>
  <si>
    <t>SDG:19-RES-AllResidential-POOL_PMP</t>
  </si>
  <si>
    <t>SDG:19-RES-AllResidential-REFG</t>
  </si>
  <si>
    <t>SDG:19-RES-AllResidential-SP_COOL</t>
  </si>
  <si>
    <t>SDG:19-RES-AllResidential-SP_HEAT</t>
  </si>
  <si>
    <t>SDG:19-RES-AllResidential-WAT_HEAT</t>
  </si>
  <si>
    <t>SDG:20-RFF-Restaurant–FastFood-Cooling</t>
  </si>
  <si>
    <t>SDG:20-RFF-Restaurant–FastFood-ExtLight</t>
  </si>
  <si>
    <t>SDG:20-RFF-Restaurant–FastFood-IntLight</t>
  </si>
  <si>
    <t>SDG:20-RFF-Restaurant–FastFood-OffEquip</t>
  </si>
  <si>
    <t>SDG:20-RFF-Restaurant–FastFood-Refrig</t>
  </si>
  <si>
    <t>SDG:20-RFF-Restaurant–FastFood-Vent/Fan</t>
  </si>
  <si>
    <t>SDG:21-RSD-Restaurant–SitDown-COOL</t>
  </si>
  <si>
    <t>SDG:21-RSD-Restaurant–SitDown-LIT_EXT</t>
  </si>
  <si>
    <t>SDG:21-RSD-Restaurant–SitDown-LIT_INT</t>
  </si>
  <si>
    <t>SDG:21-RSD-Restaurant–SitDown-OFF_EQ</t>
  </si>
  <si>
    <t>SDG:21-RSD-Restaurant–SitDown-PROC_OTH</t>
  </si>
  <si>
    <t>SDG:21-RSD-Restaurant–SitDown-REFG</t>
  </si>
  <si>
    <t>SDG:21-RSD-Restaurant–SitDown-VENT</t>
  </si>
  <si>
    <t>SDG:22-RT3-Retail–3StoryLarge-COOL</t>
  </si>
  <si>
    <t>SDG:22-RT3-Retail–3StoryLarge-LIT_EXT</t>
  </si>
  <si>
    <t>SDG:22-RT3-Retail–3StoryLarge-LIT_INT</t>
  </si>
  <si>
    <t>SDG:22-RT3-Retail–3StoryLarge-OFF_EQ</t>
  </si>
  <si>
    <t>SDG:22-RT3-Retail–3StoryLarge-REFG</t>
  </si>
  <si>
    <t>SDG:22-RT3-Retail–3StoryLarge-VENT</t>
  </si>
  <si>
    <t>SDG:23-RTL-Retail–SingleStorylarge-COOL</t>
  </si>
  <si>
    <t>SDG:23-RTL-Retail–SingleStorylarge-LIT_EXT</t>
  </si>
  <si>
    <t>SDG:23-RTL-Retail–SingleStorylarge-LIT_INT</t>
  </si>
  <si>
    <t>SDG:23-RTL-Retail–SingleStorylarge-OFF_EQ</t>
  </si>
  <si>
    <t>SDG:23-RTL-Retail–SingleStorylarge-REFG</t>
  </si>
  <si>
    <t>SDG:23-RTL-Retail–SingleStorylarge-VENT</t>
  </si>
  <si>
    <t>SDG:24-RTS-Retail–Small-COOL</t>
  </si>
  <si>
    <t>SDG:24-RTS-Retail–Small-LIT_EXT</t>
  </si>
  <si>
    <t>SDG:24-RTS-Retail–Small-LIT_INT</t>
  </si>
  <si>
    <t>SDG:24-RTS-Retail–Small-OFF_EQ</t>
  </si>
  <si>
    <t>SDG:24-RTS-Retail–Small-REFG</t>
  </si>
  <si>
    <t>SDG:24-RTS-Retail–Small-VENT</t>
  </si>
  <si>
    <t>SDG:25-SCN-Storage–Conditioned-Cooling</t>
  </si>
  <si>
    <t>SDG:25-SCN-Storage–Conditioned-Exit</t>
  </si>
  <si>
    <t>SDG:25-SCN-Storage–Conditioned-ExtLight</t>
  </si>
  <si>
    <t>SDG:26-SFM-ResidentialSingleFamily-CL_DRY</t>
  </si>
  <si>
    <t>SDG:26-SFM-ResidentialSingleFamily-CL_WASH</t>
  </si>
  <si>
    <t>SDG:26-SFM-ResidentialSingleFamily-DSH_WASH</t>
  </si>
  <si>
    <t>SDG:26-SFM-ResidentialSingleFamily-FREEZ</t>
  </si>
  <si>
    <t>SDG:26-SFM-ResidentialSingleFamily-LIGHT</t>
  </si>
  <si>
    <t>SDG:26-SFM-ResidentialSingleFamily-POOL_PMP</t>
  </si>
  <si>
    <t>SDG:26-SFM-ResidentialSingleFamily-REFG</t>
  </si>
  <si>
    <t>SDG:26-SFM-ResidentialSingleFamily-SP_COOL</t>
  </si>
  <si>
    <t>SDG:26-SFM-ResidentialSingleFamily-SP_HEAT</t>
  </si>
  <si>
    <t>SDG:26-SFM-ResidentialSingleFamily-WAT_HEAT</t>
  </si>
  <si>
    <t>SDG:27-SMO-ResidentialMobileHome–SingleWide-CL_DRY</t>
  </si>
  <si>
    <t>SDG:27-SMO-ResidentialMobileHome–SingleWide-CL_WASH</t>
  </si>
  <si>
    <t>SDG:27-SMO-ResidentialMobileHome–SingleWide-DSH_WASH</t>
  </si>
  <si>
    <t>SDG:27-SMO-ResidentialMobileHome–SingleWide-FREEZ</t>
  </si>
  <si>
    <t>SDG:27-SMO-ResidentialMobileHome–SingleWide-LIGHT</t>
  </si>
  <si>
    <t>SDG:27-SMO-ResidentialMobileHome–SingleWide-POOL_PMP</t>
  </si>
  <si>
    <t>SDG:27-SMO-ResidentialMobileHome–SingleWide-REFG</t>
  </si>
  <si>
    <t>SDG:27-SMO-ResidentialMobileHome–SingleWide-SP_COOL</t>
  </si>
  <si>
    <t>SDG:27-SMO-ResidentialMobileHome–SingleWide-SP_HEAT</t>
  </si>
  <si>
    <t>SDG:27-SMO-ResidentialMobileHome–SingleWide-WAT_HEAT</t>
  </si>
  <si>
    <t>SDG:28-SUN-Storage–Unconditioned-Exit</t>
  </si>
  <si>
    <t>SDG:28-SUN-Storage–Unconditioned-ExtLight</t>
  </si>
  <si>
    <t>SDG:29-WRF-Storage–Refrigerated-Cooling</t>
  </si>
  <si>
    <t>SDG:29-WRF-Storage–Refrigerated-Exit</t>
  </si>
  <si>
    <t>SDG:29-WRF-Storage–Refrigerated-ExtLight</t>
  </si>
  <si>
    <t>SDG:30-S20-SIC20Food&amp;KindredProducts-AG_PUMP</t>
  </si>
  <si>
    <t>SDG:30-S20-SIC20Food&amp;KindredProducts-COMP_AIR</t>
  </si>
  <si>
    <t>SDG:30-S20-SIC20Food&amp;KindredProducts-COOL</t>
  </si>
  <si>
    <t>SDG:30-S20-SIC20Food&amp;KindredProducts-LIGHT</t>
  </si>
  <si>
    <t>SDG:30-S20-SIC20Food&amp;KindredProducts-MOTOR</t>
  </si>
  <si>
    <t>SDG:30-S20-SIC20Food&amp;KindredProducts-PROC_OTH</t>
  </si>
  <si>
    <t>SDG:31-S26-SIC26Paper&amp;AlliedProducts-AG_PUMP</t>
  </si>
  <si>
    <t>SDG:31-S26-SIC26Paper&amp;AlliedProducts-COMP_AIR</t>
  </si>
  <si>
    <t>SDG:31-S26-SIC26Paper&amp;AlliedProducts-COOL</t>
  </si>
  <si>
    <t>SDG:31-S26-SIC26Paper&amp;AlliedProducts-LIGHT</t>
  </si>
  <si>
    <t>SDG:31-S26-SIC26Paper&amp;AlliedProducts-MOTOR</t>
  </si>
  <si>
    <t>SDG:31-S26-SIC26Paper&amp;AlliedProducts-PROC_OTH</t>
  </si>
  <si>
    <t>SDG:32-S28-SIC28Chemicals&amp;AlliedProducts-AG_PUMP</t>
  </si>
  <si>
    <t>SDG:32-S28-SIC28Chemicals&amp;AlliedProducts-COMP_AIR</t>
  </si>
  <si>
    <t>SDG:32-S28-SIC28Chemicals&amp;AlliedProducts-COOL</t>
  </si>
  <si>
    <t>SDG:32-S28-SIC28Chemicals&amp;AlliedProducts-LIGHT</t>
  </si>
  <si>
    <t>SDG:32-S28-SIC28Chemicals&amp;AlliedProducts-MOTOR</t>
  </si>
  <si>
    <t>SDG:32-S28-SIC28Chemicals&amp;AlliedProducts-PROC_OTH</t>
  </si>
  <si>
    <t>SDG:33-S29-SIC29Petroleum&amp;CoalProducts-AG_PUMP</t>
  </si>
  <si>
    <t>SDG:33-S29-SIC29Petroleum&amp;CoalProducts-COMP_AIR</t>
  </si>
  <si>
    <t>SDG:33-S29-SIC29Petroleum&amp;CoalProducts-COOL</t>
  </si>
  <si>
    <t>SDG:33-S29-SIC29Petroleum&amp;CoalProducts-LIGHT</t>
  </si>
  <si>
    <t>SDG:33-S29-SIC29Petroleum&amp;CoalProducts-MOTOR</t>
  </si>
  <si>
    <t>SDG:33-S29-SIC29Petroleum&amp;CoalProducts-PROC_OTH</t>
  </si>
  <si>
    <t>SDG:34-S33-SIC33Metals-AG_PUMP</t>
  </si>
  <si>
    <t>SDG:34-S33-SIC33Metals-COMP_AIR</t>
  </si>
  <si>
    <t>SDG:34-S33-SIC33Metals-COOL</t>
  </si>
  <si>
    <t>SDG:34-S33-SIC33Metals-LIGHT</t>
  </si>
  <si>
    <t>SDG:34-S33-SIC33Metals-MOTOR</t>
  </si>
  <si>
    <t>SDG:34-S33-SIC33Metals-PROC_OTH</t>
  </si>
  <si>
    <t>SDG:35-OTI-OtherIndustrial-AG_PUMP</t>
  </si>
  <si>
    <t>SDG:35-OTI-OtherIndustrial-COMP_AIR</t>
  </si>
  <si>
    <t>SDG:35-OTI-OtherIndustrial-COOL</t>
  </si>
  <si>
    <t>SDG:35-OTI-OtherIndustrial-LIGHT</t>
  </si>
  <si>
    <t>SDG:35-OTI-OtherIndustrial-MOTOR</t>
  </si>
  <si>
    <t>SDG:35-OTI-OtherIndustrial-PROC_OTH</t>
  </si>
  <si>
    <t>SDG:36-GST-Lodging-GuestRooms-Cooling</t>
  </si>
  <si>
    <t>SDG:36-GST-Lodging-GuestRooms-ExtLight</t>
  </si>
  <si>
    <t>SDG:36-GST-Lodging-GuestRooms-IntLight</t>
  </si>
  <si>
    <t>SDG:36-GST-Lodging-GuestRooms-OffEquip</t>
  </si>
  <si>
    <t>SDG:36-GST-Lodging-GuestRooms-Refrig</t>
  </si>
  <si>
    <t>SDG:36-GST-Lodging-GuestRooms-Vent/Fan</t>
  </si>
  <si>
    <t>SDG:NON_res:DEER:HVAC_Chillers</t>
  </si>
  <si>
    <t>SDG:NON_res:DEER:HVAC_Duct_Sealing</t>
  </si>
  <si>
    <t>SDG:NON_res:DEER:HVAC_Refrig_Charge</t>
  </si>
  <si>
    <t>SDG:NON_res:DEER:HVAC_Split-Package_AC</t>
  </si>
  <si>
    <t>SDG:NON_res:DEER:HVAC_Split-Package_HP</t>
  </si>
  <si>
    <t>SDG:NON_res:DEER:Indoor_CFL_Ltg</t>
  </si>
  <si>
    <t>SDG:NON_res:DEER:Indoor_Non-CFL_Ltg</t>
  </si>
  <si>
    <t>SDG:res:DEER:HVAC_Duct_Sealing</t>
  </si>
  <si>
    <t>SDG:res:DEER:HVAC_Eff_AC</t>
  </si>
  <si>
    <t>SDG:res:DEER:HVAC_Eff_HP</t>
  </si>
  <si>
    <t>SDG:res:DEER:HVAC_Refrig_Charge</t>
  </si>
  <si>
    <t>SDG:res:DEER:Indoor_CFL_Ltg</t>
  </si>
  <si>
    <t>SDG:res:DEER:Refg_Chrg_Duct_Seal</t>
  </si>
  <si>
    <t>SDG:res:DEER:RefgFrzr_HighEff</t>
  </si>
  <si>
    <t>SDG:res:DEER:RefgFrzr_Recyc-Conditioned</t>
  </si>
  <si>
    <t>SDG:res:DEER:RefgFrzr_Recycling</t>
  </si>
  <si>
    <t>SDG:res:DEER:RefgFrzr_Recyc-UnConditioned</t>
  </si>
  <si>
    <t>SDG:res:DEER:Res_BldgShell_Ins</t>
  </si>
  <si>
    <t>SDG:res:DEER:Res_ClothesDishWasher</t>
  </si>
  <si>
    <t>E3TargetSector</t>
  </si>
  <si>
    <t>PG&amp;E_2013_v1c6-Draft.xlsm</t>
  </si>
  <si>
    <t>SCE_2013_v1c4-Draft.xlsm</t>
  </si>
  <si>
    <t>SoCal_2013_v1c4-Draft.xlsm</t>
  </si>
  <si>
    <t>SDG&amp;E_2013_v1c4-Draft.xlsm</t>
  </si>
  <si>
    <t>NON_res:DEER:HVAC_Chillers</t>
  </si>
  <si>
    <t>NON_res:DEER:HVAC_Duct_Sealing</t>
  </si>
  <si>
    <t>NON_res:DEER:HVAC_Refrig_Charge</t>
  </si>
  <si>
    <t>NON_res:DEER:HVAC_Split-Package_AC</t>
  </si>
  <si>
    <t>NON_res:DEER:HVAC_Split-Package_HP</t>
  </si>
  <si>
    <t>NON_res:DEER:Indoor_CFL_Ltg</t>
  </si>
  <si>
    <t>NON_res:DEER:Indoor_Non-CFL_Ltg</t>
  </si>
  <si>
    <t>res:DEER:HVAC_Duct_Sealing</t>
  </si>
  <si>
    <t>res:DEER:HVAC_Eff_AC</t>
  </si>
  <si>
    <t>res:DEER:HVAC_Eff_HP</t>
  </si>
  <si>
    <t>res:DEER:HVAC_Refrig_Charge</t>
  </si>
  <si>
    <t>res:DEER:Indoor_CFL_Ltg</t>
  </si>
  <si>
    <t>res:DEER:Refg_Chrg_Duct_Seal</t>
  </si>
  <si>
    <t>res:DEER:RefgFrzr_HighEff</t>
  </si>
  <si>
    <t>res:DEER:RefgFrzr_Recyc-Conditioned</t>
  </si>
  <si>
    <t>res:DEER:RefgFrzr_Recycling</t>
  </si>
  <si>
    <t>res:DEER:RefgFrzr_Recyc-UnConditioned</t>
  </si>
  <si>
    <t>res:DEER:Res_BldgShell_Ins</t>
  </si>
  <si>
    <t>res:DEER:Res_ClothesDishWasher</t>
  </si>
  <si>
    <t>E3ElecImpactProfile</t>
  </si>
  <si>
    <t>Effective Date</t>
  </si>
  <si>
    <t>Last Modified</t>
  </si>
  <si>
    <t>D14 v1.0.5</t>
  </si>
  <si>
    <t>Frozen DEER 2014 used for code update</t>
  </si>
  <si>
    <t>GSIA</t>
  </si>
  <si>
    <t xml:space="preserve">ElecImpactProfile
</t>
  </si>
  <si>
    <t xml:space="preserve">GasImpactProfile
</t>
  </si>
  <si>
    <t>1st Baseline:
 If ROB,NC,RC or CE these savings are Above Code/Standard, if ER,RET, or REA these savings are Above Existing/Customer Average</t>
  </si>
  <si>
    <t>2nd Baseline:
 If ROB,NC,RC,CE, or REA these savings are Zero, if ER or RET these savings are Above Code/Standard</t>
  </si>
  <si>
    <r>
      <t xml:space="preserve">LIFE CYCLE
</t>
    </r>
    <r>
      <rPr>
        <b/>
        <i/>
        <sz val="11"/>
        <color theme="1"/>
        <rFont val="Calibri"/>
        <family val="2"/>
        <scheme val="minor"/>
      </rPr>
      <t>(RUL if ER, RET, REA)</t>
    </r>
  </si>
  <si>
    <r>
      <t xml:space="preserve">LIFE CYCLE
</t>
    </r>
    <r>
      <rPr>
        <b/>
        <i/>
        <sz val="11"/>
        <color theme="1"/>
        <rFont val="Calibri"/>
        <family val="2"/>
        <scheme val="minor"/>
      </rPr>
      <t>(EUL if ER, RET, REA)</t>
    </r>
  </si>
  <si>
    <t>1st Baseline:
 If ROB,NC,RC or CE these cost are Incremental, if ER,RET, or REA these costs are Full Measure Cost</t>
  </si>
  <si>
    <t>2nd Baseline:
 If ROB,NC,RC,CE, or REA these Costs are Zero, if ER or RET these Costs are Incremental</t>
  </si>
  <si>
    <t>DirInstallHTR</t>
  </si>
  <si>
    <t>Direct Install, hard to reach</t>
  </si>
  <si>
    <t>Author Full Name</t>
  </si>
  <si>
    <r>
      <t xml:space="preserve">Any text entry is valid, but must be unique when combined with VersionID and applicability fields; DEER measures generally reference the measure technology code and IOU workpaper-based measures generally reference the workpaper ID. 
</t>
    </r>
    <r>
      <rPr>
        <b/>
        <i/>
        <sz val="11"/>
        <color rgb="FFFF0000"/>
        <rFont val="Calibri"/>
        <family val="2"/>
        <scheme val="minor"/>
      </rPr>
      <t>Utility Measure code</t>
    </r>
  </si>
  <si>
    <r>
      <t xml:space="preserve">ImplementationID
</t>
    </r>
    <r>
      <rPr>
        <b/>
        <sz val="10"/>
        <color rgb="FFFF0000"/>
        <rFont val="Courier New"/>
        <family val="3"/>
      </rPr>
      <t>Utility Measure code</t>
    </r>
    <r>
      <rPr>
        <b/>
        <sz val="10"/>
        <color rgb="FFFF0000"/>
        <rFont val="Courier New"/>
        <family val="3"/>
      </rPr>
      <t xml:space="preserve">
</t>
    </r>
    <r>
      <rPr>
        <sz val="10"/>
        <color theme="1"/>
        <rFont val="Courier New"/>
        <family val="3"/>
      </rPr>
      <t xml:space="preserve"> </t>
    </r>
  </si>
  <si>
    <r>
      <t xml:space="preserve">MeasureID                                                                    
</t>
    </r>
    <r>
      <rPr>
        <b/>
        <sz val="10"/>
        <color rgb="FFFF0000"/>
        <rFont val="Courier New"/>
        <family val="3"/>
      </rPr>
      <t>Utility measure code</t>
    </r>
  </si>
  <si>
    <r>
      <t xml:space="preserve">EnergyImpactID                                                
</t>
    </r>
    <r>
      <rPr>
        <b/>
        <sz val="10"/>
        <color rgb="FFFF0000"/>
        <rFont val="Courier New"/>
        <family val="3"/>
      </rPr>
      <t>Utility Measure code</t>
    </r>
  </si>
  <si>
    <r>
      <t xml:space="preserve">Any unique text entry is valid; IOU workpaper-based measures generally reference the workpaper ID.                            
</t>
    </r>
    <r>
      <rPr>
        <b/>
        <i/>
        <sz val="11"/>
        <color rgb="FFFF0000"/>
        <rFont val="Calibri"/>
        <family val="2"/>
        <scheme val="minor"/>
      </rPr>
      <t>Utility Measure code</t>
    </r>
  </si>
  <si>
    <r>
      <t xml:space="preserve">Any text entry is valid, but must be unique when combined with Version; DEER measures generally reference the measure technology code and IOU workpaper-based measures generally reference the workpaper ID.                                 
 </t>
    </r>
    <r>
      <rPr>
        <b/>
        <i/>
        <sz val="11"/>
        <color rgb="FFFF0000"/>
        <rFont val="Calibri"/>
        <family val="2"/>
        <scheme val="minor"/>
      </rPr>
      <t>Utility measure code</t>
    </r>
  </si>
  <si>
    <r>
      <t xml:space="preserve">Any text entry is valid, but must be unique when combined with the Version ID and Applicability fields.                                             
 </t>
    </r>
    <r>
      <rPr>
        <b/>
        <i/>
        <sz val="11"/>
        <color rgb="FFFF0000"/>
        <rFont val="Calibri"/>
        <family val="2"/>
        <scheme val="minor"/>
      </rPr>
      <t>Utility measure code-Cost Type</t>
    </r>
  </si>
  <si>
    <t>ANY</t>
  </si>
  <si>
    <t>H796</t>
  </si>
  <si>
    <t>END</t>
  </si>
  <si>
    <t>Enhanced Time Delay Relay</t>
  </si>
  <si>
    <t>PGE3PHVC150</t>
  </si>
  <si>
    <t>PECI</t>
  </si>
  <si>
    <t>L2H6</t>
  </si>
  <si>
    <t>0.08</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</si>
</sst>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quot;* #,##0.00_);_(&quot;$&quot;* \(#,##0.00\);_(&quot;$&quot;* &quot;-&quot;??_);_(@_)"/>
    <numFmt numFmtId="43" formatCode="_(* #,##0.00_);_(* \(#,##0.00\);_(* &quot;-&quot;??_);_(@_)"/>
    <numFmt numFmtId="164" formatCode="&quot;$&quot;#,##0.00"/>
    <numFmt numFmtId="165" formatCode="0.0000"/>
    <numFmt numFmtId="166" formatCode="_(* #,##0.00000_);_(* \(#,##0.00000\);_(* &quot;-&quot;??_);_(@_)"/>
    <numFmt numFmtId="167" formatCode="[$-409]mmmm\-yy;@"/>
    <numFmt numFmtId="168" formatCode="00"/>
    <numFmt numFmtId="169" formatCode="_(* #,##0_);_(* \(#,##0\);_(* &quot;-&quot;??_);_(@_)"/>
    <numFmt numFmtId="170" formatCode="&quot;$&quot;#,##0"/>
    <numFmt numFmtId="171" formatCode="dd\-mmm\-yy"/>
    <numFmt numFmtId="172" formatCode="0.000"/>
    <numFmt numFmtId="173" formatCode="#,##0.0_);\(#,##0.0\)"/>
    <numFmt numFmtId="174" formatCode="0.0"/>
    <numFmt numFmtId="175" formatCode="0.00000"/>
  </numFmts>
  <fonts count="108">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b/>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b/>
      <sz val="10"/>
      <name val="Arial"/>
      <family val="2"/>
    </font>
    <font>
      <sz val="11"/>
      <name val="Calibri"/>
      <family val="2"/>
      <scheme val="minor"/>
    </font>
    <font>
      <sz val="11"/>
      <color indexed="8"/>
      <name val="Calibri"/>
      <family val="2"/>
    </font>
    <font>
      <sz val="10"/>
      <color theme="1"/>
      <name val="Arial"/>
      <family val="2"/>
    </font>
    <font>
      <sz val="10"/>
      <color indexed="8"/>
      <name val="Arial"/>
      <family val="2"/>
    </font>
    <font>
      <sz val="11"/>
      <color rgb="FFFF0000"/>
      <name val="Calibri"/>
      <family val="2"/>
      <scheme val="minor"/>
    </font>
    <font>
      <b/>
      <sz val="11"/>
      <name val="Calibri"/>
      <family val="2"/>
      <scheme val="minor"/>
    </font>
    <font>
      <i/>
      <sz val="11"/>
      <name val="Calibri"/>
      <family val="2"/>
      <scheme val="minor"/>
    </font>
    <font>
      <sz val="10"/>
      <color rgb="FFFF0000"/>
      <name val="Arial"/>
      <family val="2"/>
    </font>
    <font>
      <i/>
      <sz val="11"/>
      <color rgb="FF7F7F7F"/>
      <name val="Calibri"/>
      <family val="2"/>
      <scheme val="minor"/>
    </font>
    <font>
      <i/>
      <sz val="11"/>
      <color indexed="23"/>
      <name val="Calibri"/>
      <family val="2"/>
    </font>
    <font>
      <sz val="11"/>
      <color theme="0" tint="-0.249977111117893"/>
      <name val="Calibri"/>
      <family val="2"/>
      <scheme val="minor"/>
    </font>
    <font>
      <sz val="10"/>
      <color theme="1"/>
      <name val="Calibri"/>
      <family val="2"/>
      <scheme val="minor"/>
    </font>
    <font>
      <sz val="11"/>
      <color theme="0" tint="-0.34998626667073579"/>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theme="10"/>
      <name val="Calibri"/>
      <family val="2"/>
    </font>
    <font>
      <u/>
      <sz val="11"/>
      <color theme="10"/>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0"/>
      <color rgb="FF0070C0"/>
      <name val="Arial"/>
      <family val="2"/>
    </font>
    <font>
      <sz val="11"/>
      <color rgb="FF0070C0"/>
      <name val="Arial"/>
      <family val="2"/>
    </font>
    <font>
      <i/>
      <sz val="11"/>
      <name val="Calibri"/>
      <family val="2"/>
    </font>
    <font>
      <sz val="10"/>
      <color theme="1"/>
      <name val="Courier New"/>
      <family val="3"/>
    </font>
    <font>
      <sz val="10"/>
      <color theme="0" tint="-0.249977111117893"/>
      <name val="Courier New"/>
      <family val="3"/>
    </font>
    <font>
      <sz val="11"/>
      <color rgb="FFC00000"/>
      <name val="Calibri"/>
      <family val="2"/>
      <scheme val="minor"/>
    </font>
    <font>
      <sz val="10"/>
      <color rgb="FFC00000"/>
      <name val="Arial"/>
      <family val="2"/>
    </font>
    <font>
      <sz val="10"/>
      <name val="Courier New"/>
      <family val="3"/>
    </font>
    <font>
      <sz val="10"/>
      <name val="Arial"/>
      <family val="2"/>
    </font>
    <font>
      <sz val="10"/>
      <color rgb="FFFF0000"/>
      <name val="Courier New"/>
      <family val="3"/>
    </font>
    <font>
      <b/>
      <sz val="13"/>
      <color rgb="FF7030A0"/>
      <name val="Calibri"/>
      <family val="2"/>
      <scheme val="minor"/>
    </font>
    <font>
      <sz val="10"/>
      <color rgb="FF7030A0"/>
      <name val="Arial"/>
      <family val="2"/>
    </font>
    <font>
      <b/>
      <sz val="11"/>
      <color rgb="FF7030A0"/>
      <name val="Calibri"/>
      <family val="2"/>
      <scheme val="minor"/>
    </font>
    <font>
      <sz val="10"/>
      <color rgb="FF7030A0"/>
      <name val="Courier New"/>
      <family val="3"/>
    </font>
    <font>
      <sz val="11"/>
      <color rgb="FF7030A0"/>
      <name val="Calibri"/>
      <family val="2"/>
      <scheme val="minor"/>
    </font>
    <font>
      <sz val="11"/>
      <color rgb="FF7030A0"/>
      <name val="Arial"/>
      <family val="2"/>
    </font>
    <font>
      <b/>
      <sz val="11"/>
      <color rgb="FFFF0000"/>
      <name val="Calibri"/>
      <family val="2"/>
      <scheme val="minor"/>
    </font>
    <font>
      <b/>
      <i/>
      <sz val="11"/>
      <color rgb="FFFF0000"/>
      <name val="Calibri"/>
      <family val="2"/>
      <scheme val="minor"/>
    </font>
    <font>
      <b/>
      <i/>
      <sz val="11"/>
      <name val="Calibri"/>
      <family val="2"/>
    </font>
    <font>
      <b/>
      <i/>
      <sz val="11"/>
      <color rgb="FFFF0000"/>
      <name val="Calibri"/>
      <family val="2"/>
    </font>
    <font>
      <b/>
      <sz val="10"/>
      <color rgb="FFFF0000"/>
      <name val="Courier New"/>
      <family val="3"/>
    </font>
    <font>
      <b/>
      <sz val="15"/>
      <color theme="3"/>
      <name val="Calibri"/>
      <family val="2"/>
      <scheme val="minor"/>
    </font>
    <font>
      <sz val="11"/>
      <color rgb="FF9C6500"/>
      <name val="Calibri"/>
      <family val="2"/>
      <scheme val="minor"/>
    </font>
    <font>
      <sz val="11"/>
      <color rgb="FF000000"/>
      <name val="Calibri"/>
      <family val="2"/>
    </font>
    <font>
      <sz val="10"/>
      <name val="Times New Roman"/>
      <family val="1"/>
    </font>
    <font>
      <sz val="10"/>
      <color theme="0" tint="-0.249977111117893"/>
      <name val="Times New Roman"/>
      <family val="1"/>
    </font>
    <font>
      <b/>
      <sz val="12"/>
      <color rgb="FF0070C0"/>
      <name val="Courier New"/>
      <family val="3"/>
    </font>
    <font>
      <sz val="9"/>
      <color rgb="FF0070C0"/>
      <name val="Arial"/>
      <family val="2"/>
    </font>
    <font>
      <u/>
      <sz val="11"/>
      <color theme="0" tint="-0.249977111117893"/>
      <name val="Calibri"/>
      <family val="2"/>
      <scheme val="minor"/>
    </font>
    <font>
      <sz val="11"/>
      <color theme="0" tint="-0.249977111117893"/>
      <name val="Times New Roman"/>
      <family val="1"/>
    </font>
    <font>
      <sz val="11"/>
      <name val="Times New Roman"/>
      <family val="1"/>
    </font>
    <font>
      <b/>
      <sz val="11"/>
      <color theme="6" tint="-0.249977111117893"/>
      <name val="Calibri"/>
      <family val="2"/>
      <scheme val="minor"/>
    </font>
    <font>
      <b/>
      <sz val="13"/>
      <color theme="6" tint="-0.249977111117893"/>
      <name val="Calibri"/>
      <family val="2"/>
      <scheme val="minor"/>
    </font>
    <font>
      <i/>
      <sz val="11"/>
      <color theme="0" tint="-0.499984740745262"/>
      <name val="Calibri"/>
      <family val="2"/>
      <scheme val="minor"/>
    </font>
    <font>
      <b/>
      <i/>
      <u/>
      <sz val="11"/>
      <color indexed="23"/>
      <name val="Calibri"/>
      <family val="2"/>
    </font>
    <font>
      <b/>
      <sz val="13"/>
      <color theme="0" tint="-0.249977111117893"/>
      <name val="Calibri"/>
      <family val="2"/>
      <scheme val="minor"/>
    </font>
    <font>
      <sz val="10"/>
      <color indexed="55"/>
      <name val="Arial"/>
      <family val="2"/>
    </font>
    <font>
      <b/>
      <sz val="13"/>
      <color rgb="FFC00000"/>
      <name val="Calibri"/>
      <family val="2"/>
      <scheme val="minor"/>
    </font>
    <font>
      <sz val="10"/>
      <color theme="4"/>
      <name val="Arial"/>
      <family val="2"/>
    </font>
    <font>
      <sz val="10"/>
      <color rgb="FF000000"/>
      <name val="Arial"/>
      <family val="2"/>
    </font>
    <font>
      <sz val="11"/>
      <color indexed="23"/>
      <name val="Calibri"/>
      <family val="2"/>
    </font>
    <font>
      <sz val="10"/>
      <color indexed="16"/>
      <name val="Arial"/>
      <family val="2"/>
    </font>
    <font>
      <sz val="11"/>
      <name val="Arial"/>
      <family val="2"/>
    </font>
    <font>
      <b/>
      <sz val="11"/>
      <color rgb="FF000000"/>
      <name val="Calibri"/>
      <family val="2"/>
    </font>
    <font>
      <sz val="9"/>
      <color indexed="81"/>
      <name val="Tahoma"/>
      <family val="2"/>
    </font>
    <font>
      <b/>
      <sz val="9"/>
      <color indexed="81"/>
      <name val="Tahoma"/>
      <family val="2"/>
    </font>
    <font>
      <sz val="10"/>
      <name val="Arial"/>
    </font>
    <font>
      <sz val="11"/>
      <color rgb="FFFF0000"/>
      <name val="Arial"/>
      <family val="2"/>
    </font>
    <font>
      <b/>
      <sz val="18"/>
      <color theme="3"/>
      <name val="Cambria"/>
      <family val="2"/>
      <scheme val="major"/>
    </font>
    <font>
      <b/>
      <sz val="11"/>
      <color theme="3"/>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b/>
      <sz val="10"/>
      <color theme="1"/>
      <name val="Arial"/>
      <family val="2"/>
    </font>
    <font>
      <sz val="10"/>
      <color theme="0"/>
      <name val="Arial"/>
      <family val="2"/>
    </font>
    <font>
      <b/>
      <sz val="15"/>
      <color theme="3"/>
      <name val="Arial"/>
      <family val="2"/>
    </font>
    <font>
      <b/>
      <sz val="13"/>
      <color theme="3"/>
      <name val="Arial"/>
      <family val="2"/>
    </font>
    <font>
      <sz val="10"/>
      <color rgb="FF006100"/>
      <name val="Arial"/>
      <family val="2"/>
    </font>
    <font>
      <sz val="10"/>
      <color rgb="FF9C0006"/>
      <name val="Arial"/>
      <family val="2"/>
    </font>
    <font>
      <sz val="10"/>
      <color rgb="FF9C6500"/>
      <name val="Arial"/>
      <family val="2"/>
    </font>
    <font>
      <i/>
      <sz val="10"/>
      <color rgb="FF7F7F7F"/>
      <name val="Arial"/>
      <family val="2"/>
    </font>
  </fonts>
  <fills count="70">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theme="3" tint="0.79998168889431442"/>
        <bgColor indexed="64"/>
      </patternFill>
    </fill>
    <fill>
      <patternFill patternType="solid">
        <fgColor rgb="FFFFEB9C"/>
      </patternFill>
    </fill>
    <fill>
      <patternFill patternType="solid">
        <fgColor indexed="16"/>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6"/>
        <bgColor indexed="64"/>
      </patternFill>
    </fill>
    <fill>
      <patternFill patternType="solid">
        <fgColor rgb="FFFFFF00"/>
        <bgColor rgb="FFC0C0C0"/>
      </patternFill>
    </fill>
    <fill>
      <patternFill patternType="solid">
        <fgColor rgb="FF00B050"/>
        <bgColor indexed="64"/>
      </patternFill>
    </fill>
    <fill>
      <patternFill patternType="solid">
        <fgColor rgb="FFC0C0C0"/>
        <bgColor rgb="FFC0C0C0"/>
      </patternFill>
    </fill>
    <fill>
      <patternFill patternType="solid">
        <fgColor theme="0" tint="-0.249977111117893"/>
        <bgColor indexed="64"/>
      </patternFill>
    </fill>
    <fill>
      <patternFill patternType="solid">
        <fgColor rgb="FFFFFF99"/>
        <bgColor indexed="64"/>
      </patternFill>
    </fill>
    <fill>
      <patternFill patternType="solid">
        <fgColor rgb="FFFFC000"/>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69">
    <border>
      <left/>
      <right/>
      <top/>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ck">
        <color theme="4" tint="0.499984740745262"/>
      </bottom>
      <diagonal/>
    </border>
    <border>
      <left style="thin">
        <color theme="4"/>
      </left>
      <right style="thin">
        <color theme="4"/>
      </right>
      <top/>
      <bottom style="thin">
        <color theme="4"/>
      </bottom>
      <diagonal/>
    </border>
    <border>
      <left style="thin">
        <color theme="4"/>
      </left>
      <right/>
      <top/>
      <bottom style="thin">
        <color theme="4"/>
      </bottom>
      <diagonal/>
    </border>
    <border>
      <left style="thin">
        <color theme="4"/>
      </left>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indexed="64"/>
      </left>
      <right style="thin">
        <color indexed="64"/>
      </right>
      <top/>
      <bottom style="medium">
        <color indexed="64"/>
      </bottom>
      <diagonal/>
    </border>
    <border>
      <left/>
      <right/>
      <top/>
      <bottom style="thick">
        <color theme="4"/>
      </bottom>
      <diagonal/>
    </border>
    <border>
      <left style="thin">
        <color theme="4"/>
      </left>
      <right/>
      <top style="medium">
        <color indexed="64"/>
      </top>
      <bottom style="thin">
        <color theme="4"/>
      </bottom>
      <diagonal/>
    </border>
    <border>
      <left/>
      <right/>
      <top style="medium">
        <color indexed="64"/>
      </top>
      <bottom style="thin">
        <color theme="4"/>
      </bottom>
      <diagonal/>
    </border>
    <border>
      <left/>
      <right style="thin">
        <color theme="4"/>
      </right>
      <top style="medium">
        <color indexed="64"/>
      </top>
      <bottom style="thin">
        <color theme="4"/>
      </bottom>
      <diagonal/>
    </border>
    <border>
      <left style="thin">
        <color theme="4"/>
      </left>
      <right/>
      <top style="thin">
        <color theme="4"/>
      </top>
      <bottom style="thin">
        <color theme="4"/>
      </bottom>
      <diagonal/>
    </border>
    <border>
      <left style="thin">
        <color indexed="64"/>
      </left>
      <right style="thin">
        <color indexed="64"/>
      </right>
      <top/>
      <bottom/>
      <diagonal/>
    </border>
    <border>
      <left style="thin">
        <color theme="4"/>
      </left>
      <right/>
      <top style="thin">
        <color indexed="64"/>
      </top>
      <bottom style="thin">
        <color indexed="64"/>
      </bottom>
      <diagonal/>
    </border>
    <border>
      <left/>
      <right style="thin">
        <color theme="4"/>
      </right>
      <top style="thin">
        <color indexed="64"/>
      </top>
      <bottom style="thin">
        <color indexed="64"/>
      </bottom>
      <diagonal/>
    </border>
    <border>
      <left style="thin">
        <color rgb="FFD0D7E5"/>
      </left>
      <right style="thin">
        <color rgb="FFD0D7E5"/>
      </right>
      <top style="thin">
        <color rgb="FFD0D7E5"/>
      </top>
      <bottom style="thin">
        <color rgb="FFD0D7E5"/>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6335">
    <xf numFmtId="0" fontId="0" fillId="0" borderId="0"/>
    <xf numFmtId="43" fontId="10" fillId="0" borderId="0" applyFont="0" applyFill="0" applyBorder="0" applyAlignment="0" applyProtection="0"/>
    <xf numFmtId="43" fontId="6" fillId="0" borderId="0" applyFont="0" applyFill="0" applyBorder="0" applyAlignment="0" applyProtection="0"/>
    <xf numFmtId="43" fontId="10" fillId="0" borderId="0" applyFont="0" applyFill="0" applyBorder="0" applyAlignment="0" applyProtection="0"/>
    <xf numFmtId="43" fontId="6"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0" fillId="0" borderId="0" applyFont="0" applyFill="0" applyBorder="0" applyAlignment="0" applyProtection="0"/>
    <xf numFmtId="44" fontId="6"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0"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10" fillId="0" borderId="0"/>
    <xf numFmtId="0" fontId="6" fillId="0" borderId="0"/>
    <xf numFmtId="0" fontId="6" fillId="0" borderId="0"/>
    <xf numFmtId="0" fontId="6" fillId="0" borderId="0"/>
    <xf numFmtId="0" fontId="6" fillId="0" borderId="0"/>
    <xf numFmtId="0" fontId="10" fillId="0" borderId="0"/>
    <xf numFmtId="0" fontId="14" fillId="0" borderId="0"/>
    <xf numFmtId="0" fontId="10" fillId="0" borderId="0"/>
    <xf numFmtId="0" fontId="10" fillId="0" borderId="0"/>
    <xf numFmtId="0" fontId="6" fillId="0" borderId="0"/>
    <xf numFmtId="0" fontId="6" fillId="0" borderId="0"/>
    <xf numFmtId="0" fontId="6" fillId="0" borderId="0"/>
    <xf numFmtId="0" fontId="6" fillId="0" borderId="0"/>
    <xf numFmtId="0" fontId="6" fillId="0" borderId="0"/>
    <xf numFmtId="0" fontId="10" fillId="0" borderId="0"/>
    <xf numFmtId="0" fontId="6" fillId="0" borderId="0"/>
    <xf numFmtId="0" fontId="15" fillId="0" borderId="0"/>
    <xf numFmtId="0" fontId="6" fillId="0" borderId="0"/>
    <xf numFmtId="9" fontId="10" fillId="0" borderId="0" applyFont="0" applyFill="0" applyBorder="0" applyAlignment="0" applyProtection="0"/>
    <xf numFmtId="0" fontId="10" fillId="0" borderId="0"/>
    <xf numFmtId="0" fontId="20" fillId="0" borderId="0" applyNumberFormat="0" applyFill="0" applyBorder="0" applyAlignment="0" applyProtection="0"/>
    <xf numFmtId="0" fontId="21" fillId="0" borderId="0" applyNumberFormat="0" applyFill="0" applyBorder="0" applyAlignment="0" applyProtection="0"/>
    <xf numFmtId="9" fontId="6" fillId="0" borderId="0" applyFont="0" applyFill="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25" fillId="15" borderId="0" applyNumberFormat="0" applyBorder="0" applyAlignment="0" applyProtection="0"/>
    <xf numFmtId="0" fontId="25" fillId="12" borderId="0" applyNumberFormat="0" applyBorder="0" applyAlignment="0" applyProtection="0"/>
    <xf numFmtId="0" fontId="25" fillId="13"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22" borderId="0" applyNumberFormat="0" applyBorder="0" applyAlignment="0" applyProtection="0"/>
    <xf numFmtId="0" fontId="26" fillId="6" borderId="0" applyNumberFormat="0" applyBorder="0" applyAlignment="0" applyProtection="0"/>
    <xf numFmtId="0" fontId="27" fillId="23" borderId="14" applyNumberFormat="0" applyAlignment="0" applyProtection="0"/>
    <xf numFmtId="0" fontId="28" fillId="24" borderId="15" applyNumberFormat="0" applyAlignment="0" applyProtection="0"/>
    <xf numFmtId="0" fontId="29" fillId="7" borderId="0" applyNumberFormat="0" applyBorder="0" applyAlignment="0" applyProtection="0"/>
    <xf numFmtId="0" fontId="30" fillId="0" borderId="16" applyNumberFormat="0" applyFill="0" applyAlignment="0" applyProtection="0"/>
    <xf numFmtId="0" fontId="31" fillId="0" borderId="17" applyNumberFormat="0" applyFill="0" applyAlignment="0" applyProtection="0"/>
    <xf numFmtId="0" fontId="32" fillId="0" borderId="18" applyNumberFormat="0" applyFill="0" applyAlignment="0" applyProtection="0"/>
    <xf numFmtId="0" fontId="32" fillId="0" borderId="0" applyNumberFormat="0" applyFill="0" applyBorder="0" applyAlignment="0" applyProtection="0"/>
    <xf numFmtId="0" fontId="33" fillId="10" borderId="14" applyNumberFormat="0" applyAlignment="0" applyProtection="0"/>
    <xf numFmtId="0" fontId="34" fillId="0" borderId="19" applyNumberFormat="0" applyFill="0" applyAlignment="0" applyProtection="0"/>
    <xf numFmtId="0" fontId="35" fillId="25"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6" fillId="0" borderId="0"/>
    <xf numFmtId="0" fontId="6" fillId="0" borderId="0"/>
    <xf numFmtId="0" fontId="6" fillId="0" borderId="0"/>
    <xf numFmtId="0" fontId="6" fillId="0" borderId="0"/>
    <xf numFmtId="0" fontId="6" fillId="0" borderId="0"/>
    <xf numFmtId="0" fontId="10" fillId="0" borderId="0"/>
    <xf numFmtId="0" fontId="10" fillId="26" borderId="20" applyNumberFormat="0" applyFont="0" applyAlignment="0" applyProtection="0"/>
    <xf numFmtId="0" fontId="36" fillId="23" borderId="21"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6" fillId="0" borderId="0" applyFont="0" applyFill="0" applyBorder="0" applyAlignment="0" applyProtection="0"/>
    <xf numFmtId="0" fontId="37" fillId="0" borderId="0" applyNumberFormat="0" applyFill="0" applyBorder="0" applyAlignment="0" applyProtection="0"/>
    <xf numFmtId="0" fontId="38" fillId="0" borderId="22" applyNumberFormat="0" applyFill="0" applyAlignment="0" applyProtection="0"/>
    <xf numFmtId="0" fontId="39" fillId="0" borderId="0" applyNumberFormat="0" applyFill="0" applyBorder="0" applyAlignment="0" applyProtection="0"/>
    <xf numFmtId="0" fontId="10" fillId="0" borderId="0"/>
    <xf numFmtId="0" fontId="13" fillId="0" borderId="0"/>
    <xf numFmtId="0" fontId="6" fillId="0" borderId="0"/>
    <xf numFmtId="0" fontId="40" fillId="0" borderId="0" applyNumberFormat="0" applyFill="0" applyBorder="0" applyAlignment="0" applyProtection="0">
      <alignment vertical="top"/>
      <protection locked="0"/>
    </xf>
    <xf numFmtId="44" fontId="10" fillId="0" borderId="0" applyFont="0" applyFill="0" applyBorder="0" applyAlignment="0" applyProtection="0"/>
    <xf numFmtId="43" fontId="10" fillId="0" borderId="0" applyFont="0" applyFill="0" applyBorder="0" applyAlignment="0" applyProtection="0"/>
    <xf numFmtId="0" fontId="6" fillId="0" borderId="0"/>
    <xf numFmtId="44" fontId="6" fillId="0" borderId="0" applyFont="0" applyFill="0" applyBorder="0" applyAlignment="0" applyProtection="0"/>
    <xf numFmtId="44" fontId="6"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6" fillId="0" borderId="0"/>
    <xf numFmtId="0" fontId="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 fillId="0" borderId="0"/>
    <xf numFmtId="0" fontId="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 fillId="0" borderId="0"/>
    <xf numFmtId="0" fontId="10" fillId="26" borderId="20" applyNumberFormat="0" applyFont="0" applyAlignment="0" applyProtection="0"/>
    <xf numFmtId="9" fontId="6"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6"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0" fontId="6" fillId="0" borderId="0"/>
    <xf numFmtId="0" fontId="5" fillId="0" borderId="0"/>
    <xf numFmtId="0" fontId="5" fillId="0" borderId="0">
      <alignment vertical="top"/>
    </xf>
    <xf numFmtId="0" fontId="20" fillId="0" borderId="0" applyNumberFormat="0" applyFill="0" applyBorder="0" applyAlignment="0" applyProtection="0"/>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0" fontId="4" fillId="0" borderId="0">
      <alignment vertical="top"/>
    </xf>
    <xf numFmtId="0" fontId="42" fillId="0" borderId="25" applyNumberFormat="0" applyFill="0" applyAlignment="0" applyProtection="0"/>
    <xf numFmtId="0" fontId="43" fillId="27" borderId="0" applyNumberFormat="0" applyBorder="0" applyAlignment="0" applyProtection="0"/>
    <xf numFmtId="0" fontId="44" fillId="28" borderId="0" applyNumberFormat="0" applyBorder="0" applyAlignment="0" applyProtection="0"/>
    <xf numFmtId="0" fontId="13" fillId="0" borderId="0"/>
    <xf numFmtId="0" fontId="13" fillId="0" borderId="0"/>
    <xf numFmtId="0" fontId="53" fillId="0" borderId="0"/>
    <xf numFmtId="0" fontId="4" fillId="0" borderId="0"/>
    <xf numFmtId="0" fontId="41" fillId="0" borderId="0" applyNumberFormat="0" applyFill="0" applyBorder="0" applyAlignment="0" applyProtection="0"/>
    <xf numFmtId="0" fontId="53" fillId="0" borderId="0"/>
    <xf numFmtId="0" fontId="4" fillId="0" borderId="0"/>
    <xf numFmtId="0" fontId="4" fillId="0" borderId="0">
      <alignment vertical="top"/>
    </xf>
    <xf numFmtId="0" fontId="4" fillId="0" borderId="0">
      <alignment vertical="top"/>
    </xf>
    <xf numFmtId="0" fontId="4" fillId="0" borderId="0">
      <alignment vertical="top"/>
    </xf>
    <xf numFmtId="0" fontId="4" fillId="0" borderId="0">
      <alignment vertical="top"/>
    </xf>
    <xf numFmtId="0" fontId="4" fillId="0" borderId="0">
      <alignment vertical="top"/>
    </xf>
    <xf numFmtId="0" fontId="4" fillId="0" borderId="0">
      <alignment vertical="top"/>
    </xf>
    <xf numFmtId="0" fontId="4" fillId="0" borderId="0"/>
    <xf numFmtId="0" fontId="4" fillId="0" borderId="0">
      <alignment vertical="top"/>
    </xf>
    <xf numFmtId="0" fontId="4" fillId="0" borderId="0">
      <alignment vertical="top"/>
    </xf>
    <xf numFmtId="0" fontId="4" fillId="0" borderId="0">
      <alignment vertical="top"/>
    </xf>
    <xf numFmtId="0" fontId="4" fillId="0" borderId="0">
      <alignment vertical="top"/>
    </xf>
    <xf numFmtId="0" fontId="4" fillId="0" borderId="0">
      <alignment vertical="top"/>
    </xf>
    <xf numFmtId="0" fontId="4" fillId="0" borderId="0">
      <alignment vertical="top"/>
    </xf>
    <xf numFmtId="0" fontId="10" fillId="0" borderId="0"/>
    <xf numFmtId="0" fontId="10" fillId="0" borderId="0"/>
    <xf numFmtId="0" fontId="66" fillId="0" borderId="33" applyNumberFormat="0" applyFill="0" applyAlignment="0" applyProtection="0"/>
    <xf numFmtId="0" fontId="67" fillId="30" borderId="0" applyNumberFormat="0" applyBorder="0" applyAlignment="0" applyProtection="0"/>
    <xf numFmtId="0" fontId="16" fillId="0" borderId="0" applyNumberFormat="0" applyFill="0" applyBorder="0" applyAlignment="0" applyProtection="0"/>
    <xf numFmtId="0" fontId="41" fillId="0" borderId="0" applyNumberForma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91" fillId="0" borderId="0"/>
    <xf numFmtId="0" fontId="91" fillId="0" borderId="0"/>
    <xf numFmtId="0" fontId="6" fillId="0" borderId="0"/>
    <xf numFmtId="0" fontId="91" fillId="0" borderId="0"/>
    <xf numFmtId="0" fontId="93" fillId="0" borderId="0" applyNumberFormat="0" applyFill="0" applyBorder="0" applyAlignment="0" applyProtection="0"/>
    <xf numFmtId="0" fontId="94" fillId="0" borderId="46" applyNumberFormat="0" applyFill="0" applyAlignment="0" applyProtection="0"/>
    <xf numFmtId="0" fontId="94" fillId="0" borderId="0" applyNumberFormat="0" applyFill="0" applyBorder="0" applyAlignment="0" applyProtection="0"/>
    <xf numFmtId="0" fontId="95" fillId="42" borderId="47" applyNumberFormat="0" applyAlignment="0" applyProtection="0"/>
    <xf numFmtId="0" fontId="96" fillId="43" borderId="48" applyNumberFormat="0" applyAlignment="0" applyProtection="0"/>
    <xf numFmtId="0" fontId="97" fillId="43" borderId="47" applyNumberFormat="0" applyAlignment="0" applyProtection="0"/>
    <xf numFmtId="0" fontId="98" fillId="0" borderId="49" applyNumberFormat="0" applyFill="0" applyAlignment="0" applyProtection="0"/>
    <xf numFmtId="0" fontId="99" fillId="44" borderId="50" applyNumberFormat="0" applyAlignment="0" applyProtection="0"/>
    <xf numFmtId="0" fontId="100" fillId="0" borderId="52" applyNumberFormat="0" applyFill="0" applyAlignment="0" applyProtection="0"/>
    <xf numFmtId="0" fontId="101" fillId="46"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101" fillId="49" borderId="0" applyNumberFormat="0" applyBorder="0" applyAlignment="0" applyProtection="0"/>
    <xf numFmtId="0" fontId="101" fillId="50"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101" fillId="53" borderId="0" applyNumberFormat="0" applyBorder="0" applyAlignment="0" applyProtection="0"/>
    <xf numFmtId="0" fontId="101" fillId="54" borderId="0" applyNumberFormat="0" applyBorder="0" applyAlignment="0" applyProtection="0"/>
    <xf numFmtId="0" fontId="2" fillId="55" borderId="0" applyNumberFormat="0" applyBorder="0" applyAlignment="0" applyProtection="0"/>
    <xf numFmtId="0" fontId="2" fillId="56" borderId="0" applyNumberFormat="0" applyBorder="0" applyAlignment="0" applyProtection="0"/>
    <xf numFmtId="0" fontId="101" fillId="57" borderId="0" applyNumberFormat="0" applyBorder="0" applyAlignment="0" applyProtection="0"/>
    <xf numFmtId="0" fontId="101" fillId="58" borderId="0" applyNumberFormat="0" applyBorder="0" applyAlignment="0" applyProtection="0"/>
    <xf numFmtId="0" fontId="2" fillId="59" borderId="0" applyNumberFormat="0" applyBorder="0" applyAlignment="0" applyProtection="0"/>
    <xf numFmtId="0" fontId="2" fillId="60" borderId="0" applyNumberFormat="0" applyBorder="0" applyAlignment="0" applyProtection="0"/>
    <xf numFmtId="0" fontId="101" fillId="61" borderId="0" applyNumberFormat="0" applyBorder="0" applyAlignment="0" applyProtection="0"/>
    <xf numFmtId="0" fontId="101" fillId="62" borderId="0" applyNumberFormat="0" applyBorder="0" applyAlignment="0" applyProtection="0"/>
    <xf numFmtId="0" fontId="2" fillId="63" borderId="0" applyNumberFormat="0" applyBorder="0" applyAlignment="0" applyProtection="0"/>
    <xf numFmtId="0" fontId="2" fillId="64" borderId="0" applyNumberFormat="0" applyBorder="0" applyAlignment="0" applyProtection="0"/>
    <xf numFmtId="0" fontId="101" fillId="65" borderId="0" applyNumberFormat="0" applyBorder="0" applyAlignment="0" applyProtection="0"/>
    <xf numFmtId="0" fontId="101" fillId="66" borderId="0" applyNumberFormat="0" applyBorder="0" applyAlignment="0" applyProtection="0"/>
    <xf numFmtId="0" fontId="2" fillId="67" borderId="0" applyNumberFormat="0" applyBorder="0" applyAlignment="0" applyProtection="0"/>
    <xf numFmtId="0" fontId="2" fillId="68" borderId="0" applyNumberFormat="0" applyBorder="0" applyAlignment="0" applyProtection="0"/>
    <xf numFmtId="0" fontId="101" fillId="69" borderId="0" applyNumberFormat="0" applyBorder="0" applyAlignment="0" applyProtection="0"/>
    <xf numFmtId="167" fontId="10" fillId="0" borderId="0"/>
    <xf numFmtId="167" fontId="10" fillId="0" borderId="0"/>
    <xf numFmtId="167" fontId="10" fillId="0" borderId="0"/>
    <xf numFmtId="167" fontId="10" fillId="0" borderId="0"/>
    <xf numFmtId="167" fontId="13" fillId="8" borderId="0" applyNumberFormat="0" applyBorder="0" applyAlignment="0" applyProtection="0"/>
    <xf numFmtId="0" fontId="2"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3" fillId="10" borderId="53" applyNumberFormat="0" applyAlignment="0" applyProtection="0"/>
    <xf numFmtId="0" fontId="2" fillId="0" borderId="0"/>
    <xf numFmtId="167" fontId="13" fillId="0" borderId="0"/>
    <xf numFmtId="167" fontId="13" fillId="0" borderId="0"/>
    <xf numFmtId="167" fontId="38" fillId="0" borderId="22" applyNumberFormat="0" applyFill="0" applyAlignment="0" applyProtection="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2" fillId="0" borderId="0" applyNumberFormat="0" applyFill="0" applyBorder="0" applyAlignment="0" applyProtection="0"/>
    <xf numFmtId="167" fontId="29" fillId="7" borderId="0" applyNumberFormat="0" applyBorder="0" applyAlignment="0" applyProtection="0"/>
    <xf numFmtId="167" fontId="27" fillId="23" borderId="14" applyNumberFormat="0" applyAlignment="0" applyProtection="0"/>
    <xf numFmtId="167" fontId="25" fillId="16" borderId="0" applyNumberFormat="0" applyBorder="0" applyAlignment="0" applyProtection="0"/>
    <xf numFmtId="167" fontId="25" fillId="16" borderId="0" applyNumberFormat="0" applyBorder="0" applyAlignment="0" applyProtection="0"/>
    <xf numFmtId="167" fontId="13" fillId="8" borderId="0" applyNumberFormat="0" applyBorder="0" applyAlignment="0" applyProtection="0"/>
    <xf numFmtId="167" fontId="13" fillId="10" borderId="0" applyNumberFormat="0" applyBorder="0" applyAlignment="0" applyProtection="0"/>
    <xf numFmtId="167" fontId="10" fillId="0" borderId="0"/>
    <xf numFmtId="167" fontId="33" fillId="10" borderId="53" applyNumberFormat="0" applyAlignment="0" applyProtection="0"/>
    <xf numFmtId="167" fontId="2" fillId="0" borderId="0"/>
    <xf numFmtId="0" fontId="102" fillId="0" borderId="33" applyNumberFormat="0" applyFill="0" applyAlignment="0" applyProtection="0"/>
    <xf numFmtId="167" fontId="2" fillId="0" borderId="0"/>
    <xf numFmtId="167" fontId="6" fillId="0" borderId="0"/>
    <xf numFmtId="167" fontId="37" fillId="0" borderId="0" applyNumberFormat="0" applyFill="0" applyBorder="0" applyAlignment="0" applyProtection="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25" fillId="20" borderId="0" applyNumberFormat="0" applyBorder="0" applyAlignment="0" applyProtection="0"/>
    <xf numFmtId="167" fontId="25" fillId="18" borderId="0" applyNumberFormat="0" applyBorder="0" applyAlignment="0" applyProtection="0"/>
    <xf numFmtId="167" fontId="25" fillId="13"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8" borderId="0" applyNumberFormat="0" applyBorder="0" applyAlignment="0" applyProtection="0"/>
    <xf numFmtId="167" fontId="10" fillId="0" borderId="0"/>
    <xf numFmtId="167" fontId="10" fillId="0" borderId="0"/>
    <xf numFmtId="167" fontId="10" fillId="0" borderId="0"/>
    <xf numFmtId="167" fontId="25" fillId="15" borderId="0" applyNumberFormat="0" applyBorder="0" applyAlignment="0" applyProtection="0"/>
    <xf numFmtId="0" fontId="19" fillId="0" borderId="0" applyNumberFormat="0" applyFill="0" applyBorder="0" applyAlignment="0" applyProtection="0"/>
    <xf numFmtId="0" fontId="104" fillId="27" borderId="0" applyNumberFormat="0" applyBorder="0" applyAlignment="0" applyProtection="0"/>
    <xf numFmtId="0" fontId="2" fillId="0" borderId="0"/>
    <xf numFmtId="167" fontId="13" fillId="0" borderId="0"/>
    <xf numFmtId="167" fontId="6" fillId="0" borderId="0"/>
    <xf numFmtId="167" fontId="39" fillId="0" borderId="0" applyNumberFormat="0" applyFill="0" applyBorder="0" applyAlignment="0" applyProtection="0"/>
    <xf numFmtId="167" fontId="36" fillId="23" borderId="21" applyNumberFormat="0" applyAlignment="0" applyProtection="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3" fillId="10" borderId="14" applyNumberFormat="0" applyAlignment="0" applyProtection="0"/>
    <xf numFmtId="167" fontId="30" fillId="0" borderId="16" applyNumberFormat="0" applyFill="0" applyAlignment="0" applyProtection="0"/>
    <xf numFmtId="167" fontId="28" fillId="24" borderId="15" applyNumberFormat="0" applyAlignment="0" applyProtection="0"/>
    <xf numFmtId="167" fontId="25" fillId="22" borderId="0" applyNumberFormat="0" applyBorder="0" applyAlignment="0" applyProtection="0"/>
    <xf numFmtId="167" fontId="25" fillId="18" borderId="0" applyNumberFormat="0" applyBorder="0" applyAlignment="0" applyProtection="0"/>
    <xf numFmtId="167" fontId="13" fillId="11" borderId="0" applyNumberFormat="0" applyBorder="0" applyAlignment="0" applyProtection="0"/>
    <xf numFmtId="167" fontId="13" fillId="7" borderId="0" applyNumberFormat="0" applyBorder="0" applyAlignment="0" applyProtection="0"/>
    <xf numFmtId="167" fontId="2" fillId="0" borderId="0"/>
    <xf numFmtId="0" fontId="2" fillId="45" borderId="51" applyNumberFormat="0" applyFont="0" applyAlignment="0" applyProtection="0"/>
    <xf numFmtId="0" fontId="2" fillId="0" borderId="0"/>
    <xf numFmtId="167" fontId="13" fillId="0" borderId="0"/>
    <xf numFmtId="167" fontId="6" fillId="0" borderId="0"/>
    <xf numFmtId="167" fontId="2" fillId="0" borderId="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3" fillId="10" borderId="14" applyNumberFormat="0" applyAlignment="0" applyProtection="0"/>
    <xf numFmtId="167" fontId="32" fillId="0" borderId="18" applyNumberFormat="0" applyFill="0" applyAlignment="0" applyProtection="0"/>
    <xf numFmtId="167" fontId="30" fillId="0" borderId="16" applyNumberFormat="0" applyFill="0" applyAlignment="0" applyProtection="0"/>
    <xf numFmtId="167" fontId="21" fillId="0" borderId="0" applyNumberFormat="0" applyFill="0" applyBorder="0" applyAlignment="0" applyProtection="0"/>
    <xf numFmtId="44" fontId="10" fillId="0" borderId="0" applyFont="0" applyFill="0" applyBorder="0" applyAlignment="0" applyProtection="0"/>
    <xf numFmtId="167" fontId="27" fillId="23" borderId="14" applyNumberFormat="0" applyAlignment="0" applyProtection="0"/>
    <xf numFmtId="167" fontId="25" fillId="17" borderId="0" applyNumberFormat="0" applyBorder="0" applyAlignment="0" applyProtection="0"/>
    <xf numFmtId="167" fontId="25" fillId="20" borderId="0" applyNumberFormat="0" applyBorder="0" applyAlignment="0" applyProtection="0"/>
    <xf numFmtId="167" fontId="25" fillId="17" borderId="0" applyNumberFormat="0" applyBorder="0" applyAlignment="0" applyProtection="0"/>
    <xf numFmtId="167" fontId="25" fillId="12" borderId="0" applyNumberFormat="0" applyBorder="0" applyAlignment="0" applyProtection="0"/>
    <xf numFmtId="167" fontId="13" fillId="8" borderId="0" applyNumberFormat="0" applyBorder="0" applyAlignment="0" applyProtection="0"/>
    <xf numFmtId="167" fontId="13" fillId="10" borderId="0" applyNumberFormat="0" applyBorder="0" applyAlignment="0" applyProtection="0"/>
    <xf numFmtId="167" fontId="13" fillId="7" borderId="0" applyNumberFormat="0" applyBorder="0" applyAlignment="0" applyProtection="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4" fillId="0" borderId="19" applyNumberFormat="0" applyFill="0" applyAlignment="0" applyProtection="0"/>
    <xf numFmtId="167" fontId="35" fillId="25" borderId="0" applyNumberFormat="0" applyBorder="0" applyAlignment="0" applyProtection="0"/>
    <xf numFmtId="167" fontId="10" fillId="0" borderId="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167" fontId="27" fillId="23" borderId="53" applyNumberFormat="0" applyAlignment="0" applyProtection="0"/>
    <xf numFmtId="167" fontId="2" fillId="0" borderId="0"/>
    <xf numFmtId="0" fontId="107" fillId="0" borderId="0" applyNumberFormat="0" applyFill="0" applyBorder="0" applyAlignment="0" applyProtection="0"/>
    <xf numFmtId="0" fontId="106" fillId="30" borderId="0" applyNumberFormat="0" applyBorder="0" applyAlignment="0" applyProtection="0"/>
    <xf numFmtId="167" fontId="13" fillId="26" borderId="20" applyNumberFormat="0" applyFont="0" applyAlignment="0" applyProtection="0"/>
    <xf numFmtId="167" fontId="6" fillId="0" borderId="0"/>
    <xf numFmtId="167" fontId="13" fillId="26" borderId="20" applyNumberFormat="0" applyFont="0" applyAlignment="0" applyProtection="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4" fillId="0" borderId="19" applyNumberFormat="0" applyFill="0" applyAlignment="0" applyProtection="0"/>
    <xf numFmtId="167" fontId="31" fillId="0" borderId="17" applyNumberFormat="0" applyFill="0" applyAlignment="0" applyProtection="0"/>
    <xf numFmtId="167" fontId="25" fillId="22" borderId="0" applyNumberFormat="0" applyBorder="0" applyAlignment="0" applyProtection="0"/>
    <xf numFmtId="167" fontId="25" fillId="19" borderId="0" applyNumberFormat="0" applyBorder="0" applyAlignment="0" applyProtection="0"/>
    <xf numFmtId="167" fontId="25" fillId="12" borderId="0" applyNumberFormat="0" applyBorder="0" applyAlignment="0" applyProtection="0"/>
    <xf numFmtId="167" fontId="13" fillId="12" borderId="0" applyNumberFormat="0" applyBorder="0" applyAlignment="0" applyProtection="0"/>
    <xf numFmtId="167" fontId="13" fillId="6" borderId="0" applyNumberFormat="0" applyBorder="0" applyAlignment="0" applyProtection="0"/>
    <xf numFmtId="167" fontId="10" fillId="0" borderId="0"/>
    <xf numFmtId="167" fontId="2" fillId="0" borderId="0"/>
    <xf numFmtId="0" fontId="105" fillId="28" borderId="0" applyNumberFormat="0" applyBorder="0" applyAlignment="0" applyProtection="0"/>
    <xf numFmtId="0" fontId="2" fillId="0" borderId="0"/>
    <xf numFmtId="167" fontId="13" fillId="0" borderId="0"/>
    <xf numFmtId="167" fontId="10" fillId="0" borderId="0"/>
    <xf numFmtId="167" fontId="13" fillId="0" borderId="0"/>
    <xf numFmtId="167" fontId="39" fillId="0" borderId="0" applyNumberFormat="0" applyFill="0" applyBorder="0" applyAlignment="0" applyProtection="0"/>
    <xf numFmtId="167" fontId="36" fillId="23" borderId="21" applyNumberFormat="0" applyAlignment="0" applyProtection="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25" fillId="21" borderId="0" applyNumberFormat="0" applyBorder="0" applyAlignment="0" applyProtection="0"/>
    <xf numFmtId="167" fontId="25" fillId="17" borderId="0" applyNumberFormat="0" applyBorder="0" applyAlignment="0" applyProtection="0"/>
    <xf numFmtId="167" fontId="25" fillId="15" borderId="0" applyNumberFormat="0" applyBorder="0" applyAlignment="0" applyProtection="0"/>
    <xf numFmtId="167" fontId="13" fillId="13" borderId="0" applyNumberFormat="0" applyBorder="0" applyAlignment="0" applyProtection="0"/>
    <xf numFmtId="167" fontId="13" fillId="9" borderId="0" applyNumberFormat="0" applyBorder="0" applyAlignment="0" applyProtection="0"/>
    <xf numFmtId="167" fontId="13" fillId="6" borderId="0" applyNumberFormat="0" applyBorder="0" applyAlignment="0" applyProtection="0"/>
    <xf numFmtId="167" fontId="10" fillId="0" borderId="0"/>
    <xf numFmtId="167" fontId="10" fillId="0" borderId="0"/>
    <xf numFmtId="167" fontId="13" fillId="14" borderId="0" applyNumberFormat="0" applyBorder="0" applyAlignment="0" applyProtection="0"/>
    <xf numFmtId="167" fontId="2" fillId="0" borderId="0"/>
    <xf numFmtId="0" fontId="103" fillId="0" borderId="25" applyNumberFormat="0" applyFill="0" applyAlignment="0" applyProtection="0"/>
    <xf numFmtId="167" fontId="10" fillId="0" borderId="0"/>
    <xf numFmtId="167" fontId="6" fillId="0" borderId="0"/>
    <xf numFmtId="167" fontId="20" fillId="0" borderId="0" applyNumberFormat="0" applyFill="0" applyBorder="0" applyAlignment="0" applyProtection="0"/>
    <xf numFmtId="167" fontId="37" fillId="0" borderId="0" applyNumberFormat="0" applyFill="0" applyBorder="0" applyAlignment="0" applyProtection="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5" fillId="25" borderId="0" applyNumberFormat="0" applyBorder="0" applyAlignment="0" applyProtection="0"/>
    <xf numFmtId="167" fontId="32" fillId="0" borderId="18" applyNumberFormat="0" applyFill="0" applyAlignment="0" applyProtection="0"/>
    <xf numFmtId="167" fontId="21" fillId="0" borderId="0" applyNumberFormat="0" applyFill="0" applyBorder="0" applyAlignment="0" applyProtection="0"/>
    <xf numFmtId="167" fontId="26" fillId="6" borderId="0" applyNumberFormat="0" applyBorder="0" applyAlignment="0" applyProtection="0"/>
    <xf numFmtId="167" fontId="25" fillId="21" borderId="0" applyNumberFormat="0" applyBorder="0" applyAlignment="0" applyProtection="0"/>
    <xf numFmtId="167" fontId="25" fillId="13" borderId="0" applyNumberFormat="0" applyBorder="0" applyAlignment="0" applyProtection="0"/>
    <xf numFmtId="167" fontId="13" fillId="13" borderId="0" applyNumberFormat="0" applyBorder="0" applyAlignment="0" applyProtection="0"/>
    <xf numFmtId="167" fontId="13" fillId="11" borderId="0" applyNumberFormat="0" applyBorder="0" applyAlignment="0" applyProtection="0"/>
    <xf numFmtId="167" fontId="13" fillId="5" borderId="0" applyNumberFormat="0" applyBorder="0" applyAlignment="0" applyProtection="0"/>
    <xf numFmtId="167" fontId="27" fillId="23" borderId="53" applyNumberFormat="0" applyAlignment="0" applyProtection="0"/>
    <xf numFmtId="167" fontId="2" fillId="0" borderId="0"/>
    <xf numFmtId="167" fontId="13" fillId="0" borderId="0"/>
    <xf numFmtId="167" fontId="6" fillId="0" borderId="0"/>
    <xf numFmtId="167" fontId="38" fillId="0" borderId="22" applyNumberFormat="0" applyFill="0" applyAlignment="0" applyProtection="0"/>
    <xf numFmtId="167" fontId="10" fillId="26" borderId="20" applyNumberFormat="0" applyFont="0" applyAlignment="0" applyProtection="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3"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0" fontId="6"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32" fillId="0" borderId="0" applyNumberFormat="0" applyFill="0" applyBorder="0" applyAlignment="0" applyProtection="0"/>
    <xf numFmtId="167" fontId="31" fillId="0" borderId="17" applyNumberFormat="0" applyFill="0" applyAlignment="0" applyProtection="0"/>
    <xf numFmtId="167" fontId="29" fillId="7" borderId="0" applyNumberFormat="0" applyBorder="0" applyAlignment="0" applyProtection="0"/>
    <xf numFmtId="167" fontId="28" fillId="24" borderId="15" applyNumberFormat="0" applyAlignment="0" applyProtection="0"/>
    <xf numFmtId="167" fontId="26" fillId="6" borderId="0" applyNumberFormat="0" applyBorder="0" applyAlignment="0" applyProtection="0"/>
    <xf numFmtId="167" fontId="25" fillId="17" borderId="0" applyNumberFormat="0" applyBorder="0" applyAlignment="0" applyProtection="0"/>
    <xf numFmtId="167" fontId="25" fillId="16" borderId="0" applyNumberFormat="0" applyBorder="0" applyAlignment="0" applyProtection="0"/>
    <xf numFmtId="167" fontId="25" fillId="19" borderId="0" applyNumberFormat="0" applyBorder="0" applyAlignment="0" applyProtection="0"/>
    <xf numFmtId="167" fontId="25" fillId="16" borderId="0" applyNumberFormat="0" applyBorder="0" applyAlignment="0" applyProtection="0"/>
    <xf numFmtId="167" fontId="13" fillId="14" borderId="0" applyNumberFormat="0" applyBorder="0" applyAlignment="0" applyProtection="0"/>
    <xf numFmtId="167" fontId="13" fillId="12" borderId="0" applyNumberFormat="0" applyBorder="0" applyAlignment="0" applyProtection="0"/>
    <xf numFmtId="167" fontId="13" fillId="9" borderId="0" applyNumberFormat="0" applyBorder="0" applyAlignment="0" applyProtection="0"/>
    <xf numFmtId="167" fontId="13" fillId="5" borderId="0" applyNumberFormat="0" applyBorder="0" applyAlignment="0" applyProtection="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0" fontId="13" fillId="0" borderId="0"/>
    <xf numFmtId="167" fontId="10" fillId="0" borderId="0"/>
    <xf numFmtId="167" fontId="10" fillId="0" borderId="0"/>
    <xf numFmtId="167" fontId="10" fillId="0" borderId="0"/>
    <xf numFmtId="9" fontId="6" fillId="0" borderId="0" applyFont="0" applyFill="0" applyBorder="0" applyAlignment="0" applyProtection="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2" fillId="0" borderId="0"/>
    <xf numFmtId="167" fontId="13" fillId="26" borderId="54" applyNumberFormat="0" applyFont="0" applyAlignment="0" applyProtection="0"/>
    <xf numFmtId="167" fontId="10" fillId="26" borderId="54" applyNumberFormat="0" applyFont="0" applyAlignment="0" applyProtection="0"/>
    <xf numFmtId="167" fontId="36" fillId="23" borderId="55" applyNumberFormat="0" applyAlignment="0" applyProtection="0"/>
    <xf numFmtId="167" fontId="36" fillId="23" borderId="55" applyNumberFormat="0" applyAlignment="0" applyProtection="0"/>
    <xf numFmtId="167" fontId="2" fillId="0" borderId="0"/>
    <xf numFmtId="167" fontId="38" fillId="0" borderId="56" applyNumberFormat="0" applyFill="0" applyAlignment="0" applyProtection="0"/>
    <xf numFmtId="167" fontId="38" fillId="0" borderId="56" applyNumberFormat="0" applyFill="0" applyAlignment="0" applyProtection="0"/>
    <xf numFmtId="167" fontId="2" fillId="0" borderId="0"/>
    <xf numFmtId="167" fontId="2" fillId="0" borderId="0"/>
    <xf numFmtId="167" fontId="13" fillId="26" borderId="54" applyNumberFormat="0" applyFont="0" applyAlignment="0" applyProtection="0"/>
    <xf numFmtId="167" fontId="2" fillId="0" borderId="0"/>
    <xf numFmtId="167" fontId="2" fillId="0" borderId="0"/>
    <xf numFmtId="167" fontId="2" fillId="0" borderId="0"/>
    <xf numFmtId="167" fontId="1" fillId="0" borderId="0"/>
    <xf numFmtId="167" fontId="13" fillId="26" borderId="58" applyNumberFormat="0" applyFont="0" applyAlignment="0" applyProtection="0"/>
    <xf numFmtId="167" fontId="38" fillId="0" borderId="60" applyNumberFormat="0" applyFill="0" applyAlignment="0" applyProtection="0"/>
    <xf numFmtId="167" fontId="1" fillId="0" borderId="0"/>
    <xf numFmtId="167" fontId="36" fillId="23" borderId="59" applyNumberFormat="0" applyAlignment="0" applyProtection="0"/>
    <xf numFmtId="167" fontId="36" fillId="23" borderId="59" applyNumberFormat="0" applyAlignment="0" applyProtection="0"/>
    <xf numFmtId="167" fontId="13" fillId="26" borderId="58" applyNumberFormat="0" applyFont="0" applyAlignment="0" applyProtection="0"/>
    <xf numFmtId="167" fontId="1" fillId="0" borderId="0"/>
    <xf numFmtId="167" fontId="33" fillId="10" borderId="57" applyNumberFormat="0" applyAlignment="0" applyProtection="0"/>
    <xf numFmtId="167" fontId="33" fillId="10" borderId="57" applyNumberFormat="0" applyAlignment="0" applyProtection="0"/>
    <xf numFmtId="167" fontId="27" fillId="23" borderId="57" applyNumberFormat="0" applyAlignment="0" applyProtection="0"/>
    <xf numFmtId="167" fontId="27" fillId="23" borderId="57" applyNumberFormat="0" applyAlignment="0" applyProtection="0"/>
    <xf numFmtId="167" fontId="1" fillId="0" borderId="0"/>
    <xf numFmtId="167" fontId="1" fillId="0" borderId="0"/>
    <xf numFmtId="167" fontId="1" fillId="0" borderId="0"/>
    <xf numFmtId="167" fontId="1" fillId="0" borderId="0"/>
    <xf numFmtId="167" fontId="1" fillId="0" borderId="0"/>
    <xf numFmtId="0" fontId="1" fillId="0" borderId="0"/>
    <xf numFmtId="0" fontId="1" fillId="0" borderId="0"/>
    <xf numFmtId="0" fontId="1" fillId="0" borderId="0"/>
    <xf numFmtId="167" fontId="10" fillId="26" borderId="58" applyNumberFormat="0" applyFont="0" applyAlignment="0" applyProtection="0"/>
    <xf numFmtId="0" fontId="1" fillId="45" borderId="51" applyNumberFormat="0" applyFont="0" applyAlignment="0" applyProtection="0"/>
    <xf numFmtId="0" fontId="1" fillId="47" borderId="0" applyNumberFormat="0" applyBorder="0" applyAlignment="0" applyProtection="0"/>
    <xf numFmtId="0" fontId="1" fillId="48"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167" fontId="38" fillId="0" borderId="60" applyNumberFormat="0" applyFill="0" applyAlignment="0" applyProtection="0"/>
    <xf numFmtId="0" fontId="1" fillId="55" borderId="0" applyNumberFormat="0" applyBorder="0" applyAlignment="0" applyProtection="0"/>
    <xf numFmtId="0" fontId="1" fillId="56" borderId="0" applyNumberFormat="0" applyBorder="0" applyAlignment="0" applyProtection="0"/>
    <xf numFmtId="0" fontId="1" fillId="59" borderId="0" applyNumberFormat="0" applyBorder="0" applyAlignment="0" applyProtection="0"/>
    <xf numFmtId="0" fontId="1" fillId="60" borderId="0" applyNumberFormat="0" applyBorder="0" applyAlignment="0" applyProtection="0"/>
    <xf numFmtId="0" fontId="1" fillId="63" borderId="0" applyNumberFormat="0" applyBorder="0" applyAlignment="0" applyProtection="0"/>
    <xf numFmtId="0" fontId="1" fillId="64" borderId="0" applyNumberFormat="0" applyBorder="0" applyAlignment="0" applyProtection="0"/>
    <xf numFmtId="0" fontId="1" fillId="67" borderId="0" applyNumberFormat="0" applyBorder="0" applyAlignment="0" applyProtection="0"/>
    <xf numFmtId="0" fontId="1" fillId="68" borderId="0" applyNumberFormat="0" applyBorder="0" applyAlignment="0" applyProtection="0"/>
    <xf numFmtId="0" fontId="1" fillId="0" borderId="0"/>
    <xf numFmtId="167" fontId="1" fillId="0" borderId="0"/>
    <xf numFmtId="167" fontId="13" fillId="26" borderId="64" applyNumberFormat="0" applyFont="0" applyAlignment="0" applyProtection="0"/>
    <xf numFmtId="167" fontId="1" fillId="0" borderId="0"/>
    <xf numFmtId="167" fontId="1" fillId="0" borderId="0"/>
    <xf numFmtId="167" fontId="13" fillId="26" borderId="64" applyNumberFormat="0" applyFont="0" applyAlignment="0" applyProtection="0"/>
    <xf numFmtId="167" fontId="38" fillId="0" borderId="62" applyNumberFormat="0" applyFill="0" applyAlignment="0" applyProtection="0"/>
    <xf numFmtId="167" fontId="1" fillId="0" borderId="0"/>
    <xf numFmtId="167" fontId="36" fillId="23" borderId="61" applyNumberFormat="0" applyAlignment="0" applyProtection="0"/>
    <xf numFmtId="167" fontId="1" fillId="0" borderId="0"/>
    <xf numFmtId="167" fontId="1" fillId="0" borderId="0"/>
    <xf numFmtId="167" fontId="33" fillId="10" borderId="63" applyNumberFormat="0" applyAlignment="0" applyProtection="0"/>
    <xf numFmtId="167" fontId="33" fillId="10" borderId="63" applyNumberFormat="0" applyAlignment="0" applyProtection="0"/>
    <xf numFmtId="167" fontId="1" fillId="0" borderId="0"/>
    <xf numFmtId="167" fontId="27" fillId="23" borderId="63" applyNumberFormat="0" applyAlignment="0" applyProtection="0"/>
    <xf numFmtId="167" fontId="27" fillId="23" borderId="63" applyNumberFormat="0" applyAlignment="0" applyProtection="0"/>
    <xf numFmtId="167" fontId="36" fillId="23" borderId="61" applyNumberFormat="0" applyAlignment="0" applyProtection="0"/>
    <xf numFmtId="167" fontId="38" fillId="0" borderId="62" applyNumberFormat="0" applyFill="0" applyAlignment="0" applyProtection="0"/>
    <xf numFmtId="167" fontId="1" fillId="0" borderId="0"/>
    <xf numFmtId="167" fontId="1" fillId="0" borderId="0"/>
    <xf numFmtId="167" fontId="1" fillId="0" borderId="0"/>
    <xf numFmtId="167" fontId="1" fillId="0" borderId="0"/>
    <xf numFmtId="167" fontId="1" fillId="0" borderId="0"/>
    <xf numFmtId="167" fontId="10" fillId="26" borderId="64" applyNumberFormat="0" applyFont="0" applyAlignment="0" applyProtection="0"/>
    <xf numFmtId="167" fontId="1" fillId="0" borderId="0"/>
    <xf numFmtId="167" fontId="1" fillId="0" borderId="0"/>
    <xf numFmtId="167" fontId="1" fillId="0" borderId="0"/>
    <xf numFmtId="167" fontId="1" fillId="0" borderId="0"/>
    <xf numFmtId="167" fontId="38" fillId="0" borderId="68" applyNumberFormat="0" applyFill="0" applyAlignment="0" applyProtection="0"/>
    <xf numFmtId="167" fontId="38" fillId="0" borderId="68" applyNumberFormat="0" applyFill="0" applyAlignment="0" applyProtection="0"/>
    <xf numFmtId="167" fontId="36" fillId="23" borderId="67" applyNumberFormat="0" applyAlignment="0" applyProtection="0"/>
    <xf numFmtId="167" fontId="10" fillId="26" borderId="66" applyNumberFormat="0" applyFont="0" applyAlignment="0" applyProtection="0"/>
    <xf numFmtId="167" fontId="33" fillId="10" borderId="65" applyNumberFormat="0" applyAlignment="0" applyProtection="0"/>
    <xf numFmtId="167" fontId="33" fillId="10" borderId="65" applyNumberFormat="0" applyAlignment="0" applyProtection="0"/>
    <xf numFmtId="167" fontId="27" fillId="23" borderId="65" applyNumberFormat="0" applyAlignment="0" applyProtection="0"/>
    <xf numFmtId="167" fontId="27" fillId="23" borderId="65" applyNumberFormat="0" applyAlignment="0" applyProtection="0"/>
    <xf numFmtId="167" fontId="1" fillId="0" borderId="0"/>
    <xf numFmtId="167" fontId="1" fillId="0" borderId="0"/>
    <xf numFmtId="167" fontId="36" fillId="23" borderId="67" applyNumberFormat="0" applyAlignment="0" applyProtection="0"/>
    <xf numFmtId="167" fontId="1" fillId="0" borderId="0"/>
    <xf numFmtId="167" fontId="13" fillId="26" borderId="66" applyNumberFormat="0" applyFont="0" applyAlignment="0" applyProtection="0"/>
    <xf numFmtId="167" fontId="1" fillId="0" borderId="0"/>
    <xf numFmtId="167" fontId="1" fillId="0" borderId="0"/>
    <xf numFmtId="167" fontId="13" fillId="26" borderId="66" applyNumberFormat="0" applyFont="0" applyAlignment="0" applyProtection="0"/>
    <xf numFmtId="167" fontId="1" fillId="0" borderId="0"/>
  </cellStyleXfs>
  <cellXfs count="395">
    <xf numFmtId="0" fontId="0" fillId="0" borderId="0" xfId="0"/>
    <xf numFmtId="0" fontId="10" fillId="2" borderId="3" xfId="138" applyFont="1" applyFill="1" applyBorder="1"/>
    <xf numFmtId="0" fontId="10" fillId="0" borderId="3" xfId="138" applyFont="1" applyBorder="1"/>
    <xf numFmtId="0" fontId="0" fillId="0" borderId="3" xfId="0" applyBorder="1"/>
    <xf numFmtId="0" fontId="7" fillId="2" borderId="3" xfId="0" applyFont="1" applyFill="1" applyBorder="1" applyAlignment="1">
      <alignment horizontal="center"/>
    </xf>
    <xf numFmtId="0" fontId="17" fillId="2" borderId="3" xfId="0" applyFont="1" applyFill="1" applyBorder="1" applyAlignment="1">
      <alignment horizontal="center"/>
    </xf>
    <xf numFmtId="0" fontId="12" fillId="3" borderId="3" xfId="0" applyFont="1" applyFill="1" applyBorder="1" applyAlignment="1">
      <alignment horizontal="center"/>
    </xf>
    <xf numFmtId="0" fontId="0" fillId="0" borderId="3" xfId="0" applyBorder="1" applyAlignment="1">
      <alignment horizontal="center"/>
    </xf>
    <xf numFmtId="0" fontId="10" fillId="0" borderId="3" xfId="0" applyFont="1" applyFill="1" applyBorder="1" applyAlignment="1">
      <alignment horizontal="center"/>
    </xf>
    <xf numFmtId="0" fontId="0" fillId="0" borderId="0" xfId="0" applyAlignment="1">
      <alignment horizontal="center"/>
    </xf>
    <xf numFmtId="0" fontId="20" fillId="0" borderId="0" xfId="139"/>
    <xf numFmtId="0" fontId="42" fillId="0" borderId="25" xfId="4096"/>
    <xf numFmtId="0" fontId="12" fillId="0" borderId="3" xfId="0" applyFont="1" applyBorder="1" applyAlignment="1">
      <alignment horizontal="center"/>
    </xf>
    <xf numFmtId="0" fontId="0" fillId="0" borderId="0" xfId="0" applyBorder="1" applyAlignment="1">
      <alignment horizontal="center"/>
    </xf>
    <xf numFmtId="0" fontId="8" fillId="0" borderId="0" xfId="0" applyFont="1" applyFill="1" applyBorder="1" applyAlignment="1">
      <alignment horizontal="center"/>
    </xf>
    <xf numFmtId="0" fontId="12" fillId="0" borderId="0" xfId="0" applyFont="1" applyBorder="1" applyAlignment="1">
      <alignment horizontal="center"/>
    </xf>
    <xf numFmtId="0" fontId="55" fillId="3" borderId="3" xfId="4096" applyFont="1" applyFill="1" applyBorder="1" applyAlignment="1">
      <alignment horizontal="center"/>
    </xf>
    <xf numFmtId="0" fontId="59" fillId="3" borderId="3" xfId="0" applyFont="1" applyFill="1" applyBorder="1" applyAlignment="1">
      <alignment horizontal="center"/>
    </xf>
    <xf numFmtId="0" fontId="16" fillId="3" borderId="3" xfId="0" applyFont="1" applyFill="1" applyBorder="1" applyAlignment="1">
      <alignment horizontal="center"/>
    </xf>
    <xf numFmtId="0" fontId="20" fillId="3" borderId="3" xfId="139" applyFill="1" applyBorder="1"/>
    <xf numFmtId="0" fontId="42" fillId="3" borderId="3" xfId="4096" applyFill="1" applyBorder="1" applyAlignment="1">
      <alignment horizontal="center"/>
    </xf>
    <xf numFmtId="0" fontId="53" fillId="3" borderId="3" xfId="4104" applyFill="1" applyBorder="1" applyAlignment="1">
      <alignment horizontal="center"/>
    </xf>
    <xf numFmtId="0" fontId="56" fillId="3" borderId="3" xfId="4104" applyFont="1" applyFill="1" applyBorder="1" applyAlignment="1">
      <alignment horizontal="center"/>
    </xf>
    <xf numFmtId="0" fontId="19" fillId="3" borderId="3" xfId="4104" applyFont="1" applyFill="1" applyBorder="1" applyAlignment="1">
      <alignment horizontal="center"/>
    </xf>
    <xf numFmtId="0" fontId="12" fillId="3" borderId="3" xfId="4104" applyFont="1" applyFill="1" applyBorder="1" applyAlignment="1">
      <alignment horizontal="center"/>
    </xf>
    <xf numFmtId="0" fontId="16" fillId="3" borderId="3" xfId="4104" applyFont="1" applyFill="1" applyBorder="1" applyAlignment="1">
      <alignment horizontal="center"/>
    </xf>
    <xf numFmtId="0" fontId="23" fillId="3" borderId="3" xfId="4104" applyFont="1" applyFill="1" applyBorder="1" applyAlignment="1">
      <alignment horizontal="center" vertical="center"/>
    </xf>
    <xf numFmtId="0" fontId="58" fillId="3" borderId="3" xfId="4104" applyFont="1" applyFill="1" applyBorder="1" applyAlignment="1">
      <alignment horizontal="center" vertical="center"/>
    </xf>
    <xf numFmtId="0" fontId="48" fillId="3" borderId="3" xfId="4104" applyFont="1" applyFill="1" applyBorder="1" applyAlignment="1">
      <alignment horizontal="center" vertical="center"/>
    </xf>
    <xf numFmtId="0" fontId="54" fillId="3" borderId="3" xfId="4104" applyFont="1" applyFill="1" applyBorder="1" applyAlignment="1">
      <alignment horizontal="center" vertical="center"/>
    </xf>
    <xf numFmtId="0" fontId="10" fillId="3" borderId="3" xfId="4104" applyFont="1" applyFill="1" applyBorder="1" applyAlignment="1">
      <alignment horizontal="center"/>
    </xf>
    <xf numFmtId="0" fontId="17" fillId="29" borderId="3" xfId="0" applyFont="1" applyFill="1" applyBorder="1" applyAlignment="1">
      <alignment horizontal="center"/>
    </xf>
    <xf numFmtId="0" fontId="17" fillId="29" borderId="3" xfId="4097" applyFont="1" applyFill="1" applyBorder="1" applyAlignment="1">
      <alignment horizontal="center"/>
    </xf>
    <xf numFmtId="0" fontId="0" fillId="3" borderId="3" xfId="0" applyFill="1" applyBorder="1" applyAlignment="1">
      <alignment horizontal="center"/>
    </xf>
    <xf numFmtId="0" fontId="12" fillId="0" borderId="0" xfId="0" applyFont="1" applyBorder="1" applyAlignment="1">
      <alignment horizontal="center"/>
    </xf>
    <xf numFmtId="0" fontId="60" fillId="3" borderId="3" xfId="4102" applyFont="1" applyFill="1" applyBorder="1" applyAlignment="1">
      <alignment horizontal="center" vertical="center"/>
    </xf>
    <xf numFmtId="0" fontId="60" fillId="3" borderId="3" xfId="0" applyFont="1" applyFill="1" applyBorder="1" applyAlignment="1">
      <alignment horizontal="center"/>
    </xf>
    <xf numFmtId="0" fontId="55" fillId="3" borderId="3" xfId="4096" applyFont="1" applyFill="1" applyBorder="1"/>
    <xf numFmtId="0" fontId="53" fillId="3" borderId="3" xfId="4101" applyFill="1" applyBorder="1"/>
    <xf numFmtId="0" fontId="19" fillId="3" borderId="3" xfId="4101" applyFont="1" applyFill="1" applyBorder="1"/>
    <xf numFmtId="0" fontId="24" fillId="3" borderId="3" xfId="4101" applyFont="1" applyFill="1" applyBorder="1"/>
    <xf numFmtId="0" fontId="56" fillId="3" borderId="3" xfId="4101" applyFont="1" applyFill="1" applyBorder="1"/>
    <xf numFmtId="0" fontId="0" fillId="3" borderId="3" xfId="0" applyFill="1" applyBorder="1"/>
    <xf numFmtId="0" fontId="53" fillId="3" borderId="3" xfId="4101" applyFill="1" applyBorder="1" applyAlignment="1">
      <alignment horizontal="center"/>
    </xf>
    <xf numFmtId="0" fontId="57" fillId="3" borderId="3" xfId="4101" applyFont="1" applyFill="1" applyBorder="1" applyAlignment="1">
      <alignment horizontal="center"/>
    </xf>
    <xf numFmtId="0" fontId="17" fillId="3" borderId="3" xfId="4101" applyFont="1" applyFill="1" applyBorder="1" applyAlignment="1">
      <alignment horizontal="center"/>
    </xf>
    <xf numFmtId="0" fontId="12" fillId="3" borderId="3" xfId="4101" applyFont="1" applyFill="1" applyBorder="1" applyAlignment="1">
      <alignment horizontal="center"/>
    </xf>
    <xf numFmtId="0" fontId="17" fillId="3" borderId="3" xfId="4097" applyFont="1" applyFill="1" applyBorder="1" applyAlignment="1">
      <alignment horizontal="center"/>
    </xf>
    <xf numFmtId="0" fontId="16" fillId="3" borderId="3" xfId="4101" applyFont="1" applyFill="1" applyBorder="1" applyAlignment="1">
      <alignment horizontal="center"/>
    </xf>
    <xf numFmtId="0" fontId="56" fillId="3" borderId="3" xfId="4101" applyFont="1" applyFill="1" applyBorder="1" applyAlignment="1">
      <alignment horizontal="center"/>
    </xf>
    <xf numFmtId="0" fontId="57" fillId="3" borderId="3" xfId="4097" applyFont="1" applyFill="1" applyBorder="1" applyAlignment="1">
      <alignment horizontal="center"/>
    </xf>
    <xf numFmtId="0" fontId="53" fillId="3" borderId="3" xfId="4101" applyFill="1" applyBorder="1" applyAlignment="1">
      <alignment horizontal="left" wrapText="1"/>
    </xf>
    <xf numFmtId="0" fontId="23" fillId="3" borderId="3" xfId="4101" applyFont="1" applyFill="1" applyBorder="1" applyAlignment="1">
      <alignment horizontal="center" vertical="center"/>
    </xf>
    <xf numFmtId="0" fontId="58" fillId="3" borderId="3" xfId="4101" applyFont="1" applyFill="1" applyBorder="1" applyAlignment="1">
      <alignment horizontal="center" vertical="center"/>
    </xf>
    <xf numFmtId="0" fontId="48" fillId="3" borderId="3" xfId="4101" applyFont="1" applyFill="1" applyBorder="1" applyAlignment="1">
      <alignment horizontal="center" vertical="center"/>
    </xf>
    <xf numFmtId="0" fontId="52" fillId="3" borderId="3" xfId="4101" applyFont="1" applyFill="1" applyBorder="1" applyAlignment="1">
      <alignment horizontal="center" vertical="center"/>
    </xf>
    <xf numFmtId="0" fontId="54" fillId="3" borderId="3" xfId="4101" applyFont="1" applyFill="1" applyBorder="1" applyAlignment="1">
      <alignment horizontal="center" vertical="center"/>
    </xf>
    <xf numFmtId="0" fontId="10" fillId="3" borderId="3" xfId="4101" applyFont="1" applyFill="1" applyBorder="1"/>
    <xf numFmtId="0" fontId="51" fillId="3" borderId="3" xfId="4101" applyFont="1" applyFill="1" applyBorder="1"/>
    <xf numFmtId="0" fontId="12" fillId="3" borderId="3" xfId="4101" applyFont="1" applyFill="1" applyBorder="1" applyAlignment="1">
      <alignment horizontal="left"/>
    </xf>
    <xf numFmtId="14" fontId="10" fillId="3" borderId="3" xfId="4101" quotePrefix="1" applyNumberFormat="1" applyFont="1" applyFill="1" applyBorder="1" applyAlignment="1">
      <alignment horizontal="center"/>
    </xf>
    <xf numFmtId="14" fontId="56" fillId="3" borderId="3" xfId="177" quotePrefix="1" applyNumberFormat="1" applyFont="1" applyFill="1" applyBorder="1" applyAlignment="1">
      <alignment horizontal="center"/>
    </xf>
    <xf numFmtId="0" fontId="59" fillId="3" borderId="3" xfId="4101" applyFont="1" applyFill="1" applyBorder="1" applyAlignment="1">
      <alignment horizontal="left"/>
    </xf>
    <xf numFmtId="0" fontId="53" fillId="3" borderId="3" xfId="4101" applyFill="1" applyBorder="1" applyAlignment="1">
      <alignment horizontal="left"/>
    </xf>
    <xf numFmtId="0" fontId="12" fillId="3" borderId="3" xfId="4101" quotePrefix="1" applyFont="1" applyFill="1" applyBorder="1" applyAlignment="1">
      <alignment horizontal="center"/>
    </xf>
    <xf numFmtId="0" fontId="50" fillId="3" borderId="3" xfId="4101" applyFont="1" applyFill="1" applyBorder="1" applyAlignment="1">
      <alignment horizontal="left"/>
    </xf>
    <xf numFmtId="0" fontId="59" fillId="3" borderId="3" xfId="0" applyFont="1" applyFill="1" applyBorder="1"/>
    <xf numFmtId="0" fontId="16" fillId="3" borderId="3" xfId="0" applyFont="1" applyFill="1" applyBorder="1"/>
    <xf numFmtId="0" fontId="53" fillId="3" borderId="3" xfId="4101" applyFill="1" applyBorder="1" applyAlignment="1"/>
    <xf numFmtId="0" fontId="42" fillId="0" borderId="3" xfId="4096" applyBorder="1" applyAlignment="1">
      <alignment horizontal="left"/>
    </xf>
    <xf numFmtId="0" fontId="20" fillId="0" borderId="3" xfId="139" applyBorder="1"/>
    <xf numFmtId="0" fontId="0" fillId="0" borderId="4" xfId="0" applyBorder="1"/>
    <xf numFmtId="0" fontId="17" fillId="29" borderId="3" xfId="0" applyFont="1" applyFill="1" applyBorder="1" applyAlignment="1">
      <alignment horizontal="center" wrapText="1"/>
    </xf>
    <xf numFmtId="0" fontId="17" fillId="29" borderId="23" xfId="0" applyFont="1" applyFill="1" applyBorder="1" applyAlignment="1">
      <alignment horizontal="center" wrapText="1"/>
    </xf>
    <xf numFmtId="0" fontId="10" fillId="3" borderId="3" xfId="177" applyFill="1" applyBorder="1" applyAlignment="1">
      <alignment horizontal="center"/>
    </xf>
    <xf numFmtId="0" fontId="11" fillId="29" borderId="3" xfId="0" applyFont="1" applyFill="1" applyBorder="1" applyAlignment="1">
      <alignment horizontal="center"/>
    </xf>
    <xf numFmtId="0" fontId="17" fillId="29" borderId="3" xfId="4098" applyFont="1" applyFill="1" applyBorder="1" applyAlignment="1">
      <alignment horizontal="center"/>
    </xf>
    <xf numFmtId="0" fontId="11" fillId="29" borderId="3" xfId="0" applyFont="1" applyFill="1" applyBorder="1" applyAlignment="1">
      <alignment horizontal="center" wrapText="1"/>
    </xf>
    <xf numFmtId="0" fontId="8" fillId="2" borderId="3" xfId="0" applyFont="1" applyFill="1" applyBorder="1" applyAlignment="1">
      <alignment horizontal="left" vertical="center" wrapText="1" indent="1"/>
    </xf>
    <xf numFmtId="0" fontId="7" fillId="29" borderId="3" xfId="0" applyFont="1" applyFill="1" applyBorder="1" applyAlignment="1">
      <alignment horizontal="center"/>
    </xf>
    <xf numFmtId="0" fontId="7" fillId="29" borderId="3" xfId="0" applyFont="1" applyFill="1" applyBorder="1" applyAlignment="1">
      <alignment horizontal="center" wrapText="1"/>
    </xf>
    <xf numFmtId="0" fontId="18" fillId="2" borderId="3" xfId="0" applyFont="1" applyFill="1" applyBorder="1" applyAlignment="1">
      <alignment horizontal="left" vertical="center" wrapText="1" indent="1"/>
    </xf>
    <xf numFmtId="0" fontId="12" fillId="0" borderId="0" xfId="0" applyFont="1" applyFill="1" applyBorder="1" applyAlignment="1">
      <alignment horizontal="center"/>
    </xf>
    <xf numFmtId="0" fontId="16" fillId="0" borderId="0" xfId="0" applyFont="1" applyFill="1" applyBorder="1" applyAlignment="1">
      <alignment horizontal="center"/>
    </xf>
    <xf numFmtId="0" fontId="0" fillId="0" borderId="0" xfId="0" applyFill="1" applyBorder="1" applyAlignment="1">
      <alignment horizontal="center"/>
    </xf>
    <xf numFmtId="0" fontId="48" fillId="3" borderId="3" xfId="4104" applyFont="1" applyFill="1" applyBorder="1" applyAlignment="1">
      <alignment horizontal="center" vertical="center" wrapText="1"/>
    </xf>
    <xf numFmtId="0" fontId="0" fillId="3" borderId="3" xfId="0" applyFill="1" applyBorder="1" applyAlignment="1" applyProtection="1">
      <alignment horizontal="center" vertical="center" wrapText="1"/>
    </xf>
    <xf numFmtId="0" fontId="69" fillId="0" borderId="0" xfId="0" applyFont="1"/>
    <xf numFmtId="0" fontId="70" fillId="0" borderId="0" xfId="0" applyFont="1"/>
    <xf numFmtId="0" fontId="42" fillId="0" borderId="0" xfId="4096" applyBorder="1"/>
    <xf numFmtId="0" fontId="42" fillId="0" borderId="33" xfId="4121" applyFont="1"/>
    <xf numFmtId="0" fontId="66" fillId="0" borderId="33" xfId="4121"/>
    <xf numFmtId="0" fontId="16" fillId="0" borderId="0" xfId="4123" applyFill="1"/>
    <xf numFmtId="0" fontId="22" fillId="0" borderId="0" xfId="0" applyFont="1"/>
    <xf numFmtId="0" fontId="71" fillId="0" borderId="0" xfId="0" applyFont="1"/>
    <xf numFmtId="0" fontId="0" fillId="0" borderId="0" xfId="0" applyBorder="1"/>
    <xf numFmtId="0" fontId="12" fillId="2" borderId="6" xfId="0" applyFont="1" applyFill="1" applyBorder="1" applyAlignment="1">
      <alignment horizontal="center" wrapText="1"/>
    </xf>
    <xf numFmtId="0" fontId="12" fillId="2" borderId="1" xfId="0" applyFont="1" applyFill="1" applyBorder="1" applyAlignment="1">
      <alignment horizontal="center" wrapText="1"/>
    </xf>
    <xf numFmtId="0" fontId="0" fillId="29" borderId="4" xfId="0" applyFill="1" applyBorder="1" applyAlignment="1">
      <alignment horizontal="center"/>
    </xf>
    <xf numFmtId="0" fontId="22" fillId="0" borderId="13" xfId="0" applyFont="1" applyBorder="1" applyAlignment="1">
      <alignment horizontal="center"/>
    </xf>
    <xf numFmtId="0" fontId="11" fillId="2" borderId="8" xfId="0" applyFont="1" applyFill="1" applyBorder="1" applyAlignment="1">
      <alignment horizontal="left"/>
    </xf>
    <xf numFmtId="0" fontId="11" fillId="2" borderId="9" xfId="0" applyFont="1" applyFill="1" applyBorder="1" applyAlignment="1">
      <alignment horizontal="left"/>
    </xf>
    <xf numFmtId="0" fontId="0" fillId="2" borderId="8" xfId="0" applyFill="1" applyBorder="1" applyAlignment="1">
      <alignment horizontal="center"/>
    </xf>
    <xf numFmtId="0" fontId="0" fillId="2" borderId="9" xfId="0" applyFill="1" applyBorder="1" applyAlignment="1">
      <alignment horizontal="center"/>
    </xf>
    <xf numFmtId="0" fontId="0" fillId="2" borderId="10" xfId="0" applyFill="1" applyBorder="1" applyAlignment="1">
      <alignment horizontal="center"/>
    </xf>
    <xf numFmtId="0" fontId="22" fillId="2" borderId="9" xfId="0" applyFont="1" applyFill="1" applyBorder="1" applyAlignment="1">
      <alignment horizontal="center"/>
    </xf>
    <xf numFmtId="0" fontId="12" fillId="2" borderId="9" xfId="0" applyFont="1" applyFill="1" applyBorder="1" applyAlignment="1">
      <alignment horizontal="center" wrapText="1"/>
    </xf>
    <xf numFmtId="0" fontId="12" fillId="2" borderId="10" xfId="0" applyFont="1" applyFill="1" applyBorder="1" applyAlignment="1">
      <alignment horizontal="center"/>
    </xf>
    <xf numFmtId="0" fontId="12" fillId="2" borderId="9" xfId="0" applyFont="1" applyFill="1" applyBorder="1" applyAlignment="1">
      <alignment horizontal="center"/>
    </xf>
    <xf numFmtId="0" fontId="12" fillId="2" borderId="10" xfId="0" applyFont="1" applyFill="1" applyBorder="1" applyAlignment="1">
      <alignment horizontal="center" wrapText="1"/>
    </xf>
    <xf numFmtId="0" fontId="12" fillId="2" borderId="8" xfId="0" applyFont="1" applyFill="1" applyBorder="1" applyAlignment="1">
      <alignment horizontal="center"/>
    </xf>
    <xf numFmtId="0" fontId="22" fillId="2" borderId="10" xfId="0" applyFont="1" applyFill="1" applyBorder="1" applyAlignment="1">
      <alignment horizontal="center"/>
    </xf>
    <xf numFmtId="0" fontId="12" fillId="2" borderId="9" xfId="0" applyFont="1" applyFill="1" applyBorder="1" applyAlignment="1">
      <alignment horizontal="left"/>
    </xf>
    <xf numFmtId="0" fontId="12" fillId="29" borderId="32" xfId="0" applyFont="1" applyFill="1" applyBorder="1" applyAlignment="1">
      <alignment horizontal="center"/>
    </xf>
    <xf numFmtId="0" fontId="46" fillId="0" borderId="0" xfId="0" applyFont="1" applyAlignment="1">
      <alignment horizontal="center" vertical="center" textRotation="90"/>
    </xf>
    <xf numFmtId="0" fontId="8" fillId="0" borderId="26" xfId="0" applyFont="1" applyBorder="1" applyAlignment="1">
      <alignment horizontal="left" vertical="center" wrapText="1" indent="1"/>
    </xf>
    <xf numFmtId="0" fontId="18" fillId="0" borderId="26" xfId="0" applyFont="1" applyFill="1" applyBorder="1" applyAlignment="1">
      <alignment horizontal="left" vertical="center" wrapText="1" indent="1"/>
    </xf>
    <xf numFmtId="0" fontId="18" fillId="0" borderId="26" xfId="0" applyFont="1" applyFill="1" applyBorder="1" applyAlignment="1">
      <alignment horizontal="center" vertical="center" wrapText="1"/>
    </xf>
    <xf numFmtId="0" fontId="72" fillId="0" borderId="0" xfId="0" applyFont="1" applyAlignment="1">
      <alignment horizontal="center" vertical="center" textRotation="90" wrapText="1"/>
    </xf>
    <xf numFmtId="0" fontId="48" fillId="0" borderId="31" xfId="0" applyFont="1" applyBorder="1" applyAlignment="1">
      <alignment horizontal="center" vertical="center"/>
    </xf>
    <xf numFmtId="0" fontId="41" fillId="0" borderId="31" xfId="4124" applyBorder="1" applyAlignment="1">
      <alignment horizontal="center" vertical="center"/>
    </xf>
    <xf numFmtId="0" fontId="41" fillId="0" borderId="37" xfId="4124" applyBorder="1" applyAlignment="1">
      <alignment horizontal="center" vertical="center"/>
    </xf>
    <xf numFmtId="0" fontId="73" fillId="0" borderId="31" xfId="4124" applyFont="1" applyBorder="1" applyAlignment="1">
      <alignment horizontal="center" vertical="center"/>
    </xf>
    <xf numFmtId="0" fontId="49" fillId="0" borderId="31" xfId="0" applyFont="1" applyBorder="1" applyAlignment="1">
      <alignment horizontal="center" vertical="center"/>
    </xf>
    <xf numFmtId="0" fontId="46" fillId="0" borderId="0" xfId="0" applyFont="1" applyAlignment="1">
      <alignment horizontal="center" vertical="center" textRotation="90" wrapText="1"/>
    </xf>
    <xf numFmtId="0" fontId="45" fillId="0" borderId="0" xfId="0" applyFont="1" applyAlignment="1">
      <alignment horizontal="center" vertical="center" wrapText="1"/>
    </xf>
    <xf numFmtId="0" fontId="22" fillId="0" borderId="0" xfId="0" applyFont="1" applyAlignment="1">
      <alignment horizontal="center"/>
    </xf>
    <xf numFmtId="1" fontId="0" fillId="0" borderId="0" xfId="0" quotePrefix="1" applyNumberFormat="1" applyBorder="1" applyAlignment="1">
      <alignment horizontal="left"/>
    </xf>
    <xf numFmtId="1" fontId="0" fillId="0" borderId="11" xfId="0" quotePrefix="1" applyNumberFormat="1" applyBorder="1" applyAlignment="1">
      <alignment horizontal="center"/>
    </xf>
    <xf numFmtId="14" fontId="0" fillId="0" borderId="12" xfId="0" quotePrefix="1" applyNumberFormat="1" applyBorder="1" applyAlignment="1">
      <alignment horizontal="center"/>
    </xf>
    <xf numFmtId="0" fontId="12" fillId="0" borderId="11" xfId="0" applyFont="1" applyFill="1" applyBorder="1" applyAlignment="1">
      <alignment horizontal="center"/>
    </xf>
    <xf numFmtId="0" fontId="12" fillId="0" borderId="12" xfId="0" applyFont="1" applyFill="1" applyBorder="1" applyAlignment="1">
      <alignment horizontal="center"/>
    </xf>
    <xf numFmtId="0" fontId="74" fillId="0" borderId="11" xfId="0" applyFont="1" applyFill="1" applyBorder="1" applyAlignment="1">
      <alignment horizontal="center"/>
    </xf>
    <xf numFmtId="0" fontId="75" fillId="0" borderId="0" xfId="0" applyFont="1" applyFill="1" applyBorder="1" applyAlignment="1">
      <alignment horizontal="center"/>
    </xf>
    <xf numFmtId="0" fontId="0" fillId="0" borderId="12" xfId="0" applyBorder="1" applyAlignment="1">
      <alignment horizontal="center"/>
    </xf>
    <xf numFmtId="2" fontId="0" fillId="0" borderId="0" xfId="0" applyNumberFormat="1" applyBorder="1" applyAlignment="1">
      <alignment horizontal="center"/>
    </xf>
    <xf numFmtId="2" fontId="22" fillId="0" borderId="0" xfId="0" applyNumberFormat="1" applyFont="1" applyBorder="1" applyAlignment="1">
      <alignment horizontal="center"/>
    </xf>
    <xf numFmtId="0" fontId="0" fillId="0" borderId="0" xfId="0" applyBorder="1" applyAlignment="1">
      <alignment horizontal="left"/>
    </xf>
    <xf numFmtId="0" fontId="12" fillId="0" borderId="0" xfId="0" applyNumberFormat="1" applyFont="1" applyFill="1" applyBorder="1" applyAlignment="1">
      <alignment horizontal="center" wrapText="1"/>
    </xf>
    <xf numFmtId="0" fontId="12" fillId="0" borderId="0" xfId="0" applyFont="1" applyFill="1" applyAlignment="1">
      <alignment horizontal="center" vertical="center"/>
    </xf>
    <xf numFmtId="0" fontId="12" fillId="0" borderId="0" xfId="0" applyNumberFormat="1" applyFont="1" applyFill="1" applyAlignment="1">
      <alignment horizontal="center" wrapText="1"/>
    </xf>
    <xf numFmtId="1" fontId="22" fillId="0" borderId="0" xfId="0" quotePrefix="1" applyNumberFormat="1" applyFont="1" applyBorder="1" applyAlignment="1">
      <alignment horizontal="left"/>
    </xf>
    <xf numFmtId="1" fontId="22" fillId="0" borderId="11" xfId="0" quotePrefix="1" applyNumberFormat="1" applyFont="1" applyBorder="1" applyAlignment="1">
      <alignment horizontal="center"/>
    </xf>
    <xf numFmtId="0" fontId="22" fillId="0" borderId="0" xfId="0" applyFont="1" applyBorder="1" applyAlignment="1">
      <alignment horizontal="center"/>
    </xf>
    <xf numFmtId="0" fontId="42" fillId="0" borderId="25" xfId="4096" applyAlignment="1">
      <alignment horizontal="left"/>
    </xf>
    <xf numFmtId="0" fontId="8" fillId="0" borderId="0" xfId="0" applyFont="1"/>
    <xf numFmtId="0" fontId="0" fillId="0" borderId="9" xfId="0" applyBorder="1"/>
    <xf numFmtId="0" fontId="0" fillId="0" borderId="9" xfId="0" applyBorder="1" applyAlignment="1">
      <alignment horizontal="center"/>
    </xf>
    <xf numFmtId="0" fontId="41" fillId="0" borderId="0" xfId="4124"/>
    <xf numFmtId="0" fontId="76" fillId="0" borderId="0" xfId="4096" applyFont="1" applyBorder="1" applyAlignment="1">
      <alignment horizontal="center"/>
    </xf>
    <xf numFmtId="0" fontId="0" fillId="0" borderId="0" xfId="0" applyFont="1" applyBorder="1"/>
    <xf numFmtId="0" fontId="24" fillId="0" borderId="0" xfId="0" applyFont="1"/>
    <xf numFmtId="0" fontId="0" fillId="0" borderId="0" xfId="0" applyFont="1"/>
    <xf numFmtId="0" fontId="77" fillId="0" borderId="25" xfId="4096" applyFont="1"/>
    <xf numFmtId="0" fontId="0" fillId="2" borderId="9" xfId="0" applyFill="1" applyBorder="1"/>
    <xf numFmtId="0" fontId="10" fillId="0" borderId="0" xfId="124" applyFill="1"/>
    <xf numFmtId="0" fontId="0" fillId="0" borderId="0" xfId="0" applyAlignment="1">
      <alignment horizontal="left"/>
    </xf>
    <xf numFmtId="0" fontId="0" fillId="0" borderId="13" xfId="0" applyBorder="1" applyAlignment="1">
      <alignment horizontal="left"/>
    </xf>
    <xf numFmtId="0" fontId="0" fillId="0" borderId="13" xfId="0" applyBorder="1"/>
    <xf numFmtId="0" fontId="0" fillId="0" borderId="0" xfId="0" applyFill="1" applyBorder="1" applyAlignment="1">
      <alignment horizontal="left"/>
    </xf>
    <xf numFmtId="0" fontId="0" fillId="0" borderId="0" xfId="0" applyFill="1" applyBorder="1"/>
    <xf numFmtId="0" fontId="0" fillId="0" borderId="13" xfId="0" applyFill="1" applyBorder="1" applyAlignment="1">
      <alignment horizontal="left"/>
    </xf>
    <xf numFmtId="0" fontId="0" fillId="0" borderId="13" xfId="0" applyFill="1" applyBorder="1"/>
    <xf numFmtId="0" fontId="10" fillId="0" borderId="0" xfId="0" applyFont="1"/>
    <xf numFmtId="0" fontId="7" fillId="0" borderId="0" xfId="0" applyFont="1" applyAlignment="1">
      <alignment horizontal="left"/>
    </xf>
    <xf numFmtId="0" fontId="22" fillId="0" borderId="0" xfId="0" applyFont="1" applyAlignment="1">
      <alignment horizontal="center" vertical="center"/>
    </xf>
    <xf numFmtId="0" fontId="6" fillId="0" borderId="0" xfId="124" applyFont="1"/>
    <xf numFmtId="0" fontId="44" fillId="28" borderId="0" xfId="4098"/>
    <xf numFmtId="0" fontId="12" fillId="0" borderId="0" xfId="0" applyFont="1" applyAlignment="1">
      <alignment horizontal="left"/>
    </xf>
    <xf numFmtId="0" fontId="20" fillId="0" borderId="0" xfId="139" applyAlignment="1">
      <alignment horizontal="left"/>
    </xf>
    <xf numFmtId="0" fontId="12" fillId="0" borderId="0" xfId="0" applyFont="1" applyBorder="1" applyAlignment="1">
      <alignment horizontal="left"/>
    </xf>
    <xf numFmtId="0" fontId="12" fillId="0" borderId="0" xfId="0" applyFont="1" applyFill="1" applyBorder="1" applyAlignment="1">
      <alignment horizontal="left"/>
    </xf>
    <xf numFmtId="0" fontId="0" fillId="2" borderId="9" xfId="0" applyFill="1" applyBorder="1" applyAlignment="1"/>
    <xf numFmtId="0" fontId="0" fillId="0" borderId="0" xfId="0" applyAlignment="1">
      <alignment horizontal="left" vertical="center"/>
    </xf>
    <xf numFmtId="0" fontId="20" fillId="0" borderId="0" xfId="139" applyAlignment="1">
      <alignment horizontal="left" vertical="center"/>
    </xf>
    <xf numFmtId="0" fontId="78" fillId="0" borderId="0" xfId="0" applyFont="1" applyAlignment="1">
      <alignment horizontal="left" vertical="center"/>
    </xf>
    <xf numFmtId="0" fontId="20" fillId="0" borderId="0" xfId="139" quotePrefix="1" applyAlignment="1">
      <alignment horizontal="left" vertical="center"/>
    </xf>
    <xf numFmtId="0" fontId="20" fillId="0" borderId="0" xfId="139" quotePrefix="1"/>
    <xf numFmtId="0" fontId="0" fillId="0" borderId="0" xfId="0" applyAlignment="1">
      <alignment vertical="center"/>
    </xf>
    <xf numFmtId="0" fontId="0" fillId="0" borderId="0" xfId="0" applyAlignment="1">
      <alignment vertical="center" wrapText="1"/>
    </xf>
    <xf numFmtId="0" fontId="78" fillId="0" borderId="0" xfId="0" applyFont="1" applyAlignment="1">
      <alignment vertical="center" wrapText="1"/>
    </xf>
    <xf numFmtId="0" fontId="20" fillId="0" borderId="0" xfId="139" applyAlignment="1">
      <alignment wrapText="1"/>
    </xf>
    <xf numFmtId="0" fontId="0" fillId="0" borderId="0" xfId="0" applyAlignment="1">
      <alignment wrapText="1"/>
    </xf>
    <xf numFmtId="0" fontId="20" fillId="0" borderId="0" xfId="139" quotePrefix="1" applyAlignment="1">
      <alignment vertical="center" wrapText="1"/>
    </xf>
    <xf numFmtId="0" fontId="22" fillId="0" borderId="0" xfId="0" applyFont="1" applyFill="1" applyAlignment="1">
      <alignment horizontal="center" vertical="center"/>
    </xf>
    <xf numFmtId="0" fontId="0" fillId="0" borderId="0" xfId="0" applyFill="1" applyAlignment="1">
      <alignment vertical="center"/>
    </xf>
    <xf numFmtId="0" fontId="0" fillId="0" borderId="0" xfId="0" applyFill="1" applyAlignment="1">
      <alignment vertical="center" wrapText="1"/>
    </xf>
    <xf numFmtId="0" fontId="20" fillId="0" borderId="0" xfId="139" applyFill="1"/>
    <xf numFmtId="0" fontId="20" fillId="0" borderId="0" xfId="139" applyAlignment="1">
      <alignment vertical="center" wrapText="1"/>
    </xf>
    <xf numFmtId="0" fontId="0" fillId="0" borderId="0" xfId="0" applyAlignment="1"/>
    <xf numFmtId="0" fontId="12" fillId="0" borderId="0" xfId="4122" applyFont="1" applyFill="1" applyAlignment="1">
      <alignment vertical="center"/>
    </xf>
    <xf numFmtId="0" fontId="10" fillId="0" borderId="0" xfId="124" applyAlignment="1">
      <alignment vertical="center"/>
    </xf>
    <xf numFmtId="0" fontId="10" fillId="0" borderId="0" xfId="124" applyFont="1" applyFill="1"/>
    <xf numFmtId="0" fontId="10" fillId="0" borderId="0" xfId="124" applyAlignment="1"/>
    <xf numFmtId="0" fontId="10" fillId="0" borderId="0" xfId="124"/>
    <xf numFmtId="0" fontId="80" fillId="0" borderId="25" xfId="4096" applyFont="1"/>
    <xf numFmtId="0" fontId="16" fillId="0" borderId="25" xfId="4123" applyBorder="1"/>
    <xf numFmtId="0" fontId="81" fillId="0" borderId="1" xfId="0" applyNumberFormat="1" applyFont="1" applyFill="1" applyBorder="1" applyAlignment="1">
      <alignment horizontal="center" wrapText="1"/>
    </xf>
    <xf numFmtId="0" fontId="0" fillId="0" borderId="0" xfId="0" applyFill="1"/>
    <xf numFmtId="0" fontId="0" fillId="0" borderId="1" xfId="0" applyNumberFormat="1" applyFont="1" applyFill="1" applyBorder="1" applyAlignment="1">
      <alignment wrapText="1"/>
    </xf>
    <xf numFmtId="0" fontId="0" fillId="0" borderId="1" xfId="0" applyNumberFormat="1" applyFont="1" applyFill="1" applyBorder="1" applyAlignment="1"/>
    <xf numFmtId="0" fontId="81" fillId="0" borderId="0" xfId="0" applyNumberFormat="1" applyFont="1" applyFill="1" applyAlignment="1">
      <alignment horizontal="center" wrapText="1"/>
    </xf>
    <xf numFmtId="0" fontId="0" fillId="0" borderId="0" xfId="0" applyNumberFormat="1" applyFont="1" applyFill="1" applyBorder="1" applyAlignment="1">
      <alignment wrapText="1"/>
    </xf>
    <xf numFmtId="0" fontId="0" fillId="0" borderId="0" xfId="0" applyNumberFormat="1" applyFont="1" applyFill="1" applyBorder="1" applyAlignment="1"/>
    <xf numFmtId="0" fontId="43" fillId="0" borderId="0" xfId="4097" applyNumberFormat="1" applyFill="1" applyBorder="1" applyAlignment="1">
      <alignment wrapText="1"/>
    </xf>
    <xf numFmtId="0" fontId="43" fillId="27" borderId="0" xfId="4097" applyNumberFormat="1" applyBorder="1" applyAlignment="1"/>
    <xf numFmtId="0" fontId="43" fillId="0" borderId="0" xfId="4097" applyFill="1" applyAlignment="1">
      <alignment vertical="center"/>
    </xf>
    <xf numFmtId="0" fontId="43" fillId="27" borderId="0" xfId="4097" applyAlignment="1">
      <alignment vertical="center"/>
    </xf>
    <xf numFmtId="0" fontId="0" fillId="2" borderId="0" xfId="0" applyFill="1" applyBorder="1"/>
    <xf numFmtId="0" fontId="0" fillId="0" borderId="9" xfId="0" applyBorder="1" applyAlignment="1">
      <alignment horizontal="left"/>
    </xf>
    <xf numFmtId="0" fontId="12" fillId="0" borderId="9" xfId="0" applyFont="1" applyBorder="1"/>
    <xf numFmtId="0" fontId="0" fillId="0" borderId="0" xfId="0" applyFont="1" applyBorder="1" applyAlignment="1">
      <alignment horizontal="left"/>
    </xf>
    <xf numFmtId="0" fontId="12" fillId="0" borderId="0" xfId="0" applyFont="1"/>
    <xf numFmtId="0" fontId="82" fillId="0" borderId="25" xfId="4096" applyFont="1"/>
    <xf numFmtId="0" fontId="83" fillId="0" borderId="0" xfId="0" applyFont="1"/>
    <xf numFmtId="0" fontId="51" fillId="0" borderId="0" xfId="0" applyFont="1"/>
    <xf numFmtId="0" fontId="10" fillId="0" borderId="0" xfId="0" quotePrefix="1" applyNumberFormat="1" applyFont="1" applyFill="1"/>
    <xf numFmtId="16" fontId="0" fillId="0" borderId="0" xfId="0" quotePrefix="1" applyNumberFormat="1"/>
    <xf numFmtId="0" fontId="0" fillId="0" borderId="0" xfId="0" quotePrefix="1"/>
    <xf numFmtId="0" fontId="84" fillId="0" borderId="0" xfId="0" applyFont="1"/>
    <xf numFmtId="0" fontId="4" fillId="0" borderId="0" xfId="0" applyFont="1"/>
    <xf numFmtId="0" fontId="85" fillId="0" borderId="0" xfId="0" applyFont="1" applyAlignment="1">
      <alignment horizontal="center"/>
    </xf>
    <xf numFmtId="2" fontId="0" fillId="0" borderId="0" xfId="0" applyNumberFormat="1" applyAlignment="1">
      <alignment horizontal="center"/>
    </xf>
    <xf numFmtId="166" fontId="0" fillId="0" borderId="0" xfId="0" applyNumberFormat="1"/>
    <xf numFmtId="0" fontId="86" fillId="0" borderId="0" xfId="0" applyFont="1"/>
    <xf numFmtId="167" fontId="0" fillId="31" borderId="0" xfId="0" applyNumberFormat="1" applyFill="1"/>
    <xf numFmtId="0" fontId="0" fillId="31" borderId="0" xfId="0" applyFill="1"/>
    <xf numFmtId="167" fontId="0" fillId="0" borderId="0" xfId="0" applyNumberFormat="1"/>
    <xf numFmtId="0" fontId="0" fillId="3" borderId="0" xfId="0" applyFill="1" applyBorder="1" applyAlignment="1">
      <alignment horizontal="center"/>
    </xf>
    <xf numFmtId="0" fontId="11" fillId="3" borderId="0" xfId="0" applyFont="1" applyFill="1" applyBorder="1" applyAlignment="1">
      <alignment horizontal="center"/>
    </xf>
    <xf numFmtId="164" fontId="0" fillId="3" borderId="3" xfId="0" applyNumberFormat="1" applyFill="1" applyBorder="1" applyAlignment="1" applyProtection="1">
      <alignment horizontal="center" vertical="center" wrapText="1"/>
    </xf>
    <xf numFmtId="0" fontId="48" fillId="3" borderId="3" xfId="177" applyFont="1" applyFill="1" applyBorder="1" applyAlignment="1">
      <alignment horizontal="center" vertical="center" wrapText="1"/>
    </xf>
    <xf numFmtId="0" fontId="0" fillId="3" borderId="3" xfId="0" applyFill="1" applyBorder="1" applyAlignment="1">
      <alignment horizontal="center" vertical="center"/>
    </xf>
    <xf numFmtId="0" fontId="12" fillId="3" borderId="2" xfId="0" applyFont="1" applyFill="1" applyBorder="1" applyAlignment="1">
      <alignment horizontal="center"/>
    </xf>
    <xf numFmtId="0" fontId="12" fillId="0" borderId="1" xfId="0" applyFont="1" applyBorder="1" applyAlignment="1">
      <alignment horizontal="center"/>
    </xf>
    <xf numFmtId="0" fontId="12" fillId="3" borderId="4" xfId="0" applyFont="1" applyFill="1" applyBorder="1" applyAlignment="1">
      <alignment horizontal="center"/>
    </xf>
    <xf numFmtId="14" fontId="12" fillId="0" borderId="38" xfId="0" applyNumberFormat="1" applyFont="1" applyBorder="1" applyAlignment="1">
      <alignment horizontal="center"/>
    </xf>
    <xf numFmtId="0" fontId="48" fillId="32" borderId="3" xfId="4101" applyFont="1" applyFill="1" applyBorder="1" applyAlignment="1">
      <alignment horizontal="center" vertical="center" wrapText="1"/>
    </xf>
    <xf numFmtId="0" fontId="0" fillId="33" borderId="3" xfId="0" applyFill="1" applyBorder="1" applyAlignment="1" applyProtection="1">
      <alignment horizontal="center" vertical="center" wrapText="1"/>
    </xf>
    <xf numFmtId="164" fontId="0" fillId="33" borderId="3" xfId="0" applyNumberFormat="1" applyFill="1" applyBorder="1" applyAlignment="1" applyProtection="1">
      <alignment horizontal="center" vertical="center" wrapText="1"/>
    </xf>
    <xf numFmtId="164" fontId="0" fillId="33" borderId="3" xfId="1" applyNumberFormat="1" applyFont="1" applyFill="1" applyBorder="1" applyAlignment="1" applyProtection="1">
      <alignment horizontal="center" vertical="center" wrapText="1"/>
    </xf>
    <xf numFmtId="0" fontId="0" fillId="33" borderId="3" xfId="0" applyNumberFormat="1" applyFill="1" applyBorder="1" applyAlignment="1" applyProtection="1">
      <alignment horizontal="center" vertical="center" wrapText="1"/>
    </xf>
    <xf numFmtId="1" fontId="0" fillId="33" borderId="3" xfId="0" applyNumberFormat="1" applyFill="1" applyBorder="1" applyAlignment="1" applyProtection="1">
      <alignment horizontal="center" vertical="center" wrapText="1"/>
    </xf>
    <xf numFmtId="0" fontId="10" fillId="33" borderId="3" xfId="0" applyFont="1" applyFill="1" applyBorder="1" applyAlignment="1" applyProtection="1">
      <alignment horizontal="center" vertical="center" wrapText="1"/>
    </xf>
    <xf numFmtId="0" fontId="19" fillId="33" borderId="3" xfId="4101" applyFont="1" applyFill="1" applyBorder="1"/>
    <xf numFmtId="0" fontId="53" fillId="33" borderId="3" xfId="4101" applyFill="1" applyBorder="1" applyAlignment="1"/>
    <xf numFmtId="0" fontId="17" fillId="33" borderId="3" xfId="0" applyFont="1" applyFill="1" applyBorder="1" applyAlignment="1">
      <alignment horizontal="center" wrapText="1"/>
    </xf>
    <xf numFmtId="0" fontId="54" fillId="33" borderId="3" xfId="4101" applyFont="1" applyFill="1" applyBorder="1" applyAlignment="1">
      <alignment horizontal="center" vertical="center"/>
    </xf>
    <xf numFmtId="0" fontId="16" fillId="33" borderId="3" xfId="0" applyFont="1" applyFill="1" applyBorder="1"/>
    <xf numFmtId="0" fontId="10" fillId="0" borderId="3" xfId="177" applyFill="1" applyBorder="1" applyAlignment="1">
      <alignment horizontal="center"/>
    </xf>
    <xf numFmtId="0" fontId="0" fillId="0" borderId="3" xfId="0" applyFill="1" applyBorder="1" applyAlignment="1">
      <alignment horizontal="center"/>
    </xf>
    <xf numFmtId="0" fontId="18" fillId="2" borderId="28" xfId="0" applyFont="1" applyFill="1" applyBorder="1" applyAlignment="1">
      <alignment horizontal="left" vertical="center" wrapText="1" indent="1"/>
    </xf>
    <xf numFmtId="0" fontId="18" fillId="2" borderId="26" xfId="0" applyFont="1" applyFill="1" applyBorder="1" applyAlignment="1">
      <alignment horizontal="left" vertical="center" wrapText="1" indent="2"/>
    </xf>
    <xf numFmtId="0" fontId="18" fillId="2" borderId="3" xfId="0" applyFont="1" applyFill="1" applyBorder="1" applyAlignment="1">
      <alignment horizontal="center" vertical="center" wrapText="1"/>
    </xf>
    <xf numFmtId="0" fontId="20" fillId="2" borderId="3" xfId="139" applyFill="1" applyBorder="1" applyAlignment="1">
      <alignment horizontal="center" vertical="center" wrapText="1"/>
    </xf>
    <xf numFmtId="0" fontId="8" fillId="2" borderId="5" xfId="0" applyFont="1" applyFill="1" applyBorder="1" applyAlignment="1">
      <alignment horizontal="center" vertical="center" wrapText="1"/>
    </xf>
    <xf numFmtId="0" fontId="18" fillId="2" borderId="3" xfId="0" applyFont="1" applyFill="1" applyBorder="1" applyAlignment="1">
      <alignment horizontal="left" vertical="center" wrapText="1" indent="1"/>
    </xf>
    <xf numFmtId="0" fontId="18" fillId="2" borderId="39" xfId="0" applyFont="1" applyFill="1" applyBorder="1" applyAlignment="1">
      <alignment vertical="center" wrapText="1"/>
    </xf>
    <xf numFmtId="0" fontId="18" fillId="2" borderId="24" xfId="0" applyFont="1" applyFill="1" applyBorder="1" applyAlignment="1">
      <alignment vertical="center" wrapText="1"/>
    </xf>
    <xf numFmtId="0" fontId="17" fillId="32" borderId="3" xfId="0" applyFont="1" applyFill="1" applyBorder="1" applyAlignment="1">
      <alignment horizontal="center"/>
    </xf>
    <xf numFmtId="0" fontId="17" fillId="32" borderId="3" xfId="0" applyFont="1" applyFill="1" applyBorder="1" applyAlignment="1">
      <alignment horizontal="center" wrapText="1"/>
    </xf>
    <xf numFmtId="0" fontId="18" fillId="2" borderId="0" xfId="0" applyFont="1" applyFill="1" applyBorder="1" applyAlignment="1">
      <alignment horizontal="left" vertical="center" wrapText="1" indent="1"/>
    </xf>
    <xf numFmtId="0" fontId="8" fillId="2" borderId="2" xfId="0" applyFont="1" applyFill="1" applyBorder="1" applyAlignment="1">
      <alignment vertical="center" wrapText="1"/>
    </xf>
    <xf numFmtId="0" fontId="8" fillId="2" borderId="24" xfId="0" applyFont="1" applyFill="1" applyBorder="1" applyAlignment="1">
      <alignment vertical="center" wrapText="1"/>
    </xf>
    <xf numFmtId="0" fontId="8" fillId="2" borderId="5" xfId="0" applyFont="1" applyFill="1" applyBorder="1" applyAlignment="1">
      <alignment vertical="center" wrapText="1"/>
    </xf>
    <xf numFmtId="0" fontId="7" fillId="32" borderId="3" xfId="0" applyFont="1" applyFill="1" applyBorder="1" applyAlignment="1">
      <alignment horizontal="center"/>
    </xf>
    <xf numFmtId="0" fontId="18" fillId="2" borderId="5" xfId="0" applyFont="1" applyFill="1" applyBorder="1" applyAlignment="1">
      <alignment vertical="center" wrapText="1"/>
    </xf>
    <xf numFmtId="0" fontId="0" fillId="34" borderId="3" xfId="0" applyFill="1" applyBorder="1" applyAlignment="1">
      <alignment horizontal="center"/>
    </xf>
    <xf numFmtId="0" fontId="12" fillId="34" borderId="3" xfId="0" applyFont="1" applyFill="1" applyBorder="1" applyAlignment="1">
      <alignment horizontal="center"/>
    </xf>
    <xf numFmtId="14" fontId="0" fillId="34" borderId="3" xfId="0" applyNumberFormat="1" applyFill="1" applyBorder="1" applyAlignment="1">
      <alignment horizontal="center"/>
    </xf>
    <xf numFmtId="14" fontId="0" fillId="3" borderId="3" xfId="0" applyNumberFormat="1" applyFill="1" applyBorder="1" applyAlignment="1">
      <alignment horizontal="center"/>
    </xf>
    <xf numFmtId="1" fontId="0" fillId="3" borderId="3" xfId="0" applyNumberFormat="1" applyFill="1" applyBorder="1" applyAlignment="1">
      <alignment horizontal="center" vertical="center"/>
    </xf>
    <xf numFmtId="165" fontId="0" fillId="3" borderId="3" xfId="0" applyNumberFormat="1" applyFill="1" applyBorder="1" applyAlignment="1">
      <alignment horizontal="center" vertical="center"/>
    </xf>
    <xf numFmtId="1" fontId="0" fillId="3" borderId="3" xfId="0" applyNumberFormat="1" applyFill="1" applyBorder="1" applyAlignment="1">
      <alignment horizontal="center" wrapText="1"/>
    </xf>
    <xf numFmtId="165" fontId="0" fillId="3" borderId="3" xfId="0" applyNumberFormat="1" applyFill="1" applyBorder="1" applyAlignment="1">
      <alignment horizontal="center" wrapText="1"/>
    </xf>
    <xf numFmtId="1" fontId="0" fillId="34" borderId="3" xfId="0" applyNumberFormat="1" applyFill="1" applyBorder="1" applyAlignment="1">
      <alignment horizontal="center" vertical="center"/>
    </xf>
    <xf numFmtId="165" fontId="0" fillId="34" borderId="3" xfId="0" applyNumberFormat="1" applyFill="1" applyBorder="1" applyAlignment="1">
      <alignment horizontal="center" vertical="center"/>
    </xf>
    <xf numFmtId="1" fontId="0" fillId="34" borderId="3" xfId="0" applyNumberFormat="1" applyFill="1" applyBorder="1" applyAlignment="1">
      <alignment horizontal="center" wrapText="1"/>
    </xf>
    <xf numFmtId="165" fontId="0" fillId="34" borderId="3" xfId="0" applyNumberFormat="1" applyFill="1" applyBorder="1" applyAlignment="1">
      <alignment horizontal="center" wrapText="1"/>
    </xf>
    <xf numFmtId="0" fontId="10" fillId="34" borderId="3" xfId="4104" applyFont="1" applyFill="1" applyBorder="1" applyAlignment="1">
      <alignment horizontal="center"/>
    </xf>
    <xf numFmtId="14" fontId="10" fillId="34" borderId="3" xfId="4104" applyNumberFormat="1" applyFont="1" applyFill="1" applyBorder="1" applyAlignment="1">
      <alignment horizontal="center"/>
    </xf>
    <xf numFmtId="0" fontId="12" fillId="34" borderId="3" xfId="4104" applyFont="1" applyFill="1" applyBorder="1" applyAlignment="1">
      <alignment horizontal="center"/>
    </xf>
    <xf numFmtId="0" fontId="52" fillId="34" borderId="3" xfId="4101" applyFont="1" applyFill="1" applyBorder="1" applyAlignment="1">
      <alignment horizontal="center" vertical="center"/>
    </xf>
    <xf numFmtId="14" fontId="52" fillId="34" borderId="3" xfId="4101" applyNumberFormat="1" applyFont="1" applyFill="1" applyBorder="1" applyAlignment="1">
      <alignment horizontal="center" vertical="center"/>
    </xf>
    <xf numFmtId="14" fontId="12" fillId="34" borderId="3" xfId="0" applyNumberFormat="1" applyFont="1" applyFill="1" applyBorder="1" applyAlignment="1">
      <alignment horizontal="center"/>
    </xf>
    <xf numFmtId="0" fontId="10" fillId="34" borderId="3" xfId="119" applyFill="1" applyBorder="1" applyAlignment="1">
      <alignment horizontal="center" vertical="center"/>
    </xf>
    <xf numFmtId="0" fontId="10" fillId="34" borderId="3" xfId="135" applyFont="1" applyFill="1" applyBorder="1" applyAlignment="1">
      <alignment horizontal="center" vertical="center"/>
    </xf>
    <xf numFmtId="0" fontId="0" fillId="34" borderId="3" xfId="0" applyFill="1" applyBorder="1" applyAlignment="1">
      <alignment horizontal="center" vertical="center"/>
    </xf>
    <xf numFmtId="169" fontId="10" fillId="34" borderId="3" xfId="4125" applyNumberFormat="1" applyFont="1" applyFill="1" applyBorder="1" applyAlignment="1">
      <alignment horizontal="center" vertical="center"/>
    </xf>
    <xf numFmtId="164" fontId="10" fillId="34" borderId="3" xfId="1" applyNumberFormat="1" applyFont="1" applyFill="1" applyBorder="1" applyAlignment="1">
      <alignment horizontal="center" vertical="center"/>
    </xf>
    <xf numFmtId="170" fontId="10" fillId="34" borderId="3" xfId="1" applyNumberFormat="1" applyFont="1" applyFill="1" applyBorder="1" applyAlignment="1">
      <alignment horizontal="center" vertical="center"/>
    </xf>
    <xf numFmtId="3" fontId="10" fillId="34" borderId="3" xfId="119" applyNumberFormat="1" applyFill="1" applyBorder="1" applyAlignment="1">
      <alignment horizontal="center" vertical="center"/>
    </xf>
    <xf numFmtId="1" fontId="10" fillId="34" borderId="3" xfId="119" applyNumberFormat="1" applyFill="1" applyBorder="1" applyAlignment="1">
      <alignment horizontal="center" vertical="center"/>
    </xf>
    <xf numFmtId="0" fontId="12" fillId="34" borderId="3" xfId="0" applyFont="1" applyFill="1" applyBorder="1" applyAlignment="1">
      <alignment horizontal="center" vertical="center"/>
    </xf>
    <xf numFmtId="0" fontId="10" fillId="34" borderId="3" xfId="1" applyNumberFormat="1" applyFont="1" applyFill="1" applyBorder="1" applyAlignment="1">
      <alignment horizontal="center" vertical="center"/>
    </xf>
    <xf numFmtId="0" fontId="12" fillId="34" borderId="3" xfId="1" applyNumberFormat="1" applyFont="1" applyFill="1" applyBorder="1" applyAlignment="1">
      <alignment horizontal="center" vertical="center"/>
    </xf>
    <xf numFmtId="0" fontId="0" fillId="34" borderId="3" xfId="1" applyNumberFormat="1" applyFont="1" applyFill="1" applyBorder="1" applyAlignment="1">
      <alignment horizontal="center" vertical="center"/>
    </xf>
    <xf numFmtId="0" fontId="4" fillId="34" borderId="3" xfId="0" applyFont="1" applyFill="1" applyBorder="1" applyAlignment="1">
      <alignment horizontal="center" vertical="center"/>
    </xf>
    <xf numFmtId="0" fontId="18" fillId="2" borderId="3" xfId="0" applyFont="1" applyFill="1" applyBorder="1" applyAlignment="1">
      <alignment horizontal="center" vertical="center" wrapText="1"/>
    </xf>
    <xf numFmtId="0" fontId="12" fillId="0" borderId="0" xfId="0" applyFont="1" applyFill="1"/>
    <xf numFmtId="0" fontId="0" fillId="0" borderId="0" xfId="0"/>
    <xf numFmtId="0" fontId="68" fillId="35" borderId="41" xfId="0" applyFont="1" applyFill="1" applyBorder="1" applyAlignment="1" applyProtection="1">
      <alignment vertical="center" wrapText="1"/>
    </xf>
    <xf numFmtId="0" fontId="0" fillId="35" borderId="0" xfId="0" applyFill="1"/>
    <xf numFmtId="0" fontId="0" fillId="0" borderId="0" xfId="0"/>
    <xf numFmtId="0" fontId="88" fillId="36" borderId="3" xfId="0" applyFont="1" applyFill="1" applyBorder="1" applyAlignment="1" applyProtection="1">
      <alignment horizontal="center" vertical="center"/>
    </xf>
    <xf numFmtId="0" fontId="0" fillId="0" borderId="0" xfId="0"/>
    <xf numFmtId="0" fontId="68" fillId="37" borderId="41" xfId="0" applyFont="1" applyFill="1" applyBorder="1" applyAlignment="1" applyProtection="1">
      <alignment vertical="center" wrapText="1"/>
    </xf>
    <xf numFmtId="0" fontId="12" fillId="37" borderId="0" xfId="0" applyFont="1" applyFill="1"/>
    <xf numFmtId="0" fontId="12" fillId="3" borderId="0" xfId="0" applyFont="1" applyFill="1"/>
    <xf numFmtId="0" fontId="0" fillId="32" borderId="0" xfId="0" applyFill="1"/>
    <xf numFmtId="0" fontId="0" fillId="3" borderId="0" xfId="0" applyFill="1"/>
    <xf numFmtId="0" fontId="68" fillId="0" borderId="41" xfId="0" applyFont="1" applyFill="1" applyBorder="1" applyAlignment="1" applyProtection="1">
      <alignment vertical="center" wrapText="1"/>
    </xf>
    <xf numFmtId="0" fontId="0" fillId="37" borderId="0" xfId="0" applyFill="1"/>
    <xf numFmtId="0" fontId="88" fillId="38" borderId="42" xfId="0" applyFont="1" applyFill="1" applyBorder="1" applyAlignment="1" applyProtection="1">
      <alignment horizontal="center" vertical="center"/>
    </xf>
    <xf numFmtId="171" fontId="68" fillId="0" borderId="41" xfId="0" applyNumberFormat="1" applyFont="1" applyFill="1" applyBorder="1" applyAlignment="1" applyProtection="1">
      <alignment horizontal="right" vertical="center" wrapText="1"/>
    </xf>
    <xf numFmtId="0" fontId="68" fillId="0" borderId="41" xfId="0" applyFont="1" applyFill="1" applyBorder="1" applyAlignment="1" applyProtection="1">
      <alignment horizontal="right" vertical="center" wrapText="1"/>
    </xf>
    <xf numFmtId="0" fontId="12" fillId="37" borderId="0" xfId="0" applyFont="1" applyFill="1" applyAlignment="1">
      <alignment horizontal="left"/>
    </xf>
    <xf numFmtId="0" fontId="12" fillId="37" borderId="0" xfId="0" applyFont="1" applyFill="1" applyBorder="1" applyAlignment="1">
      <alignment horizontal="left"/>
    </xf>
    <xf numFmtId="0" fontId="12" fillId="39" borderId="3" xfId="0" applyFont="1" applyFill="1" applyBorder="1" applyAlignment="1">
      <alignment horizontal="center" vertical="center"/>
    </xf>
    <xf numFmtId="0" fontId="18" fillId="0" borderId="0" xfId="0" applyFont="1" applyFill="1" applyBorder="1" applyAlignment="1">
      <alignment horizontal="left"/>
    </xf>
    <xf numFmtId="0" fontId="68" fillId="0" borderId="41" xfId="0" applyFont="1" applyFill="1" applyBorder="1" applyAlignment="1" applyProtection="1">
      <alignment horizontal="center" vertical="center" wrapText="1"/>
    </xf>
    <xf numFmtId="0" fontId="12" fillId="0" borderId="0" xfId="0" applyFont="1" applyBorder="1" applyAlignment="1"/>
    <xf numFmtId="0" fontId="10" fillId="34" borderId="3" xfId="119" applyFill="1" applyBorder="1" applyAlignment="1" applyProtection="1">
      <alignment horizontal="center" vertical="center"/>
    </xf>
    <xf numFmtId="0" fontId="16" fillId="34" borderId="0" xfId="0" applyFont="1" applyFill="1" applyBorder="1" applyAlignment="1">
      <alignment horizontal="left"/>
    </xf>
    <xf numFmtId="0" fontId="16" fillId="34" borderId="0" xfId="0" applyFont="1" applyFill="1"/>
    <xf numFmtId="0" fontId="17" fillId="40" borderId="3" xfId="0" applyFont="1" applyFill="1" applyBorder="1" applyAlignment="1">
      <alignment horizontal="center"/>
    </xf>
    <xf numFmtId="0" fontId="17" fillId="40" borderId="3" xfId="0" applyFont="1" applyFill="1" applyBorder="1" applyAlignment="1">
      <alignment horizontal="center" wrapText="1"/>
    </xf>
    <xf numFmtId="0" fontId="7" fillId="40" borderId="3" xfId="0" applyFont="1" applyFill="1" applyBorder="1" applyAlignment="1">
      <alignment horizontal="center"/>
    </xf>
    <xf numFmtId="0" fontId="17" fillId="41" borderId="3" xfId="0" applyFont="1" applyFill="1" applyBorder="1" applyAlignment="1">
      <alignment horizontal="center" wrapText="1"/>
    </xf>
    <xf numFmtId="14" fontId="12" fillId="0" borderId="42" xfId="0" applyNumberFormat="1" applyFont="1" applyBorder="1" applyAlignment="1">
      <alignment horizontal="center"/>
    </xf>
    <xf numFmtId="0" fontId="12" fillId="33" borderId="3" xfId="0" applyFont="1" applyFill="1" applyBorder="1" applyAlignment="1" applyProtection="1">
      <alignment horizontal="center" vertical="center" wrapText="1"/>
    </xf>
    <xf numFmtId="0" fontId="10" fillId="35" borderId="3" xfId="119" applyFill="1" applyBorder="1" applyAlignment="1">
      <alignment horizontal="center" vertical="center"/>
    </xf>
    <xf numFmtId="0" fontId="0" fillId="35" borderId="3" xfId="0" applyFill="1" applyBorder="1" applyAlignment="1">
      <alignment horizontal="center" vertical="center"/>
    </xf>
    <xf numFmtId="168" fontId="10" fillId="35" borderId="3" xfId="119" applyNumberFormat="1" applyFont="1" applyFill="1" applyBorder="1" applyAlignment="1">
      <alignment horizontal="center" vertical="center"/>
    </xf>
    <xf numFmtId="0" fontId="10" fillId="35" borderId="3" xfId="119" applyFont="1" applyFill="1" applyBorder="1" applyAlignment="1">
      <alignment horizontal="center" vertical="center"/>
    </xf>
    <xf numFmtId="0" fontId="12" fillId="35" borderId="3" xfId="1" applyNumberFormat="1" applyFont="1" applyFill="1" applyBorder="1" applyAlignment="1">
      <alignment horizontal="center" vertical="center"/>
    </xf>
    <xf numFmtId="0" fontId="87" fillId="35" borderId="3" xfId="4112" applyFont="1" applyFill="1" applyBorder="1" applyAlignment="1">
      <alignment horizontal="center" vertical="center"/>
    </xf>
    <xf numFmtId="0" fontId="87" fillId="35" borderId="3" xfId="0" applyFont="1" applyFill="1" applyBorder="1" applyAlignment="1">
      <alignment horizontal="center" vertical="center"/>
    </xf>
    <xf numFmtId="0" fontId="12" fillId="35" borderId="3" xfId="0" applyFont="1" applyFill="1" applyBorder="1" applyAlignment="1">
      <alignment horizontal="center"/>
    </xf>
    <xf numFmtId="0" fontId="10" fillId="35" borderId="3" xfId="119" applyFill="1" applyBorder="1" applyAlignment="1" applyProtection="1">
      <alignment horizontal="center" vertical="center"/>
    </xf>
    <xf numFmtId="164" fontId="10" fillId="34" borderId="3" xfId="1" applyNumberFormat="1" applyFont="1" applyFill="1" applyBorder="1" applyAlignment="1" applyProtection="1">
      <alignment horizontal="center" vertical="center"/>
    </xf>
    <xf numFmtId="170" fontId="10" fillId="34" borderId="3" xfId="1" applyNumberFormat="1" applyFont="1" applyFill="1" applyBorder="1" applyAlignment="1" applyProtection="1">
      <alignment horizontal="center" vertical="center"/>
    </xf>
    <xf numFmtId="172" fontId="10" fillId="34" borderId="3" xfId="119" applyNumberFormat="1" applyFill="1" applyBorder="1" applyAlignment="1">
      <alignment horizontal="center" vertical="center"/>
    </xf>
    <xf numFmtId="0" fontId="19" fillId="34" borderId="3" xfId="119" applyFont="1" applyFill="1" applyBorder="1" applyAlignment="1">
      <alignment horizontal="center" vertical="center"/>
    </xf>
    <xf numFmtId="173" fontId="10" fillId="34" borderId="3" xfId="4125" applyNumberFormat="1" applyFont="1" applyFill="1" applyBorder="1" applyAlignment="1">
      <alignment horizontal="center" vertical="center"/>
    </xf>
    <xf numFmtId="174" fontId="10" fillId="34" borderId="3" xfId="119" applyNumberFormat="1" applyFill="1" applyBorder="1" applyAlignment="1">
      <alignment horizontal="center" vertical="center"/>
    </xf>
    <xf numFmtId="0" fontId="12" fillId="35" borderId="3" xfId="1" applyNumberFormat="1" applyFont="1" applyFill="1" applyBorder="1" applyAlignment="1" applyProtection="1">
      <alignment horizontal="center" vertical="center"/>
    </xf>
    <xf numFmtId="0" fontId="3" fillId="34" borderId="3" xfId="0" applyFont="1" applyFill="1" applyBorder="1" applyAlignment="1">
      <alignment horizontal="center" vertical="center"/>
    </xf>
    <xf numFmtId="0" fontId="87" fillId="35" borderId="3" xfId="0" applyFont="1" applyFill="1" applyBorder="1" applyAlignment="1" applyProtection="1">
      <alignment horizontal="center" vertical="center"/>
    </xf>
    <xf numFmtId="0" fontId="10" fillId="35" borderId="3" xfId="119" applyFont="1" applyFill="1" applyBorder="1" applyAlignment="1" applyProtection="1">
      <alignment horizontal="center" vertical="center"/>
    </xf>
    <xf numFmtId="0" fontId="92" fillId="35" borderId="3" xfId="0" applyFont="1" applyFill="1" applyBorder="1" applyAlignment="1">
      <alignment horizontal="center" vertical="center"/>
    </xf>
    <xf numFmtId="0" fontId="92" fillId="35" borderId="3" xfId="0" applyFont="1" applyFill="1" applyBorder="1" applyAlignment="1" applyProtection="1">
      <alignment horizontal="center" vertical="center"/>
    </xf>
    <xf numFmtId="0" fontId="16" fillId="35" borderId="3" xfId="1" applyNumberFormat="1" applyFont="1" applyFill="1" applyBorder="1" applyAlignment="1" applyProtection="1">
      <alignment horizontal="center" vertical="center"/>
    </xf>
    <xf numFmtId="0" fontId="0" fillId="35" borderId="3" xfId="0" applyFill="1" applyBorder="1" applyAlignment="1" applyProtection="1">
      <alignment horizontal="center" vertical="center"/>
    </xf>
    <xf numFmtId="0" fontId="87" fillId="35" borderId="3" xfId="4112" applyFont="1" applyFill="1" applyBorder="1" applyAlignment="1" applyProtection="1">
      <alignment horizontal="center" vertical="center"/>
    </xf>
    <xf numFmtId="0" fontId="12" fillId="34" borderId="3" xfId="0" applyFont="1" applyFill="1" applyBorder="1" applyAlignment="1" applyProtection="1">
      <alignment horizontal="center" vertical="center"/>
    </xf>
    <xf numFmtId="0" fontId="10" fillId="34" borderId="3" xfId="135" applyFont="1" applyFill="1" applyBorder="1" applyAlignment="1" applyProtection="1">
      <alignment horizontal="center" vertical="center"/>
    </xf>
    <xf numFmtId="0" fontId="10" fillId="34" borderId="3" xfId="119" applyFont="1" applyFill="1" applyBorder="1" applyAlignment="1">
      <alignment horizontal="center" vertical="center"/>
    </xf>
    <xf numFmtId="0" fontId="19" fillId="34" borderId="3" xfId="119" applyFont="1" applyFill="1" applyBorder="1" applyAlignment="1" applyProtection="1">
      <alignment horizontal="center" vertical="center"/>
    </xf>
    <xf numFmtId="3" fontId="10" fillId="34" borderId="3" xfId="119" applyNumberFormat="1" applyFill="1" applyBorder="1" applyAlignment="1" applyProtection="1">
      <alignment horizontal="center" vertical="center"/>
    </xf>
    <xf numFmtId="0" fontId="12" fillId="0" borderId="1" xfId="0" applyFont="1" applyBorder="1" applyAlignment="1">
      <alignment horizontal="center"/>
    </xf>
    <xf numFmtId="0" fontId="10" fillId="34" borderId="3" xfId="1" applyNumberFormat="1" applyFont="1" applyFill="1" applyBorder="1" applyAlignment="1" applyProtection="1">
      <alignment horizontal="center" vertical="center"/>
    </xf>
    <xf numFmtId="0" fontId="12" fillId="35" borderId="3" xfId="0" applyFont="1" applyFill="1" applyBorder="1" applyAlignment="1" applyProtection="1">
      <alignment horizontal="center"/>
    </xf>
    <xf numFmtId="1" fontId="10" fillId="34" borderId="3" xfId="119" applyNumberFormat="1" applyFill="1" applyBorder="1" applyAlignment="1" applyProtection="1">
      <alignment horizontal="center" vertical="center"/>
    </xf>
    <xf numFmtId="174" fontId="10" fillId="34" borderId="3" xfId="119" applyNumberFormat="1" applyFill="1" applyBorder="1" applyAlignment="1" applyProtection="1">
      <alignment horizontal="center" vertical="center"/>
    </xf>
    <xf numFmtId="2" fontId="10" fillId="34" borderId="3" xfId="4125" applyNumberFormat="1" applyFont="1" applyFill="1" applyBorder="1" applyAlignment="1">
      <alignment horizontal="center" vertical="center"/>
    </xf>
    <xf numFmtId="175" fontId="10" fillId="34" borderId="3" xfId="119" applyNumberFormat="1" applyFill="1" applyBorder="1" applyAlignment="1">
      <alignment horizontal="center" vertical="center"/>
    </xf>
    <xf numFmtId="175" fontId="10" fillId="34" borderId="3" xfId="119" applyNumberFormat="1" applyFill="1" applyBorder="1" applyAlignment="1" applyProtection="1">
      <alignment horizontal="center" vertical="center"/>
    </xf>
    <xf numFmtId="2" fontId="10" fillId="34" borderId="3" xfId="4125" applyNumberFormat="1" applyFont="1" applyFill="1" applyBorder="1" applyAlignment="1" applyProtection="1">
      <alignment horizontal="center" vertical="center"/>
    </xf>
    <xf numFmtId="0" fontId="7" fillId="3" borderId="43" xfId="0" applyFont="1" applyFill="1" applyBorder="1" applyAlignment="1">
      <alignment horizontal="center" wrapText="1"/>
    </xf>
    <xf numFmtId="0" fontId="7" fillId="3" borderId="44" xfId="0" applyFont="1" applyFill="1" applyBorder="1" applyAlignment="1">
      <alignment horizontal="center" wrapText="1"/>
    </xf>
    <xf numFmtId="0" fontId="7" fillId="3" borderId="45" xfId="0" applyFont="1" applyFill="1" applyBorder="1" applyAlignment="1">
      <alignment horizontal="center" wrapText="1"/>
    </xf>
    <xf numFmtId="0" fontId="0" fillId="0" borderId="0" xfId="0" applyFill="1" applyBorder="1" applyAlignment="1">
      <alignment horizontal="center"/>
    </xf>
    <xf numFmtId="0" fontId="61" fillId="3" borderId="3" xfId="0" applyFont="1" applyFill="1" applyBorder="1" applyAlignment="1">
      <alignment horizontal="center"/>
    </xf>
    <xf numFmtId="0" fontId="11" fillId="3" borderId="42" xfId="0" applyFont="1" applyFill="1" applyBorder="1" applyAlignment="1">
      <alignment horizontal="center" wrapText="1"/>
    </xf>
    <xf numFmtId="0" fontId="7" fillId="3" borderId="42" xfId="0" applyNumberFormat="1" applyFont="1" applyFill="1" applyBorder="1" applyAlignment="1" applyProtection="1">
      <alignment horizontal="center" vertical="center" wrapText="1"/>
    </xf>
    <xf numFmtId="0" fontId="18" fillId="2" borderId="24"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18" fillId="2" borderId="40" xfId="0" applyFont="1" applyFill="1" applyBorder="1" applyAlignment="1">
      <alignment horizontal="center" vertical="center" wrapText="1"/>
    </xf>
    <xf numFmtId="0" fontId="18" fillId="2" borderId="3"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8" fillId="0" borderId="27" xfId="0" applyFont="1" applyFill="1" applyBorder="1" applyAlignment="1">
      <alignment horizontal="center" vertical="center" wrapText="1"/>
    </xf>
    <xf numFmtId="0" fontId="18" fillId="0" borderId="29" xfId="0" applyFont="1" applyFill="1" applyBorder="1" applyAlignment="1">
      <alignment horizontal="center" vertical="center" wrapText="1"/>
    </xf>
    <xf numFmtId="0" fontId="18" fillId="0" borderId="30" xfId="0" applyFont="1" applyFill="1" applyBorder="1" applyAlignment="1">
      <alignment horizontal="center" vertical="center" wrapText="1"/>
    </xf>
    <xf numFmtId="0" fontId="18" fillId="0" borderId="34" xfId="0" applyFont="1" applyFill="1" applyBorder="1" applyAlignment="1">
      <alignment horizontal="center" vertical="center" wrapText="1"/>
    </xf>
    <xf numFmtId="0" fontId="18" fillId="0" borderId="35" xfId="0" applyFont="1" applyFill="1" applyBorder="1" applyAlignment="1">
      <alignment horizontal="center" vertical="center" wrapText="1"/>
    </xf>
    <xf numFmtId="0" fontId="18" fillId="0" borderId="36" xfId="0" applyFont="1" applyFill="1" applyBorder="1" applyAlignment="1">
      <alignment horizontal="center" vertical="center" wrapText="1"/>
    </xf>
    <xf numFmtId="0" fontId="0" fillId="2" borderId="6" xfId="0" applyFill="1" applyBorder="1" applyAlignment="1">
      <alignment horizontal="center"/>
    </xf>
    <xf numFmtId="0" fontId="0" fillId="2" borderId="1" xfId="0" applyFill="1" applyBorder="1" applyAlignment="1">
      <alignment horizontal="center"/>
    </xf>
    <xf numFmtId="0" fontId="0" fillId="2" borderId="7" xfId="0" applyFill="1" applyBorder="1" applyAlignment="1">
      <alignment horizontal="center"/>
    </xf>
    <xf numFmtId="0" fontId="12" fillId="2" borderId="6" xfId="0" applyFont="1" applyFill="1" applyBorder="1" applyAlignment="1">
      <alignment horizontal="center" wrapText="1"/>
    </xf>
    <xf numFmtId="0" fontId="12" fillId="2" borderId="1" xfId="0" applyFont="1" applyFill="1" applyBorder="1" applyAlignment="1">
      <alignment horizontal="center" wrapText="1"/>
    </xf>
    <xf numFmtId="0" fontId="12" fillId="2" borderId="7" xfId="0" applyFont="1" applyFill="1" applyBorder="1" applyAlignment="1">
      <alignment horizontal="center" wrapText="1"/>
    </xf>
    <xf numFmtId="0" fontId="11" fillId="4" borderId="2" xfId="138" applyFont="1" applyFill="1" applyBorder="1" applyAlignment="1">
      <alignment horizontal="center"/>
    </xf>
    <xf numFmtId="0" fontId="11" fillId="4" borderId="5" xfId="138" applyFont="1" applyFill="1" applyBorder="1" applyAlignment="1">
      <alignment horizontal="center"/>
    </xf>
  </cellXfs>
  <cellStyles count="6335">
    <cellStyle name="20% - Accent1" xfId="4141" builtinId="30" customBuiltin="1"/>
    <cellStyle name="20% - Accent1 2" xfId="142"/>
    <cellStyle name="20% - Accent1 2 2" xfId="5198"/>
    <cellStyle name="20% - Accent1 2 3" xfId="6170"/>
    <cellStyle name="20% - Accent1 3" xfId="5939"/>
    <cellStyle name="20% - Accent1 4" xfId="6277"/>
    <cellStyle name="20% - Accent2" xfId="4145" builtinId="34" customBuiltin="1"/>
    <cellStyle name="20% - Accent2 2" xfId="143"/>
    <cellStyle name="20% - Accent2 2 2" xfId="5199"/>
    <cellStyle name="20% - Accent2 2 3" xfId="5459"/>
    <cellStyle name="20% - Accent2 3" xfId="5683"/>
    <cellStyle name="20% - Accent2 4" xfId="6279"/>
    <cellStyle name="20% - Accent3" xfId="4149" builtinId="38" customBuiltin="1"/>
    <cellStyle name="20% - Accent3 2" xfId="144"/>
    <cellStyle name="20% - Accent3 2 2" xfId="5200"/>
    <cellStyle name="20% - Accent3 2 3" xfId="4906"/>
    <cellStyle name="20% - Accent3 3" xfId="5133"/>
    <cellStyle name="20% - Accent3 4" xfId="6282"/>
    <cellStyle name="20% - Accent4" xfId="4153" builtinId="42" customBuiltin="1"/>
    <cellStyle name="20% - Accent4 2" xfId="145"/>
    <cellStyle name="20% - Accent4 2 2" xfId="5201"/>
    <cellStyle name="20% - Accent4 2 3" xfId="4168"/>
    <cellStyle name="20% - Accent4 3" xfId="4650"/>
    <cellStyle name="20% - Accent4 4" xfId="6284"/>
    <cellStyle name="20% - Accent5" xfId="4157" builtinId="46" customBuiltin="1"/>
    <cellStyle name="20% - Accent5 2" xfId="146"/>
    <cellStyle name="20% - Accent5 2 2" xfId="5202"/>
    <cellStyle name="20% - Accent5 2 3" xfId="5682"/>
    <cellStyle name="20% - Accent5 3" xfId="6169"/>
    <cellStyle name="20% - Accent5 4" xfId="6286"/>
    <cellStyle name="20% - Accent6" xfId="4161" builtinId="50" customBuiltin="1"/>
    <cellStyle name="20% - Accent6 2" xfId="147"/>
    <cellStyle name="20% - Accent6 2 2" xfId="5203"/>
    <cellStyle name="20% - Accent6 2 3" xfId="5132"/>
    <cellStyle name="20% - Accent6 3" xfId="4428"/>
    <cellStyle name="20% - Accent6 4" xfId="6288"/>
    <cellStyle name="40% - Accent1" xfId="4142" builtinId="31" customBuiltin="1"/>
    <cellStyle name="40% - Accent1 2" xfId="148"/>
    <cellStyle name="40% - Accent1 2 2" xfId="5204"/>
    <cellStyle name="40% - Accent1 2 3" xfId="4649"/>
    <cellStyle name="40% - Accent1 3" xfId="5938"/>
    <cellStyle name="40% - Accent1 4" xfId="6278"/>
    <cellStyle name="40% - Accent2" xfId="4146" builtinId="35" customBuiltin="1"/>
    <cellStyle name="40% - Accent2 2" xfId="149"/>
    <cellStyle name="40% - Accent2 2 2" xfId="5205"/>
    <cellStyle name="40% - Accent2 2 3" xfId="6168"/>
    <cellStyle name="40% - Accent2 3" xfId="5458"/>
    <cellStyle name="40% - Accent2 4" xfId="6280"/>
    <cellStyle name="40% - Accent3" xfId="4150" builtinId="39" customBuiltin="1"/>
    <cellStyle name="40% - Accent3 2" xfId="150"/>
    <cellStyle name="40% - Accent3 2 2" xfId="5206"/>
    <cellStyle name="40% - Accent3 2 3" xfId="5681"/>
    <cellStyle name="40% - Accent3 3" xfId="5937"/>
    <cellStyle name="40% - Accent3 4" xfId="6283"/>
    <cellStyle name="40% - Accent4" xfId="4154" builtinId="43" customBuiltin="1"/>
    <cellStyle name="40% - Accent4 2" xfId="151"/>
    <cellStyle name="40% - Accent4 2 2" xfId="5207"/>
    <cellStyle name="40% - Accent4 2 3" xfId="5131"/>
    <cellStyle name="40% - Accent4 3" xfId="4427"/>
    <cellStyle name="40% - Accent4 4" xfId="6285"/>
    <cellStyle name="40% - Accent5" xfId="4158" builtinId="47" customBuiltin="1"/>
    <cellStyle name="40% - Accent5 2" xfId="152"/>
    <cellStyle name="40% - Accent5 2 2" xfId="5208"/>
    <cellStyle name="40% - Accent5 2 3" xfId="4648"/>
    <cellStyle name="40% - Accent5 3" xfId="4905"/>
    <cellStyle name="40% - Accent5 4" xfId="6287"/>
    <cellStyle name="40% - Accent6" xfId="4162" builtinId="51" customBuiltin="1"/>
    <cellStyle name="40% - Accent6 2" xfId="153"/>
    <cellStyle name="40% - Accent6 2 2" xfId="5209"/>
    <cellStyle name="40% - Accent6 2 3" xfId="6167"/>
    <cellStyle name="40% - Accent6 3" xfId="5686"/>
    <cellStyle name="40% - Accent6 4" xfId="6289"/>
    <cellStyle name="60% - Accent1" xfId="4143" builtinId="32" customBuiltin="1"/>
    <cellStyle name="60% - Accent1 2" xfId="154"/>
    <cellStyle name="60% - Accent1 2 2" xfId="4654"/>
    <cellStyle name="60% - Accent1 3" xfId="5680"/>
    <cellStyle name="60% - Accent2" xfId="4147" builtinId="36" customBuiltin="1"/>
    <cellStyle name="60% - Accent2 2" xfId="155"/>
    <cellStyle name="60% - Accent2 2 2" xfId="5130"/>
    <cellStyle name="60% - Accent2 3" xfId="5457"/>
    <cellStyle name="60% - Accent3" xfId="4151" builtinId="40" customBuiltin="1"/>
    <cellStyle name="60% - Accent3 2" xfId="156"/>
    <cellStyle name="60% - Accent3 2 2" xfId="4647"/>
    <cellStyle name="60% - Accent3 3" xfId="5936"/>
    <cellStyle name="60% - Accent4" xfId="4155" builtinId="44" customBuiltin="1"/>
    <cellStyle name="60% - Accent4 2" xfId="157"/>
    <cellStyle name="60% - Accent4 2 2" xfId="6166"/>
    <cellStyle name="60% - Accent4 3" xfId="4426"/>
    <cellStyle name="60% - Accent5" xfId="4159" builtinId="48" customBuiltin="1"/>
    <cellStyle name="60% - Accent5 2" xfId="158"/>
    <cellStyle name="60% - Accent5 2 2" xfId="5129"/>
    <cellStyle name="60% - Accent5 3" xfId="5679"/>
    <cellStyle name="60% - Accent6" xfId="4163" builtinId="52" customBuiltin="1"/>
    <cellStyle name="60% - Accent6 2" xfId="159"/>
    <cellStyle name="60% - Accent6 2 2" xfId="4646"/>
    <cellStyle name="60% - Accent6 3" xfId="4904"/>
    <cellStyle name="Accent1" xfId="4140" builtinId="29" customBuiltin="1"/>
    <cellStyle name="Accent1 2" xfId="160"/>
    <cellStyle name="Accent1 2 2" xfId="5456"/>
    <cellStyle name="Accent1 3" xfId="6165"/>
    <cellStyle name="Accent2" xfId="4144" builtinId="33" customBuiltin="1"/>
    <cellStyle name="Accent2 2" xfId="161"/>
    <cellStyle name="Accent2 2 2" xfId="5128"/>
    <cellStyle name="Accent2 3" xfId="4645"/>
    <cellStyle name="Accent3" xfId="4148" builtinId="37" customBuiltin="1"/>
    <cellStyle name="Accent3 2" xfId="162"/>
    <cellStyle name="Accent3 2 2" xfId="5678"/>
    <cellStyle name="Accent3 3" xfId="5935"/>
    <cellStyle name="Accent4" xfId="4152" builtinId="41" customBuiltin="1"/>
    <cellStyle name="Accent4 2" xfId="163"/>
    <cellStyle name="Accent4 2 2" xfId="4425"/>
    <cellStyle name="Accent4 3" xfId="6164"/>
    <cellStyle name="Accent5" xfId="4156" builtinId="45" customBuiltin="1"/>
    <cellStyle name="Accent5 2" xfId="164"/>
    <cellStyle name="Accent5 2 2" xfId="6163"/>
    <cellStyle name="Accent5 3" xfId="5127"/>
    <cellStyle name="Accent6" xfId="4160" builtinId="49" customBuiltin="1"/>
    <cellStyle name="Accent6 2" xfId="165"/>
    <cellStyle name="Accent6 2 2" xfId="5455"/>
    <cellStyle name="Accent6 3" xfId="4903"/>
    <cellStyle name="Bad" xfId="4098" builtinId="27"/>
    <cellStyle name="Bad 2" xfId="166"/>
    <cellStyle name="Bad 2 2" xfId="5934"/>
    <cellStyle name="Bad 3" xfId="6162"/>
    <cellStyle name="Bad 4" xfId="5462"/>
    <cellStyle name="Calculation" xfId="4136" builtinId="22" customBuiltin="1"/>
    <cellStyle name="Calculation 2" xfId="167"/>
    <cellStyle name="Calculation 2 2" xfId="4424"/>
    <cellStyle name="Calculation 2 3" xfId="5940"/>
    <cellStyle name="Calculation 2 4" xfId="6265"/>
    <cellStyle name="Calculation 2 5" xfId="6305"/>
    <cellStyle name="Calculation 2 6" xfId="6324"/>
    <cellStyle name="Calculation 3" xfId="5126"/>
    <cellStyle name="Calculation 3 2" xfId="5210"/>
    <cellStyle name="Calculation 3 3" xfId="6266"/>
    <cellStyle name="Calculation 3 4" xfId="6304"/>
    <cellStyle name="Calculation 3 5" xfId="6325"/>
    <cellStyle name="Check Cell" xfId="4138" builtinId="23" customBuiltin="1"/>
    <cellStyle name="Check Cell 2" xfId="168"/>
    <cellStyle name="Check Cell 2 2" xfId="4902"/>
    <cellStyle name="Check Cell 3" xfId="6161"/>
    <cellStyle name="Comma 2" xfId="2"/>
    <cellStyle name="Comma 2 2" xfId="2121"/>
    <cellStyle name="Comma 2 2 4" xfId="4125"/>
    <cellStyle name="Comma 2 3" xfId="4126"/>
    <cellStyle name="Comma 3" xfId="1"/>
    <cellStyle name="Comma 4" xfId="3"/>
    <cellStyle name="Comma 7" xfId="4"/>
    <cellStyle name="Currency 10" xfId="5"/>
    <cellStyle name="Currency 11" xfId="6"/>
    <cellStyle name="Currency 12" xfId="7"/>
    <cellStyle name="Currency 13" xfId="8"/>
    <cellStyle name="Currency 14" xfId="9"/>
    <cellStyle name="Currency 15" xfId="10"/>
    <cellStyle name="Currency 16" xfId="11"/>
    <cellStyle name="Currency 17" xfId="12"/>
    <cellStyle name="Currency 19" xfId="13"/>
    <cellStyle name="Currency 2" xfId="14"/>
    <cellStyle name="Currency 2 2" xfId="15"/>
    <cellStyle name="Currency 2 2 2" xfId="2120"/>
    <cellStyle name="Currency 2 3" xfId="2123"/>
    <cellStyle name="Currency 2 4" xfId="2124"/>
    <cellStyle name="Currency 21" xfId="16"/>
    <cellStyle name="Currency 22" xfId="17"/>
    <cellStyle name="Currency 23" xfId="18"/>
    <cellStyle name="Currency 24" xfId="19"/>
    <cellStyle name="Currency 25" xfId="20"/>
    <cellStyle name="Currency 26" xfId="21"/>
    <cellStyle name="Currency 27" xfId="22"/>
    <cellStyle name="Currency 28" xfId="23"/>
    <cellStyle name="Currency 283" xfId="24"/>
    <cellStyle name="Currency 286" xfId="25"/>
    <cellStyle name="Currency 289" xfId="26"/>
    <cellStyle name="Currency 292" xfId="27"/>
    <cellStyle name="Currency 297" xfId="28"/>
    <cellStyle name="Currency 3" xfId="29"/>
    <cellStyle name="Currency 300" xfId="30"/>
    <cellStyle name="Currency 303" xfId="31"/>
    <cellStyle name="Currency 311" xfId="32"/>
    <cellStyle name="Currency 314" xfId="33"/>
    <cellStyle name="Currency 317" xfId="34"/>
    <cellStyle name="Currency 321" xfId="35"/>
    <cellStyle name="Currency 324" xfId="36"/>
    <cellStyle name="Currency 327" xfId="37"/>
    <cellStyle name="Currency 330" xfId="38"/>
    <cellStyle name="Currency 333" xfId="39"/>
    <cellStyle name="Currency 336" xfId="40"/>
    <cellStyle name="Currency 339" xfId="41"/>
    <cellStyle name="Currency 342" xfId="42"/>
    <cellStyle name="Currency 345" xfId="43"/>
    <cellStyle name="Currency 348" xfId="44"/>
    <cellStyle name="Currency 351" xfId="45"/>
    <cellStyle name="Currency 354" xfId="46"/>
    <cellStyle name="Currency 357" xfId="47"/>
    <cellStyle name="Currency 360" xfId="48"/>
    <cellStyle name="Currency 363" xfId="49"/>
    <cellStyle name="Currency 366" xfId="50"/>
    <cellStyle name="Currency 369" xfId="51"/>
    <cellStyle name="Currency 373" xfId="52"/>
    <cellStyle name="Currency 376" xfId="53"/>
    <cellStyle name="Currency 379" xfId="54"/>
    <cellStyle name="Currency 382" xfId="55"/>
    <cellStyle name="Currency 385" xfId="56"/>
    <cellStyle name="Currency 388" xfId="57"/>
    <cellStyle name="Currency 391" xfId="58"/>
    <cellStyle name="Currency 394" xfId="59"/>
    <cellStyle name="Currency 397" xfId="60"/>
    <cellStyle name="Currency 4" xfId="61"/>
    <cellStyle name="Currency 4 2" xfId="5125"/>
    <cellStyle name="Currency 400" xfId="62"/>
    <cellStyle name="Currency 403" xfId="63"/>
    <cellStyle name="Currency 406" xfId="64"/>
    <cellStyle name="Currency 409" xfId="65"/>
    <cellStyle name="Currency 412" xfId="66"/>
    <cellStyle name="Currency 415" xfId="67"/>
    <cellStyle name="Currency 418" xfId="68"/>
    <cellStyle name="Currency 427" xfId="69"/>
    <cellStyle name="Currency 430" xfId="70"/>
    <cellStyle name="Currency 434" xfId="71"/>
    <cellStyle name="Currency 441" xfId="72"/>
    <cellStyle name="Currency 444" xfId="73"/>
    <cellStyle name="Currency 447" xfId="74"/>
    <cellStyle name="Currency 450" xfId="75"/>
    <cellStyle name="Currency 453" xfId="76"/>
    <cellStyle name="Currency 456" xfId="77"/>
    <cellStyle name="Currency 460" xfId="78"/>
    <cellStyle name="Currency 463" xfId="79"/>
    <cellStyle name="Currency 466" xfId="80"/>
    <cellStyle name="Currency 469" xfId="81"/>
    <cellStyle name="Currency 472" xfId="82"/>
    <cellStyle name="Currency 475" xfId="83"/>
    <cellStyle name="Currency 478" xfId="84"/>
    <cellStyle name="Currency 481" xfId="85"/>
    <cellStyle name="Currency 484" xfId="86"/>
    <cellStyle name="Currency 487" xfId="87"/>
    <cellStyle name="Currency 492" xfId="88"/>
    <cellStyle name="Currency 495" xfId="89"/>
    <cellStyle name="Currency 498" xfId="90"/>
    <cellStyle name="Currency 501" xfId="91"/>
    <cellStyle name="Currency 504" xfId="92"/>
    <cellStyle name="Currency 507" xfId="93"/>
    <cellStyle name="Currency 510" xfId="94"/>
    <cellStyle name="Currency 514" xfId="95"/>
    <cellStyle name="Currency 517" xfId="96"/>
    <cellStyle name="Currency 520" xfId="97"/>
    <cellStyle name="Currency 523" xfId="98"/>
    <cellStyle name="Currency 527" xfId="99"/>
    <cellStyle name="Currency 530" xfId="100"/>
    <cellStyle name="Currency 533" xfId="101"/>
    <cellStyle name="Currency 536" xfId="102"/>
    <cellStyle name="Currency 539" xfId="103"/>
    <cellStyle name="Currency 543" xfId="104"/>
    <cellStyle name="Currency 546" xfId="105"/>
    <cellStyle name="Currency 549" xfId="106"/>
    <cellStyle name="Currency 552" xfId="107"/>
    <cellStyle name="Currency 555" xfId="108"/>
    <cellStyle name="Currency 558" xfId="109"/>
    <cellStyle name="Currency 561" xfId="110"/>
    <cellStyle name="Currency 564" xfId="111"/>
    <cellStyle name="Currency 567" xfId="112"/>
    <cellStyle name="Currency 569" xfId="113"/>
    <cellStyle name="Currency 570" xfId="114"/>
    <cellStyle name="Currency 571" xfId="115"/>
    <cellStyle name="Currency 60" xfId="116"/>
    <cellStyle name="Currency 7" xfId="117"/>
    <cellStyle name="Currency 9" xfId="118"/>
    <cellStyle name="Explanatory Text" xfId="139" builtinId="53"/>
    <cellStyle name="Explanatory Text 2" xfId="140"/>
    <cellStyle name="Explanatory Text 2 2" xfId="5124"/>
    <cellStyle name="Explanatory Text 3" xfId="4089"/>
    <cellStyle name="Explanatory Text 3 2" xfId="5691"/>
    <cellStyle name="Explanatory Text 4" xfId="5933"/>
    <cellStyle name="Explanatory Text 5" xfId="5212"/>
    <cellStyle name="Good" xfId="4097" builtinId="26"/>
    <cellStyle name="Good 2" xfId="169"/>
    <cellStyle name="Good 2 2" xfId="6160"/>
    <cellStyle name="Good 3" xfId="4423"/>
    <cellStyle name="Good 4" xfId="4656"/>
    <cellStyle name="Heading 1" xfId="4121" builtinId="16"/>
    <cellStyle name="Heading 1 2" xfId="170"/>
    <cellStyle name="Heading 1 2 2" xfId="5123"/>
    <cellStyle name="Heading 1 3" xfId="4901"/>
    <cellStyle name="Heading 1 4" xfId="4432"/>
    <cellStyle name="Heading 2" xfId="4096" builtinId="17"/>
    <cellStyle name="Heading 2 2" xfId="171"/>
    <cellStyle name="Heading 2 2 2" xfId="5454"/>
    <cellStyle name="Heading 2 3" xfId="6159"/>
    <cellStyle name="Heading 2 4" xfId="5688"/>
    <cellStyle name="Heading 3" xfId="4132" builtinId="18" customBuiltin="1"/>
    <cellStyle name="Heading 3 2" xfId="172"/>
    <cellStyle name="Heading 3 2 2" xfId="5932"/>
    <cellStyle name="Heading 3 3" xfId="5122"/>
    <cellStyle name="Heading 4" xfId="4133" builtinId="19" customBuiltin="1"/>
    <cellStyle name="Heading 4 2" xfId="173"/>
    <cellStyle name="Heading 4 2 2" xfId="4422"/>
    <cellStyle name="Heading 4 3" xfId="6158"/>
    <cellStyle name="Hyperlink" xfId="4124" builtinId="8"/>
    <cellStyle name="Hyperlink 2" xfId="2119"/>
    <cellStyle name="Hyperlink 3" xfId="4103"/>
    <cellStyle name="Input" xfId="4134" builtinId="20" customBuiltin="1"/>
    <cellStyle name="Input 2" xfId="174"/>
    <cellStyle name="Input 2 2" xfId="4900"/>
    <cellStyle name="Input 2 3" xfId="4430"/>
    <cellStyle name="Input 2 4" xfId="6263"/>
    <cellStyle name="Input 2 5" xfId="6301"/>
    <cellStyle name="Input 2 6" xfId="6322"/>
    <cellStyle name="Input 3" xfId="5121"/>
    <cellStyle name="Input 3 2" xfId="4178"/>
    <cellStyle name="Input 3 3" xfId="6264"/>
    <cellStyle name="Input 3 4" xfId="6302"/>
    <cellStyle name="Input 3 5" xfId="6323"/>
    <cellStyle name="Linked Cell" xfId="4137" builtinId="24" customBuiltin="1"/>
    <cellStyle name="Linked Cell 2" xfId="175"/>
    <cellStyle name="Linked Cell 2 2" xfId="5453"/>
    <cellStyle name="Linked Cell 3" xfId="5195"/>
    <cellStyle name="Neutral" xfId="4122" builtinId="28"/>
    <cellStyle name="Neutral 2" xfId="176"/>
    <cellStyle name="Neutral 2 2" xfId="5931"/>
    <cellStyle name="Neutral 3" xfId="5196"/>
    <cellStyle name="Neutral 4" xfId="5213"/>
    <cellStyle name="Normal" xfId="0" builtinId="0"/>
    <cellStyle name="Normal 10" xfId="177"/>
    <cellStyle name="Normal 10 2" xfId="2125"/>
    <cellStyle name="Normal 10 2 2" xfId="119"/>
    <cellStyle name="Normal 10 3" xfId="6240"/>
    <cellStyle name="Normal 10 4" xfId="138"/>
    <cellStyle name="Normal 101" xfId="120"/>
    <cellStyle name="Normal 107 2" xfId="121"/>
    <cellStyle name="Normal 11" xfId="122"/>
    <cellStyle name="Normal 11 2" xfId="2126"/>
    <cellStyle name="Normal 11 3" xfId="4421"/>
    <cellStyle name="Normal 12" xfId="178"/>
    <cellStyle name="Normal 12 2" xfId="2127"/>
    <cellStyle name="Normal 12 3" xfId="6239"/>
    <cellStyle name="Normal 13" xfId="179"/>
    <cellStyle name="Normal 13 2" xfId="2128"/>
    <cellStyle name="Normal 13 3" xfId="4899"/>
    <cellStyle name="Normal 14" xfId="180"/>
    <cellStyle name="Normal 14 2" xfId="2129"/>
    <cellStyle name="Normal 14 3" xfId="5194"/>
    <cellStyle name="Normal 15" xfId="181"/>
    <cellStyle name="Normal 15 2" xfId="2130"/>
    <cellStyle name="Normal 15 3" xfId="5452"/>
    <cellStyle name="Normal 16" xfId="123"/>
    <cellStyle name="Normal 16 2" xfId="2131"/>
    <cellStyle name="Normal 16 3" xfId="2132"/>
    <cellStyle name="Normal 16 4" xfId="5215"/>
    <cellStyle name="Normal 17" xfId="182"/>
    <cellStyle name="Normal 17 2" xfId="2133"/>
    <cellStyle name="Normal 17 3" xfId="6238"/>
    <cellStyle name="Normal 18" xfId="183"/>
    <cellStyle name="Normal 18 2" xfId="2134"/>
    <cellStyle name="Normal 18 3" xfId="5930"/>
    <cellStyle name="Normal 19" xfId="184"/>
    <cellStyle name="Normal 19 2" xfId="2135"/>
    <cellStyle name="Normal 19 3" xfId="5193"/>
    <cellStyle name="Normal 2" xfId="124"/>
    <cellStyle name="Normal 2 10" xfId="185"/>
    <cellStyle name="Normal 2 10 10" xfId="186"/>
    <cellStyle name="Normal 2 10 10 2" xfId="2136"/>
    <cellStyle name="Normal 2 10 10 3" xfId="4898"/>
    <cellStyle name="Normal 2 10 11" xfId="187"/>
    <cellStyle name="Normal 2 10 11 2" xfId="2137"/>
    <cellStyle name="Normal 2 10 11 3" xfId="4176"/>
    <cellStyle name="Normal 2 10 12" xfId="188"/>
    <cellStyle name="Normal 2 10 12 2" xfId="2138"/>
    <cellStyle name="Normal 2 10 12 3" xfId="6236"/>
    <cellStyle name="Normal 2 10 13" xfId="189"/>
    <cellStyle name="Normal 2 10 13 2" xfId="2139"/>
    <cellStyle name="Normal 2 10 13 3" xfId="4419"/>
    <cellStyle name="Normal 2 10 14" xfId="190"/>
    <cellStyle name="Normal 2 10 14 2" xfId="2140"/>
    <cellStyle name="Normal 2 10 14 3" xfId="6235"/>
    <cellStyle name="Normal 2 10 15" xfId="191"/>
    <cellStyle name="Normal 2 10 15 2" xfId="2141"/>
    <cellStyle name="Normal 2 10 15 3" xfId="5929"/>
    <cellStyle name="Normal 2 10 16" xfId="192"/>
    <cellStyle name="Normal 2 10 16 2" xfId="2142"/>
    <cellStyle name="Normal 2 10 16 3" xfId="5192"/>
    <cellStyle name="Normal 2 10 17" xfId="193"/>
    <cellStyle name="Normal 2 10 17 2" xfId="2143"/>
    <cellStyle name="Normal 2 10 17 3" xfId="5451"/>
    <cellStyle name="Normal 2 10 18" xfId="194"/>
    <cellStyle name="Normal 2 10 18 2" xfId="2144"/>
    <cellStyle name="Normal 2 10 18 3" xfId="6234"/>
    <cellStyle name="Normal 2 10 19" xfId="195"/>
    <cellStyle name="Normal 2 10 19 2" xfId="2145"/>
    <cellStyle name="Normal 2 10 19 3" xfId="4897"/>
    <cellStyle name="Normal 2 10 2" xfId="196"/>
    <cellStyle name="Normal 2 10 2 2" xfId="2146"/>
    <cellStyle name="Normal 2 10 2 3" xfId="5191"/>
    <cellStyle name="Normal 2 10 20" xfId="197"/>
    <cellStyle name="Normal 2 10 20 2" xfId="2147"/>
    <cellStyle name="Normal 2 10 20 3" xfId="4418"/>
    <cellStyle name="Normal 2 10 21" xfId="198"/>
    <cellStyle name="Normal 2 10 21 2" xfId="2148"/>
    <cellStyle name="Normal 2 10 21 3" xfId="6233"/>
    <cellStyle name="Normal 2 10 22" xfId="199"/>
    <cellStyle name="Normal 2 10 22 2" xfId="2149"/>
    <cellStyle name="Normal 2 10 22 3" xfId="5928"/>
    <cellStyle name="Normal 2 10 23" xfId="200"/>
    <cellStyle name="Normal 2 10 23 2" xfId="2150"/>
    <cellStyle name="Normal 2 10 23 3" xfId="4644"/>
    <cellStyle name="Normal 2 10 24" xfId="2151"/>
    <cellStyle name="Normal 2 10 25" xfId="6237"/>
    <cellStyle name="Normal 2 10 3" xfId="201"/>
    <cellStyle name="Normal 2 10 3 2" xfId="2152"/>
    <cellStyle name="Normal 2 10 3 3" xfId="5450"/>
    <cellStyle name="Normal 2 10 4" xfId="202"/>
    <cellStyle name="Normal 2 10 4 2" xfId="2153"/>
    <cellStyle name="Normal 2 10 4 3" xfId="5677"/>
    <cellStyle name="Normal 2 10 5" xfId="203"/>
    <cellStyle name="Normal 2 10 5 2" xfId="2154"/>
    <cellStyle name="Normal 2 10 5 3" xfId="4896"/>
    <cellStyle name="Normal 2 10 6" xfId="204"/>
    <cellStyle name="Normal 2 10 6 2" xfId="2155"/>
    <cellStyle name="Normal 2 10 6 3" xfId="5676"/>
    <cellStyle name="Normal 2 10 7" xfId="205"/>
    <cellStyle name="Normal 2 10 7 2" xfId="2156"/>
    <cellStyle name="Normal 2 10 7 3" xfId="4417"/>
    <cellStyle name="Normal 2 10 8" xfId="206"/>
    <cellStyle name="Normal 2 10 8 2" xfId="2157"/>
    <cellStyle name="Normal 2 10 8 3" xfId="5190"/>
    <cellStyle name="Normal 2 10 9" xfId="207"/>
    <cellStyle name="Normal 2 10 9 2" xfId="2158"/>
    <cellStyle name="Normal 2 10 9 3" xfId="5927"/>
    <cellStyle name="Normal 2 100" xfId="208"/>
    <cellStyle name="Normal 2 100 2" xfId="2159"/>
    <cellStyle name="Normal 2 100 3" xfId="6232"/>
    <cellStyle name="Normal 2 101" xfId="209"/>
    <cellStyle name="Normal 2 101 2" xfId="2160"/>
    <cellStyle name="Normal 2 101 3" xfId="5449"/>
    <cellStyle name="Normal 2 102" xfId="210"/>
    <cellStyle name="Normal 2 102 2" xfId="2161"/>
    <cellStyle name="Normal 2 102 3" xfId="5189"/>
    <cellStyle name="Normal 2 103" xfId="211"/>
    <cellStyle name="Normal 2 103 2" xfId="2162"/>
    <cellStyle name="Normal 2 103 3" xfId="4895"/>
    <cellStyle name="Normal 2 104" xfId="125"/>
    <cellStyle name="Normal 2 104 2" xfId="4087"/>
    <cellStyle name="Normal 2 104 2 2" xfId="4112"/>
    <cellStyle name="Normal 2 104 3" xfId="4105"/>
    <cellStyle name="Normal 2 104 4" xfId="4169"/>
    <cellStyle name="Normal 2 105" xfId="4102"/>
    <cellStyle name="Normal 2 106" xfId="4420"/>
    <cellStyle name="Normal 2 11" xfId="212"/>
    <cellStyle name="Normal 2 11 10" xfId="213"/>
    <cellStyle name="Normal 2 11 10 2" xfId="2163"/>
    <cellStyle name="Normal 2 11 10 3" xfId="5926"/>
    <cellStyle name="Normal 2 11 11" xfId="214"/>
    <cellStyle name="Normal 2 11 11 2" xfId="2164"/>
    <cellStyle name="Normal 2 11 11 3" xfId="5188"/>
    <cellStyle name="Normal 2 11 12" xfId="215"/>
    <cellStyle name="Normal 2 11 12 2" xfId="2165"/>
    <cellStyle name="Normal 2 11 12 3" xfId="4416"/>
    <cellStyle name="Normal 2 11 13" xfId="216"/>
    <cellStyle name="Normal 2 11 13 2" xfId="2166"/>
    <cellStyle name="Normal 2 11 13 3" xfId="6230"/>
    <cellStyle name="Normal 2 11 14" xfId="217"/>
    <cellStyle name="Normal 2 11 14 2" xfId="2167"/>
    <cellStyle name="Normal 2 11 14 3" xfId="4894"/>
    <cellStyle name="Normal 2 11 15" xfId="218"/>
    <cellStyle name="Normal 2 11 15 2" xfId="2168"/>
    <cellStyle name="Normal 2 11 15 3" xfId="5448"/>
    <cellStyle name="Normal 2 11 16" xfId="219"/>
    <cellStyle name="Normal 2 11 16 2" xfId="2169"/>
    <cellStyle name="Normal 2 11 16 3" xfId="5187"/>
    <cellStyle name="Normal 2 11 17" xfId="220"/>
    <cellStyle name="Normal 2 11 17 2" xfId="2170"/>
    <cellStyle name="Normal 2 11 17 3" xfId="5925"/>
    <cellStyle name="Normal 2 11 18" xfId="221"/>
    <cellStyle name="Normal 2 11 18 2" xfId="2171"/>
    <cellStyle name="Normal 2 11 18 3" xfId="6229"/>
    <cellStyle name="Normal 2 11 19" xfId="222"/>
    <cellStyle name="Normal 2 11 19 2" xfId="2172"/>
    <cellStyle name="Normal 2 11 19 3" xfId="4415"/>
    <cellStyle name="Normal 2 11 2" xfId="223"/>
    <cellStyle name="Normal 2 11 2 2" xfId="2173"/>
    <cellStyle name="Normal 2 11 2 3" xfId="4177"/>
    <cellStyle name="Normal 2 11 20" xfId="224"/>
    <cellStyle name="Normal 2 11 20 2" xfId="2174"/>
    <cellStyle name="Normal 2 11 20 3" xfId="4893"/>
    <cellStyle name="Normal 2 11 21" xfId="225"/>
    <cellStyle name="Normal 2 11 21 2" xfId="2175"/>
    <cellStyle name="Normal 2 11 21 3" xfId="6227"/>
    <cellStyle name="Normal 2 11 22" xfId="226"/>
    <cellStyle name="Normal 2 11 22 2" xfId="2176"/>
    <cellStyle name="Normal 2 11 22 3" xfId="5447"/>
    <cellStyle name="Normal 2 11 23" xfId="227"/>
    <cellStyle name="Normal 2 11 23 2" xfId="2177"/>
    <cellStyle name="Normal 2 11 23 3" xfId="4175"/>
    <cellStyle name="Normal 2 11 24" xfId="2178"/>
    <cellStyle name="Normal 2 11 25" xfId="6231"/>
    <cellStyle name="Normal 2 11 3" xfId="228"/>
    <cellStyle name="Normal 2 11 3 2" xfId="2179"/>
    <cellStyle name="Normal 2 11 3 3" xfId="5924"/>
    <cellStyle name="Normal 2 11 4" xfId="229"/>
    <cellStyle name="Normal 2 11 4 2" xfId="2180"/>
    <cellStyle name="Normal 2 11 4 3" xfId="5186"/>
    <cellStyle name="Normal 2 11 5" xfId="230"/>
    <cellStyle name="Normal 2 11 5 2" xfId="2181"/>
    <cellStyle name="Normal 2 11 5 3" xfId="4414"/>
    <cellStyle name="Normal 2 11 6" xfId="231"/>
    <cellStyle name="Normal 2 11 6 2" xfId="2182"/>
    <cellStyle name="Normal 2 11 6 3" xfId="6226"/>
    <cellStyle name="Normal 2 11 7" xfId="232"/>
    <cellStyle name="Normal 2 11 7 2" xfId="2183"/>
    <cellStyle name="Normal 2 11 7 3" xfId="4892"/>
    <cellStyle name="Normal 2 11 8" xfId="233"/>
    <cellStyle name="Normal 2 11 8 2" xfId="2184"/>
    <cellStyle name="Normal 2 11 8 3" xfId="5185"/>
    <cellStyle name="Normal 2 11 9" xfId="234"/>
    <cellStyle name="Normal 2 11 9 2" xfId="2185"/>
    <cellStyle name="Normal 2 11 9 3" xfId="5446"/>
    <cellStyle name="Normal 2 12" xfId="235"/>
    <cellStyle name="Normal 2 12 10" xfId="236"/>
    <cellStyle name="Normal 2 12 10 2" xfId="2186"/>
    <cellStyle name="Normal 2 12 10 3" xfId="5923"/>
    <cellStyle name="Normal 2 12 11" xfId="237"/>
    <cellStyle name="Normal 2 12 11 2" xfId="2187"/>
    <cellStyle name="Normal 2 12 11 3" xfId="5184"/>
    <cellStyle name="Normal 2 12 12" xfId="238"/>
    <cellStyle name="Normal 2 12 12 2" xfId="2188"/>
    <cellStyle name="Normal 2 12 12 3" xfId="4413"/>
    <cellStyle name="Normal 2 12 13" xfId="239"/>
    <cellStyle name="Normal 2 12 13 2" xfId="2189"/>
    <cellStyle name="Normal 2 12 13 3" xfId="4891"/>
    <cellStyle name="Normal 2 12 14" xfId="240"/>
    <cellStyle name="Normal 2 12 14 2" xfId="2190"/>
    <cellStyle name="Normal 2 12 14 3" xfId="6223"/>
    <cellStyle name="Normal 2 12 15" xfId="241"/>
    <cellStyle name="Normal 2 12 15 2" xfId="2191"/>
    <cellStyle name="Normal 2 12 15 3" xfId="4167"/>
    <cellStyle name="Normal 2 12 16" xfId="242"/>
    <cellStyle name="Normal 2 12 16 2" xfId="2192"/>
    <cellStyle name="Normal 2 12 16 3" xfId="6222"/>
    <cellStyle name="Normal 2 12 17" xfId="243"/>
    <cellStyle name="Normal 2 12 17 2" xfId="2193"/>
    <cellStyle name="Normal 2 12 17 3" xfId="5445"/>
    <cellStyle name="Normal 2 12 18" xfId="244"/>
    <cellStyle name="Normal 2 12 18 2" xfId="2194"/>
    <cellStyle name="Normal 2 12 18 3" xfId="5183"/>
    <cellStyle name="Normal 2 12 19" xfId="245"/>
    <cellStyle name="Normal 2 12 19 2" xfId="2195"/>
    <cellStyle name="Normal 2 12 19 3" xfId="4890"/>
    <cellStyle name="Normal 2 12 2" xfId="246"/>
    <cellStyle name="Normal 2 12 2 2" xfId="2196"/>
    <cellStyle name="Normal 2 12 2 3" xfId="6221"/>
    <cellStyle name="Normal 2 12 20" xfId="247"/>
    <cellStyle name="Normal 2 12 20 2" xfId="2197"/>
    <cellStyle name="Normal 2 12 20 3" xfId="4412"/>
    <cellStyle name="Normal 2 12 21" xfId="248"/>
    <cellStyle name="Normal 2 12 21 2" xfId="2198"/>
    <cellStyle name="Normal 2 12 21 3" xfId="6220"/>
    <cellStyle name="Normal 2 12 22" xfId="249"/>
    <cellStyle name="Normal 2 12 22 2" xfId="2199"/>
    <cellStyle name="Normal 2 12 22 3" xfId="5922"/>
    <cellStyle name="Normal 2 12 23" xfId="250"/>
    <cellStyle name="Normal 2 12 23 2" xfId="2200"/>
    <cellStyle name="Normal 2 12 23 3" xfId="5182"/>
    <cellStyle name="Normal 2 12 24" xfId="2201"/>
    <cellStyle name="Normal 2 12 25" xfId="6225"/>
    <cellStyle name="Normal 2 12 3" xfId="251"/>
    <cellStyle name="Normal 2 12 3 2" xfId="2202"/>
    <cellStyle name="Normal 2 12 3 3" xfId="5444"/>
    <cellStyle name="Normal 2 12 4" xfId="252"/>
    <cellStyle name="Normal 2 12 4 2" xfId="2203"/>
    <cellStyle name="Normal 2 12 4 3" xfId="6219"/>
    <cellStyle name="Normal 2 12 5" xfId="253"/>
    <cellStyle name="Normal 2 12 5 2" xfId="2204"/>
    <cellStyle name="Normal 2 12 5 3" xfId="4889"/>
    <cellStyle name="Normal 2 12 6" xfId="254"/>
    <cellStyle name="Normal 2 12 6 2" xfId="2205"/>
    <cellStyle name="Normal 2 12 6 3" xfId="6218"/>
    <cellStyle name="Normal 2 12 7" xfId="255"/>
    <cellStyle name="Normal 2 12 7 2" xfId="2206"/>
    <cellStyle name="Normal 2 12 7 3" xfId="5443"/>
    <cellStyle name="Normal 2 12 8" xfId="256"/>
    <cellStyle name="Normal 2 12 8 2" xfId="2207"/>
    <cellStyle name="Normal 2 12 8 3" xfId="5181"/>
    <cellStyle name="Normal 2 12 9" xfId="257"/>
    <cellStyle name="Normal 2 12 9 2" xfId="2208"/>
    <cellStyle name="Normal 2 12 9 3" xfId="6217"/>
    <cellStyle name="Normal 2 13" xfId="258"/>
    <cellStyle name="Normal 2 13 10" xfId="259"/>
    <cellStyle name="Normal 2 13 10 2" xfId="2209"/>
    <cellStyle name="Normal 2 13 10 3" xfId="6216"/>
    <cellStyle name="Normal 2 13 11" xfId="260"/>
    <cellStyle name="Normal 2 13 11 2" xfId="2210"/>
    <cellStyle name="Normal 2 13 11 3" xfId="4411"/>
    <cellStyle name="Normal 2 13 12" xfId="261"/>
    <cellStyle name="Normal 2 13 12 2" xfId="2211"/>
    <cellStyle name="Normal 2 13 12 3" xfId="5180"/>
    <cellStyle name="Normal 2 13 13" xfId="262"/>
    <cellStyle name="Normal 2 13 13 2" xfId="2212"/>
    <cellStyle name="Normal 2 13 13 3" xfId="4888"/>
    <cellStyle name="Normal 2 13 14" xfId="263"/>
    <cellStyle name="Normal 2 13 14 2" xfId="2213"/>
    <cellStyle name="Normal 2 13 14 3" xfId="6215"/>
    <cellStyle name="Normal 2 13 15" xfId="264"/>
    <cellStyle name="Normal 2 13 15 2" xfId="2214"/>
    <cellStyle name="Normal 2 13 15 3" xfId="5442"/>
    <cellStyle name="Normal 2 13 16" xfId="265"/>
    <cellStyle name="Normal 2 13 16 2" xfId="2215"/>
    <cellStyle name="Normal 2 13 16 3" xfId="6214"/>
    <cellStyle name="Normal 2 13 17" xfId="266"/>
    <cellStyle name="Normal 2 13 17 2" xfId="2216"/>
    <cellStyle name="Normal 2 13 17 3" xfId="5920"/>
    <cellStyle name="Normal 2 13 18" xfId="267"/>
    <cellStyle name="Normal 2 13 18 2" xfId="2217"/>
    <cellStyle name="Normal 2 13 18 3" xfId="5179"/>
    <cellStyle name="Normal 2 13 19" xfId="268"/>
    <cellStyle name="Normal 2 13 19 2" xfId="2218"/>
    <cellStyle name="Normal 2 13 19 3" xfId="4410"/>
    <cellStyle name="Normal 2 13 2" xfId="269"/>
    <cellStyle name="Normal 2 13 2 2" xfId="2219"/>
    <cellStyle name="Normal 2 13 2 3" xfId="5178"/>
    <cellStyle name="Normal 2 13 20" xfId="270"/>
    <cellStyle name="Normal 2 13 20 2" xfId="2220"/>
    <cellStyle name="Normal 2 13 20 3" xfId="4887"/>
    <cellStyle name="Normal 2 13 21" xfId="271"/>
    <cellStyle name="Normal 2 13 21 2" xfId="2221"/>
    <cellStyle name="Normal 2 13 21 3" xfId="6213"/>
    <cellStyle name="Normal 2 13 22" xfId="272"/>
    <cellStyle name="Normal 2 13 22 2" xfId="2222"/>
    <cellStyle name="Normal 2 13 22 3" xfId="5441"/>
    <cellStyle name="Normal 2 13 23" xfId="273"/>
    <cellStyle name="Normal 2 13 23 2" xfId="2223"/>
    <cellStyle name="Normal 2 13 23 3" xfId="5177"/>
    <cellStyle name="Normal 2 13 24" xfId="2224"/>
    <cellStyle name="Normal 2 13 25" xfId="5921"/>
    <cellStyle name="Normal 2 13 3" xfId="274"/>
    <cellStyle name="Normal 2 13 3 2" xfId="2225"/>
    <cellStyle name="Normal 2 13 3 3" xfId="4409"/>
    <cellStyle name="Normal 2 13 4" xfId="275"/>
    <cellStyle name="Normal 2 13 4 2" xfId="2226"/>
    <cellStyle name="Normal 2 13 4 3" xfId="6212"/>
    <cellStyle name="Normal 2 13 5" xfId="276"/>
    <cellStyle name="Normal 2 13 5 2" xfId="2227"/>
    <cellStyle name="Normal 2 13 5 3" xfId="5919"/>
    <cellStyle name="Normal 2 13 6" xfId="277"/>
    <cellStyle name="Normal 2 13 6 2" xfId="2228"/>
    <cellStyle name="Normal 2 13 6 3" xfId="5176"/>
    <cellStyle name="Normal 2 13 7" xfId="278"/>
    <cellStyle name="Normal 2 13 7 2" xfId="2229"/>
    <cellStyle name="Normal 2 13 7 3" xfId="5440"/>
    <cellStyle name="Normal 2 13 8" xfId="279"/>
    <cellStyle name="Normal 2 13 8 2" xfId="2230"/>
    <cellStyle name="Normal 2 13 8 3" xfId="6211"/>
    <cellStyle name="Normal 2 13 9" xfId="280"/>
    <cellStyle name="Normal 2 13 9 2" xfId="2231"/>
    <cellStyle name="Normal 2 13 9 3" xfId="4886"/>
    <cellStyle name="Normal 2 14" xfId="281"/>
    <cellStyle name="Normal 2 14 10" xfId="282"/>
    <cellStyle name="Normal 2 14 10 2" xfId="2232"/>
    <cellStyle name="Normal 2 14 10 3" xfId="6210"/>
    <cellStyle name="Normal 2 14 11" xfId="283"/>
    <cellStyle name="Normal 2 14 11 2" xfId="2233"/>
    <cellStyle name="Normal 2 14 11 3" xfId="4408"/>
    <cellStyle name="Normal 2 14 12" xfId="284"/>
    <cellStyle name="Normal 2 14 12 2" xfId="2234"/>
    <cellStyle name="Normal 2 14 12 3" xfId="5174"/>
    <cellStyle name="Normal 2 14 13" xfId="285"/>
    <cellStyle name="Normal 2 14 13 2" xfId="2235"/>
    <cellStyle name="Normal 2 14 13 3" xfId="5918"/>
    <cellStyle name="Normal 2 14 14" xfId="286"/>
    <cellStyle name="Normal 2 14 14 2" xfId="2236"/>
    <cellStyle name="Normal 2 14 14 3" xfId="6209"/>
    <cellStyle name="Normal 2 14 15" xfId="287"/>
    <cellStyle name="Normal 2 14 15 2" xfId="2237"/>
    <cellStyle name="Normal 2 14 15 3" xfId="5439"/>
    <cellStyle name="Normal 2 14 16" xfId="288"/>
    <cellStyle name="Normal 2 14 16 2" xfId="2238"/>
    <cellStyle name="Normal 2 14 16 3" xfId="5173"/>
    <cellStyle name="Normal 2 14 17" xfId="289"/>
    <cellStyle name="Normal 2 14 17 2" xfId="2239"/>
    <cellStyle name="Normal 2 14 17 3" xfId="4885"/>
    <cellStyle name="Normal 2 14 18" xfId="290"/>
    <cellStyle name="Normal 2 14 18 2" xfId="2240"/>
    <cellStyle name="Normal 2 14 18 3" xfId="6208"/>
    <cellStyle name="Normal 2 14 19" xfId="291"/>
    <cellStyle name="Normal 2 14 19 2" xfId="2241"/>
    <cellStyle name="Normal 2 14 19 3" xfId="4407"/>
    <cellStyle name="Normal 2 14 2" xfId="292"/>
    <cellStyle name="Normal 2 14 2 2" xfId="2242"/>
    <cellStyle name="Normal 2 14 2 3" xfId="5172"/>
    <cellStyle name="Normal 2 14 20" xfId="293"/>
    <cellStyle name="Normal 2 14 20 2" xfId="2243"/>
    <cellStyle name="Normal 2 14 20 3" xfId="5917"/>
    <cellStyle name="Normal 2 14 21" xfId="294"/>
    <cellStyle name="Normal 2 14 21 2" xfId="2244"/>
    <cellStyle name="Normal 2 14 21 3" xfId="6207"/>
    <cellStyle name="Normal 2 14 22" xfId="295"/>
    <cellStyle name="Normal 2 14 22 2" xfId="2245"/>
    <cellStyle name="Normal 2 14 22 3" xfId="5438"/>
    <cellStyle name="Normal 2 14 23" xfId="296"/>
    <cellStyle name="Normal 2 14 23 2" xfId="2246"/>
    <cellStyle name="Normal 2 14 23 3" xfId="5171"/>
    <cellStyle name="Normal 2 14 24" xfId="2247"/>
    <cellStyle name="Normal 2 14 25" xfId="5175"/>
    <cellStyle name="Normal 2 14 3" xfId="297"/>
    <cellStyle name="Normal 2 14 3 2" xfId="2248"/>
    <cellStyle name="Normal 2 14 3 3" xfId="4884"/>
    <cellStyle name="Normal 2 14 4" xfId="298"/>
    <cellStyle name="Normal 2 14 4 2" xfId="2249"/>
    <cellStyle name="Normal 2 14 4 3" xfId="6206"/>
    <cellStyle name="Normal 2 14 5" xfId="299"/>
    <cellStyle name="Normal 2 14 5 2" xfId="2250"/>
    <cellStyle name="Normal 2 14 5 3" xfId="4406"/>
    <cellStyle name="Normal 2 14 6" xfId="300"/>
    <cellStyle name="Normal 2 14 6 2" xfId="2251"/>
    <cellStyle name="Normal 2 14 6 3" xfId="6205"/>
    <cellStyle name="Normal 2 14 7" xfId="301"/>
    <cellStyle name="Normal 2 14 7 2" xfId="2252"/>
    <cellStyle name="Normal 2 14 7 3" xfId="5916"/>
    <cellStyle name="Normal 2 14 8" xfId="302"/>
    <cellStyle name="Normal 2 14 8 2" xfId="2253"/>
    <cellStyle name="Normal 2 14 8 3" xfId="5170"/>
    <cellStyle name="Normal 2 14 9" xfId="303"/>
    <cellStyle name="Normal 2 14 9 2" xfId="2254"/>
    <cellStyle name="Normal 2 14 9 3" xfId="5437"/>
    <cellStyle name="Normal 2 15" xfId="304"/>
    <cellStyle name="Normal 2 15 10" xfId="305"/>
    <cellStyle name="Normal 2 15 10 2" xfId="2255"/>
    <cellStyle name="Normal 2 15 10 3" xfId="4883"/>
    <cellStyle name="Normal 2 15 11" xfId="306"/>
    <cellStyle name="Normal 2 15 11 2" xfId="2256"/>
    <cellStyle name="Normal 2 15 11 3" xfId="5169"/>
    <cellStyle name="Normal 2 15 12" xfId="307"/>
    <cellStyle name="Normal 2 15 12 2" xfId="2257"/>
    <cellStyle name="Normal 2 15 12 3" xfId="4405"/>
    <cellStyle name="Normal 2 15 13" xfId="308"/>
    <cellStyle name="Normal 2 15 13 2" xfId="2258"/>
    <cellStyle name="Normal 2 15 13 3" xfId="6203"/>
    <cellStyle name="Normal 2 15 14" xfId="309"/>
    <cellStyle name="Normal 2 15 14 2" xfId="2259"/>
    <cellStyle name="Normal 2 15 14 3" xfId="5915"/>
    <cellStyle name="Normal 2 15 15" xfId="310"/>
    <cellStyle name="Normal 2 15 15 2" xfId="2260"/>
    <cellStyle name="Normal 2 15 15 3" xfId="5168"/>
    <cellStyle name="Normal 2 15 16" xfId="311"/>
    <cellStyle name="Normal 2 15 16 2" xfId="2261"/>
    <cellStyle name="Normal 2 15 16 3" xfId="5436"/>
    <cellStyle name="Normal 2 15 17" xfId="312"/>
    <cellStyle name="Normal 2 15 17 2" xfId="2262"/>
    <cellStyle name="Normal 2 15 17 3" xfId="5914"/>
    <cellStyle name="Normal 2 15 18" xfId="313"/>
    <cellStyle name="Normal 2 15 18 2" xfId="2263"/>
    <cellStyle name="Normal 2 15 18 3" xfId="6202"/>
    <cellStyle name="Normal 2 15 19" xfId="314"/>
    <cellStyle name="Normal 2 15 19 2" xfId="2264"/>
    <cellStyle name="Normal 2 15 19 3" xfId="4404"/>
    <cellStyle name="Normal 2 15 2" xfId="315"/>
    <cellStyle name="Normal 2 15 2 2" xfId="2265"/>
    <cellStyle name="Normal 2 15 2 3" xfId="5167"/>
    <cellStyle name="Normal 2 15 20" xfId="316"/>
    <cellStyle name="Normal 2 15 20 2" xfId="2266"/>
    <cellStyle name="Normal 2 15 20 3" xfId="4882"/>
    <cellStyle name="Normal 2 15 21" xfId="317"/>
    <cellStyle name="Normal 2 15 21 2" xfId="2267"/>
    <cellStyle name="Normal 2 15 21 3" xfId="6201"/>
    <cellStyle name="Normal 2 15 22" xfId="318"/>
    <cellStyle name="Normal 2 15 22 2" xfId="2268"/>
    <cellStyle name="Normal 2 15 22 3" xfId="5435"/>
    <cellStyle name="Normal 2 15 23" xfId="319"/>
    <cellStyle name="Normal 2 15 23 2" xfId="2269"/>
    <cellStyle name="Normal 2 15 23 3" xfId="5166"/>
    <cellStyle name="Normal 2 15 24" xfId="2270"/>
    <cellStyle name="Normal 2 15 25" xfId="6204"/>
    <cellStyle name="Normal 2 15 3" xfId="320"/>
    <cellStyle name="Normal 2 15 3 2" xfId="2271"/>
    <cellStyle name="Normal 2 15 3 3" xfId="5913"/>
    <cellStyle name="Normal 2 15 4" xfId="321"/>
    <cellStyle name="Normal 2 15 4 2" xfId="2272"/>
    <cellStyle name="Normal 2 15 4 3" xfId="6200"/>
    <cellStyle name="Normal 2 15 5" xfId="322"/>
    <cellStyle name="Normal 2 15 5 2" xfId="2273"/>
    <cellStyle name="Normal 2 15 5 3" xfId="4403"/>
    <cellStyle name="Normal 2 15 6" xfId="323"/>
    <cellStyle name="Normal 2 15 6 2" xfId="2274"/>
    <cellStyle name="Normal 2 15 6 3" xfId="5165"/>
    <cellStyle name="Normal 2 15 7" xfId="324"/>
    <cellStyle name="Normal 2 15 7 2" xfId="2275"/>
    <cellStyle name="Normal 2 15 7 3" xfId="4881"/>
    <cellStyle name="Normal 2 15 8" xfId="325"/>
    <cellStyle name="Normal 2 15 8 2" xfId="2276"/>
    <cellStyle name="Normal 2 15 8 3" xfId="6199"/>
    <cellStyle name="Normal 2 15 9" xfId="326"/>
    <cellStyle name="Normal 2 15 9 2" xfId="2277"/>
    <cellStyle name="Normal 2 15 9 3" xfId="5434"/>
    <cellStyle name="Normal 2 16" xfId="327"/>
    <cellStyle name="Normal 2 16 10" xfId="328"/>
    <cellStyle name="Normal 2 16 10 2" xfId="2278"/>
    <cellStyle name="Normal 2 16 10 3" xfId="5912"/>
    <cellStyle name="Normal 2 16 11" xfId="329"/>
    <cellStyle name="Normal 2 16 11 2" xfId="2279"/>
    <cellStyle name="Normal 2 16 11 3" xfId="6198"/>
    <cellStyle name="Normal 2 16 12" xfId="330"/>
    <cellStyle name="Normal 2 16 12 2" xfId="2280"/>
    <cellStyle name="Normal 2 16 12 3" xfId="4402"/>
    <cellStyle name="Normal 2 16 13" xfId="331"/>
    <cellStyle name="Normal 2 16 13 2" xfId="2281"/>
    <cellStyle name="Normal 2 16 13 3" xfId="5163"/>
    <cellStyle name="Normal 2 16 14" xfId="332"/>
    <cellStyle name="Normal 2 16 14 2" xfId="2282"/>
    <cellStyle name="Normal 2 16 14 3" xfId="4880"/>
    <cellStyle name="Normal 2 16 15" xfId="333"/>
    <cellStyle name="Normal 2 16 15 2" xfId="2283"/>
    <cellStyle name="Normal 2 16 15 3" xfId="5685"/>
    <cellStyle name="Normal 2 16 16" xfId="334"/>
    <cellStyle name="Normal 2 16 16 2" xfId="2284"/>
    <cellStyle name="Normal 2 16 16 3" xfId="6197"/>
    <cellStyle name="Normal 2 16 17" xfId="335"/>
    <cellStyle name="Normal 2 16 17 2" xfId="2285"/>
    <cellStyle name="Normal 2 16 17 3" xfId="5433"/>
    <cellStyle name="Normal 2 16 18" xfId="336"/>
    <cellStyle name="Normal 2 16 18 2" xfId="2286"/>
    <cellStyle name="Normal 2 16 18 3" xfId="5162"/>
    <cellStyle name="Normal 2 16 19" xfId="337"/>
    <cellStyle name="Normal 2 16 19 2" xfId="2287"/>
    <cellStyle name="Normal 2 16 19 3" xfId="5911"/>
    <cellStyle name="Normal 2 16 2" xfId="338"/>
    <cellStyle name="Normal 2 16 2 2" xfId="2288"/>
    <cellStyle name="Normal 2 16 2 3" xfId="6196"/>
    <cellStyle name="Normal 2 16 20" xfId="339"/>
    <cellStyle name="Normal 2 16 20 2" xfId="2289"/>
    <cellStyle name="Normal 2 16 20 3" xfId="4401"/>
    <cellStyle name="Normal 2 16 21" xfId="340"/>
    <cellStyle name="Normal 2 16 21 2" xfId="2290"/>
    <cellStyle name="Normal 2 16 21 3" xfId="5161"/>
    <cellStyle name="Normal 2 16 22" xfId="341"/>
    <cellStyle name="Normal 2 16 22 2" xfId="2291"/>
    <cellStyle name="Normal 2 16 22 3" xfId="6195"/>
    <cellStyle name="Normal 2 16 23" xfId="342"/>
    <cellStyle name="Normal 2 16 23 2" xfId="2292"/>
    <cellStyle name="Normal 2 16 23 3" xfId="4879"/>
    <cellStyle name="Normal 2 16 24" xfId="2293"/>
    <cellStyle name="Normal 2 16 25" xfId="5164"/>
    <cellStyle name="Normal 2 16 3" xfId="343"/>
    <cellStyle name="Normal 2 16 3 2" xfId="2294"/>
    <cellStyle name="Normal 2 16 3 3" xfId="4166"/>
    <cellStyle name="Normal 2 16 4" xfId="344"/>
    <cellStyle name="Normal 2 16 4 2" xfId="2295"/>
    <cellStyle name="Normal 2 16 4 3" xfId="5160"/>
    <cellStyle name="Normal 2 16 5" xfId="345"/>
    <cellStyle name="Normal 2 16 5 2" xfId="2296"/>
    <cellStyle name="Normal 2 16 5 3" xfId="5432"/>
    <cellStyle name="Normal 2 16 6" xfId="346"/>
    <cellStyle name="Normal 2 16 6 2" xfId="2297"/>
    <cellStyle name="Normal 2 16 6 3" xfId="6194"/>
    <cellStyle name="Normal 2 16 7" xfId="347"/>
    <cellStyle name="Normal 2 16 7 2" xfId="2298"/>
    <cellStyle name="Normal 2 16 7 3" xfId="5910"/>
    <cellStyle name="Normal 2 16 8" xfId="348"/>
    <cellStyle name="Normal 2 16 8 2" xfId="2299"/>
    <cellStyle name="Normal 2 16 8 3" xfId="5159"/>
    <cellStyle name="Normal 2 16 9" xfId="349"/>
    <cellStyle name="Normal 2 16 9 2" xfId="2300"/>
    <cellStyle name="Normal 2 16 9 3" xfId="4878"/>
    <cellStyle name="Normal 2 17" xfId="350"/>
    <cellStyle name="Normal 2 17 10" xfId="351"/>
    <cellStyle name="Normal 2 17 10 2" xfId="2301"/>
    <cellStyle name="Normal 2 17 10 3" xfId="4400"/>
    <cellStyle name="Normal 2 17 11" xfId="352"/>
    <cellStyle name="Normal 2 17 11 2" xfId="2302"/>
    <cellStyle name="Normal 2 17 11 3" xfId="6192"/>
    <cellStyle name="Normal 2 17 12" xfId="353"/>
    <cellStyle name="Normal 2 17 12 2" xfId="2303"/>
    <cellStyle name="Normal 2 17 12 3" xfId="5909"/>
    <cellStyle name="Normal 2 17 13" xfId="354"/>
    <cellStyle name="Normal 2 17 13 2" xfId="2304"/>
    <cellStyle name="Normal 2 17 13 3" xfId="5158"/>
    <cellStyle name="Normal 2 17 14" xfId="355"/>
    <cellStyle name="Normal 2 17 14 2" xfId="2305"/>
    <cellStyle name="Normal 2 17 14 3" xfId="5431"/>
    <cellStyle name="Normal 2 17 15" xfId="356"/>
    <cellStyle name="Normal 2 17 15 2" xfId="2306"/>
    <cellStyle name="Normal 2 17 15 3" xfId="6191"/>
    <cellStyle name="Normal 2 17 16" xfId="357"/>
    <cellStyle name="Normal 2 17 16 2" xfId="2307"/>
    <cellStyle name="Normal 2 17 16 3" xfId="4877"/>
    <cellStyle name="Normal 2 17 17" xfId="358"/>
    <cellStyle name="Normal 2 17 17 2" xfId="2308"/>
    <cellStyle name="Normal 2 17 17 3" xfId="5157"/>
    <cellStyle name="Normal 2 17 18" xfId="359"/>
    <cellStyle name="Normal 2 17 18 2" xfId="2309"/>
    <cellStyle name="Normal 2 17 18 3" xfId="4399"/>
    <cellStyle name="Normal 2 17 19" xfId="360"/>
    <cellStyle name="Normal 2 17 19 2" xfId="2310"/>
    <cellStyle name="Normal 2 17 19 3" xfId="6190"/>
    <cellStyle name="Normal 2 17 2" xfId="361"/>
    <cellStyle name="Normal 2 17 2 2" xfId="2311"/>
    <cellStyle name="Normal 2 17 2 3" xfId="5908"/>
    <cellStyle name="Normal 2 17 20" xfId="362"/>
    <cellStyle name="Normal 2 17 20 2" xfId="2312"/>
    <cellStyle name="Normal 2 17 20 3" xfId="5156"/>
    <cellStyle name="Normal 2 17 21" xfId="363"/>
    <cellStyle name="Normal 2 17 21 2" xfId="2313"/>
    <cellStyle name="Normal 2 17 21 3" xfId="5430"/>
    <cellStyle name="Normal 2 17 22" xfId="364"/>
    <cellStyle name="Normal 2 17 22 2" xfId="2314"/>
    <cellStyle name="Normal 2 17 22 3" xfId="6189"/>
    <cellStyle name="Normal 2 17 23" xfId="365"/>
    <cellStyle name="Normal 2 17 23 2" xfId="2315"/>
    <cellStyle name="Normal 2 17 23 3" xfId="4876"/>
    <cellStyle name="Normal 2 17 24" xfId="2316"/>
    <cellStyle name="Normal 2 17 25" xfId="6193"/>
    <cellStyle name="Normal 2 17 3" xfId="366"/>
    <cellStyle name="Normal 2 17 3 2" xfId="2317"/>
    <cellStyle name="Normal 2 17 3 3" xfId="5155"/>
    <cellStyle name="Normal 2 17 4" xfId="367"/>
    <cellStyle name="Normal 2 17 4 2" xfId="2318"/>
    <cellStyle name="Normal 2 17 4 3" xfId="4398"/>
    <cellStyle name="Normal 2 17 5" xfId="368"/>
    <cellStyle name="Normal 2 17 5 2" xfId="2319"/>
    <cellStyle name="Normal 2 17 5 3" xfId="6188"/>
    <cellStyle name="Normal 2 17 6" xfId="369"/>
    <cellStyle name="Normal 2 17 6 2" xfId="2320"/>
    <cellStyle name="Normal 2 17 6 3" xfId="5907"/>
    <cellStyle name="Normal 2 17 7" xfId="370"/>
    <cellStyle name="Normal 2 17 7 2" xfId="2321"/>
    <cellStyle name="Normal 2 17 7 3" xfId="5154"/>
    <cellStyle name="Normal 2 17 8" xfId="371"/>
    <cellStyle name="Normal 2 17 8 2" xfId="2322"/>
    <cellStyle name="Normal 2 17 8 3" xfId="5429"/>
    <cellStyle name="Normal 2 17 9" xfId="372"/>
    <cellStyle name="Normal 2 17 9 2" xfId="2323"/>
    <cellStyle name="Normal 2 17 9 3" xfId="6187"/>
    <cellStyle name="Normal 2 18" xfId="373"/>
    <cellStyle name="Normal 2 18 10" xfId="374"/>
    <cellStyle name="Normal 2 18 10 2" xfId="2324"/>
    <cellStyle name="Normal 2 18 10 3" xfId="4875"/>
    <cellStyle name="Normal 2 18 11" xfId="375"/>
    <cellStyle name="Normal 2 18 11 2" xfId="2325"/>
    <cellStyle name="Normal 2 18 11 3" xfId="6186"/>
    <cellStyle name="Normal 2 18 12" xfId="376"/>
    <cellStyle name="Normal 2 18 12 2" xfId="2326"/>
    <cellStyle name="Normal 2 18 12 3" xfId="4397"/>
    <cellStyle name="Normal 2 18 13" xfId="377"/>
    <cellStyle name="Normal 2 18 13 2" xfId="2327"/>
    <cellStyle name="Normal 2 18 13 3" xfId="5152"/>
    <cellStyle name="Normal 2 18 14" xfId="378"/>
    <cellStyle name="Normal 2 18 14 2" xfId="2328"/>
    <cellStyle name="Normal 2 18 14 3" xfId="5906"/>
    <cellStyle name="Normal 2 18 15" xfId="379"/>
    <cellStyle name="Normal 2 18 15 2" xfId="2329"/>
    <cellStyle name="Normal 2 18 15 3" xfId="6185"/>
    <cellStyle name="Normal 2 18 16" xfId="380"/>
    <cellStyle name="Normal 2 18 16 2" xfId="2330"/>
    <cellStyle name="Normal 2 18 16 3" xfId="4396"/>
    <cellStyle name="Normal 2 18 17" xfId="381"/>
    <cellStyle name="Normal 2 18 17 2" xfId="2331"/>
    <cellStyle name="Normal 2 18 17 3" xfId="5151"/>
    <cellStyle name="Normal 2 18 18" xfId="382"/>
    <cellStyle name="Normal 2 18 18 2" xfId="2332"/>
    <cellStyle name="Normal 2 18 18 3" xfId="4874"/>
    <cellStyle name="Normal 2 18 19" xfId="383"/>
    <cellStyle name="Normal 2 18 19 2" xfId="2333"/>
    <cellStyle name="Normal 2 18 19 3" xfId="6184"/>
    <cellStyle name="Normal 2 18 2" xfId="384"/>
    <cellStyle name="Normal 2 18 2 2" xfId="2334"/>
    <cellStyle name="Normal 2 18 2 3" xfId="5428"/>
    <cellStyle name="Normal 2 18 20" xfId="385"/>
    <cellStyle name="Normal 2 18 20 2" xfId="2335"/>
    <cellStyle name="Normal 2 18 20 3" xfId="5150"/>
    <cellStyle name="Normal 2 18 21" xfId="386"/>
    <cellStyle name="Normal 2 18 21 2" xfId="2336"/>
    <cellStyle name="Normal 2 18 21 3" xfId="5905"/>
    <cellStyle name="Normal 2 18 22" xfId="387"/>
    <cellStyle name="Normal 2 18 22 2" xfId="2337"/>
    <cellStyle name="Normal 2 18 22 3" xfId="6183"/>
    <cellStyle name="Normal 2 18 23" xfId="388"/>
    <cellStyle name="Normal 2 18 23 2" xfId="2338"/>
    <cellStyle name="Normal 2 18 23 3" xfId="4395"/>
    <cellStyle name="Normal 2 18 24" xfId="2339"/>
    <cellStyle name="Normal 2 18 25" xfId="5153"/>
    <cellStyle name="Normal 2 18 3" xfId="389"/>
    <cellStyle name="Normal 2 18 3 2" xfId="2340"/>
    <cellStyle name="Normal 2 18 3 3" xfId="5149"/>
    <cellStyle name="Normal 2 18 4" xfId="390"/>
    <cellStyle name="Normal 2 18 4 2" xfId="2341"/>
    <cellStyle name="Normal 2 18 4 3" xfId="4873"/>
    <cellStyle name="Normal 2 18 5" xfId="391"/>
    <cellStyle name="Normal 2 18 5 2" xfId="2342"/>
    <cellStyle name="Normal 2 18 5 3" xfId="6182"/>
    <cellStyle name="Normal 2 18 6" xfId="392"/>
    <cellStyle name="Normal 2 18 6 2" xfId="2343"/>
    <cellStyle name="Normal 2 18 6 3" xfId="5427"/>
    <cellStyle name="Normal 2 18 7" xfId="393"/>
    <cellStyle name="Normal 2 18 7 2" xfId="2344"/>
    <cellStyle name="Normal 2 18 7 3" xfId="5148"/>
    <cellStyle name="Normal 2 18 8" xfId="394"/>
    <cellStyle name="Normal 2 18 8 2" xfId="2345"/>
    <cellStyle name="Normal 2 18 8 3" xfId="5904"/>
    <cellStyle name="Normal 2 18 9" xfId="395"/>
    <cellStyle name="Normal 2 18 9 2" xfId="2346"/>
    <cellStyle name="Normal 2 18 9 3" xfId="6181"/>
    <cellStyle name="Normal 2 19" xfId="396"/>
    <cellStyle name="Normal 2 19 10" xfId="397"/>
    <cellStyle name="Normal 2 19 10 2" xfId="2347"/>
    <cellStyle name="Normal 2 19 10 3" xfId="5147"/>
    <cellStyle name="Normal 2 19 11" xfId="398"/>
    <cellStyle name="Normal 2 19 11 2" xfId="2348"/>
    <cellStyle name="Normal 2 19 11 3" xfId="4872"/>
    <cellStyle name="Normal 2 19 12" xfId="399"/>
    <cellStyle name="Normal 2 19 12 2" xfId="2349"/>
    <cellStyle name="Normal 2 19 12 3" xfId="6180"/>
    <cellStyle name="Normal 2 19 13" xfId="400"/>
    <cellStyle name="Normal 2 19 13 2" xfId="2350"/>
    <cellStyle name="Normal 2 19 13 3" xfId="5426"/>
    <cellStyle name="Normal 2 19 14" xfId="401"/>
    <cellStyle name="Normal 2 19 14 2" xfId="2351"/>
    <cellStyle name="Normal 2 19 14 3" xfId="5146"/>
    <cellStyle name="Normal 2 19 15" xfId="402"/>
    <cellStyle name="Normal 2 19 15 2" xfId="2352"/>
    <cellStyle name="Normal 2 19 15 3" xfId="5903"/>
    <cellStyle name="Normal 2 19 16" xfId="403"/>
    <cellStyle name="Normal 2 19 16 2" xfId="2353"/>
    <cellStyle name="Normal 2 19 16 3" xfId="4393"/>
    <cellStyle name="Normal 2 19 17" xfId="404"/>
    <cellStyle name="Normal 2 19 17 2" xfId="2354"/>
    <cellStyle name="Normal 2 19 17 3" xfId="6179"/>
    <cellStyle name="Normal 2 19 18" xfId="405"/>
    <cellStyle name="Normal 2 19 18 2" xfId="2355"/>
    <cellStyle name="Normal 2 19 18 3" xfId="4871"/>
    <cellStyle name="Normal 2 19 19" xfId="406"/>
    <cellStyle name="Normal 2 19 19 2" xfId="2356"/>
    <cellStyle name="Normal 2 19 19 3" xfId="5145"/>
    <cellStyle name="Normal 2 19 2" xfId="407"/>
    <cellStyle name="Normal 2 19 2 2" xfId="2357"/>
    <cellStyle name="Normal 2 19 2 3" xfId="5425"/>
    <cellStyle name="Normal 2 19 20" xfId="408"/>
    <cellStyle name="Normal 2 19 20 2" xfId="2358"/>
    <cellStyle name="Normal 2 19 20 3" xfId="6178"/>
    <cellStyle name="Normal 2 19 21" xfId="409"/>
    <cellStyle name="Normal 2 19 21 2" xfId="2359"/>
    <cellStyle name="Normal 2 19 21 3" xfId="4392"/>
    <cellStyle name="Normal 2 19 22" xfId="410"/>
    <cellStyle name="Normal 2 19 22 2" xfId="2360"/>
    <cellStyle name="Normal 2 19 22 3" xfId="5144"/>
    <cellStyle name="Normal 2 19 23" xfId="411"/>
    <cellStyle name="Normal 2 19 23 2" xfId="2361"/>
    <cellStyle name="Normal 2 19 23 3" xfId="5902"/>
    <cellStyle name="Normal 2 19 24" xfId="2362"/>
    <cellStyle name="Normal 2 19 25" xfId="4394"/>
    <cellStyle name="Normal 2 19 3" xfId="412"/>
    <cellStyle name="Normal 2 19 3 2" xfId="2363"/>
    <cellStyle name="Normal 2 19 3 3" xfId="5143"/>
    <cellStyle name="Normal 2 19 4" xfId="413"/>
    <cellStyle name="Normal 2 19 4 2" xfId="2364"/>
    <cellStyle name="Normal 2 19 4 3" xfId="5424"/>
    <cellStyle name="Normal 2 19 5" xfId="414"/>
    <cellStyle name="Normal 2 19 5 2" xfId="2365"/>
    <cellStyle name="Normal 2 19 5 3" xfId="5134"/>
    <cellStyle name="Normal 2 19 6" xfId="415"/>
    <cellStyle name="Normal 2 19 6 2" xfId="2366"/>
    <cellStyle name="Normal 2 19 6 3" xfId="4870"/>
    <cellStyle name="Normal 2 19 7" xfId="416"/>
    <cellStyle name="Normal 2 19 7 2" xfId="2367"/>
    <cellStyle name="Normal 2 19 7 3" xfId="6171"/>
    <cellStyle name="Normal 2 19 8" xfId="417"/>
    <cellStyle name="Normal 2 19 8 2" xfId="2368"/>
    <cellStyle name="Normal 2 19 8 3" xfId="4391"/>
    <cellStyle name="Normal 2 19 9" xfId="418"/>
    <cellStyle name="Normal 2 19 9 2" xfId="2369"/>
    <cellStyle name="Normal 2 19 9 3" xfId="6157"/>
    <cellStyle name="Normal 2 2" xfId="126"/>
    <cellStyle name="Normal 2 2 2" xfId="2370"/>
    <cellStyle name="Normal 2 2 3" xfId="4129"/>
    <cellStyle name="Normal 2 2 4" xfId="5120"/>
    <cellStyle name="Normal 2 20" xfId="419"/>
    <cellStyle name="Normal 2 20 10" xfId="420"/>
    <cellStyle name="Normal 2 20 10 2" xfId="2371"/>
    <cellStyle name="Normal 2 20 10 3" xfId="6156"/>
    <cellStyle name="Normal 2 20 11" xfId="421"/>
    <cellStyle name="Normal 2 20 11 2" xfId="2372"/>
    <cellStyle name="Normal 2 20 11 3" xfId="5423"/>
    <cellStyle name="Normal 2 20 12" xfId="422"/>
    <cellStyle name="Normal 2 20 12 2" xfId="2373"/>
    <cellStyle name="Normal 2 20 12 3" xfId="5119"/>
    <cellStyle name="Normal 2 20 13" xfId="423"/>
    <cellStyle name="Normal 2 20 13 2" xfId="2374"/>
    <cellStyle name="Normal 2 20 13 3" xfId="4869"/>
    <cellStyle name="Normal 2 20 14" xfId="424"/>
    <cellStyle name="Normal 2 20 14 2" xfId="2375"/>
    <cellStyle name="Normal 2 20 14 3" xfId="6155"/>
    <cellStyle name="Normal 2 20 15" xfId="425"/>
    <cellStyle name="Normal 2 20 15 2" xfId="2376"/>
    <cellStyle name="Normal 2 20 15 3" xfId="4390"/>
    <cellStyle name="Normal 2 20 16" xfId="426"/>
    <cellStyle name="Normal 2 20 16 2" xfId="2377"/>
    <cellStyle name="Normal 2 20 16 3" xfId="5118"/>
    <cellStyle name="Normal 2 20 17" xfId="427"/>
    <cellStyle name="Normal 2 20 17 2" xfId="2378"/>
    <cellStyle name="Normal 2 20 17 3" xfId="5900"/>
    <cellStyle name="Normal 2 20 18" xfId="428"/>
    <cellStyle name="Normal 2 20 18 2" xfId="2379"/>
    <cellStyle name="Normal 2 20 18 3" xfId="6154"/>
    <cellStyle name="Normal 2 20 19" xfId="429"/>
    <cellStyle name="Normal 2 20 19 2" xfId="2380"/>
    <cellStyle name="Normal 2 20 19 3" xfId="5422"/>
    <cellStyle name="Normal 2 20 2" xfId="430"/>
    <cellStyle name="Normal 2 20 2 2" xfId="2381"/>
    <cellStyle name="Normal 2 20 2 3" xfId="5117"/>
    <cellStyle name="Normal 2 20 20" xfId="431"/>
    <cellStyle name="Normal 2 20 20 2" xfId="2382"/>
    <cellStyle name="Normal 2 20 20 3" xfId="4868"/>
    <cellStyle name="Normal 2 20 21" xfId="432"/>
    <cellStyle name="Normal 2 20 21 2" xfId="2383"/>
    <cellStyle name="Normal 2 20 21 3" xfId="5197"/>
    <cellStyle name="Normal 2 20 22" xfId="433"/>
    <cellStyle name="Normal 2 20 22 2" xfId="2384"/>
    <cellStyle name="Normal 2 20 22 3" xfId="4389"/>
    <cellStyle name="Normal 2 20 23" xfId="434"/>
    <cellStyle name="Normal 2 20 23 2" xfId="2385"/>
    <cellStyle name="Normal 2 20 23 3" xfId="6153"/>
    <cellStyle name="Normal 2 20 24" xfId="2386"/>
    <cellStyle name="Normal 2 20 25" xfId="5901"/>
    <cellStyle name="Normal 2 20 3" xfId="435"/>
    <cellStyle name="Normal 2 20 3 2" xfId="2387"/>
    <cellStyle name="Normal 2 20 3 3" xfId="4867"/>
    <cellStyle name="Normal 2 20 4" xfId="436"/>
    <cellStyle name="Normal 2 20 4 2" xfId="2388"/>
    <cellStyle name="Normal 2 20 4 3" xfId="4643"/>
    <cellStyle name="Normal 2 20 5" xfId="437"/>
    <cellStyle name="Normal 2 20 5 2" xfId="2389"/>
    <cellStyle name="Normal 2 20 5 3" xfId="5421"/>
    <cellStyle name="Normal 2 20 6" xfId="438"/>
    <cellStyle name="Normal 2 20 6 2" xfId="2390"/>
    <cellStyle name="Normal 2 20 6 3" xfId="6177"/>
    <cellStyle name="Normal 2 20 7" xfId="439"/>
    <cellStyle name="Normal 2 20 7 2" xfId="2391"/>
    <cellStyle name="Normal 2 20 7 3" xfId="5899"/>
    <cellStyle name="Normal 2 20 8" xfId="440"/>
    <cellStyle name="Normal 2 20 8 2" xfId="2392"/>
    <cellStyle name="Normal 2 20 8 3" xfId="5135"/>
    <cellStyle name="Normal 2 20 9" xfId="441"/>
    <cellStyle name="Normal 2 20 9 2" xfId="2393"/>
    <cellStyle name="Normal 2 20 9 3" xfId="5420"/>
    <cellStyle name="Normal 2 21" xfId="442"/>
    <cellStyle name="Normal 2 21 10" xfId="443"/>
    <cellStyle name="Normal 2 21 10 2" xfId="2394"/>
    <cellStyle name="Normal 2 21 10 3" xfId="4866"/>
    <cellStyle name="Normal 2 21 11" xfId="444"/>
    <cellStyle name="Normal 2 21 11 2" xfId="2395"/>
    <cellStyle name="Normal 2 21 11 3" xfId="6176"/>
    <cellStyle name="Normal 2 21 12" xfId="445"/>
    <cellStyle name="Normal 2 21 12 2" xfId="2396"/>
    <cellStyle name="Normal 2 21 12 3" xfId="4388"/>
    <cellStyle name="Normal 2 21 13" xfId="446"/>
    <cellStyle name="Normal 2 21 13 2" xfId="2397"/>
    <cellStyle name="Normal 2 21 13 3" xfId="5141"/>
    <cellStyle name="Normal 2 21 14" xfId="447"/>
    <cellStyle name="Normal 2 21 14 2" xfId="2398"/>
    <cellStyle name="Normal 2 21 14 3" xfId="5898"/>
    <cellStyle name="Normal 2 21 15" xfId="448"/>
    <cellStyle name="Normal 2 21 15 2" xfId="2399"/>
    <cellStyle name="Normal 2 21 15 3" xfId="5419"/>
    <cellStyle name="Normal 2 21 16" xfId="449"/>
    <cellStyle name="Normal 2 21 16 2" xfId="2400"/>
    <cellStyle name="Normal 2 21 16 3" xfId="5675"/>
    <cellStyle name="Normal 2 21 17" xfId="450"/>
    <cellStyle name="Normal 2 21 17 2" xfId="2401"/>
    <cellStyle name="Normal 2 21 17 3" xfId="4865"/>
    <cellStyle name="Normal 2 21 18" xfId="451"/>
    <cellStyle name="Normal 2 21 18 2" xfId="2402"/>
    <cellStyle name="Normal 2 21 18 3" xfId="5116"/>
    <cellStyle name="Normal 2 21 19" xfId="452"/>
    <cellStyle name="Normal 2 21 19 2" xfId="2403"/>
    <cellStyle name="Normal 2 21 19 3" xfId="4387"/>
    <cellStyle name="Normal 2 21 2" xfId="453"/>
    <cellStyle name="Normal 2 21 2 2" xfId="2404"/>
    <cellStyle name="Normal 2 21 2 3" xfId="4642"/>
    <cellStyle name="Normal 2 21 20" xfId="454"/>
    <cellStyle name="Normal 2 21 20 2" xfId="2405"/>
    <cellStyle name="Normal 2 21 20 3" xfId="5897"/>
    <cellStyle name="Normal 2 21 21" xfId="455"/>
    <cellStyle name="Normal 2 21 21 2" xfId="2406"/>
    <cellStyle name="Normal 2 21 21 3" xfId="6152"/>
    <cellStyle name="Normal 2 21 22" xfId="456"/>
    <cellStyle name="Normal 2 21 22 2" xfId="2407"/>
    <cellStyle name="Normal 2 21 22 3" xfId="5418"/>
    <cellStyle name="Normal 2 21 23" xfId="457"/>
    <cellStyle name="Normal 2 21 23 2" xfId="2408"/>
    <cellStyle name="Normal 2 21 23 3" xfId="5674"/>
    <cellStyle name="Normal 2 21 24" xfId="2409"/>
    <cellStyle name="Normal 2 21 25" xfId="5142"/>
    <cellStyle name="Normal 2 21 3" xfId="458"/>
    <cellStyle name="Normal 2 21 3 2" xfId="2410"/>
    <cellStyle name="Normal 2 21 3 3" xfId="4864"/>
    <cellStyle name="Normal 2 21 4" xfId="459"/>
    <cellStyle name="Normal 2 21 4 2" xfId="2411"/>
    <cellStyle name="Normal 2 21 4 3" xfId="5115"/>
    <cellStyle name="Normal 2 21 5" xfId="460"/>
    <cellStyle name="Normal 2 21 5 2" xfId="2412"/>
    <cellStyle name="Normal 2 21 5 3" xfId="4386"/>
    <cellStyle name="Normal 2 21 6" xfId="461"/>
    <cellStyle name="Normal 2 21 6 2" xfId="2413"/>
    <cellStyle name="Normal 2 21 6 3" xfId="4641"/>
    <cellStyle name="Normal 2 21 7" xfId="462"/>
    <cellStyle name="Normal 2 21 7 2" xfId="2414"/>
    <cellStyle name="Normal 2 21 7 3" xfId="5896"/>
    <cellStyle name="Normal 2 21 8" xfId="463"/>
    <cellStyle name="Normal 2 21 8 2" xfId="2415"/>
    <cellStyle name="Normal 2 21 8 3" xfId="6151"/>
    <cellStyle name="Normal 2 21 9" xfId="464"/>
    <cellStyle name="Normal 2 21 9 2" xfId="2416"/>
    <cellStyle name="Normal 2 21 9 3" xfId="5673"/>
    <cellStyle name="Normal 2 22" xfId="465"/>
    <cellStyle name="Normal 2 22 10" xfId="466"/>
    <cellStyle name="Normal 2 22 10 2" xfId="2417"/>
    <cellStyle name="Normal 2 22 10 3" xfId="6175"/>
    <cellStyle name="Normal 2 22 11" xfId="467"/>
    <cellStyle name="Normal 2 22 11 2" xfId="2418"/>
    <cellStyle name="Normal 2 22 11 3" xfId="4863"/>
    <cellStyle name="Normal 2 22 12" xfId="468"/>
    <cellStyle name="Normal 2 22 12 2" xfId="2419"/>
    <cellStyle name="Normal 2 22 12 3" xfId="4640"/>
    <cellStyle name="Normal 2 22 13" xfId="469"/>
    <cellStyle name="Normal 2 22 13 2" xfId="2420"/>
    <cellStyle name="Normal 2 22 13 3" xfId="4385"/>
    <cellStyle name="Normal 2 22 14" xfId="470"/>
    <cellStyle name="Normal 2 22 14 2" xfId="2421"/>
    <cellStyle name="Normal 2 22 14 3" xfId="5672"/>
    <cellStyle name="Normal 2 22 15" xfId="471"/>
    <cellStyle name="Normal 2 22 15 2" xfId="2422"/>
    <cellStyle name="Normal 2 22 15 3" xfId="5895"/>
    <cellStyle name="Normal 2 22 16" xfId="472"/>
    <cellStyle name="Normal 2 22 16 2" xfId="2423"/>
    <cellStyle name="Normal 2 22 16 3" xfId="6150"/>
    <cellStyle name="Normal 2 22 17" xfId="473"/>
    <cellStyle name="Normal 2 22 17 2" xfId="2424"/>
    <cellStyle name="Normal 2 22 17 3" xfId="5416"/>
    <cellStyle name="Normal 2 22 18" xfId="474"/>
    <cellStyle name="Normal 2 22 18 2" xfId="2425"/>
    <cellStyle name="Normal 2 22 18 3" xfId="4639"/>
    <cellStyle name="Normal 2 22 19" xfId="475"/>
    <cellStyle name="Normal 2 22 19 2" xfId="2426"/>
    <cellStyle name="Normal 2 22 19 3" xfId="4862"/>
    <cellStyle name="Normal 2 22 2" xfId="476"/>
    <cellStyle name="Normal 2 22 2 2" xfId="2427"/>
    <cellStyle name="Normal 2 22 2 3" xfId="5114"/>
    <cellStyle name="Normal 2 22 20" xfId="477"/>
    <cellStyle name="Normal 2 22 20 2" xfId="2428"/>
    <cellStyle name="Normal 2 22 20 3" xfId="4384"/>
    <cellStyle name="Normal 2 22 21" xfId="478"/>
    <cellStyle name="Normal 2 22 21 2" xfId="2429"/>
    <cellStyle name="Normal 2 22 21 3" xfId="5671"/>
    <cellStyle name="Normal 2 22 22" xfId="479"/>
    <cellStyle name="Normal 2 22 22 2" xfId="2430"/>
    <cellStyle name="Normal 2 22 22 3" xfId="5894"/>
    <cellStyle name="Normal 2 22 23" xfId="480"/>
    <cellStyle name="Normal 2 22 23 2" xfId="2431"/>
    <cellStyle name="Normal 2 22 23 3" xfId="6149"/>
    <cellStyle name="Normal 2 22 24" xfId="2432"/>
    <cellStyle name="Normal 2 22 25" xfId="5417"/>
    <cellStyle name="Normal 2 22 3" xfId="481"/>
    <cellStyle name="Normal 2 22 3 2" xfId="2433"/>
    <cellStyle name="Normal 2 22 3 3" xfId="5415"/>
    <cellStyle name="Normal 2 22 4" xfId="482"/>
    <cellStyle name="Normal 2 22 4 2" xfId="2434"/>
    <cellStyle name="Normal 2 22 4 3" xfId="4638"/>
    <cellStyle name="Normal 2 22 5" xfId="483"/>
    <cellStyle name="Normal 2 22 5 2" xfId="2435"/>
    <cellStyle name="Normal 2 22 5 3" xfId="5138"/>
    <cellStyle name="Normal 2 22 6" xfId="484"/>
    <cellStyle name="Normal 2 22 6 2" xfId="2436"/>
    <cellStyle name="Normal 2 22 6 3" xfId="5140"/>
    <cellStyle name="Normal 2 22 7" xfId="485"/>
    <cellStyle name="Normal 2 22 7 2" xfId="2437"/>
    <cellStyle name="Normal 2 22 7 3" xfId="4651"/>
    <cellStyle name="Normal 2 22 8" xfId="486"/>
    <cellStyle name="Normal 2 22 8 2" xfId="2438"/>
    <cellStyle name="Normal 2 22 8 3" xfId="5113"/>
    <cellStyle name="Normal 2 22 9" xfId="487"/>
    <cellStyle name="Normal 2 22 9 2" xfId="2439"/>
    <cellStyle name="Normal 2 22 9 3" xfId="6173"/>
    <cellStyle name="Normal 2 23" xfId="488"/>
    <cellStyle name="Normal 2 23 10" xfId="489"/>
    <cellStyle name="Normal 2 23 10 2" xfId="2440"/>
    <cellStyle name="Normal 2 23 10 3" xfId="5137"/>
    <cellStyle name="Normal 2 23 11" xfId="490"/>
    <cellStyle name="Normal 2 23 11 2" xfId="2441"/>
    <cellStyle name="Normal 2 23 11 3" xfId="5670"/>
    <cellStyle name="Normal 2 23 12" xfId="491"/>
    <cellStyle name="Normal 2 23 12 2" xfId="2442"/>
    <cellStyle name="Normal 2 23 12 3" xfId="6172"/>
    <cellStyle name="Normal 2 23 13" xfId="492"/>
    <cellStyle name="Normal 2 23 13 2" xfId="2443"/>
    <cellStyle name="Normal 2 23 13 3" xfId="5112"/>
    <cellStyle name="Normal 2 23 14" xfId="493"/>
    <cellStyle name="Normal 2 23 14 2" xfId="2444"/>
    <cellStyle name="Normal 2 23 14 3" xfId="4861"/>
    <cellStyle name="Normal 2 23 15" xfId="494"/>
    <cellStyle name="Normal 2 23 15 2" xfId="2445"/>
    <cellStyle name="Normal 2 23 15 3" xfId="5893"/>
    <cellStyle name="Normal 2 23 16" xfId="495"/>
    <cellStyle name="Normal 2 23 16 2" xfId="2446"/>
    <cellStyle name="Normal 2 23 16 3" xfId="4637"/>
    <cellStyle name="Normal 2 23 17" xfId="496"/>
    <cellStyle name="Normal 2 23 17 2" xfId="2447"/>
    <cellStyle name="Normal 2 23 17 3" xfId="6147"/>
    <cellStyle name="Normal 2 23 18" xfId="497"/>
    <cellStyle name="Normal 2 23 18 2" xfId="2448"/>
    <cellStyle name="Normal 2 23 18 3" xfId="5669"/>
    <cellStyle name="Normal 2 23 19" xfId="498"/>
    <cellStyle name="Normal 2 23 19 2" xfId="2449"/>
    <cellStyle name="Normal 2 23 19 3" xfId="5111"/>
    <cellStyle name="Normal 2 23 2" xfId="499"/>
    <cellStyle name="Normal 2 23 2 2" xfId="2450"/>
    <cellStyle name="Normal 2 23 2 3" xfId="4383"/>
    <cellStyle name="Normal 2 23 20" xfId="500"/>
    <cellStyle name="Normal 2 23 20 2" xfId="2451"/>
    <cellStyle name="Normal 2 23 20 3" xfId="4636"/>
    <cellStyle name="Normal 2 23 21" xfId="501"/>
    <cellStyle name="Normal 2 23 21 2" xfId="2452"/>
    <cellStyle name="Normal 2 23 21 3" xfId="4860"/>
    <cellStyle name="Normal 2 23 22" xfId="502"/>
    <cellStyle name="Normal 2 23 22 2" xfId="2453"/>
    <cellStyle name="Normal 2 23 22 3" xfId="6146"/>
    <cellStyle name="Normal 2 23 23" xfId="503"/>
    <cellStyle name="Normal 2 23 23 2" xfId="2454"/>
    <cellStyle name="Normal 2 23 23 3" xfId="5414"/>
    <cellStyle name="Normal 2 23 24" xfId="2455"/>
    <cellStyle name="Normal 2 23 25" xfId="6148"/>
    <cellStyle name="Normal 2 23 3" xfId="504"/>
    <cellStyle name="Normal 2 23 3 2" xfId="2456"/>
    <cellStyle name="Normal 2 23 3 3" xfId="5668"/>
    <cellStyle name="Normal 2 23 4" xfId="505"/>
    <cellStyle name="Normal 2 23 4 2" xfId="2457"/>
    <cellStyle name="Normal 2 23 4 3" xfId="5892"/>
    <cellStyle name="Normal 2 23 5" xfId="506"/>
    <cellStyle name="Normal 2 23 5 2" xfId="2458"/>
    <cellStyle name="Normal 2 23 5 3" xfId="5110"/>
    <cellStyle name="Normal 2 23 6" xfId="507"/>
    <cellStyle name="Normal 2 23 6 2" xfId="2459"/>
    <cellStyle name="Normal 2 23 6 3" xfId="4382"/>
    <cellStyle name="Normal 2 23 7" xfId="508"/>
    <cellStyle name="Normal 2 23 7 2" xfId="2460"/>
    <cellStyle name="Normal 2 23 7 3" xfId="4635"/>
    <cellStyle name="Normal 2 23 8" xfId="509"/>
    <cellStyle name="Normal 2 23 8 2" xfId="2461"/>
    <cellStyle name="Normal 2 23 8 3" xfId="5891"/>
    <cellStyle name="Normal 2 23 9" xfId="510"/>
    <cellStyle name="Normal 2 23 9 2" xfId="2462"/>
    <cellStyle name="Normal 2 23 9 3" xfId="6145"/>
    <cellStyle name="Normal 2 24" xfId="511"/>
    <cellStyle name="Normal 2 24 10" xfId="512"/>
    <cellStyle name="Normal 2 24 10 2" xfId="2463"/>
    <cellStyle name="Normal 2 24 10 3" xfId="5667"/>
    <cellStyle name="Normal 2 24 11" xfId="513"/>
    <cellStyle name="Normal 2 24 11 2" xfId="2464"/>
    <cellStyle name="Normal 2 24 11 3" xfId="4859"/>
    <cellStyle name="Normal 2 24 12" xfId="514"/>
    <cellStyle name="Normal 2 24 12 2" xfId="2465"/>
    <cellStyle name="Normal 2 24 12 3" xfId="5109"/>
    <cellStyle name="Normal 2 24 13" xfId="515"/>
    <cellStyle name="Normal 2 24 13 2" xfId="2466"/>
    <cellStyle name="Normal 2 24 13 3" xfId="4381"/>
    <cellStyle name="Normal 2 24 14" xfId="516"/>
    <cellStyle name="Normal 2 24 14 2" xfId="2467"/>
    <cellStyle name="Normal 2 24 14 3" xfId="4634"/>
    <cellStyle name="Normal 2 24 15" xfId="517"/>
    <cellStyle name="Normal 2 24 15 2" xfId="2468"/>
    <cellStyle name="Normal 2 24 15 3" xfId="5890"/>
    <cellStyle name="Normal 2 24 16" xfId="518"/>
    <cellStyle name="Normal 2 24 16 2" xfId="2469"/>
    <cellStyle name="Normal 2 24 16 3" xfId="6144"/>
    <cellStyle name="Normal 2 24 17" xfId="519"/>
    <cellStyle name="Normal 2 24 17 2" xfId="2470"/>
    <cellStyle name="Normal 2 24 17 3" xfId="5412"/>
    <cellStyle name="Normal 2 24 18" xfId="520"/>
    <cellStyle name="Normal 2 24 18 2" xfId="2471"/>
    <cellStyle name="Normal 2 24 18 3" xfId="5666"/>
    <cellStyle name="Normal 2 24 19" xfId="521"/>
    <cellStyle name="Normal 2 24 19 2" xfId="2472"/>
    <cellStyle name="Normal 2 24 19 3" xfId="4858"/>
    <cellStyle name="Normal 2 24 2" xfId="522"/>
    <cellStyle name="Normal 2 24 2 2" xfId="2473"/>
    <cellStyle name="Normal 2 24 2 3" xfId="5108"/>
    <cellStyle name="Normal 2 24 20" xfId="523"/>
    <cellStyle name="Normal 2 24 20 2" xfId="2474"/>
    <cellStyle name="Normal 2 24 20 3" xfId="4380"/>
    <cellStyle name="Normal 2 24 21" xfId="524"/>
    <cellStyle name="Normal 2 24 21 2" xfId="2475"/>
    <cellStyle name="Normal 2 24 21 3" xfId="4633"/>
    <cellStyle name="Normal 2 24 22" xfId="525"/>
    <cellStyle name="Normal 2 24 22 2" xfId="2476"/>
    <cellStyle name="Normal 2 24 22 3" xfId="6143"/>
    <cellStyle name="Normal 2 24 23" xfId="526"/>
    <cellStyle name="Normal 2 24 23 2" xfId="2477"/>
    <cellStyle name="Normal 2 24 23 3" xfId="5889"/>
    <cellStyle name="Normal 2 24 24" xfId="2478"/>
    <cellStyle name="Normal 2 24 25" xfId="5413"/>
    <cellStyle name="Normal 2 24 3" xfId="527"/>
    <cellStyle name="Normal 2 24 3 2" xfId="2479"/>
    <cellStyle name="Normal 2 24 3 3" xfId="5665"/>
    <cellStyle name="Normal 2 24 4" xfId="528"/>
    <cellStyle name="Normal 2 24 4 2" xfId="2480"/>
    <cellStyle name="Normal 2 24 4 3" xfId="5411"/>
    <cellStyle name="Normal 2 24 5" xfId="529"/>
    <cellStyle name="Normal 2 24 5 2" xfId="2481"/>
    <cellStyle name="Normal 2 24 5 3" xfId="5107"/>
    <cellStyle name="Normal 2 24 6" xfId="530"/>
    <cellStyle name="Normal 2 24 6 2" xfId="2482"/>
    <cellStyle name="Normal 2 24 6 3" xfId="4857"/>
    <cellStyle name="Normal 2 24 7" xfId="531"/>
    <cellStyle name="Normal 2 24 7 2" xfId="2483"/>
    <cellStyle name="Normal 2 24 7 3" xfId="4632"/>
    <cellStyle name="Normal 2 24 8" xfId="532"/>
    <cellStyle name="Normal 2 24 8 2" xfId="2484"/>
    <cellStyle name="Normal 2 24 8 3" xfId="4379"/>
    <cellStyle name="Normal 2 24 9" xfId="533"/>
    <cellStyle name="Normal 2 24 9 2" xfId="2485"/>
    <cellStyle name="Normal 2 24 9 3" xfId="6142"/>
    <cellStyle name="Normal 2 25" xfId="534"/>
    <cellStyle name="Normal 2 25 10" xfId="535"/>
    <cellStyle name="Normal 2 25 10 2" xfId="2486"/>
    <cellStyle name="Normal 2 25 10 3" xfId="5664"/>
    <cellStyle name="Normal 2 25 11" xfId="536"/>
    <cellStyle name="Normal 2 25 11 2" xfId="2487"/>
    <cellStyle name="Normal 2 25 11 3" xfId="5410"/>
    <cellStyle name="Normal 2 25 12" xfId="537"/>
    <cellStyle name="Normal 2 25 12 2" xfId="2488"/>
    <cellStyle name="Normal 2 25 12 3" xfId="5106"/>
    <cellStyle name="Normal 2 25 13" xfId="538"/>
    <cellStyle name="Normal 2 25 13 2" xfId="2489"/>
    <cellStyle name="Normal 2 25 13 3" xfId="4856"/>
    <cellStyle name="Normal 2 25 14" xfId="539"/>
    <cellStyle name="Normal 2 25 14 2" xfId="2490"/>
    <cellStyle name="Normal 2 25 14 3" xfId="4631"/>
    <cellStyle name="Normal 2 25 15" xfId="540"/>
    <cellStyle name="Normal 2 25 15 2" xfId="2491"/>
    <cellStyle name="Normal 2 25 15 3" xfId="4378"/>
    <cellStyle name="Normal 2 25 16" xfId="541"/>
    <cellStyle name="Normal 2 25 16 2" xfId="2492"/>
    <cellStyle name="Normal 2 25 16 3" xfId="6141"/>
    <cellStyle name="Normal 2 25 17" xfId="542"/>
    <cellStyle name="Normal 2 25 17 2" xfId="2493"/>
    <cellStyle name="Normal 2 25 17 3" xfId="5887"/>
    <cellStyle name="Normal 2 25 18" xfId="543"/>
    <cellStyle name="Normal 2 25 18 2" xfId="2494"/>
    <cellStyle name="Normal 2 25 18 3" xfId="5663"/>
    <cellStyle name="Normal 2 25 19" xfId="544"/>
    <cellStyle name="Normal 2 25 19 2" xfId="2495"/>
    <cellStyle name="Normal 2 25 19 3" xfId="5409"/>
    <cellStyle name="Normal 2 25 2" xfId="545"/>
    <cellStyle name="Normal 2 25 2 2" xfId="2496"/>
    <cellStyle name="Normal 2 25 2 3" xfId="4630"/>
    <cellStyle name="Normal 2 25 20" xfId="546"/>
    <cellStyle name="Normal 2 25 20 2" xfId="2497"/>
    <cellStyle name="Normal 2 25 20 3" xfId="4855"/>
    <cellStyle name="Normal 2 25 21" xfId="547"/>
    <cellStyle name="Normal 2 25 21 2" xfId="2498"/>
    <cellStyle name="Normal 2 25 21 3" xfId="5105"/>
    <cellStyle name="Normal 2 25 22" xfId="548"/>
    <cellStyle name="Normal 2 25 22 2" xfId="2499"/>
    <cellStyle name="Normal 2 25 22 3" xfId="4377"/>
    <cellStyle name="Normal 2 25 23" xfId="549"/>
    <cellStyle name="Normal 2 25 23 2" xfId="2500"/>
    <cellStyle name="Normal 2 25 23 3" xfId="5662"/>
    <cellStyle name="Normal 2 25 24" xfId="2501"/>
    <cellStyle name="Normal 2 25 25" xfId="5888"/>
    <cellStyle name="Normal 2 25 3" xfId="550"/>
    <cellStyle name="Normal 2 25 3 2" xfId="2502"/>
    <cellStyle name="Normal 2 25 3 3" xfId="5886"/>
    <cellStyle name="Normal 2 25 4" xfId="551"/>
    <cellStyle name="Normal 2 25 4 2" xfId="2503"/>
    <cellStyle name="Normal 2 25 4 3" xfId="6140"/>
    <cellStyle name="Normal 2 25 5" xfId="552"/>
    <cellStyle name="Normal 2 25 5 2" xfId="2504"/>
    <cellStyle name="Normal 2 25 5 3" xfId="5408"/>
    <cellStyle name="Normal 2 25 6" xfId="553"/>
    <cellStyle name="Normal 2 25 6 2" xfId="2505"/>
    <cellStyle name="Normal 2 25 6 3" xfId="4629"/>
    <cellStyle name="Normal 2 25 7" xfId="554"/>
    <cellStyle name="Normal 2 25 7 2" xfId="2506"/>
    <cellStyle name="Normal 2 25 7 3" xfId="4854"/>
    <cellStyle name="Normal 2 25 8" xfId="555"/>
    <cellStyle name="Normal 2 25 8 2" xfId="2507"/>
    <cellStyle name="Normal 2 25 8 3" xfId="4376"/>
    <cellStyle name="Normal 2 25 9" xfId="556"/>
    <cellStyle name="Normal 2 25 9 2" xfId="2508"/>
    <cellStyle name="Normal 2 25 9 3" xfId="5104"/>
    <cellStyle name="Normal 2 26" xfId="557"/>
    <cellStyle name="Normal 2 26 10" xfId="558"/>
    <cellStyle name="Normal 2 26 10 2" xfId="2509"/>
    <cellStyle name="Normal 2 26 10 3" xfId="5661"/>
    <cellStyle name="Normal 2 26 11" xfId="559"/>
    <cellStyle name="Normal 2 26 11 2" xfId="2510"/>
    <cellStyle name="Normal 2 26 11 3" xfId="5885"/>
    <cellStyle name="Normal 2 26 12" xfId="560"/>
    <cellStyle name="Normal 2 26 12 2" xfId="2511"/>
    <cellStyle name="Normal 2 26 12 3" xfId="6139"/>
    <cellStyle name="Normal 2 26 13" xfId="561"/>
    <cellStyle name="Normal 2 26 13 2" xfId="2512"/>
    <cellStyle name="Normal 2 26 13 3" xfId="4375"/>
    <cellStyle name="Normal 2 26 14" xfId="562"/>
    <cellStyle name="Normal 2 26 14 2" xfId="2513"/>
    <cellStyle name="Normal 2 26 14 3" xfId="4628"/>
    <cellStyle name="Normal 2 26 15" xfId="563"/>
    <cellStyle name="Normal 2 26 15 2" xfId="2514"/>
    <cellStyle name="Normal 2 26 15 3" xfId="4853"/>
    <cellStyle name="Normal 2 26 16" xfId="564"/>
    <cellStyle name="Normal 2 26 16 2" xfId="2515"/>
    <cellStyle name="Normal 2 26 16 3" xfId="5103"/>
    <cellStyle name="Normal 2 26 17" xfId="565"/>
    <cellStyle name="Normal 2 26 17 2" xfId="2516"/>
    <cellStyle name="Normal 2 26 17 3" xfId="5406"/>
    <cellStyle name="Normal 2 26 18" xfId="566"/>
    <cellStyle name="Normal 2 26 18 2" xfId="2517"/>
    <cellStyle name="Normal 2 26 18 3" xfId="5660"/>
    <cellStyle name="Normal 2 26 19" xfId="567"/>
    <cellStyle name="Normal 2 26 19 2" xfId="2518"/>
    <cellStyle name="Normal 2 26 19 3" xfId="5884"/>
    <cellStyle name="Normal 2 26 2" xfId="568"/>
    <cellStyle name="Normal 2 26 2 2" xfId="2519"/>
    <cellStyle name="Normal 2 26 2 3" xfId="6138"/>
    <cellStyle name="Normal 2 26 20" xfId="569"/>
    <cellStyle name="Normal 2 26 20 2" xfId="2520"/>
    <cellStyle name="Normal 2 26 20 3" xfId="4374"/>
    <cellStyle name="Normal 2 26 21" xfId="570"/>
    <cellStyle name="Normal 2 26 21 2" xfId="2521"/>
    <cellStyle name="Normal 2 26 21 3" xfId="4627"/>
    <cellStyle name="Normal 2 26 22" xfId="571"/>
    <cellStyle name="Normal 2 26 22 2" xfId="2522"/>
    <cellStyle name="Normal 2 26 22 3" xfId="4852"/>
    <cellStyle name="Normal 2 26 23" xfId="572"/>
    <cellStyle name="Normal 2 26 23 2" xfId="2523"/>
    <cellStyle name="Normal 2 26 23 3" xfId="5102"/>
    <cellStyle name="Normal 2 26 24" xfId="2524"/>
    <cellStyle name="Normal 2 26 25" xfId="5407"/>
    <cellStyle name="Normal 2 26 3" xfId="573"/>
    <cellStyle name="Normal 2 26 3 2" xfId="2525"/>
    <cellStyle name="Normal 2 26 3 3" xfId="4373"/>
    <cellStyle name="Normal 2 26 4" xfId="574"/>
    <cellStyle name="Normal 2 26 4 2" xfId="2526"/>
    <cellStyle name="Normal 2 26 4 3" xfId="5659"/>
    <cellStyle name="Normal 2 26 5" xfId="575"/>
    <cellStyle name="Normal 2 26 5 2" xfId="2527"/>
    <cellStyle name="Normal 2 26 5 3" xfId="5883"/>
    <cellStyle name="Normal 2 26 6" xfId="576"/>
    <cellStyle name="Normal 2 26 6 2" xfId="2528"/>
    <cellStyle name="Normal 2 26 6 3" xfId="6137"/>
    <cellStyle name="Normal 2 26 7" xfId="577"/>
    <cellStyle name="Normal 2 26 7 2" xfId="2529"/>
    <cellStyle name="Normal 2 26 7 3" xfId="5405"/>
    <cellStyle name="Normal 2 26 8" xfId="578"/>
    <cellStyle name="Normal 2 26 8 2" xfId="2530"/>
    <cellStyle name="Normal 2 26 8 3" xfId="4626"/>
    <cellStyle name="Normal 2 26 9" xfId="579"/>
    <cellStyle name="Normal 2 26 9 2" xfId="2531"/>
    <cellStyle name="Normal 2 26 9 3" xfId="4851"/>
    <cellStyle name="Normal 2 27" xfId="580"/>
    <cellStyle name="Normal 2 27 10" xfId="581"/>
    <cellStyle name="Normal 2 27 10 2" xfId="2532"/>
    <cellStyle name="Normal 2 27 10 3" xfId="4372"/>
    <cellStyle name="Normal 2 27 11" xfId="582"/>
    <cellStyle name="Normal 2 27 11 2" xfId="2533"/>
    <cellStyle name="Normal 2 27 11 3" xfId="5658"/>
    <cellStyle name="Normal 2 27 12" xfId="583"/>
    <cellStyle name="Normal 2 27 12 2" xfId="2534"/>
    <cellStyle name="Normal 2 27 12 3" xfId="5882"/>
    <cellStyle name="Normal 2 27 13" xfId="584"/>
    <cellStyle name="Normal 2 27 13 2" xfId="2535"/>
    <cellStyle name="Normal 2 27 13 3" xfId="6136"/>
    <cellStyle name="Normal 2 27 14" xfId="585"/>
    <cellStyle name="Normal 2 27 14 2" xfId="2536"/>
    <cellStyle name="Normal 2 27 14 3" xfId="5404"/>
    <cellStyle name="Normal 2 27 15" xfId="586"/>
    <cellStyle name="Normal 2 27 15 2" xfId="2537"/>
    <cellStyle name="Normal 2 27 15 3" xfId="4625"/>
    <cellStyle name="Normal 2 27 16" xfId="587"/>
    <cellStyle name="Normal 2 27 16 2" xfId="2538"/>
    <cellStyle name="Normal 2 27 16 3" xfId="4850"/>
    <cellStyle name="Normal 2 27 17" xfId="588"/>
    <cellStyle name="Normal 2 27 17 2" xfId="2539"/>
    <cellStyle name="Normal 2 27 17 3" xfId="5100"/>
    <cellStyle name="Normal 2 27 18" xfId="589"/>
    <cellStyle name="Normal 2 27 18 2" xfId="2540"/>
    <cellStyle name="Normal 2 27 18 3" xfId="5881"/>
    <cellStyle name="Normal 2 27 19" xfId="590"/>
    <cellStyle name="Normal 2 27 19 2" xfId="2541"/>
    <cellStyle name="Normal 2 27 19 3" xfId="5657"/>
    <cellStyle name="Normal 2 27 2" xfId="591"/>
    <cellStyle name="Normal 2 27 2 2" xfId="2542"/>
    <cellStyle name="Normal 2 27 2 3" xfId="6174"/>
    <cellStyle name="Normal 2 27 20" xfId="592"/>
    <cellStyle name="Normal 2 27 20 2" xfId="2543"/>
    <cellStyle name="Normal 2 27 20 3" xfId="4371"/>
    <cellStyle name="Normal 2 27 21" xfId="593"/>
    <cellStyle name="Normal 2 27 21 2" xfId="2544"/>
    <cellStyle name="Normal 2 27 21 3" xfId="5099"/>
    <cellStyle name="Normal 2 27 22" xfId="594"/>
    <cellStyle name="Normal 2 27 22 2" xfId="2545"/>
    <cellStyle name="Normal 2 27 22 3" xfId="4849"/>
    <cellStyle name="Normal 2 27 23" xfId="595"/>
    <cellStyle name="Normal 2 27 23 2" xfId="2546"/>
    <cellStyle name="Normal 2 27 23 3" xfId="6135"/>
    <cellStyle name="Normal 2 27 24" xfId="2547"/>
    <cellStyle name="Normal 2 27 25" xfId="5101"/>
    <cellStyle name="Normal 2 27 3" xfId="596"/>
    <cellStyle name="Normal 2 27 3 2" xfId="2548"/>
    <cellStyle name="Normal 2 27 3 3" xfId="5403"/>
    <cellStyle name="Normal 2 27 4" xfId="597"/>
    <cellStyle name="Normal 2 27 4 2" xfId="2549"/>
    <cellStyle name="Normal 2 27 4 3" xfId="4624"/>
    <cellStyle name="Normal 2 27 5" xfId="598"/>
    <cellStyle name="Normal 2 27 5 2" xfId="2550"/>
    <cellStyle name="Normal 2 27 5 3" xfId="5880"/>
    <cellStyle name="Normal 2 27 6" xfId="599"/>
    <cellStyle name="Normal 2 27 6 2" xfId="2551"/>
    <cellStyle name="Normal 2 27 6 3" xfId="5098"/>
    <cellStyle name="Normal 2 27 7" xfId="600"/>
    <cellStyle name="Normal 2 27 7 2" xfId="2552"/>
    <cellStyle name="Normal 2 27 7 3" xfId="4370"/>
    <cellStyle name="Normal 2 27 8" xfId="601"/>
    <cellStyle name="Normal 2 27 8 2" xfId="2553"/>
    <cellStyle name="Normal 2 27 8 3" xfId="5656"/>
    <cellStyle name="Normal 2 27 9" xfId="602"/>
    <cellStyle name="Normal 2 27 9 2" xfId="2554"/>
    <cellStyle name="Normal 2 27 9 3" xfId="4848"/>
    <cellStyle name="Normal 2 28" xfId="603"/>
    <cellStyle name="Normal 2 28 10" xfId="604"/>
    <cellStyle name="Normal 2 28 10 2" xfId="2555"/>
    <cellStyle name="Normal 2 28 10 3" xfId="5402"/>
    <cellStyle name="Normal 2 28 11" xfId="605"/>
    <cellStyle name="Normal 2 28 11 2" xfId="2556"/>
    <cellStyle name="Normal 2 28 11 3" xfId="4623"/>
    <cellStyle name="Normal 2 28 12" xfId="606"/>
    <cellStyle name="Normal 2 28 12 2" xfId="2557"/>
    <cellStyle name="Normal 2 28 12 3" xfId="5879"/>
    <cellStyle name="Normal 2 28 13" xfId="607"/>
    <cellStyle name="Normal 2 28 13 2" xfId="2558"/>
    <cellStyle name="Normal 2 28 13 3" xfId="5097"/>
    <cellStyle name="Normal 2 28 14" xfId="608"/>
    <cellStyle name="Normal 2 28 14 2" xfId="2559"/>
    <cellStyle name="Normal 2 28 14 3" xfId="4369"/>
    <cellStyle name="Normal 2 28 15" xfId="609"/>
    <cellStyle name="Normal 2 28 15 2" xfId="2560"/>
    <cellStyle name="Normal 2 28 15 3" xfId="5655"/>
    <cellStyle name="Normal 2 28 16" xfId="610"/>
    <cellStyle name="Normal 2 28 16 2" xfId="2561"/>
    <cellStyle name="Normal 2 28 16 3" xfId="4847"/>
    <cellStyle name="Normal 2 28 17" xfId="611"/>
    <cellStyle name="Normal 2 28 17 2" xfId="2562"/>
    <cellStyle name="Normal 2 28 17 3" xfId="6133"/>
    <cellStyle name="Normal 2 28 18" xfId="612"/>
    <cellStyle name="Normal 2 28 18 2" xfId="2563"/>
    <cellStyle name="Normal 2 28 18 3" xfId="5401"/>
    <cellStyle name="Normal 2 28 19" xfId="613"/>
    <cellStyle name="Normal 2 28 19 2" xfId="2564"/>
    <cellStyle name="Normal 2 28 19 3" xfId="4622"/>
    <cellStyle name="Normal 2 28 2" xfId="614"/>
    <cellStyle name="Normal 2 28 2 2" xfId="2565"/>
    <cellStyle name="Normal 2 28 2 3" xfId="5878"/>
    <cellStyle name="Normal 2 28 20" xfId="615"/>
    <cellStyle name="Normal 2 28 20 2" xfId="2566"/>
    <cellStyle name="Normal 2 28 20 3" xfId="5096"/>
    <cellStyle name="Normal 2 28 21" xfId="616"/>
    <cellStyle name="Normal 2 28 21 2" xfId="2567"/>
    <cellStyle name="Normal 2 28 21 3" xfId="4368"/>
    <cellStyle name="Normal 2 28 22" xfId="617"/>
    <cellStyle name="Normal 2 28 22 2" xfId="2568"/>
    <cellStyle name="Normal 2 28 22 3" xfId="5654"/>
    <cellStyle name="Normal 2 28 23" xfId="618"/>
    <cellStyle name="Normal 2 28 23 2" xfId="2569"/>
    <cellStyle name="Normal 2 28 23 3" xfId="4846"/>
    <cellStyle name="Normal 2 28 24" xfId="2570"/>
    <cellStyle name="Normal 2 28 25" xfId="6134"/>
    <cellStyle name="Normal 2 28 3" xfId="619"/>
    <cellStyle name="Normal 2 28 3 2" xfId="2571"/>
    <cellStyle name="Normal 2 28 3 3" xfId="6132"/>
    <cellStyle name="Normal 2 28 4" xfId="620"/>
    <cellStyle name="Normal 2 28 4 2" xfId="2572"/>
    <cellStyle name="Normal 2 28 4 3" xfId="5400"/>
    <cellStyle name="Normal 2 28 5" xfId="621"/>
    <cellStyle name="Normal 2 28 5 2" xfId="2573"/>
    <cellStyle name="Normal 2 28 5 3" xfId="5877"/>
    <cellStyle name="Normal 2 28 6" xfId="622"/>
    <cellStyle name="Normal 2 28 6 2" xfId="2574"/>
    <cellStyle name="Normal 2 28 6 3" xfId="4621"/>
    <cellStyle name="Normal 2 28 7" xfId="623"/>
    <cellStyle name="Normal 2 28 7 2" xfId="2575"/>
    <cellStyle name="Normal 2 28 7 3" xfId="4367"/>
    <cellStyle name="Normal 2 28 8" xfId="624"/>
    <cellStyle name="Normal 2 28 8 2" xfId="2576"/>
    <cellStyle name="Normal 2 28 8 3" xfId="5095"/>
    <cellStyle name="Normal 2 28 9" xfId="625"/>
    <cellStyle name="Normal 2 28 9 2" xfId="2577"/>
    <cellStyle name="Normal 2 28 9 3" xfId="4845"/>
    <cellStyle name="Normal 2 29" xfId="626"/>
    <cellStyle name="Normal 2 29 10" xfId="627"/>
    <cellStyle name="Normal 2 29 10 2" xfId="2578"/>
    <cellStyle name="Normal 2 29 10 3" xfId="5399"/>
    <cellStyle name="Normal 2 29 11" xfId="628"/>
    <cellStyle name="Normal 2 29 11 2" xfId="2579"/>
    <cellStyle name="Normal 2 29 11 3" xfId="6131"/>
    <cellStyle name="Normal 2 29 12" xfId="629"/>
    <cellStyle name="Normal 2 29 12 2" xfId="2580"/>
    <cellStyle name="Normal 2 29 12 3" xfId="4844"/>
    <cellStyle name="Normal 2 29 13" xfId="630"/>
    <cellStyle name="Normal 2 29 13 2" xfId="2581"/>
    <cellStyle name="Normal 2 29 13 3" xfId="4620"/>
    <cellStyle name="Normal 2 29 14" xfId="631"/>
    <cellStyle name="Normal 2 29 14 2" xfId="2582"/>
    <cellStyle name="Normal 2 29 14 3" xfId="4366"/>
    <cellStyle name="Normal 2 29 15" xfId="632"/>
    <cellStyle name="Normal 2 29 15 2" xfId="2583"/>
    <cellStyle name="Normal 2 29 15 3" xfId="5094"/>
    <cellStyle name="Normal 2 29 16" xfId="633"/>
    <cellStyle name="Normal 2 29 16 2" xfId="2584"/>
    <cellStyle name="Normal 2 29 16 3" xfId="5876"/>
    <cellStyle name="Normal 2 29 17" xfId="634"/>
    <cellStyle name="Normal 2 29 17 2" xfId="2585"/>
    <cellStyle name="Normal 2 29 17 3" xfId="5652"/>
    <cellStyle name="Normal 2 29 18" xfId="635"/>
    <cellStyle name="Normal 2 29 18 2" xfId="2586"/>
    <cellStyle name="Normal 2 29 18 3" xfId="5398"/>
    <cellStyle name="Normal 2 29 19" xfId="636"/>
    <cellStyle name="Normal 2 29 19 2" xfId="2587"/>
    <cellStyle name="Normal 2 29 19 3" xfId="6130"/>
    <cellStyle name="Normal 2 29 2" xfId="637"/>
    <cellStyle name="Normal 2 29 2 2" xfId="2588"/>
    <cellStyle name="Normal 2 29 2 3" xfId="4843"/>
    <cellStyle name="Normal 2 29 20" xfId="638"/>
    <cellStyle name="Normal 2 29 20 2" xfId="2589"/>
    <cellStyle name="Normal 2 29 20 3" xfId="4619"/>
    <cellStyle name="Normal 2 29 21" xfId="639"/>
    <cellStyle name="Normal 2 29 21 2" xfId="2590"/>
    <cellStyle name="Normal 2 29 21 3" xfId="5397"/>
    <cellStyle name="Normal 2 29 22" xfId="640"/>
    <cellStyle name="Normal 2 29 22 2" xfId="2591"/>
    <cellStyle name="Normal 2 29 22 3" xfId="5093"/>
    <cellStyle name="Normal 2 29 23" xfId="641"/>
    <cellStyle name="Normal 2 29 23 2" xfId="2592"/>
    <cellStyle name="Normal 2 29 23 3" xfId="5875"/>
    <cellStyle name="Normal 2 29 24" xfId="2593"/>
    <cellStyle name="Normal 2 29 25" xfId="5653"/>
    <cellStyle name="Normal 2 29 3" xfId="642"/>
    <cellStyle name="Normal 2 29 3 2" xfId="2594"/>
    <cellStyle name="Normal 2 29 3 3" xfId="5651"/>
    <cellStyle name="Normal 2 29 4" xfId="643"/>
    <cellStyle name="Normal 2 29 4 2" xfId="2595"/>
    <cellStyle name="Normal 2 29 4 3" xfId="4365"/>
    <cellStyle name="Normal 2 29 5" xfId="644"/>
    <cellStyle name="Normal 2 29 5 2" xfId="2596"/>
    <cellStyle name="Normal 2 29 5 3" xfId="6129"/>
    <cellStyle name="Normal 2 29 6" xfId="645"/>
    <cellStyle name="Normal 2 29 6 2" xfId="2597"/>
    <cellStyle name="Normal 2 29 6 3" xfId="4842"/>
    <cellStyle name="Normal 2 29 7" xfId="646"/>
    <cellStyle name="Normal 2 29 7 2" xfId="2598"/>
    <cellStyle name="Normal 2 29 7 3" xfId="4618"/>
    <cellStyle name="Normal 2 29 8" xfId="647"/>
    <cellStyle name="Normal 2 29 8 2" xfId="2599"/>
    <cellStyle name="Normal 2 29 8 3" xfId="5396"/>
    <cellStyle name="Normal 2 29 9" xfId="648"/>
    <cellStyle name="Normal 2 29 9 2" xfId="2600"/>
    <cellStyle name="Normal 2 29 9 3" xfId="5092"/>
    <cellStyle name="Normal 2 3" xfId="649"/>
    <cellStyle name="Normal 2 3 2" xfId="2601"/>
    <cellStyle name="Normal 2 3 3" xfId="4364"/>
    <cellStyle name="Normal 2 30" xfId="650"/>
    <cellStyle name="Normal 2 30 10" xfId="651"/>
    <cellStyle name="Normal 2 30 10 2" xfId="2602"/>
    <cellStyle name="Normal 2 30 10 3" xfId="5874"/>
    <cellStyle name="Normal 2 30 11" xfId="652"/>
    <cellStyle name="Normal 2 30 11 2" xfId="2603"/>
    <cellStyle name="Normal 2 30 11 3" xfId="6128"/>
    <cellStyle name="Normal 2 30 12" xfId="653"/>
    <cellStyle name="Normal 2 30 12 2" xfId="2604"/>
    <cellStyle name="Normal 2 30 12 3" xfId="5395"/>
    <cellStyle name="Normal 2 30 13" xfId="654"/>
    <cellStyle name="Normal 2 30 13 2" xfId="2605"/>
    <cellStyle name="Normal 2 30 13 3" xfId="4617"/>
    <cellStyle name="Normal 2 30 14" xfId="655"/>
    <cellStyle name="Normal 2 30 14 2" xfId="2606"/>
    <cellStyle name="Normal 2 30 14 3" xfId="4841"/>
    <cellStyle name="Normal 2 30 15" xfId="656"/>
    <cellStyle name="Normal 2 30 15 2" xfId="2607"/>
    <cellStyle name="Normal 2 30 15 3" xfId="5649"/>
    <cellStyle name="Normal 2 30 16" xfId="657"/>
    <cellStyle name="Normal 2 30 16 2" xfId="2608"/>
    <cellStyle name="Normal 2 30 16 3" xfId="5091"/>
    <cellStyle name="Normal 2 30 17" xfId="658"/>
    <cellStyle name="Normal 2 30 17 2" xfId="2609"/>
    <cellStyle name="Normal 2 30 17 3" xfId="4363"/>
    <cellStyle name="Normal 2 30 18" xfId="659"/>
    <cellStyle name="Normal 2 30 18 2" xfId="2610"/>
    <cellStyle name="Normal 2 30 18 3" xfId="4616"/>
    <cellStyle name="Normal 2 30 19" xfId="660"/>
    <cellStyle name="Normal 2 30 19 2" xfId="2611"/>
    <cellStyle name="Normal 2 30 19 3" xfId="5873"/>
    <cellStyle name="Normal 2 30 2" xfId="661"/>
    <cellStyle name="Normal 2 30 2 2" xfId="2612"/>
    <cellStyle name="Normal 2 30 2 3" xfId="6127"/>
    <cellStyle name="Normal 2 30 20" xfId="662"/>
    <cellStyle name="Normal 2 30 20 2" xfId="2613"/>
    <cellStyle name="Normal 2 30 20 3" xfId="5394"/>
    <cellStyle name="Normal 2 30 21" xfId="663"/>
    <cellStyle name="Normal 2 30 21 2" xfId="2614"/>
    <cellStyle name="Normal 2 30 21 3" xfId="5648"/>
    <cellStyle name="Normal 2 30 22" xfId="664"/>
    <cellStyle name="Normal 2 30 22 2" xfId="2615"/>
    <cellStyle name="Normal 2 30 22 3" xfId="4840"/>
    <cellStyle name="Normal 2 30 23" xfId="665"/>
    <cellStyle name="Normal 2 30 23 2" xfId="2616"/>
    <cellStyle name="Normal 2 30 23 3" xfId="5090"/>
    <cellStyle name="Normal 2 30 24" xfId="2617"/>
    <cellStyle name="Normal 2 30 25" xfId="5650"/>
    <cellStyle name="Normal 2 30 3" xfId="666"/>
    <cellStyle name="Normal 2 30 3 2" xfId="2618"/>
    <cellStyle name="Normal 2 30 3 3" xfId="4362"/>
    <cellStyle name="Normal 2 30 4" xfId="667"/>
    <cellStyle name="Normal 2 30 4 2" xfId="2619"/>
    <cellStyle name="Normal 2 30 4 3" xfId="4615"/>
    <cellStyle name="Normal 2 30 5" xfId="668"/>
    <cellStyle name="Normal 2 30 5 2" xfId="2620"/>
    <cellStyle name="Normal 2 30 5 3" xfId="5872"/>
    <cellStyle name="Normal 2 30 6" xfId="669"/>
    <cellStyle name="Normal 2 30 6 2" xfId="2621"/>
    <cellStyle name="Normal 2 30 6 3" xfId="6126"/>
    <cellStyle name="Normal 2 30 7" xfId="670"/>
    <cellStyle name="Normal 2 30 7 2" xfId="2622"/>
    <cellStyle name="Normal 2 30 7 3" xfId="5393"/>
    <cellStyle name="Normal 2 30 8" xfId="671"/>
    <cellStyle name="Normal 2 30 8 2" xfId="2623"/>
    <cellStyle name="Normal 2 30 8 3" xfId="5647"/>
    <cellStyle name="Normal 2 30 9" xfId="672"/>
    <cellStyle name="Normal 2 30 9 2" xfId="2624"/>
    <cellStyle name="Normal 2 30 9 3" xfId="4839"/>
    <cellStyle name="Normal 2 31" xfId="673"/>
    <cellStyle name="Normal 2 31 10" xfId="674"/>
    <cellStyle name="Normal 2 31 10 2" xfId="2625"/>
    <cellStyle name="Normal 2 31 10 3" xfId="4361"/>
    <cellStyle name="Normal 2 31 11" xfId="675"/>
    <cellStyle name="Normal 2 31 11 2" xfId="2626"/>
    <cellStyle name="Normal 2 31 11 3" xfId="4614"/>
    <cellStyle name="Normal 2 31 12" xfId="676"/>
    <cellStyle name="Normal 2 31 12 2" xfId="2627"/>
    <cellStyle name="Normal 2 31 12 3" xfId="5871"/>
    <cellStyle name="Normal 2 31 13" xfId="677"/>
    <cellStyle name="Normal 2 31 13 2" xfId="2628"/>
    <cellStyle name="Normal 2 31 13 3" xfId="4174"/>
    <cellStyle name="Normal 2 31 14" xfId="678"/>
    <cellStyle name="Normal 2 31 14 2" xfId="2629"/>
    <cellStyle name="Normal 2 31 14 3" xfId="5392"/>
    <cellStyle name="Normal 2 31 15" xfId="679"/>
    <cellStyle name="Normal 2 31 15 2" xfId="2630"/>
    <cellStyle name="Normal 2 31 15 3" xfId="5646"/>
    <cellStyle name="Normal 2 31 16" xfId="680"/>
    <cellStyle name="Normal 2 31 16 2" xfId="2631"/>
    <cellStyle name="Normal 2 31 16 3" xfId="4838"/>
    <cellStyle name="Normal 2 31 17" xfId="681"/>
    <cellStyle name="Normal 2 31 17 2" xfId="2632"/>
    <cellStyle name="Normal 2 31 17 3" xfId="6125"/>
    <cellStyle name="Normal 2 31 18" xfId="682"/>
    <cellStyle name="Normal 2 31 18 2" xfId="2633"/>
    <cellStyle name="Normal 2 31 18 3" xfId="5870"/>
    <cellStyle name="Normal 2 31 19" xfId="683"/>
    <cellStyle name="Normal 2 31 19 2" xfId="2634"/>
    <cellStyle name="Normal 2 31 19 3" xfId="4613"/>
    <cellStyle name="Normal 2 31 2" xfId="684"/>
    <cellStyle name="Normal 2 31 2 2" xfId="2635"/>
    <cellStyle name="Normal 2 31 2 3" xfId="4360"/>
    <cellStyle name="Normal 2 31 20" xfId="685"/>
    <cellStyle name="Normal 2 31 20 2" xfId="2636"/>
    <cellStyle name="Normal 2 31 20 3" xfId="5088"/>
    <cellStyle name="Normal 2 31 21" xfId="686"/>
    <cellStyle name="Normal 2 31 21 2" xfId="2637"/>
    <cellStyle name="Normal 2 31 21 3" xfId="4837"/>
    <cellStyle name="Normal 2 31 22" xfId="687"/>
    <cellStyle name="Normal 2 31 22 2" xfId="2638"/>
    <cellStyle name="Normal 2 31 22 3" xfId="5391"/>
    <cellStyle name="Normal 2 31 23" xfId="688"/>
    <cellStyle name="Normal 2 31 23 2" xfId="2639"/>
    <cellStyle name="Normal 2 31 23 3" xfId="6124"/>
    <cellStyle name="Normal 2 31 24" xfId="2640"/>
    <cellStyle name="Normal 2 31 25" xfId="5089"/>
    <cellStyle name="Normal 2 31 3" xfId="689"/>
    <cellStyle name="Normal 2 31 3 2" xfId="2641"/>
    <cellStyle name="Normal 2 31 3 3" xfId="5869"/>
    <cellStyle name="Normal 2 31 4" xfId="690"/>
    <cellStyle name="Normal 2 31 4 2" xfId="2642"/>
    <cellStyle name="Normal 2 31 4 3" xfId="5645"/>
    <cellStyle name="Normal 2 31 5" xfId="691"/>
    <cellStyle name="Normal 2 31 5 2" xfId="2643"/>
    <cellStyle name="Normal 2 31 5 3" xfId="4359"/>
    <cellStyle name="Normal 2 31 6" xfId="692"/>
    <cellStyle name="Normal 2 31 6 2" xfId="2644"/>
    <cellStyle name="Normal 2 31 6 3" xfId="5087"/>
    <cellStyle name="Normal 2 31 7" xfId="693"/>
    <cellStyle name="Normal 2 31 7 2" xfId="2645"/>
    <cellStyle name="Normal 2 31 7 3" xfId="5868"/>
    <cellStyle name="Normal 2 31 8" xfId="694"/>
    <cellStyle name="Normal 2 31 8 2" xfId="2646"/>
    <cellStyle name="Normal 2 31 8 3" xfId="4612"/>
    <cellStyle name="Normal 2 31 9" xfId="695"/>
    <cellStyle name="Normal 2 31 9 2" xfId="2647"/>
    <cellStyle name="Normal 2 31 9 3" xfId="5390"/>
    <cellStyle name="Normal 2 32" xfId="696"/>
    <cellStyle name="Normal 2 32 10" xfId="697"/>
    <cellStyle name="Normal 2 32 10 2" xfId="2648"/>
    <cellStyle name="Normal 2 32 10 3" xfId="4836"/>
    <cellStyle name="Normal 2 32 11" xfId="698"/>
    <cellStyle name="Normal 2 32 11 2" xfId="2649"/>
    <cellStyle name="Normal 2 32 11 3" xfId="5644"/>
    <cellStyle name="Normal 2 32 12" xfId="699"/>
    <cellStyle name="Normal 2 32 12 2" xfId="2650"/>
    <cellStyle name="Normal 2 32 12 3" xfId="4358"/>
    <cellStyle name="Normal 2 32 13" xfId="700"/>
    <cellStyle name="Normal 2 32 13 2" xfId="2651"/>
    <cellStyle name="Normal 2 32 13 3" xfId="5086"/>
    <cellStyle name="Normal 2 32 14" xfId="701"/>
    <cellStyle name="Normal 2 32 14 2" xfId="2652"/>
    <cellStyle name="Normal 2 32 14 3" xfId="5867"/>
    <cellStyle name="Normal 2 32 15" xfId="702"/>
    <cellStyle name="Normal 2 32 15 2" xfId="2653"/>
    <cellStyle name="Normal 2 32 15 3" xfId="4611"/>
    <cellStyle name="Normal 2 32 16" xfId="703"/>
    <cellStyle name="Normal 2 32 16 2" xfId="2654"/>
    <cellStyle name="Normal 2 32 16 3" xfId="5389"/>
    <cellStyle name="Normal 2 32 17" xfId="704"/>
    <cellStyle name="Normal 2 32 17 2" xfId="2655"/>
    <cellStyle name="Normal 2 32 17 3" xfId="6122"/>
    <cellStyle name="Normal 2 32 18" xfId="705"/>
    <cellStyle name="Normal 2 32 18 2" xfId="2656"/>
    <cellStyle name="Normal 2 32 18 3" xfId="4835"/>
    <cellStyle name="Normal 2 32 19" xfId="706"/>
    <cellStyle name="Normal 2 32 19 2" xfId="2657"/>
    <cellStyle name="Normal 2 32 19 3" xfId="5643"/>
    <cellStyle name="Normal 2 32 2" xfId="707"/>
    <cellStyle name="Normal 2 32 2 2" xfId="2658"/>
    <cellStyle name="Normal 2 32 2 3" xfId="4357"/>
    <cellStyle name="Normal 2 32 20" xfId="708"/>
    <cellStyle name="Normal 2 32 20 2" xfId="2659"/>
    <cellStyle name="Normal 2 32 20 3" xfId="6121"/>
    <cellStyle name="Normal 2 32 21" xfId="709"/>
    <cellStyle name="Normal 2 32 21 2" xfId="2660"/>
    <cellStyle name="Normal 2 32 21 3" xfId="5866"/>
    <cellStyle name="Normal 2 32 22" xfId="710"/>
    <cellStyle name="Normal 2 32 22 2" xfId="2661"/>
    <cellStyle name="Normal 2 32 22 3" xfId="4610"/>
    <cellStyle name="Normal 2 32 23" xfId="711"/>
    <cellStyle name="Normal 2 32 23 2" xfId="2662"/>
    <cellStyle name="Normal 2 32 23 3" xfId="5388"/>
    <cellStyle name="Normal 2 32 24" xfId="2663"/>
    <cellStyle name="Normal 2 32 25" xfId="6123"/>
    <cellStyle name="Normal 2 32 3" xfId="712"/>
    <cellStyle name="Normal 2 32 3 2" xfId="2664"/>
    <cellStyle name="Normal 2 32 3 3" xfId="5085"/>
    <cellStyle name="Normal 2 32 4" xfId="713"/>
    <cellStyle name="Normal 2 32 4 2" xfId="2665"/>
    <cellStyle name="Normal 2 32 4 3" xfId="4834"/>
    <cellStyle name="Normal 2 32 5" xfId="714"/>
    <cellStyle name="Normal 2 32 5 2" xfId="2666"/>
    <cellStyle name="Normal 2 32 5 3" xfId="5642"/>
    <cellStyle name="Normal 2 32 6" xfId="715"/>
    <cellStyle name="Normal 2 32 6 2" xfId="2667"/>
    <cellStyle name="Normal 2 32 6 3" xfId="4173"/>
    <cellStyle name="Normal 2 32 7" xfId="716"/>
    <cellStyle name="Normal 2 32 7 2" xfId="2668"/>
    <cellStyle name="Normal 2 32 7 3" xfId="4356"/>
    <cellStyle name="Normal 2 32 8" xfId="717"/>
    <cellStyle name="Normal 2 32 8 2" xfId="2669"/>
    <cellStyle name="Normal 2 32 8 3" xfId="4609"/>
    <cellStyle name="Normal 2 32 9" xfId="718"/>
    <cellStyle name="Normal 2 32 9 2" xfId="2670"/>
    <cellStyle name="Normal 2 32 9 3" xfId="5865"/>
    <cellStyle name="Normal 2 33" xfId="719"/>
    <cellStyle name="Normal 2 33 10" xfId="720"/>
    <cellStyle name="Normal 2 33 10 2" xfId="2671"/>
    <cellStyle name="Normal 2 33 10 3" xfId="5387"/>
    <cellStyle name="Normal 2 33 11" xfId="721"/>
    <cellStyle name="Normal 2 33 11 2" xfId="2672"/>
    <cellStyle name="Normal 2 33 11 3" xfId="5641"/>
    <cellStyle name="Normal 2 33 12" xfId="722"/>
    <cellStyle name="Normal 2 33 12 2" xfId="2673"/>
    <cellStyle name="Normal 2 33 12 3" xfId="4833"/>
    <cellStyle name="Normal 2 33 13" xfId="723"/>
    <cellStyle name="Normal 2 33 13 2" xfId="2674"/>
    <cellStyle name="Normal 2 33 13 3" xfId="5084"/>
    <cellStyle name="Normal 2 33 14" xfId="724"/>
    <cellStyle name="Normal 2 33 14 2" xfId="2675"/>
    <cellStyle name="Normal 2 33 14 3" xfId="4355"/>
    <cellStyle name="Normal 2 33 15" xfId="725"/>
    <cellStyle name="Normal 2 33 15 2" xfId="2676"/>
    <cellStyle name="Normal 2 33 15 3" xfId="4608"/>
    <cellStyle name="Normal 2 33 16" xfId="726"/>
    <cellStyle name="Normal 2 33 16 2" xfId="2677"/>
    <cellStyle name="Normal 2 33 16 3" xfId="5864"/>
    <cellStyle name="Normal 2 33 17" xfId="727"/>
    <cellStyle name="Normal 2 33 17 2" xfId="2678"/>
    <cellStyle name="Normal 2 33 17 3" xfId="6119"/>
    <cellStyle name="Normal 2 33 18" xfId="728"/>
    <cellStyle name="Normal 2 33 18 2" xfId="2679"/>
    <cellStyle name="Normal 2 33 18 3" xfId="5386"/>
    <cellStyle name="Normal 2 33 19" xfId="729"/>
    <cellStyle name="Normal 2 33 19 2" xfId="2680"/>
    <cellStyle name="Normal 2 33 19 3" xfId="5640"/>
    <cellStyle name="Normal 2 33 2" xfId="730"/>
    <cellStyle name="Normal 2 33 2 2" xfId="2681"/>
    <cellStyle name="Normal 2 33 2 3" xfId="4832"/>
    <cellStyle name="Normal 2 33 20" xfId="731"/>
    <cellStyle name="Normal 2 33 20 2" xfId="2682"/>
    <cellStyle name="Normal 2 33 20 3" xfId="5083"/>
    <cellStyle name="Normal 2 33 21" xfId="732"/>
    <cellStyle name="Normal 2 33 21 2" xfId="2683"/>
    <cellStyle name="Normal 2 33 21 3" xfId="4354"/>
    <cellStyle name="Normal 2 33 22" xfId="733"/>
    <cellStyle name="Normal 2 33 22 2" xfId="2684"/>
    <cellStyle name="Normal 2 33 22 3" xfId="4607"/>
    <cellStyle name="Normal 2 33 23" xfId="734"/>
    <cellStyle name="Normal 2 33 23 2" xfId="2685"/>
    <cellStyle name="Normal 2 33 23 3" xfId="5863"/>
    <cellStyle name="Normal 2 33 24" xfId="2686"/>
    <cellStyle name="Normal 2 33 25" xfId="6120"/>
    <cellStyle name="Normal 2 33 3" xfId="735"/>
    <cellStyle name="Normal 2 33 3 2" xfId="2687"/>
    <cellStyle name="Normal 2 33 3 3" xfId="6118"/>
    <cellStyle name="Normal 2 33 4" xfId="736"/>
    <cellStyle name="Normal 2 33 4 2" xfId="2688"/>
    <cellStyle name="Normal 2 33 4 3" xfId="5385"/>
    <cellStyle name="Normal 2 33 5" xfId="737"/>
    <cellStyle name="Normal 2 33 5 2" xfId="2689"/>
    <cellStyle name="Normal 2 33 5 3" xfId="5639"/>
    <cellStyle name="Normal 2 33 6" xfId="738"/>
    <cellStyle name="Normal 2 33 6 2" xfId="2690"/>
    <cellStyle name="Normal 2 33 6 3" xfId="4831"/>
    <cellStyle name="Normal 2 33 7" xfId="739"/>
    <cellStyle name="Normal 2 33 7 2" xfId="2691"/>
    <cellStyle name="Normal 2 33 7 3" xfId="5082"/>
    <cellStyle name="Normal 2 33 8" xfId="740"/>
    <cellStyle name="Normal 2 33 8 2" xfId="2692"/>
    <cellStyle name="Normal 2 33 8 3" xfId="4353"/>
    <cellStyle name="Normal 2 33 9" xfId="741"/>
    <cellStyle name="Normal 2 33 9 2" xfId="2693"/>
    <cellStyle name="Normal 2 33 9 3" xfId="4606"/>
    <cellStyle name="Normal 2 34" xfId="742"/>
    <cellStyle name="Normal 2 34 10" xfId="743"/>
    <cellStyle name="Normal 2 34 10 2" xfId="2694"/>
    <cellStyle name="Normal 2 34 10 3" xfId="6117"/>
    <cellStyle name="Normal 2 34 11" xfId="744"/>
    <cellStyle name="Normal 2 34 11 2" xfId="2695"/>
    <cellStyle name="Normal 2 34 11 3" xfId="5862"/>
    <cellStyle name="Normal 2 34 12" xfId="745"/>
    <cellStyle name="Normal 2 34 12 2" xfId="2696"/>
    <cellStyle name="Normal 2 34 12 3" xfId="4352"/>
    <cellStyle name="Normal 2 34 13" xfId="746"/>
    <cellStyle name="Normal 2 34 13 2" xfId="2697"/>
    <cellStyle name="Normal 2 34 13 3" xfId="5638"/>
    <cellStyle name="Normal 2 34 14" xfId="747"/>
    <cellStyle name="Normal 2 34 14 2" xfId="2698"/>
    <cellStyle name="Normal 2 34 14 3" xfId="4830"/>
    <cellStyle name="Normal 2 34 15" xfId="748"/>
    <cellStyle name="Normal 2 34 15 2" xfId="2699"/>
    <cellStyle name="Normal 2 34 15 3" xfId="4605"/>
    <cellStyle name="Normal 2 34 16" xfId="749"/>
    <cellStyle name="Normal 2 34 16 2" xfId="2700"/>
    <cellStyle name="Normal 2 34 16 3" xfId="5383"/>
    <cellStyle name="Normal 2 34 17" xfId="750"/>
    <cellStyle name="Normal 2 34 17 2" xfId="2701"/>
    <cellStyle name="Normal 2 34 17 3" xfId="5081"/>
    <cellStyle name="Normal 2 34 18" xfId="751"/>
    <cellStyle name="Normal 2 34 18 2" xfId="2702"/>
    <cellStyle name="Normal 2 34 18 3" xfId="5861"/>
    <cellStyle name="Normal 2 34 19" xfId="752"/>
    <cellStyle name="Normal 2 34 19 2" xfId="2703"/>
    <cellStyle name="Normal 2 34 19 3" xfId="5637"/>
    <cellStyle name="Normal 2 34 2" xfId="753"/>
    <cellStyle name="Normal 2 34 2 2" xfId="2704"/>
    <cellStyle name="Normal 2 34 2 3" xfId="4351"/>
    <cellStyle name="Normal 2 34 20" xfId="754"/>
    <cellStyle name="Normal 2 34 20 2" xfId="2705"/>
    <cellStyle name="Normal 2 34 20 3" xfId="6116"/>
    <cellStyle name="Normal 2 34 21" xfId="755"/>
    <cellStyle name="Normal 2 34 21 2" xfId="2706"/>
    <cellStyle name="Normal 2 34 21 3" xfId="4829"/>
    <cellStyle name="Normal 2 34 22" xfId="756"/>
    <cellStyle name="Normal 2 34 22 2" xfId="2707"/>
    <cellStyle name="Normal 2 34 22 3" xfId="4604"/>
    <cellStyle name="Normal 2 34 23" xfId="757"/>
    <cellStyle name="Normal 2 34 23 2" xfId="2708"/>
    <cellStyle name="Normal 2 34 23 3" xfId="4350"/>
    <cellStyle name="Normal 2 34 24" xfId="2709"/>
    <cellStyle name="Normal 2 34 25" xfId="5384"/>
    <cellStyle name="Normal 2 34 3" xfId="758"/>
    <cellStyle name="Normal 2 34 3 2" xfId="2710"/>
    <cellStyle name="Normal 2 34 3 3" xfId="5080"/>
    <cellStyle name="Normal 2 34 4" xfId="759"/>
    <cellStyle name="Normal 2 34 4 2" xfId="2711"/>
    <cellStyle name="Normal 2 34 4 3" xfId="5860"/>
    <cellStyle name="Normal 2 34 5" xfId="760"/>
    <cellStyle name="Normal 2 34 5 2" xfId="2712"/>
    <cellStyle name="Normal 2 34 5 3" xfId="5636"/>
    <cellStyle name="Normal 2 34 6" xfId="761"/>
    <cellStyle name="Normal 2 34 6 2" xfId="2713"/>
    <cellStyle name="Normal 2 34 6 3" xfId="6115"/>
    <cellStyle name="Normal 2 34 7" xfId="762"/>
    <cellStyle name="Normal 2 34 7 2" xfId="2714"/>
    <cellStyle name="Normal 2 34 7 3" xfId="5382"/>
    <cellStyle name="Normal 2 34 8" xfId="763"/>
    <cellStyle name="Normal 2 34 8 2" xfId="2715"/>
    <cellStyle name="Normal 2 34 8 3" xfId="4603"/>
    <cellStyle name="Normal 2 34 9" xfId="764"/>
    <cellStyle name="Normal 2 34 9 2" xfId="2716"/>
    <cellStyle name="Normal 2 34 9 3" xfId="4828"/>
    <cellStyle name="Normal 2 35" xfId="765"/>
    <cellStyle name="Normal 2 35 10" xfId="766"/>
    <cellStyle name="Normal 2 35 10 2" xfId="2717"/>
    <cellStyle name="Normal 2 35 10 3" xfId="4349"/>
    <cellStyle name="Normal 2 35 11" xfId="767"/>
    <cellStyle name="Normal 2 35 11 2" xfId="2718"/>
    <cellStyle name="Normal 2 35 11 3" xfId="5635"/>
    <cellStyle name="Normal 2 35 12" xfId="768"/>
    <cellStyle name="Normal 2 35 12 2" xfId="2719"/>
    <cellStyle name="Normal 2 35 12 3" xfId="5859"/>
    <cellStyle name="Normal 2 35 13" xfId="769"/>
    <cellStyle name="Normal 2 35 13 2" xfId="2720"/>
    <cellStyle name="Normal 2 35 13 3" xfId="6114"/>
    <cellStyle name="Normal 2 35 14" xfId="770"/>
    <cellStyle name="Normal 2 35 14 2" xfId="2721"/>
    <cellStyle name="Normal 2 35 14 3" xfId="5381"/>
    <cellStyle name="Normal 2 35 15" xfId="771"/>
    <cellStyle name="Normal 2 35 15 2" xfId="2722"/>
    <cellStyle name="Normal 2 35 15 3" xfId="4602"/>
    <cellStyle name="Normal 2 35 16" xfId="772"/>
    <cellStyle name="Normal 2 35 16 2" xfId="2723"/>
    <cellStyle name="Normal 2 35 16 3" xfId="4827"/>
    <cellStyle name="Normal 2 35 17" xfId="773"/>
    <cellStyle name="Normal 2 35 17 2" xfId="2724"/>
    <cellStyle name="Normal 2 35 17 3" xfId="5078"/>
    <cellStyle name="Normal 2 35 18" xfId="774"/>
    <cellStyle name="Normal 2 35 18 2" xfId="2725"/>
    <cellStyle name="Normal 2 35 18 3" xfId="5858"/>
    <cellStyle name="Normal 2 35 19" xfId="775"/>
    <cellStyle name="Normal 2 35 19 2" xfId="2726"/>
    <cellStyle name="Normal 2 35 19 3" xfId="5634"/>
    <cellStyle name="Normal 2 35 2" xfId="776"/>
    <cellStyle name="Normal 2 35 2 2" xfId="2727"/>
    <cellStyle name="Normal 2 35 2 3" xfId="4348"/>
    <cellStyle name="Normal 2 35 20" xfId="777"/>
    <cellStyle name="Normal 2 35 20 2" xfId="2728"/>
    <cellStyle name="Normal 2 35 20 3" xfId="6113"/>
    <cellStyle name="Normal 2 35 21" xfId="778"/>
    <cellStyle name="Normal 2 35 21 2" xfId="2729"/>
    <cellStyle name="Normal 2 35 21 3" xfId="4826"/>
    <cellStyle name="Normal 2 35 22" xfId="779"/>
    <cellStyle name="Normal 2 35 22 2" xfId="2730"/>
    <cellStyle name="Normal 2 35 22 3" xfId="5077"/>
    <cellStyle name="Normal 2 35 23" xfId="780"/>
    <cellStyle name="Normal 2 35 23 2" xfId="2731"/>
    <cellStyle name="Normal 2 35 23 3" xfId="5380"/>
    <cellStyle name="Normal 2 35 24" xfId="2732"/>
    <cellStyle name="Normal 2 35 25" xfId="5079"/>
    <cellStyle name="Normal 2 35 3" xfId="781"/>
    <cellStyle name="Normal 2 35 3 2" xfId="2733"/>
    <cellStyle name="Normal 2 35 3 3" xfId="4601"/>
    <cellStyle name="Normal 2 35 4" xfId="782"/>
    <cellStyle name="Normal 2 35 4 2" xfId="2734"/>
    <cellStyle name="Normal 2 35 4 3" xfId="5857"/>
    <cellStyle name="Normal 2 35 5" xfId="783"/>
    <cellStyle name="Normal 2 35 5 2" xfId="2735"/>
    <cellStyle name="Normal 2 35 5 3" xfId="6112"/>
    <cellStyle name="Normal 2 35 6" xfId="784"/>
    <cellStyle name="Normal 2 35 6 2" xfId="2736"/>
    <cellStyle name="Normal 2 35 6 3" xfId="4347"/>
    <cellStyle name="Normal 2 35 7" xfId="785"/>
    <cellStyle name="Normal 2 35 7 2" xfId="2737"/>
    <cellStyle name="Normal 2 35 7 3" xfId="5633"/>
    <cellStyle name="Normal 2 35 8" xfId="786"/>
    <cellStyle name="Normal 2 35 8 2" xfId="2738"/>
    <cellStyle name="Normal 2 35 8 3" xfId="4825"/>
    <cellStyle name="Normal 2 35 9" xfId="787"/>
    <cellStyle name="Normal 2 35 9 2" xfId="2739"/>
    <cellStyle name="Normal 2 35 9 3" xfId="5076"/>
    <cellStyle name="Normal 2 36" xfId="788"/>
    <cellStyle name="Normal 2 36 10" xfId="789"/>
    <cellStyle name="Normal 2 36 10 2" xfId="2740"/>
    <cellStyle name="Normal 2 36 10 3" xfId="4600"/>
    <cellStyle name="Normal 2 36 11" xfId="790"/>
    <cellStyle name="Normal 2 36 11 2" xfId="2741"/>
    <cellStyle name="Normal 2 36 11 3" xfId="5856"/>
    <cellStyle name="Normal 2 36 12" xfId="791"/>
    <cellStyle name="Normal 2 36 12 2" xfId="2742"/>
    <cellStyle name="Normal 2 36 12 3" xfId="4346"/>
    <cellStyle name="Normal 2 36 13" xfId="792"/>
    <cellStyle name="Normal 2 36 13 2" xfId="2743"/>
    <cellStyle name="Normal 2 36 13 3" xfId="6111"/>
    <cellStyle name="Normal 2 36 14" xfId="793"/>
    <cellStyle name="Normal 2 36 14 2" xfId="2744"/>
    <cellStyle name="Normal 2 36 14 3" xfId="4824"/>
    <cellStyle name="Normal 2 36 15" xfId="794"/>
    <cellStyle name="Normal 2 36 15 2" xfId="2745"/>
    <cellStyle name="Normal 2 36 15 3" xfId="5632"/>
    <cellStyle name="Normal 2 36 16" xfId="795"/>
    <cellStyle name="Normal 2 36 16 2" xfId="2746"/>
    <cellStyle name="Normal 2 36 16 3" xfId="5378"/>
    <cellStyle name="Normal 2 36 17" xfId="796"/>
    <cellStyle name="Normal 2 36 17 2" xfId="2747"/>
    <cellStyle name="Normal 2 36 17 3" xfId="5075"/>
    <cellStyle name="Normal 2 36 18" xfId="797"/>
    <cellStyle name="Normal 2 36 18 2" xfId="2748"/>
    <cellStyle name="Normal 2 36 18 3" xfId="5855"/>
    <cellStyle name="Normal 2 36 19" xfId="798"/>
    <cellStyle name="Normal 2 36 19 2" xfId="2749"/>
    <cellStyle name="Normal 2 36 19 3" xfId="4599"/>
    <cellStyle name="Normal 2 36 2" xfId="799"/>
    <cellStyle name="Normal 2 36 2 2" xfId="2750"/>
    <cellStyle name="Normal 2 36 2 3" xfId="4345"/>
    <cellStyle name="Normal 2 36 20" xfId="800"/>
    <cellStyle name="Normal 2 36 20 2" xfId="2751"/>
    <cellStyle name="Normal 2 36 20 3" xfId="6110"/>
    <cellStyle name="Normal 2 36 21" xfId="801"/>
    <cellStyle name="Normal 2 36 21 2" xfId="2752"/>
    <cellStyle name="Normal 2 36 21 3" xfId="4823"/>
    <cellStyle name="Normal 2 36 22" xfId="802"/>
    <cellStyle name="Normal 2 36 22 2" xfId="2753"/>
    <cellStyle name="Normal 2 36 22 3" xfId="5631"/>
    <cellStyle name="Normal 2 36 23" xfId="803"/>
    <cellStyle name="Normal 2 36 23 2" xfId="2754"/>
    <cellStyle name="Normal 2 36 23 3" xfId="5377"/>
    <cellStyle name="Normal 2 36 24" xfId="2755"/>
    <cellStyle name="Normal 2 36 25" xfId="5379"/>
    <cellStyle name="Normal 2 36 3" xfId="804"/>
    <cellStyle name="Normal 2 36 3 2" xfId="2756"/>
    <cellStyle name="Normal 2 36 3 3" xfId="5074"/>
    <cellStyle name="Normal 2 36 4" xfId="805"/>
    <cellStyle name="Normal 2 36 4 2" xfId="2757"/>
    <cellStyle name="Normal 2 36 4 3" xfId="5854"/>
    <cellStyle name="Normal 2 36 5" xfId="806"/>
    <cellStyle name="Normal 2 36 5 2" xfId="2758"/>
    <cellStyle name="Normal 2 36 5 3" xfId="4598"/>
    <cellStyle name="Normal 2 36 6" xfId="807"/>
    <cellStyle name="Normal 2 36 6 2" xfId="2759"/>
    <cellStyle name="Normal 2 36 6 3" xfId="6109"/>
    <cellStyle name="Normal 2 36 7" xfId="808"/>
    <cellStyle name="Normal 2 36 7 2" xfId="2760"/>
    <cellStyle name="Normal 2 36 7 3" xfId="4344"/>
    <cellStyle name="Normal 2 36 8" xfId="809"/>
    <cellStyle name="Normal 2 36 8 2" xfId="2761"/>
    <cellStyle name="Normal 2 36 8 3" xfId="5630"/>
    <cellStyle name="Normal 2 36 9" xfId="810"/>
    <cellStyle name="Normal 2 36 9 2" xfId="2762"/>
    <cellStyle name="Normal 2 36 9 3" xfId="4822"/>
    <cellStyle name="Normal 2 37" xfId="811"/>
    <cellStyle name="Normal 2 37 10" xfId="812"/>
    <cellStyle name="Normal 2 37 10 2" xfId="2763"/>
    <cellStyle name="Normal 2 37 10 3" xfId="5376"/>
    <cellStyle name="Normal 2 37 11" xfId="813"/>
    <cellStyle name="Normal 2 37 11 2" xfId="2764"/>
    <cellStyle name="Normal 2 37 11 3" xfId="4597"/>
    <cellStyle name="Normal 2 37 12" xfId="814"/>
    <cellStyle name="Normal 2 37 12 2" xfId="2765"/>
    <cellStyle name="Normal 2 37 12 3" xfId="4821"/>
    <cellStyle name="Normal 2 37 13" xfId="815"/>
    <cellStyle name="Normal 2 37 13 2" xfId="2766"/>
    <cellStyle name="Normal 2 37 13 3" xfId="6108"/>
    <cellStyle name="Normal 2 37 14" xfId="816"/>
    <cellStyle name="Normal 2 37 14 2" xfId="2767"/>
    <cellStyle name="Normal 2 37 14 3" xfId="4343"/>
    <cellStyle name="Normal 2 37 15" xfId="817"/>
    <cellStyle name="Normal 2 37 15 2" xfId="2768"/>
    <cellStyle name="Normal 2 37 15 3" xfId="5629"/>
    <cellStyle name="Normal 2 37 16" xfId="818"/>
    <cellStyle name="Normal 2 37 16 2" xfId="2769"/>
    <cellStyle name="Normal 2 37 16 3" xfId="5853"/>
    <cellStyle name="Normal 2 37 17" xfId="819"/>
    <cellStyle name="Normal 2 37 17 2" xfId="2770"/>
    <cellStyle name="Normal 2 37 17 3" xfId="5072"/>
    <cellStyle name="Normal 2 37 18" xfId="820"/>
    <cellStyle name="Normal 2 37 18 2" xfId="2771"/>
    <cellStyle name="Normal 2 37 18 3" xfId="5375"/>
    <cellStyle name="Normal 2 37 19" xfId="821"/>
    <cellStyle name="Normal 2 37 19 2" xfId="2772"/>
    <cellStyle name="Normal 2 37 19 3" xfId="4596"/>
    <cellStyle name="Normal 2 37 2" xfId="822"/>
    <cellStyle name="Normal 2 37 2 2" xfId="2773"/>
    <cellStyle name="Normal 2 37 2 3" xfId="4820"/>
    <cellStyle name="Normal 2 37 20" xfId="823"/>
    <cellStyle name="Normal 2 37 20 2" xfId="2774"/>
    <cellStyle name="Normal 2 37 20 3" xfId="6107"/>
    <cellStyle name="Normal 2 37 21" xfId="824"/>
    <cellStyle name="Normal 2 37 21 2" xfId="2775"/>
    <cellStyle name="Normal 2 37 21 3" xfId="5374"/>
    <cellStyle name="Normal 2 37 22" xfId="825"/>
    <cellStyle name="Normal 2 37 22 2" xfId="2776"/>
    <cellStyle name="Normal 2 37 22 3" xfId="5628"/>
    <cellStyle name="Normal 2 37 23" xfId="826"/>
    <cellStyle name="Normal 2 37 23 2" xfId="2777"/>
    <cellStyle name="Normal 2 37 23 3" xfId="5852"/>
    <cellStyle name="Normal 2 37 24" xfId="2778"/>
    <cellStyle name="Normal 2 37 25" xfId="5073"/>
    <cellStyle name="Normal 2 37 3" xfId="827"/>
    <cellStyle name="Normal 2 37 3 2" xfId="2779"/>
    <cellStyle name="Normal 2 37 3 3" xfId="5071"/>
    <cellStyle name="Normal 2 37 4" xfId="828"/>
    <cellStyle name="Normal 2 37 4 2" xfId="2780"/>
    <cellStyle name="Normal 2 37 4 3" xfId="4342"/>
    <cellStyle name="Normal 2 37 5" xfId="829"/>
    <cellStyle name="Normal 2 37 5 2" xfId="2781"/>
    <cellStyle name="Normal 2 37 5 3" xfId="4595"/>
    <cellStyle name="Normal 2 37 6" xfId="830"/>
    <cellStyle name="Normal 2 37 6 2" xfId="2782"/>
    <cellStyle name="Normal 2 37 6 3" xfId="4819"/>
    <cellStyle name="Normal 2 37 7" xfId="831"/>
    <cellStyle name="Normal 2 37 7 2" xfId="2783"/>
    <cellStyle name="Normal 2 37 7 3" xfId="6106"/>
    <cellStyle name="Normal 2 37 8" xfId="832"/>
    <cellStyle name="Normal 2 37 8 2" xfId="2784"/>
    <cellStyle name="Normal 2 37 8 3" xfId="5373"/>
    <cellStyle name="Normal 2 37 9" xfId="833"/>
    <cellStyle name="Normal 2 37 9 2" xfId="2785"/>
    <cellStyle name="Normal 2 37 9 3" xfId="5627"/>
    <cellStyle name="Normal 2 38" xfId="834"/>
    <cellStyle name="Normal 2 38 10" xfId="835"/>
    <cellStyle name="Normal 2 38 10 2" xfId="2786"/>
    <cellStyle name="Normal 2 38 10 3" xfId="6105"/>
    <cellStyle name="Normal 2 38 11" xfId="836"/>
    <cellStyle name="Normal 2 38 11 2" xfId="2787"/>
    <cellStyle name="Normal 2 38 11 3" xfId="5851"/>
    <cellStyle name="Normal 2 38 12" xfId="837"/>
    <cellStyle name="Normal 2 38 12 2" xfId="2788"/>
    <cellStyle name="Normal 2 38 12 3" xfId="5372"/>
    <cellStyle name="Normal 2 38 13" xfId="838"/>
    <cellStyle name="Normal 2 38 13 2" xfId="2789"/>
    <cellStyle name="Normal 2 38 13 3" xfId="4594"/>
    <cellStyle name="Normal 2 38 14" xfId="839"/>
    <cellStyle name="Normal 2 38 14 2" xfId="2790"/>
    <cellStyle name="Normal 2 38 14 3" xfId="4818"/>
    <cellStyle name="Normal 2 38 15" xfId="840"/>
    <cellStyle name="Normal 2 38 15 2" xfId="2791"/>
    <cellStyle name="Normal 2 38 15 3" xfId="5626"/>
    <cellStyle name="Normal 2 38 16" xfId="841"/>
    <cellStyle name="Normal 2 38 16 2" xfId="2792"/>
    <cellStyle name="Normal 2 38 16 3" xfId="4340"/>
    <cellStyle name="Normal 2 38 17" xfId="842"/>
    <cellStyle name="Normal 2 38 17 2" xfId="2793"/>
    <cellStyle name="Normal 2 38 17 3" xfId="5070"/>
    <cellStyle name="Normal 2 38 18" xfId="843"/>
    <cellStyle name="Normal 2 38 18 2" xfId="2794"/>
    <cellStyle name="Normal 2 38 18 3" xfId="5850"/>
    <cellStyle name="Normal 2 38 19" xfId="844"/>
    <cellStyle name="Normal 2 38 19 2" xfId="2795"/>
    <cellStyle name="Normal 2 38 19 3" xfId="4593"/>
    <cellStyle name="Normal 2 38 2" xfId="845"/>
    <cellStyle name="Normal 2 38 2 2" xfId="2796"/>
    <cellStyle name="Normal 2 38 2 3" xfId="5371"/>
    <cellStyle name="Normal 2 38 20" xfId="846"/>
    <cellStyle name="Normal 2 38 20 2" xfId="2797"/>
    <cellStyle name="Normal 2 38 20 3" xfId="6104"/>
    <cellStyle name="Normal 2 38 21" xfId="847"/>
    <cellStyle name="Normal 2 38 21 2" xfId="2798"/>
    <cellStyle name="Normal 2 38 21 3" xfId="4817"/>
    <cellStyle name="Normal 2 38 22" xfId="848"/>
    <cellStyle name="Normal 2 38 22 2" xfId="2799"/>
    <cellStyle name="Normal 2 38 22 3" xfId="5625"/>
    <cellStyle name="Normal 2 38 23" xfId="849"/>
    <cellStyle name="Normal 2 38 23 2" xfId="2800"/>
    <cellStyle name="Normal 2 38 23 3" xfId="4339"/>
    <cellStyle name="Normal 2 38 24" xfId="2801"/>
    <cellStyle name="Normal 2 38 25" xfId="4341"/>
    <cellStyle name="Normal 2 38 3" xfId="850"/>
    <cellStyle name="Normal 2 38 3 2" xfId="2802"/>
    <cellStyle name="Normal 2 38 3 3" xfId="5069"/>
    <cellStyle name="Normal 2 38 4" xfId="851"/>
    <cellStyle name="Normal 2 38 4 2" xfId="2803"/>
    <cellStyle name="Normal 2 38 4 3" xfId="5849"/>
    <cellStyle name="Normal 2 38 5" xfId="852"/>
    <cellStyle name="Normal 2 38 5 2" xfId="2804"/>
    <cellStyle name="Normal 2 38 5 3" xfId="4592"/>
    <cellStyle name="Normal 2 38 6" xfId="853"/>
    <cellStyle name="Normal 2 38 6 2" xfId="2805"/>
    <cellStyle name="Normal 2 38 6 3" xfId="6103"/>
    <cellStyle name="Normal 2 38 7" xfId="854"/>
    <cellStyle name="Normal 2 38 7 2" xfId="2806"/>
    <cellStyle name="Normal 2 38 7 3" xfId="5370"/>
    <cellStyle name="Normal 2 38 8" xfId="855"/>
    <cellStyle name="Normal 2 38 8 2" xfId="2807"/>
    <cellStyle name="Normal 2 38 8 3" xfId="5624"/>
    <cellStyle name="Normal 2 38 9" xfId="856"/>
    <cellStyle name="Normal 2 38 9 2" xfId="2808"/>
    <cellStyle name="Normal 2 38 9 3" xfId="4816"/>
    <cellStyle name="Normal 2 39" xfId="857"/>
    <cellStyle name="Normal 2 39 10" xfId="858"/>
    <cellStyle name="Normal 2 39 10 2" xfId="2809"/>
    <cellStyle name="Normal 2 39 10 3" xfId="4338"/>
    <cellStyle name="Normal 2 39 11" xfId="859"/>
    <cellStyle name="Normal 2 39 11 2" xfId="2810"/>
    <cellStyle name="Normal 2 39 11 3" xfId="4591"/>
    <cellStyle name="Normal 2 39 12" xfId="860"/>
    <cellStyle name="Normal 2 39 12 2" xfId="2811"/>
    <cellStyle name="Normal 2 39 12 3" xfId="5848"/>
    <cellStyle name="Normal 2 39 13" xfId="861"/>
    <cellStyle name="Normal 2 39 13 2" xfId="2812"/>
    <cellStyle name="Normal 2 39 13 3" xfId="6102"/>
    <cellStyle name="Normal 2 39 14" xfId="862"/>
    <cellStyle name="Normal 2 39 14 2" xfId="2813"/>
    <cellStyle name="Normal 2 39 14 3" xfId="5369"/>
    <cellStyle name="Normal 2 39 15" xfId="863"/>
    <cellStyle name="Normal 2 39 15 2" xfId="2814"/>
    <cellStyle name="Normal 2 39 15 3" xfId="5623"/>
    <cellStyle name="Normal 2 39 16" xfId="864"/>
    <cellStyle name="Normal 2 39 16 2" xfId="2815"/>
    <cellStyle name="Normal 2 39 16 3" xfId="4815"/>
    <cellStyle name="Normal 2 39 17" xfId="865"/>
    <cellStyle name="Normal 2 39 17 2" xfId="2816"/>
    <cellStyle name="Normal 2 39 17 3" xfId="5067"/>
    <cellStyle name="Normal 2 39 18" xfId="866"/>
    <cellStyle name="Normal 2 39 18 2" xfId="2817"/>
    <cellStyle name="Normal 2 39 18 3" xfId="5847"/>
    <cellStyle name="Normal 2 39 19" xfId="867"/>
    <cellStyle name="Normal 2 39 19 2" xfId="2818"/>
    <cellStyle name="Normal 2 39 19 3" xfId="4590"/>
    <cellStyle name="Normal 2 39 2" xfId="868"/>
    <cellStyle name="Normal 2 39 2 2" xfId="2819"/>
    <cellStyle name="Normal 2 39 2 3" xfId="4337"/>
    <cellStyle name="Normal 2 39 20" xfId="869"/>
    <cellStyle name="Normal 2 39 20 2" xfId="2820"/>
    <cellStyle name="Normal 2 39 20 3" xfId="6101"/>
    <cellStyle name="Normal 2 39 21" xfId="870"/>
    <cellStyle name="Normal 2 39 21 2" xfId="2821"/>
    <cellStyle name="Normal 2 39 21 3" xfId="4814"/>
    <cellStyle name="Normal 2 39 22" xfId="871"/>
    <cellStyle name="Normal 2 39 22 2" xfId="2822"/>
    <cellStyle name="Normal 2 39 22 3" xfId="5066"/>
    <cellStyle name="Normal 2 39 23" xfId="872"/>
    <cellStyle name="Normal 2 39 23 2" xfId="2823"/>
    <cellStyle name="Normal 2 39 23 3" xfId="5368"/>
    <cellStyle name="Normal 2 39 24" xfId="2824"/>
    <cellStyle name="Normal 2 39 25" xfId="5068"/>
    <cellStyle name="Normal 2 39 3" xfId="873"/>
    <cellStyle name="Normal 2 39 3 2" xfId="2825"/>
    <cellStyle name="Normal 2 39 3 3" xfId="5622"/>
    <cellStyle name="Normal 2 39 4" xfId="874"/>
    <cellStyle name="Normal 2 39 4 2" xfId="2826"/>
    <cellStyle name="Normal 2 39 4 3" xfId="5846"/>
    <cellStyle name="Normal 2 39 5" xfId="875"/>
    <cellStyle name="Normal 2 39 5 2" xfId="2827"/>
    <cellStyle name="Normal 2 39 5 3" xfId="6100"/>
    <cellStyle name="Normal 2 39 6" xfId="876"/>
    <cellStyle name="Normal 2 39 6 2" xfId="2828"/>
    <cellStyle name="Normal 2 39 6 3" xfId="4336"/>
    <cellStyle name="Normal 2 39 7" xfId="877"/>
    <cellStyle name="Normal 2 39 7 2" xfId="2829"/>
    <cellStyle name="Normal 2 39 7 3" xfId="4589"/>
    <cellStyle name="Normal 2 39 8" xfId="878"/>
    <cellStyle name="Normal 2 39 8 2" xfId="2830"/>
    <cellStyle name="Normal 2 39 8 3" xfId="5845"/>
    <cellStyle name="Normal 2 39 9" xfId="879"/>
    <cellStyle name="Normal 2 39 9 2" xfId="2831"/>
    <cellStyle name="Normal 2 39 9 3" xfId="5065"/>
    <cellStyle name="Normal 2 4" xfId="880"/>
    <cellStyle name="Normal 2 4 2" xfId="2832"/>
    <cellStyle name="Normal 2 4 3" xfId="5367"/>
    <cellStyle name="Normal 2 40" xfId="881"/>
    <cellStyle name="Normal 2 40 2" xfId="2833"/>
    <cellStyle name="Normal 2 40 3" xfId="5621"/>
    <cellStyle name="Normal 2 41" xfId="882"/>
    <cellStyle name="Normal 2 41 2" xfId="2834"/>
    <cellStyle name="Normal 2 41 3" xfId="4813"/>
    <cellStyle name="Normal 2 42" xfId="883"/>
    <cellStyle name="Normal 2 42 2" xfId="2835"/>
    <cellStyle name="Normal 2 42 3" xfId="4335"/>
    <cellStyle name="Normal 2 43" xfId="884"/>
    <cellStyle name="Normal 2 43 2" xfId="2836"/>
    <cellStyle name="Normal 2 43 3" xfId="6099"/>
    <cellStyle name="Normal 2 44" xfId="885"/>
    <cellStyle name="Normal 2 44 2" xfId="2837"/>
    <cellStyle name="Normal 2 44 3" xfId="5844"/>
    <cellStyle name="Normal 2 45" xfId="886"/>
    <cellStyle name="Normal 2 45 2" xfId="2838"/>
    <cellStyle name="Normal 2 45 3" xfId="4588"/>
    <cellStyle name="Normal 2 46" xfId="887"/>
    <cellStyle name="Normal 2 46 2" xfId="2839"/>
    <cellStyle name="Normal 2 46 3" xfId="5366"/>
    <cellStyle name="Normal 2 47" xfId="888"/>
    <cellStyle name="Normal 2 47 2" xfId="2840"/>
    <cellStyle name="Normal 2 47 3" xfId="5064"/>
    <cellStyle name="Normal 2 48" xfId="889"/>
    <cellStyle name="Normal 2 48 2" xfId="2841"/>
    <cellStyle name="Normal 2 48 3" xfId="4812"/>
    <cellStyle name="Normal 2 49" xfId="890"/>
    <cellStyle name="Normal 2 49 2" xfId="2842"/>
    <cellStyle name="Normal 2 49 3" xfId="5620"/>
    <cellStyle name="Normal 2 5" xfId="127"/>
    <cellStyle name="Normal 2 5 10" xfId="891"/>
    <cellStyle name="Normal 2 5 10 2" xfId="2843"/>
    <cellStyle name="Normal 2 5 10 3" xfId="6098"/>
    <cellStyle name="Normal 2 5 11" xfId="892"/>
    <cellStyle name="Normal 2 5 11 2" xfId="2844"/>
    <cellStyle name="Normal 2 5 11 3" xfId="5843"/>
    <cellStyle name="Normal 2 5 12" xfId="893"/>
    <cellStyle name="Normal 2 5 12 2" xfId="2845"/>
    <cellStyle name="Normal 2 5 12 3" xfId="4587"/>
    <cellStyle name="Normal 2 5 13" xfId="894"/>
    <cellStyle name="Normal 2 5 13 2" xfId="2846"/>
    <cellStyle name="Normal 2 5 13 3" xfId="5365"/>
    <cellStyle name="Normal 2 5 14" xfId="895"/>
    <cellStyle name="Normal 2 5 14 2" xfId="2847"/>
    <cellStyle name="Normal 2 5 14 3" xfId="5063"/>
    <cellStyle name="Normal 2 5 15" xfId="896"/>
    <cellStyle name="Normal 2 5 15 2" xfId="2848"/>
    <cellStyle name="Normal 2 5 15 3" xfId="4811"/>
    <cellStyle name="Normal 2 5 16" xfId="897"/>
    <cellStyle name="Normal 2 5 16 2" xfId="2849"/>
    <cellStyle name="Normal 2 5 16 3" xfId="5619"/>
    <cellStyle name="Normal 2 5 17" xfId="898"/>
    <cellStyle name="Normal 2 5 17 2" xfId="2850"/>
    <cellStyle name="Normal 2 5 17 3" xfId="6097"/>
    <cellStyle name="Normal 2 5 18" xfId="899"/>
    <cellStyle name="Normal 2 5 18 2" xfId="2851"/>
    <cellStyle name="Normal 2 5 18 3" xfId="4333"/>
    <cellStyle name="Normal 2 5 19" xfId="900"/>
    <cellStyle name="Normal 2 5 19 2" xfId="2852"/>
    <cellStyle name="Normal 2 5 19 3" xfId="4586"/>
    <cellStyle name="Normal 2 5 2" xfId="901"/>
    <cellStyle name="Normal 2 5 2 10" xfId="902"/>
    <cellStyle name="Normal 2 5 2 10 2" xfId="2853"/>
    <cellStyle name="Normal 2 5 2 10 3" xfId="5062"/>
    <cellStyle name="Normal 2 5 2 11" xfId="903"/>
    <cellStyle name="Normal 2 5 2 11 2" xfId="2854"/>
    <cellStyle name="Normal 2 5 2 11 3" xfId="5364"/>
    <cellStyle name="Normal 2 5 2 12" xfId="904"/>
    <cellStyle name="Normal 2 5 2 12 2" xfId="2855"/>
    <cellStyle name="Normal 2 5 2 12 3" xfId="5618"/>
    <cellStyle name="Normal 2 5 2 13" xfId="905"/>
    <cellStyle name="Normal 2 5 2 13 2" xfId="2856"/>
    <cellStyle name="Normal 2 5 2 13 3" xfId="4810"/>
    <cellStyle name="Normal 2 5 2 14" xfId="906"/>
    <cellStyle name="Normal 2 5 2 14 2" xfId="2857"/>
    <cellStyle name="Normal 2 5 2 14 3" xfId="6096"/>
    <cellStyle name="Normal 2 5 2 15" xfId="907"/>
    <cellStyle name="Normal 2 5 2 15 2" xfId="2858"/>
    <cellStyle name="Normal 2 5 2 15 3" xfId="4332"/>
    <cellStyle name="Normal 2 5 2 16" xfId="908"/>
    <cellStyle name="Normal 2 5 2 16 2" xfId="2859"/>
    <cellStyle name="Normal 2 5 2 16 3" xfId="4585"/>
    <cellStyle name="Normal 2 5 2 17" xfId="909"/>
    <cellStyle name="Normal 2 5 2 17 2" xfId="2860"/>
    <cellStyle name="Normal 2 5 2 17 3" xfId="5841"/>
    <cellStyle name="Normal 2 5 2 18" xfId="910"/>
    <cellStyle name="Normal 2 5 2 18 2" xfId="2861"/>
    <cellStyle name="Normal 2 5 2 18 3" xfId="5061"/>
    <cellStyle name="Normal 2 5 2 19" xfId="911"/>
    <cellStyle name="Normal 2 5 2 19 2" xfId="2862"/>
    <cellStyle name="Normal 2 5 2 19 3" xfId="5363"/>
    <cellStyle name="Normal 2 5 2 2" xfId="912"/>
    <cellStyle name="Normal 2 5 2 2 10" xfId="913"/>
    <cellStyle name="Normal 2 5 2 2 10 2" xfId="2863"/>
    <cellStyle name="Normal 2 5 2 2 10 3" xfId="4809"/>
    <cellStyle name="Normal 2 5 2 2 11" xfId="914"/>
    <cellStyle name="Normal 2 5 2 2 11 2" xfId="2864"/>
    <cellStyle name="Normal 2 5 2 2 11 3" xfId="6095"/>
    <cellStyle name="Normal 2 5 2 2 12" xfId="915"/>
    <cellStyle name="Normal 2 5 2 2 12 2" xfId="2865"/>
    <cellStyle name="Normal 2 5 2 2 12 3" xfId="4331"/>
    <cellStyle name="Normal 2 5 2 2 13" xfId="916"/>
    <cellStyle name="Normal 2 5 2 2 13 2" xfId="2866"/>
    <cellStyle name="Normal 2 5 2 2 13 3" xfId="4584"/>
    <cellStyle name="Normal 2 5 2 2 14" xfId="917"/>
    <cellStyle name="Normal 2 5 2 2 14 2" xfId="2867"/>
    <cellStyle name="Normal 2 5 2 2 14 3" xfId="5840"/>
    <cellStyle name="Normal 2 5 2 2 15" xfId="918"/>
    <cellStyle name="Normal 2 5 2 2 15 2" xfId="2868"/>
    <cellStyle name="Normal 2 5 2 2 15 3" xfId="5060"/>
    <cellStyle name="Normal 2 5 2 2 16" xfId="919"/>
    <cellStyle name="Normal 2 5 2 2 16 2" xfId="2869"/>
    <cellStyle name="Normal 2 5 2 2 16 3" xfId="5362"/>
    <cellStyle name="Normal 2 5 2 2 17" xfId="920"/>
    <cellStyle name="Normal 2 5 2 2 17 2" xfId="2870"/>
    <cellStyle name="Normal 2 5 2 2 17 3" xfId="5616"/>
    <cellStyle name="Normal 2 5 2 2 18" xfId="921"/>
    <cellStyle name="Normal 2 5 2 2 18 2" xfId="2871"/>
    <cellStyle name="Normal 2 5 2 2 18 3" xfId="4808"/>
    <cellStyle name="Normal 2 5 2 2 19" xfId="922"/>
    <cellStyle name="Normal 2 5 2 2 19 2" xfId="2872"/>
    <cellStyle name="Normal 2 5 2 2 19 3" xfId="6094"/>
    <cellStyle name="Normal 2 5 2 2 2" xfId="923"/>
    <cellStyle name="Normal 2 5 2 2 2 2" xfId="2873"/>
    <cellStyle name="Normal 2 5 2 2 2 3" xfId="4330"/>
    <cellStyle name="Normal 2 5 2 2 20" xfId="924"/>
    <cellStyle name="Normal 2 5 2 2 20 2" xfId="2874"/>
    <cellStyle name="Normal 2 5 2 2 20 3" xfId="4583"/>
    <cellStyle name="Normal 2 5 2 2 21" xfId="925"/>
    <cellStyle name="Normal 2 5 2 2 21 2" xfId="2875"/>
    <cellStyle name="Normal 2 5 2 2 21 3" xfId="5361"/>
    <cellStyle name="Normal 2 5 2 2 22" xfId="926"/>
    <cellStyle name="Normal 2 5 2 2 22 2" xfId="2876"/>
    <cellStyle name="Normal 2 5 2 2 22 3" xfId="5059"/>
    <cellStyle name="Normal 2 5 2 2 23" xfId="927"/>
    <cellStyle name="Normal 2 5 2 2 23 2" xfId="2877"/>
    <cellStyle name="Normal 2 5 2 2 23 3" xfId="5839"/>
    <cellStyle name="Normal 2 5 2 2 24" xfId="928"/>
    <cellStyle name="Normal 2 5 2 2 24 2" xfId="2878"/>
    <cellStyle name="Normal 2 5 2 2 24 3" xfId="4329"/>
    <cellStyle name="Normal 2 5 2 2 25" xfId="929"/>
    <cellStyle name="Normal 2 5 2 2 25 2" xfId="2879"/>
    <cellStyle name="Normal 2 5 2 2 25 3" xfId="5615"/>
    <cellStyle name="Normal 2 5 2 2 26" xfId="930"/>
    <cellStyle name="Normal 2 5 2 2 26 2" xfId="2880"/>
    <cellStyle name="Normal 2 5 2 2 26 3" xfId="4807"/>
    <cellStyle name="Normal 2 5 2 2 27" xfId="931"/>
    <cellStyle name="Normal 2 5 2 2 27 2" xfId="2881"/>
    <cellStyle name="Normal 2 5 2 2 27 3" xfId="4582"/>
    <cellStyle name="Normal 2 5 2 2 28" xfId="932"/>
    <cellStyle name="Normal 2 5 2 2 28 2" xfId="2882"/>
    <cellStyle name="Normal 2 5 2 2 28 3" xfId="5360"/>
    <cellStyle name="Normal 2 5 2 2 29" xfId="933"/>
    <cellStyle name="Normal 2 5 2 2 29 2" xfId="2883"/>
    <cellStyle name="Normal 2 5 2 2 29 3" xfId="6093"/>
    <cellStyle name="Normal 2 5 2 2 3" xfId="934"/>
    <cellStyle name="Normal 2 5 2 2 3 2" xfId="2884"/>
    <cellStyle name="Normal 2 5 2 2 3 3" xfId="5838"/>
    <cellStyle name="Normal 2 5 2 2 30" xfId="935"/>
    <cellStyle name="Normal 2 5 2 2 30 2" xfId="2885"/>
    <cellStyle name="Normal 2 5 2 2 30 3" xfId="5614"/>
    <cellStyle name="Normal 2 5 2 2 31" xfId="936"/>
    <cellStyle name="Normal 2 5 2 2 31 2" xfId="2886"/>
    <cellStyle name="Normal 2 5 2 2 31 3" xfId="4328"/>
    <cellStyle name="Normal 2 5 2 2 32" xfId="937"/>
    <cellStyle name="Normal 2 5 2 2 32 2" xfId="2887"/>
    <cellStyle name="Normal 2 5 2 2 32 3" xfId="5058"/>
    <cellStyle name="Normal 2 5 2 2 33" xfId="938"/>
    <cellStyle name="Normal 2 5 2 2 33 2" xfId="2888"/>
    <cellStyle name="Normal 2 5 2 2 33 3" xfId="4806"/>
    <cellStyle name="Normal 2 5 2 2 34" xfId="939"/>
    <cellStyle name="Normal 2 5 2 2 34 2" xfId="2889"/>
    <cellStyle name="Normal 2 5 2 2 34 3" xfId="4581"/>
    <cellStyle name="Normal 2 5 2 2 35" xfId="940"/>
    <cellStyle name="Normal 2 5 2 2 35 2" xfId="2890"/>
    <cellStyle name="Normal 2 5 2 2 35 3" xfId="4327"/>
    <cellStyle name="Normal 2 5 2 2 36" xfId="941"/>
    <cellStyle name="Normal 2 5 2 2 36 2" xfId="2891"/>
    <cellStyle name="Normal 2 5 2 2 36 3" xfId="6092"/>
    <cellStyle name="Normal 2 5 2 2 37" xfId="942"/>
    <cellStyle name="Normal 2 5 2 2 37 2" xfId="2892"/>
    <cellStyle name="Normal 2 5 2 2 37 3" xfId="5837"/>
    <cellStyle name="Normal 2 5 2 2 38" xfId="943"/>
    <cellStyle name="Normal 2 5 2 2 38 2" xfId="2893"/>
    <cellStyle name="Normal 2 5 2 2 38 3" xfId="5613"/>
    <cellStyle name="Normal 2 5 2 2 39" xfId="944"/>
    <cellStyle name="Normal 2 5 2 2 39 2" xfId="2894"/>
    <cellStyle name="Normal 2 5 2 2 39 3" xfId="5057"/>
    <cellStyle name="Normal 2 5 2 2 4" xfId="945"/>
    <cellStyle name="Normal 2 5 2 2 4 2" xfId="2895"/>
    <cellStyle name="Normal 2 5 2 2 4 3" xfId="5359"/>
    <cellStyle name="Normal 2 5 2 2 40" xfId="946"/>
    <cellStyle name="Normal 2 5 2 2 40 2" xfId="2896"/>
    <cellStyle name="Normal 2 5 2 2 40 3" xfId="4580"/>
    <cellStyle name="Normal 2 5 2 2 41" xfId="947"/>
    <cellStyle name="Normal 2 5 2 2 41 2" xfId="2897"/>
    <cellStyle name="Normal 2 5 2 2 41 3" xfId="4805"/>
    <cellStyle name="Normal 2 5 2 2 42" xfId="948"/>
    <cellStyle name="Normal 2 5 2 2 42 2" xfId="2898"/>
    <cellStyle name="Normal 2 5 2 2 42 3" xfId="6091"/>
    <cellStyle name="Normal 2 5 2 2 43" xfId="949"/>
    <cellStyle name="Normal 2 5 2 2 43 2" xfId="2899"/>
    <cellStyle name="Normal 2 5 2 2 43 3" xfId="4326"/>
    <cellStyle name="Normal 2 5 2 2 44" xfId="950"/>
    <cellStyle name="Normal 2 5 2 2 44 2" xfId="2900"/>
    <cellStyle name="Normal 2 5 2 2 44 3" xfId="5612"/>
    <cellStyle name="Normal 2 5 2 2 45" xfId="951"/>
    <cellStyle name="Normal 2 5 2 2 45 2" xfId="2901"/>
    <cellStyle name="Normal 2 5 2 2 45 3" xfId="5836"/>
    <cellStyle name="Normal 2 5 2 2 46" xfId="952"/>
    <cellStyle name="Normal 2 5 2 2 46 2" xfId="2902"/>
    <cellStyle name="Normal 2 5 2 2 46 3" xfId="5056"/>
    <cellStyle name="Normal 2 5 2 2 47" xfId="953"/>
    <cellStyle name="Normal 2 5 2 2 47 2" xfId="2903"/>
    <cellStyle name="Normal 2 5 2 2 47 3" xfId="5358"/>
    <cellStyle name="Normal 2 5 2 2 48" xfId="954"/>
    <cellStyle name="Normal 2 5 2 2 48 2" xfId="2904"/>
    <cellStyle name="Normal 2 5 2 2 48 3" xfId="4579"/>
    <cellStyle name="Normal 2 5 2 2 49" xfId="955"/>
    <cellStyle name="Normal 2 5 2 2 49 2" xfId="2905"/>
    <cellStyle name="Normal 2 5 2 2 49 3" xfId="4804"/>
    <cellStyle name="Normal 2 5 2 2 5" xfId="956"/>
    <cellStyle name="Normal 2 5 2 2 5 2" xfId="2906"/>
    <cellStyle name="Normal 2 5 2 2 5 3" xfId="5055"/>
    <cellStyle name="Normal 2 5 2 2 50" xfId="957"/>
    <cellStyle name="Normal 2 5 2 2 50 2" xfId="2907"/>
    <cellStyle name="Normal 2 5 2 2 50 3" xfId="5835"/>
    <cellStyle name="Normal 2 5 2 2 51" xfId="958"/>
    <cellStyle name="Normal 2 5 2 2 51 2" xfId="2908"/>
    <cellStyle name="Normal 2 5 2 2 51 3" xfId="5611"/>
    <cellStyle name="Normal 2 5 2 2 52" xfId="959"/>
    <cellStyle name="Normal 2 5 2 2 52 2" xfId="2909"/>
    <cellStyle name="Normal 2 5 2 2 52 3" xfId="4325"/>
    <cellStyle name="Normal 2 5 2 2 53" xfId="960"/>
    <cellStyle name="Normal 2 5 2 2 53 2" xfId="2910"/>
    <cellStyle name="Normal 2 5 2 2 53 3" xfId="6090"/>
    <cellStyle name="Normal 2 5 2 2 54" xfId="961"/>
    <cellStyle name="Normal 2 5 2 2 54 2" xfId="2911"/>
    <cellStyle name="Normal 2 5 2 2 54 3" xfId="4803"/>
    <cellStyle name="Normal 2 5 2 2 55" xfId="962"/>
    <cellStyle name="Normal 2 5 2 2 55 2" xfId="2912"/>
    <cellStyle name="Normal 2 5 2 2 55 3" xfId="5054"/>
    <cellStyle name="Normal 2 5 2 2 56" xfId="2913"/>
    <cellStyle name="Normal 2 5 2 2 57" xfId="5617"/>
    <cellStyle name="Normal 2 5 2 2 6" xfId="963"/>
    <cellStyle name="Normal 2 5 2 2 6 2" xfId="2914"/>
    <cellStyle name="Normal 2 5 2 2 6 3" xfId="5357"/>
    <cellStyle name="Normal 2 5 2 2 7" xfId="964"/>
    <cellStyle name="Normal 2 5 2 2 7 2" xfId="2915"/>
    <cellStyle name="Normal 2 5 2 2 7 3" xfId="4578"/>
    <cellStyle name="Normal 2 5 2 2 8" xfId="965"/>
    <cellStyle name="Normal 2 5 2 2 8 2" xfId="2916"/>
    <cellStyle name="Normal 2 5 2 2 8 3" xfId="5834"/>
    <cellStyle name="Normal 2 5 2 2 9" xfId="966"/>
    <cellStyle name="Normal 2 5 2 2 9 2" xfId="2917"/>
    <cellStyle name="Normal 2 5 2 2 9 3" xfId="6089"/>
    <cellStyle name="Normal 2 5 2 20" xfId="967"/>
    <cellStyle name="Normal 2 5 2 20 2" xfId="2918"/>
    <cellStyle name="Normal 2 5 2 20 3" xfId="4324"/>
    <cellStyle name="Normal 2 5 2 21" xfId="968"/>
    <cellStyle name="Normal 2 5 2 21 2" xfId="2919"/>
    <cellStyle name="Normal 2 5 2 21 3" xfId="5610"/>
    <cellStyle name="Normal 2 5 2 22" xfId="969"/>
    <cellStyle name="Normal 2 5 2 22 2" xfId="2920"/>
    <cellStyle name="Normal 2 5 2 22 3" xfId="4802"/>
    <cellStyle name="Normal 2 5 2 23" xfId="970"/>
    <cellStyle name="Normal 2 5 2 23 2" xfId="2921"/>
    <cellStyle name="Normal 2 5 2 23 3" xfId="5053"/>
    <cellStyle name="Normal 2 5 2 24" xfId="971"/>
    <cellStyle name="Normal 2 5 2 24 2" xfId="2922"/>
    <cellStyle name="Normal 2 5 2 24 3" xfId="5356"/>
    <cellStyle name="Normal 2 5 2 25" xfId="972"/>
    <cellStyle name="Normal 2 5 2 25 2" xfId="2923"/>
    <cellStyle name="Normal 2 5 2 25 3" xfId="4577"/>
    <cellStyle name="Normal 2 5 2 26" xfId="973"/>
    <cellStyle name="Normal 2 5 2 26 2" xfId="2924"/>
    <cellStyle name="Normal 2 5 2 26 3" xfId="5833"/>
    <cellStyle name="Normal 2 5 2 27" xfId="974"/>
    <cellStyle name="Normal 2 5 2 27 2" xfId="2925"/>
    <cellStyle name="Normal 2 5 2 27 3" xfId="4323"/>
    <cellStyle name="Normal 2 5 2 28" xfId="975"/>
    <cellStyle name="Normal 2 5 2 28 2" xfId="2926"/>
    <cellStyle name="Normal 2 5 2 28 3" xfId="6088"/>
    <cellStyle name="Normal 2 5 2 29" xfId="976"/>
    <cellStyle name="Normal 2 5 2 29 2" xfId="2927"/>
    <cellStyle name="Normal 2 5 2 29 3" xfId="4801"/>
    <cellStyle name="Normal 2 5 2 3" xfId="977"/>
    <cellStyle name="Normal 2 5 2 3 2" xfId="2928"/>
    <cellStyle name="Normal 2 5 2 3 3" xfId="5609"/>
    <cellStyle name="Normal 2 5 2 30" xfId="978"/>
    <cellStyle name="Normal 2 5 2 30 2" xfId="2929"/>
    <cellStyle name="Normal 2 5 2 30 3" xfId="5355"/>
    <cellStyle name="Normal 2 5 2 31" xfId="979"/>
    <cellStyle name="Normal 2 5 2 31 2" xfId="2930"/>
    <cellStyle name="Normal 2 5 2 31 3" xfId="5052"/>
    <cellStyle name="Normal 2 5 2 32" xfId="980"/>
    <cellStyle name="Normal 2 5 2 32 2" xfId="2931"/>
    <cellStyle name="Normal 2 5 2 32 3" xfId="5832"/>
    <cellStyle name="Normal 2 5 2 33" xfId="981"/>
    <cellStyle name="Normal 2 5 2 33 2" xfId="2932"/>
    <cellStyle name="Normal 2 5 2 33 3" xfId="4576"/>
    <cellStyle name="Normal 2 5 2 34" xfId="2933"/>
    <cellStyle name="Normal 2 5 2 35" xfId="5842"/>
    <cellStyle name="Normal 2 5 2 4" xfId="982"/>
    <cellStyle name="Normal 2 5 2 4 2" xfId="2934"/>
    <cellStyle name="Normal 2 5 2 4 3" xfId="4322"/>
    <cellStyle name="Normal 2 5 2 5" xfId="983"/>
    <cellStyle name="Normal 2 5 2 5 2" xfId="2935"/>
    <cellStyle name="Normal 2 5 2 5 3" xfId="6087"/>
    <cellStyle name="Normal 2 5 2 6" xfId="984"/>
    <cellStyle name="Normal 2 5 2 6 2" xfId="2936"/>
    <cellStyle name="Normal 2 5 2 6 3" xfId="4800"/>
    <cellStyle name="Normal 2 5 2 7" xfId="985"/>
    <cellStyle name="Normal 2 5 2 7 2" xfId="2937"/>
    <cellStyle name="Normal 2 5 2 7 3" xfId="5608"/>
    <cellStyle name="Normal 2 5 2 8" xfId="986"/>
    <cellStyle name="Normal 2 5 2 8 2" xfId="2938"/>
    <cellStyle name="Normal 2 5 2 8 3" xfId="5354"/>
    <cellStyle name="Normal 2 5 2 9" xfId="987"/>
    <cellStyle name="Normal 2 5 2 9 2" xfId="2939"/>
    <cellStyle name="Normal 2 5 2 9 3" xfId="5051"/>
    <cellStyle name="Normal 2 5 20" xfId="988"/>
    <cellStyle name="Normal 2 5 20 2" xfId="2940"/>
    <cellStyle name="Normal 2 5 20 3" xfId="5831"/>
    <cellStyle name="Normal 2 5 21" xfId="989"/>
    <cellStyle name="Normal 2 5 21 2" xfId="2941"/>
    <cellStyle name="Normal 2 5 21 3" xfId="4575"/>
    <cellStyle name="Normal 2 5 22" xfId="990"/>
    <cellStyle name="Normal 2 5 22 2" xfId="2942"/>
    <cellStyle name="Normal 2 5 22 3" xfId="6086"/>
    <cellStyle name="Normal 2 5 23" xfId="991"/>
    <cellStyle name="Normal 2 5 23 2" xfId="2943"/>
    <cellStyle name="Normal 2 5 23 3" xfId="4321"/>
    <cellStyle name="Normal 2 5 24" xfId="992"/>
    <cellStyle name="Normal 2 5 24 2" xfId="2944"/>
    <cellStyle name="Normal 2 5 24 3" xfId="5607"/>
    <cellStyle name="Normal 2 5 25" xfId="993"/>
    <cellStyle name="Normal 2 5 25 2" xfId="2945"/>
    <cellStyle name="Normal 2 5 25 3" xfId="4799"/>
    <cellStyle name="Normal 2 5 26" xfId="994"/>
    <cellStyle name="Normal 2 5 26 2" xfId="2946"/>
    <cellStyle name="Normal 2 5 26 3" xfId="5050"/>
    <cellStyle name="Normal 2 5 27" xfId="995"/>
    <cellStyle name="Normal 2 5 27 2" xfId="2947"/>
    <cellStyle name="Normal 2 5 27 3" xfId="5353"/>
    <cellStyle name="Normal 2 5 28" xfId="996"/>
    <cellStyle name="Normal 2 5 28 2" xfId="2948"/>
    <cellStyle name="Normal 2 5 28 3" xfId="4574"/>
    <cellStyle name="Normal 2 5 29" xfId="997"/>
    <cellStyle name="Normal 2 5 29 2" xfId="2949"/>
    <cellStyle name="Normal 2 5 29 3" xfId="4798"/>
    <cellStyle name="Normal 2 5 3" xfId="998"/>
    <cellStyle name="Normal 2 5 3 2" xfId="2950"/>
    <cellStyle name="Normal 2 5 3 3" xfId="6085"/>
    <cellStyle name="Normal 2 5 30" xfId="999"/>
    <cellStyle name="Normal 2 5 30 2" xfId="2951"/>
    <cellStyle name="Normal 2 5 30 3" xfId="4320"/>
    <cellStyle name="Normal 2 5 31" xfId="1000"/>
    <cellStyle name="Normal 2 5 31 2" xfId="2952"/>
    <cellStyle name="Normal 2 5 31 3" xfId="5606"/>
    <cellStyle name="Normal 2 5 32" xfId="1001"/>
    <cellStyle name="Normal 2 5 32 2" xfId="2953"/>
    <cellStyle name="Normal 2 5 32 3" xfId="5830"/>
    <cellStyle name="Normal 2 5 33" xfId="1002"/>
    <cellStyle name="Normal 2 5 33 2" xfId="2954"/>
    <cellStyle name="Normal 2 5 33 3" xfId="5049"/>
    <cellStyle name="Normal 2 5 34" xfId="1003"/>
    <cellStyle name="Normal 2 5 34 2" xfId="2955"/>
    <cellStyle name="Normal 2 5 34 3" xfId="5352"/>
    <cellStyle name="Normal 2 5 35" xfId="1004"/>
    <cellStyle name="Normal 2 5 35 2" xfId="2956"/>
    <cellStyle name="Normal 2 5 35 3" xfId="4573"/>
    <cellStyle name="Normal 2 5 36" xfId="1005"/>
    <cellStyle name="Normal 2 5 36 2" xfId="2957"/>
    <cellStyle name="Normal 2 5 36 3" xfId="4797"/>
    <cellStyle name="Normal 2 5 37" xfId="1006"/>
    <cellStyle name="Normal 2 5 37 2" xfId="2958"/>
    <cellStyle name="Normal 2 5 37 3" xfId="6084"/>
    <cellStyle name="Normal 2 5 38" xfId="1007"/>
    <cellStyle name="Normal 2 5 38 2" xfId="2959"/>
    <cellStyle name="Normal 2 5 38 3" xfId="5351"/>
    <cellStyle name="Normal 2 5 39" xfId="1008"/>
    <cellStyle name="Normal 2 5 39 2" xfId="2960"/>
    <cellStyle name="Normal 2 5 39 3" xfId="5605"/>
    <cellStyle name="Normal 2 5 4" xfId="1009"/>
    <cellStyle name="Normal 2 5 4 2" xfId="2961"/>
    <cellStyle name="Normal 2 5 4 3" xfId="5829"/>
    <cellStyle name="Normal 2 5 40" xfId="1010"/>
    <cellStyle name="Normal 2 5 40 2" xfId="2962"/>
    <cellStyle name="Normal 2 5 40 3" xfId="5048"/>
    <cellStyle name="Normal 2 5 41" xfId="1011"/>
    <cellStyle name="Normal 2 5 41 2" xfId="2963"/>
    <cellStyle name="Normal 2 5 41 3" xfId="4319"/>
    <cellStyle name="Normal 2 5 42" xfId="1012"/>
    <cellStyle name="Normal 2 5 42 2" xfId="2964"/>
    <cellStyle name="Normal 2 5 42 3" xfId="4572"/>
    <cellStyle name="Normal 2 5 43" xfId="1013"/>
    <cellStyle name="Normal 2 5 43 2" xfId="2965"/>
    <cellStyle name="Normal 2 5 43 3" xfId="4796"/>
    <cellStyle name="Normal 2 5 44" xfId="1014"/>
    <cellStyle name="Normal 2 5 44 2" xfId="2966"/>
    <cellStyle name="Normal 2 5 44 3" xfId="6083"/>
    <cellStyle name="Normal 2 5 45" xfId="1015"/>
    <cellStyle name="Normal 2 5 45 2" xfId="2967"/>
    <cellStyle name="Normal 2 5 45 3" xfId="5350"/>
    <cellStyle name="Normal 2 5 46" xfId="1016"/>
    <cellStyle name="Normal 2 5 46 2" xfId="2968"/>
    <cellStyle name="Normal 2 5 46 3" xfId="5604"/>
    <cellStyle name="Normal 2 5 47" xfId="1017"/>
    <cellStyle name="Normal 2 5 47 2" xfId="2969"/>
    <cellStyle name="Normal 2 5 47 3" xfId="4318"/>
    <cellStyle name="Normal 2 5 48" xfId="1018"/>
    <cellStyle name="Normal 2 5 48 2" xfId="2970"/>
    <cellStyle name="Normal 2 5 48 3" xfId="6082"/>
    <cellStyle name="Normal 2 5 49" xfId="1019"/>
    <cellStyle name="Normal 2 5 49 2" xfId="2971"/>
    <cellStyle name="Normal 2 5 49 3" xfId="5828"/>
    <cellStyle name="Normal 2 5 5" xfId="1020"/>
    <cellStyle name="Normal 2 5 5 2" xfId="2972"/>
    <cellStyle name="Normal 2 5 5 3" xfId="5349"/>
    <cellStyle name="Normal 2 5 50" xfId="1021"/>
    <cellStyle name="Normal 2 5 50 2" xfId="2973"/>
    <cellStyle name="Normal 2 5 50 3" xfId="4571"/>
    <cellStyle name="Normal 2 5 51" xfId="1022"/>
    <cellStyle name="Normal 2 5 51 2" xfId="2974"/>
    <cellStyle name="Normal 2 5 51 3" xfId="4795"/>
    <cellStyle name="Normal 2 5 52" xfId="1023"/>
    <cellStyle name="Normal 2 5 52 2" xfId="2975"/>
    <cellStyle name="Normal 2 5 52 3" xfId="5603"/>
    <cellStyle name="Normal 2 5 53" xfId="1024"/>
    <cellStyle name="Normal 2 5 53 2" xfId="2976"/>
    <cellStyle name="Normal 2 5 53 3" xfId="4317"/>
    <cellStyle name="Normal 2 5 54" xfId="1025"/>
    <cellStyle name="Normal 2 5 54 2" xfId="2977"/>
    <cellStyle name="Normal 2 5 54 3" xfId="5047"/>
    <cellStyle name="Normal 2 5 55" xfId="1026"/>
    <cellStyle name="Normal 2 5 55 2" xfId="2978"/>
    <cellStyle name="Normal 2 5 55 3" xfId="5827"/>
    <cellStyle name="Normal 2 5 56" xfId="1027"/>
    <cellStyle name="Normal 2 5 56 2" xfId="2979"/>
    <cellStyle name="Normal 2 5 56 3" xfId="4570"/>
    <cellStyle name="Normal 2 5 57" xfId="1028"/>
    <cellStyle name="Normal 2 5 57 2" xfId="2980"/>
    <cellStyle name="Normal 2 5 57 3" xfId="5348"/>
    <cellStyle name="Normal 2 5 58" xfId="1029"/>
    <cellStyle name="Normal 2 5 58 2" xfId="2981"/>
    <cellStyle name="Normal 2 5 58 3" xfId="6081"/>
    <cellStyle name="Normal 2 5 59" xfId="1030"/>
    <cellStyle name="Normal 2 5 59 2" xfId="2982"/>
    <cellStyle name="Normal 2 5 59 3" xfId="4794"/>
    <cellStyle name="Normal 2 5 6" xfId="1031"/>
    <cellStyle name="Normal 2 5 6 2" xfId="2983"/>
    <cellStyle name="Normal 2 5 6 3" xfId="5602"/>
    <cellStyle name="Normal 2 5 60" xfId="1032"/>
    <cellStyle name="Normal 2 5 60 2" xfId="2984"/>
    <cellStyle name="Normal 2 5 60 3" xfId="4316"/>
    <cellStyle name="Normal 2 5 61" xfId="1033"/>
    <cellStyle name="Normal 2 5 61 2" xfId="2985"/>
    <cellStyle name="Normal 2 5 61 3" xfId="5046"/>
    <cellStyle name="Normal 2 5 62" xfId="1034"/>
    <cellStyle name="Normal 2 5 62 2" xfId="2986"/>
    <cellStyle name="Normal 2 5 62 3" xfId="5826"/>
    <cellStyle name="Normal 2 5 63" xfId="1035"/>
    <cellStyle name="Normal 2 5 63 2" xfId="2987"/>
    <cellStyle name="Normal 2 5 63 3" xfId="4569"/>
    <cellStyle name="Normal 2 5 64" xfId="1036"/>
    <cellStyle name="Normal 2 5 64 2" xfId="2988"/>
    <cellStyle name="Normal 2 5 64 3" xfId="6080"/>
    <cellStyle name="Normal 2 5 65" xfId="1037"/>
    <cellStyle name="Normal 2 5 65 2" xfId="2989"/>
    <cellStyle name="Normal 2 5 65 3" xfId="5347"/>
    <cellStyle name="Normal 2 5 66" xfId="1038"/>
    <cellStyle name="Normal 2 5 66 2" xfId="2990"/>
    <cellStyle name="Normal 2 5 66 3" xfId="5601"/>
    <cellStyle name="Normal 2 5 67" xfId="1039"/>
    <cellStyle name="Normal 2 5 67 2" xfId="2991"/>
    <cellStyle name="Normal 2 5 67 3" xfId="5825"/>
    <cellStyle name="Normal 2 5 68" xfId="1040"/>
    <cellStyle name="Normal 2 5 68 2" xfId="2992"/>
    <cellStyle name="Normal 2 5 68 3" xfId="5045"/>
    <cellStyle name="Normal 2 5 69" xfId="1041"/>
    <cellStyle name="Normal 2 5 69 2" xfId="2993"/>
    <cellStyle name="Normal 2 5 69 3" xfId="4315"/>
    <cellStyle name="Normal 2 5 7" xfId="1042"/>
    <cellStyle name="Normal 2 5 7 2" xfId="2994"/>
    <cellStyle name="Normal 2 5 7 3" xfId="4568"/>
    <cellStyle name="Normal 2 5 70" xfId="1043"/>
    <cellStyle name="Normal 2 5 70 2" xfId="2995"/>
    <cellStyle name="Normal 2 5 70 3" xfId="4793"/>
    <cellStyle name="Normal 2 5 71" xfId="1044"/>
    <cellStyle name="Normal 2 5 71 2" xfId="2996"/>
    <cellStyle name="Normal 2 5 71 3" xfId="6079"/>
    <cellStyle name="Normal 2 5 72" xfId="1045"/>
    <cellStyle name="Normal 2 5 72 2" xfId="2997"/>
    <cellStyle name="Normal 2 5 72 3" xfId="5346"/>
    <cellStyle name="Normal 2 5 73" xfId="1046"/>
    <cellStyle name="Normal 2 5 73 2" xfId="2998"/>
    <cellStyle name="Normal 2 5 73 3" xfId="5600"/>
    <cellStyle name="Normal 2 5 74" xfId="1047"/>
    <cellStyle name="Normal 2 5 74 2" xfId="2999"/>
    <cellStyle name="Normal 2 5 74 3" xfId="5824"/>
    <cellStyle name="Normal 2 5 75" xfId="1048"/>
    <cellStyle name="Normal 2 5 75 2" xfId="3000"/>
    <cellStyle name="Normal 2 5 75 3" xfId="5044"/>
    <cellStyle name="Normal 2 5 76" xfId="1049"/>
    <cellStyle name="Normal 2 5 76 2" xfId="3001"/>
    <cellStyle name="Normal 2 5 76 3" xfId="4792"/>
    <cellStyle name="Normal 2 5 77" xfId="1050"/>
    <cellStyle name="Normal 2 5 77 2" xfId="3002"/>
    <cellStyle name="Normal 2 5 77 3" xfId="4567"/>
    <cellStyle name="Normal 2 5 78" xfId="1051"/>
    <cellStyle name="Normal 2 5 78 2" xfId="3003"/>
    <cellStyle name="Normal 2 5 78 3" xfId="4314"/>
    <cellStyle name="Normal 2 5 79" xfId="1052"/>
    <cellStyle name="Normal 2 5 79 2" xfId="3004"/>
    <cellStyle name="Normal 2 5 79 3" xfId="6078"/>
    <cellStyle name="Normal 2 5 8" xfId="1053"/>
    <cellStyle name="Normal 2 5 8 2" xfId="3005"/>
    <cellStyle name="Normal 2 5 8 3" xfId="5823"/>
    <cellStyle name="Normal 2 5 80" xfId="1054"/>
    <cellStyle name="Normal 2 5 80 2" xfId="3006"/>
    <cellStyle name="Normal 2 5 80 3" xfId="5043"/>
    <cellStyle name="Normal 2 5 81" xfId="1055"/>
    <cellStyle name="Normal 2 5 81 2" xfId="3007"/>
    <cellStyle name="Normal 2 5 81 3" xfId="5345"/>
    <cellStyle name="Normal 2 5 82" xfId="1056"/>
    <cellStyle name="Normal 2 5 82 2" xfId="3008"/>
    <cellStyle name="Normal 2 5 82 3" xfId="5599"/>
    <cellStyle name="Normal 2 5 83" xfId="1057"/>
    <cellStyle name="Normal 2 5 83 2" xfId="3009"/>
    <cellStyle name="Normal 2 5 83 3" xfId="4791"/>
    <cellStyle name="Normal 2 5 84" xfId="1058"/>
    <cellStyle name="Normal 2 5 84 2" xfId="3010"/>
    <cellStyle name="Normal 2 5 84 3" xfId="6077"/>
    <cellStyle name="Normal 2 5 85" xfId="1059"/>
    <cellStyle name="Normal 2 5 85 2" xfId="3011"/>
    <cellStyle name="Normal 2 5 85 3" xfId="4313"/>
    <cellStyle name="Normal 2 5 86" xfId="1060"/>
    <cellStyle name="Normal 2 5 86 2" xfId="3012"/>
    <cellStyle name="Normal 2 5 86 3" xfId="4566"/>
    <cellStyle name="Normal 2 5 87" xfId="1061"/>
    <cellStyle name="Normal 2 5 87 2" xfId="3013"/>
    <cellStyle name="Normal 2 5 87 3" xfId="5822"/>
    <cellStyle name="Normal 2 5 88" xfId="3014"/>
    <cellStyle name="Normal 2 5 89" xfId="4334"/>
    <cellStyle name="Normal 2 5 9" xfId="1062"/>
    <cellStyle name="Normal 2 5 9 2" xfId="3015"/>
    <cellStyle name="Normal 2 5 9 3" xfId="5042"/>
    <cellStyle name="Normal 2 5_DEER 032008 Cost Summary Delivery - Rev 4 (2)" xfId="1063"/>
    <cellStyle name="Normal 2 50" xfId="1064"/>
    <cellStyle name="Normal 2 50 2" xfId="3016"/>
    <cellStyle name="Normal 2 50 3" xfId="5598"/>
    <cellStyle name="Normal 2 51" xfId="1065"/>
    <cellStyle name="Normal 2 51 2" xfId="3017"/>
    <cellStyle name="Normal 2 51 3" xfId="4790"/>
    <cellStyle name="Normal 2 52" xfId="1066"/>
    <cellStyle name="Normal 2 52 2" xfId="3018"/>
    <cellStyle name="Normal 2 52 3" xfId="4312"/>
    <cellStyle name="Normal 2 53" xfId="1067"/>
    <cellStyle name="Normal 2 53 2" xfId="3019"/>
    <cellStyle name="Normal 2 53 3" xfId="6076"/>
    <cellStyle name="Normal 2 54" xfId="1068"/>
    <cellStyle name="Normal 2 54 2" xfId="3020"/>
    <cellStyle name="Normal 2 54 3" xfId="5821"/>
    <cellStyle name="Normal 2 55" xfId="1069"/>
    <cellStyle name="Normal 2 55 2" xfId="3021"/>
    <cellStyle name="Normal 2 55 3" xfId="4565"/>
    <cellStyle name="Normal 2 56" xfId="1070"/>
    <cellStyle name="Normal 2 56 2" xfId="3022"/>
    <cellStyle name="Normal 2 56 3" xfId="5344"/>
    <cellStyle name="Normal 2 57" xfId="1071"/>
    <cellStyle name="Normal 2 57 2" xfId="3023"/>
    <cellStyle name="Normal 2 57 3" xfId="5041"/>
    <cellStyle name="Normal 2 58" xfId="1072"/>
    <cellStyle name="Normal 2 58 2" xfId="3024"/>
    <cellStyle name="Normal 2 58 3" xfId="4789"/>
    <cellStyle name="Normal 2 59" xfId="1073"/>
    <cellStyle name="Normal 2 59 2" xfId="3025"/>
    <cellStyle name="Normal 2 59 3" xfId="5597"/>
    <cellStyle name="Normal 2 6" xfId="1074"/>
    <cellStyle name="Normal 2 6 2" xfId="3026"/>
    <cellStyle name="Normal 2 6 3" xfId="4311"/>
    <cellStyle name="Normal 2 60" xfId="1075"/>
    <cellStyle name="Normal 2 60 2" xfId="3027"/>
    <cellStyle name="Normal 2 60 3" xfId="6075"/>
    <cellStyle name="Normal 2 61" xfId="1076"/>
    <cellStyle name="Normal 2 61 2" xfId="3028"/>
    <cellStyle name="Normal 2 61 3" xfId="5820"/>
    <cellStyle name="Normal 2 62" xfId="1077"/>
    <cellStyle name="Normal 2 62 2" xfId="3029"/>
    <cellStyle name="Normal 2 62 3" xfId="4564"/>
    <cellStyle name="Normal 2 63" xfId="1078"/>
    <cellStyle name="Normal 2 63 2" xfId="3030"/>
    <cellStyle name="Normal 2 63 3" xfId="5343"/>
    <cellStyle name="Normal 2 64" xfId="1079"/>
    <cellStyle name="Normal 2 64 2" xfId="3031"/>
    <cellStyle name="Normal 2 64 3" xfId="5040"/>
    <cellStyle name="Normal 2 65" xfId="1080"/>
    <cellStyle name="Normal 2 65 2" xfId="3032"/>
    <cellStyle name="Normal 2 65 3" xfId="4788"/>
    <cellStyle name="Normal 2 66" xfId="1081"/>
    <cellStyle name="Normal 2 66 2" xfId="3033"/>
    <cellStyle name="Normal 2 66 3" xfId="5596"/>
    <cellStyle name="Normal 2 67" xfId="1082"/>
    <cellStyle name="Normal 2 67 2" xfId="3034"/>
    <cellStyle name="Normal 2 67 3" xfId="6074"/>
    <cellStyle name="Normal 2 68" xfId="1083"/>
    <cellStyle name="Normal 2 68 2" xfId="3035"/>
    <cellStyle name="Normal 2 68 3" xfId="4310"/>
    <cellStyle name="Normal 2 69" xfId="1084"/>
    <cellStyle name="Normal 2 69 2" xfId="3036"/>
    <cellStyle name="Normal 2 69 3" xfId="5595"/>
    <cellStyle name="Normal 2 7" xfId="1085"/>
    <cellStyle name="Normal 2 7 2" xfId="3037"/>
    <cellStyle name="Normal 2 7 3" xfId="5819"/>
    <cellStyle name="Normal 2 70" xfId="1086"/>
    <cellStyle name="Normal 2 70 2" xfId="3038"/>
    <cellStyle name="Normal 2 70 3" xfId="5039"/>
    <cellStyle name="Normal 2 71" xfId="1087"/>
    <cellStyle name="Normal 2 71 2" xfId="3039"/>
    <cellStyle name="Normal 2 71 3" xfId="5342"/>
    <cellStyle name="Normal 2 72" xfId="1088"/>
    <cellStyle name="Normal 2 72 2" xfId="3040"/>
    <cellStyle name="Normal 2 72 3" xfId="4563"/>
    <cellStyle name="Normal 2 73" xfId="1089"/>
    <cellStyle name="Normal 2 73 2" xfId="3041"/>
    <cellStyle name="Normal 2 73 3" xfId="4787"/>
    <cellStyle name="Normal 2 74" xfId="1090"/>
    <cellStyle name="Normal 2 74 2" xfId="3042"/>
    <cellStyle name="Normal 2 74 3" xfId="6073"/>
    <cellStyle name="Normal 2 75" xfId="1091"/>
    <cellStyle name="Normal 2 75 2" xfId="3043"/>
    <cellStyle name="Normal 2 75 3" xfId="4309"/>
    <cellStyle name="Normal 2 76" xfId="1092"/>
    <cellStyle name="Normal 2 76 2" xfId="3044"/>
    <cellStyle name="Normal 2 76 3" xfId="5594"/>
    <cellStyle name="Normal 2 77" xfId="1093"/>
    <cellStyle name="Normal 2 77 2" xfId="3045"/>
    <cellStyle name="Normal 2 77 3" xfId="5818"/>
    <cellStyle name="Normal 2 78" xfId="1094"/>
    <cellStyle name="Normal 2 78 2" xfId="3046"/>
    <cellStyle name="Normal 2 78 3" xfId="5038"/>
    <cellStyle name="Normal 2 79" xfId="1095"/>
    <cellStyle name="Normal 2 79 2" xfId="3047"/>
    <cellStyle name="Normal 2 79 3" xfId="5341"/>
    <cellStyle name="Normal 2 8" xfId="1096"/>
    <cellStyle name="Normal 2 8 10" xfId="1097"/>
    <cellStyle name="Normal 2 8 10 2" xfId="3048"/>
    <cellStyle name="Normal 2 8 10 3" xfId="4786"/>
    <cellStyle name="Normal 2 8 11" xfId="1098"/>
    <cellStyle name="Normal 2 8 11 2" xfId="3049"/>
    <cellStyle name="Normal 2 8 11 3" xfId="6072"/>
    <cellStyle name="Normal 2 8 12" xfId="1099"/>
    <cellStyle name="Normal 2 8 12 2" xfId="3050"/>
    <cellStyle name="Normal 2 8 12 3" xfId="4308"/>
    <cellStyle name="Normal 2 8 13" xfId="1100"/>
    <cellStyle name="Normal 2 8 13 2" xfId="3051"/>
    <cellStyle name="Normal 2 8 13 3" xfId="5593"/>
    <cellStyle name="Normal 2 8 14" xfId="1101"/>
    <cellStyle name="Normal 2 8 14 2" xfId="3052"/>
    <cellStyle name="Normal 2 8 14 3" xfId="5817"/>
    <cellStyle name="Normal 2 8 15" xfId="1102"/>
    <cellStyle name="Normal 2 8 15 2" xfId="3053"/>
    <cellStyle name="Normal 2 8 15 3" xfId="5037"/>
    <cellStyle name="Normal 2 8 16" xfId="1103"/>
    <cellStyle name="Normal 2 8 16 2" xfId="3054"/>
    <cellStyle name="Normal 2 8 16 3" xfId="5340"/>
    <cellStyle name="Normal 2 8 17" xfId="1104"/>
    <cellStyle name="Normal 2 8 17 2" xfId="3055"/>
    <cellStyle name="Normal 2 8 17 3" xfId="4561"/>
    <cellStyle name="Normal 2 8 18" xfId="1105"/>
    <cellStyle name="Normal 2 8 18 2" xfId="3056"/>
    <cellStyle name="Normal 2 8 18 3" xfId="4785"/>
    <cellStyle name="Normal 2 8 19" xfId="1106"/>
    <cellStyle name="Normal 2 8 19 2" xfId="3057"/>
    <cellStyle name="Normal 2 8 19 3" xfId="6071"/>
    <cellStyle name="Normal 2 8 2" xfId="1107"/>
    <cellStyle name="Normal 2 8 2 2" xfId="3058"/>
    <cellStyle name="Normal 2 8 2 3" xfId="4307"/>
    <cellStyle name="Normal 2 8 20" xfId="1108"/>
    <cellStyle name="Normal 2 8 20 2" xfId="3059"/>
    <cellStyle name="Normal 2 8 20 3" xfId="5592"/>
    <cellStyle name="Normal 2 8 21" xfId="1109"/>
    <cellStyle name="Normal 2 8 21 2" xfId="3060"/>
    <cellStyle name="Normal 2 8 21 3" xfId="5339"/>
    <cellStyle name="Normal 2 8 22" xfId="1110"/>
    <cellStyle name="Normal 2 8 22 2" xfId="3061"/>
    <cellStyle name="Normal 2 8 22 3" xfId="5036"/>
    <cellStyle name="Normal 2 8 23" xfId="1111"/>
    <cellStyle name="Normal 2 8 23 2" xfId="3062"/>
    <cellStyle name="Normal 2 8 23 3" xfId="5816"/>
    <cellStyle name="Normal 2 8 24" xfId="3063"/>
    <cellStyle name="Normal 2 8 25" xfId="4562"/>
    <cellStyle name="Normal 2 8 3" xfId="1112"/>
    <cellStyle name="Normal 2 8 3 2" xfId="3064"/>
    <cellStyle name="Normal 2 8 3 3" xfId="4306"/>
    <cellStyle name="Normal 2 8 4" xfId="1113"/>
    <cellStyle name="Normal 2 8 4 2" xfId="3065"/>
    <cellStyle name="Normal 2 8 4 3" xfId="4560"/>
    <cellStyle name="Normal 2 8 5" xfId="1114"/>
    <cellStyle name="Normal 2 8 5 2" xfId="3066"/>
    <cellStyle name="Normal 2 8 5 3" xfId="4784"/>
    <cellStyle name="Normal 2 8 6" xfId="1115"/>
    <cellStyle name="Normal 2 8 6 2" xfId="3067"/>
    <cellStyle name="Normal 2 8 6 3" xfId="5591"/>
    <cellStyle name="Normal 2 8 7" xfId="1116"/>
    <cellStyle name="Normal 2 8 7 2" xfId="3068"/>
    <cellStyle name="Normal 2 8 7 3" xfId="5338"/>
    <cellStyle name="Normal 2 8 8" xfId="1117"/>
    <cellStyle name="Normal 2 8 8 2" xfId="3069"/>
    <cellStyle name="Normal 2 8 8 3" xfId="6070"/>
    <cellStyle name="Normal 2 8 9" xfId="1118"/>
    <cellStyle name="Normal 2 8 9 2" xfId="3070"/>
    <cellStyle name="Normal 2 8 9 3" xfId="5815"/>
    <cellStyle name="Normal 2 80" xfId="1119"/>
    <cellStyle name="Normal 2 80 2" xfId="3071"/>
    <cellStyle name="Normal 2 80 3" xfId="4559"/>
    <cellStyle name="Normal 2 81" xfId="1120"/>
    <cellStyle name="Normal 2 81 2" xfId="3072"/>
    <cellStyle name="Normal 2 81 3" xfId="4305"/>
    <cellStyle name="Normal 2 82" xfId="1121"/>
    <cellStyle name="Normal 2 82 2" xfId="3073"/>
    <cellStyle name="Normal 2 82 3" xfId="5035"/>
    <cellStyle name="Normal 2 83" xfId="1122"/>
    <cellStyle name="Normal 2 83 2" xfId="3074"/>
    <cellStyle name="Normal 2 83 3" xfId="4783"/>
    <cellStyle name="Normal 2 84" xfId="1123"/>
    <cellStyle name="Normal 2 84 2" xfId="3075"/>
    <cellStyle name="Normal 2 84 3" xfId="5590"/>
    <cellStyle name="Normal 2 85" xfId="1124"/>
    <cellStyle name="Normal 2 85 2" xfId="3076"/>
    <cellStyle name="Normal 2 85 3" xfId="4304"/>
    <cellStyle name="Normal 2 86" xfId="1125"/>
    <cellStyle name="Normal 2 86 2" xfId="3077"/>
    <cellStyle name="Normal 2 86 3" xfId="6069"/>
    <cellStyle name="Normal 2 87" xfId="1126"/>
    <cellStyle name="Normal 2 87 2" xfId="3078"/>
    <cellStyle name="Normal 2 87 3" xfId="5814"/>
    <cellStyle name="Normal 2 88" xfId="1127"/>
    <cellStyle name="Normal 2 88 2" xfId="3079"/>
    <cellStyle name="Normal 2 88 3" xfId="4558"/>
    <cellStyle name="Normal 2 89" xfId="1128"/>
    <cellStyle name="Normal 2 89 2" xfId="3080"/>
    <cellStyle name="Normal 2 89 3" xfId="5034"/>
    <cellStyle name="Normal 2 9" xfId="1129"/>
    <cellStyle name="Normal 2 9 10" xfId="1130"/>
    <cellStyle name="Normal 2 9 10 2" xfId="3081"/>
    <cellStyle name="Normal 2 9 10 3" xfId="5589"/>
    <cellStyle name="Normal 2 9 11" xfId="1131"/>
    <cellStyle name="Normal 2 9 11 2" xfId="3082"/>
    <cellStyle name="Normal 2 9 11 3" xfId="4782"/>
    <cellStyle name="Normal 2 9 12" xfId="1132"/>
    <cellStyle name="Normal 2 9 12 2" xfId="3083"/>
    <cellStyle name="Normal 2 9 12 3" xfId="6068"/>
    <cellStyle name="Normal 2 9 13" xfId="1133"/>
    <cellStyle name="Normal 2 9 13 2" xfId="3084"/>
    <cellStyle name="Normal 2 9 13 3" xfId="4303"/>
    <cellStyle name="Normal 2 9 14" xfId="1134"/>
    <cellStyle name="Normal 2 9 14 2" xfId="3085"/>
    <cellStyle name="Normal 2 9 14 3" xfId="4557"/>
    <cellStyle name="Normal 2 9 15" xfId="1135"/>
    <cellStyle name="Normal 2 9 15 2" xfId="3086"/>
    <cellStyle name="Normal 2 9 15 3" xfId="5813"/>
    <cellStyle name="Normal 2 9 16" xfId="1136"/>
    <cellStyle name="Normal 2 9 16 2" xfId="3087"/>
    <cellStyle name="Normal 2 9 16 3" xfId="5033"/>
    <cellStyle name="Normal 2 9 17" xfId="1137"/>
    <cellStyle name="Normal 2 9 17 2" xfId="3088"/>
    <cellStyle name="Normal 2 9 17 3" xfId="5336"/>
    <cellStyle name="Normal 2 9 18" xfId="1138"/>
    <cellStyle name="Normal 2 9 18 2" xfId="3089"/>
    <cellStyle name="Normal 2 9 18 3" xfId="5588"/>
    <cellStyle name="Normal 2 9 19" xfId="1139"/>
    <cellStyle name="Normal 2 9 19 2" xfId="3090"/>
    <cellStyle name="Normal 2 9 19 3" xfId="4781"/>
    <cellStyle name="Normal 2 9 2" xfId="1140"/>
    <cellStyle name="Normal 2 9 2 2" xfId="3091"/>
    <cellStyle name="Normal 2 9 2 3" xfId="5032"/>
    <cellStyle name="Normal 2 9 20" xfId="1141"/>
    <cellStyle name="Normal 2 9 20 2" xfId="3092"/>
    <cellStyle name="Normal 2 9 20 3" xfId="5812"/>
    <cellStyle name="Normal 2 9 21" xfId="1142"/>
    <cellStyle name="Normal 2 9 21 2" xfId="3093"/>
    <cellStyle name="Normal 2 9 21 3" xfId="4556"/>
    <cellStyle name="Normal 2 9 22" xfId="1143"/>
    <cellStyle name="Normal 2 9 22 2" xfId="3094"/>
    <cellStyle name="Normal 2 9 22 3" xfId="4302"/>
    <cellStyle name="Normal 2 9 23" xfId="1144"/>
    <cellStyle name="Normal 2 9 23 2" xfId="3095"/>
    <cellStyle name="Normal 2 9 23 3" xfId="6067"/>
    <cellStyle name="Normal 2 9 24" xfId="3096"/>
    <cellStyle name="Normal 2 9 25" xfId="5337"/>
    <cellStyle name="Normal 2 9 3" xfId="1145"/>
    <cellStyle name="Normal 2 9 3 2" xfId="3097"/>
    <cellStyle name="Normal 2 9 3 3" xfId="4780"/>
    <cellStyle name="Normal 2 9 4" xfId="1146"/>
    <cellStyle name="Normal 2 9 4 2" xfId="3098"/>
    <cellStyle name="Normal 2 9 4 3" xfId="5031"/>
    <cellStyle name="Normal 2 9 5" xfId="1147"/>
    <cellStyle name="Normal 2 9 5 2" xfId="3099"/>
    <cellStyle name="Normal 2 9 5 3" xfId="5335"/>
    <cellStyle name="Normal 2 9 6" xfId="1148"/>
    <cellStyle name="Normal 2 9 6 2" xfId="3100"/>
    <cellStyle name="Normal 2 9 6 3" xfId="5587"/>
    <cellStyle name="Normal 2 9 7" xfId="1149"/>
    <cellStyle name="Normal 2 9 7 2" xfId="3101"/>
    <cellStyle name="Normal 2 9 7 3" xfId="5811"/>
    <cellStyle name="Normal 2 9 8" xfId="1150"/>
    <cellStyle name="Normal 2 9 8 2" xfId="3102"/>
    <cellStyle name="Normal 2 9 8 3" xfId="6066"/>
    <cellStyle name="Normal 2 9 9" xfId="1151"/>
    <cellStyle name="Normal 2 9 9 2" xfId="3103"/>
    <cellStyle name="Normal 2 9 9 3" xfId="4301"/>
    <cellStyle name="Normal 2 90" xfId="1152"/>
    <cellStyle name="Normal 2 90 2" xfId="3104"/>
    <cellStyle name="Normal 2 90 3" xfId="4555"/>
    <cellStyle name="Normal 2 91" xfId="1153"/>
    <cellStyle name="Normal 2 91 2" xfId="3105"/>
    <cellStyle name="Normal 2 91 3" xfId="4779"/>
    <cellStyle name="Normal 2 92" xfId="1154"/>
    <cellStyle name="Normal 2 92 2" xfId="3106"/>
    <cellStyle name="Normal 2 92 3" xfId="5030"/>
    <cellStyle name="Normal 2 93" xfId="1155"/>
    <cellStyle name="Normal 2 93 2" xfId="3107"/>
    <cellStyle name="Normal 2 93 3" xfId="5334"/>
    <cellStyle name="Normal 2 94" xfId="1156"/>
    <cellStyle name="Normal 2 94 2" xfId="3108"/>
    <cellStyle name="Normal 2 94 3" xfId="5586"/>
    <cellStyle name="Normal 2 95" xfId="1157"/>
    <cellStyle name="Normal 2 95 2" xfId="3109"/>
    <cellStyle name="Normal 2 95 3" xfId="5810"/>
    <cellStyle name="Normal 2 96" xfId="1158"/>
    <cellStyle name="Normal 2 96 2" xfId="3110"/>
    <cellStyle name="Normal 2 96 3" xfId="4300"/>
    <cellStyle name="Normal 2 97" xfId="1159"/>
    <cellStyle name="Normal 2 97 2" xfId="3111"/>
    <cellStyle name="Normal 2 97 3" xfId="6065"/>
    <cellStyle name="Normal 2 98" xfId="1160"/>
    <cellStyle name="Normal 2 98 2" xfId="3112"/>
    <cellStyle name="Normal 2 98 3" xfId="4778"/>
    <cellStyle name="Normal 2 99" xfId="1161"/>
    <cellStyle name="Normal 2 99 2" xfId="3113"/>
    <cellStyle name="Normal 2 99 3" xfId="4554"/>
    <cellStyle name="Normal 2_DEER 032008 Cost Summary Delivery - Rev 4 (2)" xfId="2117"/>
    <cellStyle name="Normal 20" xfId="1162"/>
    <cellStyle name="Normal 20 2" xfId="3114"/>
    <cellStyle name="Normal 20 2 2" xfId="128"/>
    <cellStyle name="Normal 20 3" xfId="5029"/>
    <cellStyle name="Normal 21" xfId="2116"/>
    <cellStyle name="Normal 21 2" xfId="129"/>
    <cellStyle name="Normal 21 3" xfId="3115"/>
    <cellStyle name="Normal 21 4" xfId="5465"/>
    <cellStyle name="Normal 22" xfId="2118"/>
    <cellStyle name="Normal 22 2" xfId="2122"/>
    <cellStyle name="Normal 22 2 2" xfId="5941"/>
    <cellStyle name="Normal 22 2 3" xfId="6271"/>
    <cellStyle name="Normal 22 3" xfId="4912"/>
    <cellStyle name="Normal 22 4" xfId="6268"/>
    <cellStyle name="Normal 23" xfId="3116"/>
    <cellStyle name="Normal 23 2" xfId="5689"/>
    <cellStyle name="Normal 24" xfId="3117"/>
    <cellStyle name="Normal 24 2" xfId="130"/>
    <cellStyle name="Normal 24 3" xfId="4433"/>
    <cellStyle name="Normal 24 4" xfId="6270"/>
    <cellStyle name="Normal 25" xfId="4080"/>
    <cellStyle name="Normal 25 2" xfId="4106"/>
    <cellStyle name="Normal 25 3" xfId="4429"/>
    <cellStyle name="Normal 26" xfId="4081"/>
    <cellStyle name="Normal 26 2" xfId="4107"/>
    <cellStyle name="Normal 26 3" xfId="5463"/>
    <cellStyle name="Normal 26 4" xfId="6272"/>
    <cellStyle name="Normal 27" xfId="4082"/>
    <cellStyle name="Normal 27 2" xfId="4108"/>
    <cellStyle name="Normal 27 3" xfId="4657"/>
    <cellStyle name="Normal 27 4" xfId="6273"/>
    <cellStyle name="Normal 28" xfId="4083"/>
    <cellStyle name="Normal 28 2" xfId="4109"/>
    <cellStyle name="Normal 28 3" xfId="4909"/>
    <cellStyle name="Normal 28 4" xfId="6274"/>
    <cellStyle name="Normal 29" xfId="4084"/>
    <cellStyle name="Normal 29 2" xfId="4110"/>
    <cellStyle name="Normal 29 3" xfId="4179"/>
    <cellStyle name="Normal 29 4" xfId="6290"/>
    <cellStyle name="Normal 3" xfId="131"/>
    <cellStyle name="Normal 3 10" xfId="1163"/>
    <cellStyle name="Normal 3 10 10" xfId="1164"/>
    <cellStyle name="Normal 3 10 10 2" xfId="3118"/>
    <cellStyle name="Normal 3 10 10 3" xfId="4299"/>
    <cellStyle name="Normal 3 10 11" xfId="1165"/>
    <cellStyle name="Normal 3 10 11 2" xfId="3119"/>
    <cellStyle name="Normal 3 10 11 3" xfId="6064"/>
    <cellStyle name="Normal 3 10 12" xfId="1166"/>
    <cellStyle name="Normal 3 10 12 2" xfId="3120"/>
    <cellStyle name="Normal 3 10 12 3" xfId="4777"/>
    <cellStyle name="Normal 3 10 13" xfId="1167"/>
    <cellStyle name="Normal 3 10 13 2" xfId="3121"/>
    <cellStyle name="Normal 3 10 13 3" xfId="4553"/>
    <cellStyle name="Normal 3 10 14" xfId="1168"/>
    <cellStyle name="Normal 3 10 14 2" xfId="3122"/>
    <cellStyle name="Normal 3 10 14 3" xfId="5333"/>
    <cellStyle name="Normal 3 10 15" xfId="1169"/>
    <cellStyle name="Normal 3 10 15 2" xfId="3123"/>
    <cellStyle name="Normal 3 10 15 3" xfId="5028"/>
    <cellStyle name="Normal 3 10 16" xfId="1170"/>
    <cellStyle name="Normal 3 10 16 2" xfId="3124"/>
    <cellStyle name="Normal 3 10 16 3" xfId="5808"/>
    <cellStyle name="Normal 3 10 17" xfId="1171"/>
    <cellStyle name="Normal 3 10 17 2" xfId="3125"/>
    <cellStyle name="Normal 3 10 17 3" xfId="5584"/>
    <cellStyle name="Normal 3 10 18" xfId="1172"/>
    <cellStyle name="Normal 3 10 18 2" xfId="3126"/>
    <cellStyle name="Normal 3 10 18 3" xfId="6063"/>
    <cellStyle name="Normal 3 10 19" xfId="1173"/>
    <cellStyle name="Normal 3 10 19 2" xfId="3127"/>
    <cellStyle name="Normal 3 10 19 3" xfId="4298"/>
    <cellStyle name="Normal 3 10 2" xfId="1174"/>
    <cellStyle name="Normal 3 10 2 2" xfId="3128"/>
    <cellStyle name="Normal 3 10 2 3" xfId="4552"/>
    <cellStyle name="Normal 3 10 20" xfId="1175"/>
    <cellStyle name="Normal 3 10 20 2" xfId="3129"/>
    <cellStyle name="Normal 3 10 20 3" xfId="4776"/>
    <cellStyle name="Normal 3 10 21" xfId="1176"/>
    <cellStyle name="Normal 3 10 21 2" xfId="3130"/>
    <cellStyle name="Normal 3 10 21 3" xfId="5027"/>
    <cellStyle name="Normal 3 10 22" xfId="1177"/>
    <cellStyle name="Normal 3 10 22 2" xfId="3131"/>
    <cellStyle name="Normal 3 10 22 3" xfId="5332"/>
    <cellStyle name="Normal 3 10 23" xfId="1178"/>
    <cellStyle name="Normal 3 10 23 2" xfId="3132"/>
    <cellStyle name="Normal 3 10 23 3" xfId="5583"/>
    <cellStyle name="Normal 3 10 24" xfId="3133"/>
    <cellStyle name="Normal 3 10 25" xfId="5585"/>
    <cellStyle name="Normal 3 10 3" xfId="1179"/>
    <cellStyle name="Normal 3 10 3 2" xfId="3134"/>
    <cellStyle name="Normal 3 10 3 3" xfId="5807"/>
    <cellStyle name="Normal 3 10 4" xfId="1180"/>
    <cellStyle name="Normal 3 10 4 2" xfId="3135"/>
    <cellStyle name="Normal 3 10 4 3" xfId="6062"/>
    <cellStyle name="Normal 3 10 5" xfId="1181"/>
    <cellStyle name="Normal 3 10 5 2" xfId="3136"/>
    <cellStyle name="Normal 3 10 5 3" xfId="4297"/>
    <cellStyle name="Normal 3 10 6" xfId="1182"/>
    <cellStyle name="Normal 3 10 6 2" xfId="3137"/>
    <cellStyle name="Normal 3 10 6 3" xfId="4551"/>
    <cellStyle name="Normal 3 10 7" xfId="1183"/>
    <cellStyle name="Normal 3 10 7 2" xfId="3138"/>
    <cellStyle name="Normal 3 10 7 3" xfId="4775"/>
    <cellStyle name="Normal 3 10 8" xfId="1184"/>
    <cellStyle name="Normal 3 10 8 2" xfId="3139"/>
    <cellStyle name="Normal 3 10 8 3" xfId="5026"/>
    <cellStyle name="Normal 3 10 9" xfId="1185"/>
    <cellStyle name="Normal 3 10 9 2" xfId="3140"/>
    <cellStyle name="Normal 3 10 9 3" xfId="5331"/>
    <cellStyle name="Normal 3 11" xfId="1186"/>
    <cellStyle name="Normal 3 11 10" xfId="1187"/>
    <cellStyle name="Normal 3 11 10 2" xfId="3141"/>
    <cellStyle name="Normal 3 11 10 3" xfId="5806"/>
    <cellStyle name="Normal 3 11 11" xfId="1188"/>
    <cellStyle name="Normal 3 11 11 2" xfId="3142"/>
    <cellStyle name="Normal 3 11 11 3" xfId="6061"/>
    <cellStyle name="Normal 3 11 12" xfId="1189"/>
    <cellStyle name="Normal 3 11 12 2" xfId="3143"/>
    <cellStyle name="Normal 3 11 12 3" xfId="5330"/>
    <cellStyle name="Normal 3 11 13" xfId="1190"/>
    <cellStyle name="Normal 3 11 13 2" xfId="3144"/>
    <cellStyle name="Normal 3 11 13 3" xfId="4550"/>
    <cellStyle name="Normal 3 11 14" xfId="1191"/>
    <cellStyle name="Normal 3 11 14 2" xfId="3145"/>
    <cellStyle name="Normal 3 11 14 3" xfId="4774"/>
    <cellStyle name="Normal 3 11 15" xfId="1192"/>
    <cellStyle name="Normal 3 11 15 2" xfId="3146"/>
    <cellStyle name="Normal 3 11 15 3" xfId="5025"/>
    <cellStyle name="Normal 3 11 16" xfId="1193"/>
    <cellStyle name="Normal 3 11 16 2" xfId="3147"/>
    <cellStyle name="Normal 3 11 16 3" xfId="4296"/>
    <cellStyle name="Normal 3 11 17" xfId="1194"/>
    <cellStyle name="Normal 3 11 17 2" xfId="3148"/>
    <cellStyle name="Normal 3 11 17 3" xfId="5581"/>
    <cellStyle name="Normal 3 11 18" xfId="1195"/>
    <cellStyle name="Normal 3 11 18 2" xfId="3149"/>
    <cellStyle name="Normal 3 11 18 3" xfId="5805"/>
    <cellStyle name="Normal 3 11 19" xfId="1196"/>
    <cellStyle name="Normal 3 11 19 2" xfId="3150"/>
    <cellStyle name="Normal 3 11 19 3" xfId="6060"/>
    <cellStyle name="Normal 3 11 2" xfId="1197"/>
    <cellStyle name="Normal 3 11 2 2" xfId="3151"/>
    <cellStyle name="Normal 3 11 2 3" xfId="5329"/>
    <cellStyle name="Normal 3 11 20" xfId="1198"/>
    <cellStyle name="Normal 3 11 20 2" xfId="3152"/>
    <cellStyle name="Normal 3 11 20 3" xfId="4549"/>
    <cellStyle name="Normal 3 11 21" xfId="1199"/>
    <cellStyle name="Normal 3 11 21 2" xfId="3153"/>
    <cellStyle name="Normal 3 11 21 3" xfId="4295"/>
    <cellStyle name="Normal 3 11 22" xfId="1200"/>
    <cellStyle name="Normal 3 11 22 2" xfId="3154"/>
    <cellStyle name="Normal 3 11 22 3" xfId="6059"/>
    <cellStyle name="Normal 3 11 23" xfId="1201"/>
    <cellStyle name="Normal 3 11 23 2" xfId="3155"/>
    <cellStyle name="Normal 3 11 23 3" xfId="4773"/>
    <cellStyle name="Normal 3 11 24" xfId="3156"/>
    <cellStyle name="Normal 3 11 25" xfId="5582"/>
    <cellStyle name="Normal 3 11 3" xfId="1202"/>
    <cellStyle name="Normal 3 11 3 2" xfId="3157"/>
    <cellStyle name="Normal 3 11 3 3" xfId="5328"/>
    <cellStyle name="Normal 3 11 4" xfId="1203"/>
    <cellStyle name="Normal 3 11 4 2" xfId="3158"/>
    <cellStyle name="Normal 3 11 4 3" xfId="5580"/>
    <cellStyle name="Normal 3 11 5" xfId="1204"/>
    <cellStyle name="Normal 3 11 5 2" xfId="3159"/>
    <cellStyle name="Normal 3 11 5 3" xfId="5804"/>
    <cellStyle name="Normal 3 11 6" xfId="1205"/>
    <cellStyle name="Normal 3 11 6 2" xfId="3160"/>
    <cellStyle name="Normal 3 11 6 3" xfId="4548"/>
    <cellStyle name="Normal 3 11 7" xfId="1206"/>
    <cellStyle name="Normal 3 11 7 2" xfId="3161"/>
    <cellStyle name="Normal 3 11 7 3" xfId="4294"/>
    <cellStyle name="Normal 3 11 8" xfId="1207"/>
    <cellStyle name="Normal 3 11 8 2" xfId="3162"/>
    <cellStyle name="Normal 3 11 8 3" xfId="5024"/>
    <cellStyle name="Normal 3 11 9" xfId="1208"/>
    <cellStyle name="Normal 3 11 9 2" xfId="3163"/>
    <cellStyle name="Normal 3 11 9 3" xfId="4772"/>
    <cellStyle name="Normal 3 12" xfId="1209"/>
    <cellStyle name="Normal 3 12 10" xfId="1210"/>
    <cellStyle name="Normal 3 12 10 2" xfId="3164"/>
    <cellStyle name="Normal 3 12 10 3" xfId="5327"/>
    <cellStyle name="Normal 3 12 11" xfId="1211"/>
    <cellStyle name="Normal 3 12 11 2" xfId="3165"/>
    <cellStyle name="Normal 3 12 11 3" xfId="6058"/>
    <cellStyle name="Normal 3 12 12" xfId="1212"/>
    <cellStyle name="Normal 3 12 12 2" xfId="3166"/>
    <cellStyle name="Normal 3 12 12 3" xfId="5803"/>
    <cellStyle name="Normal 3 12 13" xfId="1213"/>
    <cellStyle name="Normal 3 12 13 2" xfId="3167"/>
    <cellStyle name="Normal 3 12 13 3" xfId="4547"/>
    <cellStyle name="Normal 3 12 14" xfId="1214"/>
    <cellStyle name="Normal 3 12 14 2" xfId="3168"/>
    <cellStyle name="Normal 3 12 14 3" xfId="4293"/>
    <cellStyle name="Normal 3 12 15" xfId="1215"/>
    <cellStyle name="Normal 3 12 15 2" xfId="3169"/>
    <cellStyle name="Normal 3 12 15 3" xfId="5023"/>
    <cellStyle name="Normal 3 12 16" xfId="1216"/>
    <cellStyle name="Normal 3 12 16 2" xfId="3170"/>
    <cellStyle name="Normal 3 12 16 3" xfId="4771"/>
    <cellStyle name="Normal 3 12 17" xfId="1217"/>
    <cellStyle name="Normal 3 12 17 2" xfId="3171"/>
    <cellStyle name="Normal 3 12 17 3" xfId="5578"/>
    <cellStyle name="Normal 3 12 18" xfId="1218"/>
    <cellStyle name="Normal 3 12 18 2" xfId="3172"/>
    <cellStyle name="Normal 3 12 18 3" xfId="6057"/>
    <cellStyle name="Normal 3 12 19" xfId="1219"/>
    <cellStyle name="Normal 3 12 19 2" xfId="3173"/>
    <cellStyle name="Normal 3 12 19 3" xfId="5326"/>
    <cellStyle name="Normal 3 12 2" xfId="1220"/>
    <cellStyle name="Normal 3 12 2 2" xfId="3174"/>
    <cellStyle name="Normal 3 12 2 3" xfId="4546"/>
    <cellStyle name="Normal 3 12 20" xfId="1221"/>
    <cellStyle name="Normal 3 12 20 2" xfId="3175"/>
    <cellStyle name="Normal 3 12 20 3" xfId="5802"/>
    <cellStyle name="Normal 3 12 21" xfId="1222"/>
    <cellStyle name="Normal 3 12 21 2" xfId="3176"/>
    <cellStyle name="Normal 3 12 21 3" xfId="5022"/>
    <cellStyle name="Normal 3 12 22" xfId="1223"/>
    <cellStyle name="Normal 3 12 22 2" xfId="3177"/>
    <cellStyle name="Normal 3 12 22 3" xfId="4292"/>
    <cellStyle name="Normal 3 12 23" xfId="1224"/>
    <cellStyle name="Normal 3 12 23 2" xfId="3178"/>
    <cellStyle name="Normal 3 12 23 3" xfId="5577"/>
    <cellStyle name="Normal 3 12 24" xfId="3179"/>
    <cellStyle name="Normal 3 12 25" xfId="5579"/>
    <cellStyle name="Normal 3 12 3" xfId="1225"/>
    <cellStyle name="Normal 3 12 3 2" xfId="3180"/>
    <cellStyle name="Normal 3 12 3 3" xfId="4770"/>
    <cellStyle name="Normal 3 12 4" xfId="1226"/>
    <cellStyle name="Normal 3 12 4 2" xfId="3181"/>
    <cellStyle name="Normal 3 12 4 3" xfId="6056"/>
    <cellStyle name="Normal 3 12 5" xfId="1227"/>
    <cellStyle name="Normal 3 12 5 2" xfId="3182"/>
    <cellStyle name="Normal 3 12 5 3" xfId="5325"/>
    <cellStyle name="Normal 3 12 6" xfId="1228"/>
    <cellStyle name="Normal 3 12 6 2" xfId="3183"/>
    <cellStyle name="Normal 3 12 6 3" xfId="4545"/>
    <cellStyle name="Normal 3 12 7" xfId="1229"/>
    <cellStyle name="Normal 3 12 7 2" xfId="3184"/>
    <cellStyle name="Normal 3 12 7 3" xfId="5801"/>
    <cellStyle name="Normal 3 12 8" xfId="1230"/>
    <cellStyle name="Normal 3 12 8 2" xfId="3185"/>
    <cellStyle name="Normal 3 12 8 3" xfId="5021"/>
    <cellStyle name="Normal 3 12 9" xfId="1231"/>
    <cellStyle name="Normal 3 12 9 2" xfId="3186"/>
    <cellStyle name="Normal 3 12 9 3" xfId="4769"/>
    <cellStyle name="Normal 3 13" xfId="1232"/>
    <cellStyle name="Normal 3 13 10" xfId="1233"/>
    <cellStyle name="Normal 3 13 10 2" xfId="3187"/>
    <cellStyle name="Normal 3 13 10 3" xfId="4291"/>
    <cellStyle name="Normal 3 13 11" xfId="1234"/>
    <cellStyle name="Normal 3 13 11 2" xfId="3188"/>
    <cellStyle name="Normal 3 13 11 3" xfId="6055"/>
    <cellStyle name="Normal 3 13 12" xfId="1235"/>
    <cellStyle name="Normal 3 13 12 2" xfId="3189"/>
    <cellStyle name="Normal 3 13 12 3" xfId="5800"/>
    <cellStyle name="Normal 3 13 13" xfId="1236"/>
    <cellStyle name="Normal 3 13 13 2" xfId="3190"/>
    <cellStyle name="Normal 3 13 13 3" xfId="5020"/>
    <cellStyle name="Normal 3 13 14" xfId="1237"/>
    <cellStyle name="Normal 3 13 14 2" xfId="3191"/>
    <cellStyle name="Normal 3 13 14 3" xfId="5324"/>
    <cellStyle name="Normal 3 13 15" xfId="1238"/>
    <cellStyle name="Normal 3 13 15 2" xfId="3192"/>
    <cellStyle name="Normal 3 13 15 3" xfId="5575"/>
    <cellStyle name="Normal 3 13 16" xfId="1239"/>
    <cellStyle name="Normal 3 13 16 2" xfId="3193"/>
    <cellStyle name="Normal 3 13 16 3" xfId="4768"/>
    <cellStyle name="Normal 3 13 17" xfId="1240"/>
    <cellStyle name="Normal 3 13 17 2" xfId="3194"/>
    <cellStyle name="Normal 3 13 17 3" xfId="6054"/>
    <cellStyle name="Normal 3 13 18" xfId="1241"/>
    <cellStyle name="Normal 3 13 18 2" xfId="3195"/>
    <cellStyle name="Normal 3 13 18 3" xfId="4290"/>
    <cellStyle name="Normal 3 13 19" xfId="1242"/>
    <cellStyle name="Normal 3 13 19 2" xfId="3196"/>
    <cellStyle name="Normal 3 13 19 3" xfId="4544"/>
    <cellStyle name="Normal 3 13 2" xfId="1243"/>
    <cellStyle name="Normal 3 13 2 2" xfId="3197"/>
    <cellStyle name="Normal 3 13 2 3" xfId="5799"/>
    <cellStyle name="Normal 3 13 20" xfId="1244"/>
    <cellStyle name="Normal 3 13 20 2" xfId="3198"/>
    <cellStyle name="Normal 3 13 20 3" xfId="5019"/>
    <cellStyle name="Normal 3 13 21" xfId="1245"/>
    <cellStyle name="Normal 3 13 21 2" xfId="3199"/>
    <cellStyle name="Normal 3 13 21 3" xfId="5323"/>
    <cellStyle name="Normal 3 13 22" xfId="1246"/>
    <cellStyle name="Normal 3 13 22 2" xfId="3200"/>
    <cellStyle name="Normal 3 13 22 3" xfId="5574"/>
    <cellStyle name="Normal 3 13 23" xfId="1247"/>
    <cellStyle name="Normal 3 13 23 2" xfId="3201"/>
    <cellStyle name="Normal 3 13 23 3" xfId="4767"/>
    <cellStyle name="Normal 3 13 24" xfId="3202"/>
    <cellStyle name="Normal 3 13 25" xfId="5576"/>
    <cellStyle name="Normal 3 13 3" xfId="1248"/>
    <cellStyle name="Normal 3 13 3 2" xfId="3203"/>
    <cellStyle name="Normal 3 13 3 3" xfId="4289"/>
    <cellStyle name="Normal 3 13 4" xfId="1249"/>
    <cellStyle name="Normal 3 13 4 2" xfId="3204"/>
    <cellStyle name="Normal 3 13 4 3" xfId="6053"/>
    <cellStyle name="Normal 3 13 5" xfId="1250"/>
    <cellStyle name="Normal 3 13 5 2" xfId="3205"/>
    <cellStyle name="Normal 3 13 5 3" xfId="5798"/>
    <cellStyle name="Normal 3 13 6" xfId="1251"/>
    <cellStyle name="Normal 3 13 6 2" xfId="3206"/>
    <cellStyle name="Normal 3 13 6 3" xfId="4543"/>
    <cellStyle name="Normal 3 13 7" xfId="1252"/>
    <cellStyle name="Normal 3 13 7 2" xfId="3207"/>
    <cellStyle name="Normal 3 13 7 3" xfId="5322"/>
    <cellStyle name="Normal 3 13 8" xfId="1253"/>
    <cellStyle name="Normal 3 13 8 2" xfId="3208"/>
    <cellStyle name="Normal 3 13 8 3" xfId="5018"/>
    <cellStyle name="Normal 3 13 9" xfId="1254"/>
    <cellStyle name="Normal 3 13 9 2" xfId="3209"/>
    <cellStyle name="Normal 3 13 9 3" xfId="4766"/>
    <cellStyle name="Normal 3 14" xfId="1255"/>
    <cellStyle name="Normal 3 14 10" xfId="1256"/>
    <cellStyle name="Normal 3 14 10 2" xfId="3210"/>
    <cellStyle name="Normal 3 14 10 3" xfId="4288"/>
    <cellStyle name="Normal 3 14 11" xfId="1257"/>
    <cellStyle name="Normal 3 14 11 2" xfId="3211"/>
    <cellStyle name="Normal 3 14 11 3" xfId="6052"/>
    <cellStyle name="Normal 3 14 12" xfId="1258"/>
    <cellStyle name="Normal 3 14 12 2" xfId="3212"/>
    <cellStyle name="Normal 3 14 12 3" xfId="5797"/>
    <cellStyle name="Normal 3 14 13" xfId="1259"/>
    <cellStyle name="Normal 3 14 13 2" xfId="3213"/>
    <cellStyle name="Normal 3 14 13 3" xfId="4542"/>
    <cellStyle name="Normal 3 14 14" xfId="1260"/>
    <cellStyle name="Normal 3 14 14 2" xfId="3214"/>
    <cellStyle name="Normal 3 14 14 3" xfId="5321"/>
    <cellStyle name="Normal 3 14 15" xfId="1261"/>
    <cellStyle name="Normal 3 14 15 2" xfId="3215"/>
    <cellStyle name="Normal 3 14 15 3" xfId="5017"/>
    <cellStyle name="Normal 3 14 16" xfId="1262"/>
    <cellStyle name="Normal 3 14 16 2" xfId="3216"/>
    <cellStyle name="Normal 3 14 16 3" xfId="4765"/>
    <cellStyle name="Normal 3 14 17" xfId="1263"/>
    <cellStyle name="Normal 3 14 17 2" xfId="3217"/>
    <cellStyle name="Normal 3 14 17 3" xfId="5572"/>
    <cellStyle name="Normal 3 14 18" xfId="1264"/>
    <cellStyle name="Normal 3 14 18 2" xfId="3218"/>
    <cellStyle name="Normal 3 14 18 3" xfId="6051"/>
    <cellStyle name="Normal 3 14 19" xfId="1265"/>
    <cellStyle name="Normal 3 14 19 2" xfId="3219"/>
    <cellStyle name="Normal 3 14 19 3" xfId="4287"/>
    <cellStyle name="Normal 3 14 2" xfId="1266"/>
    <cellStyle name="Normal 3 14 2 2" xfId="3220"/>
    <cellStyle name="Normal 3 14 2 3" xfId="4541"/>
    <cellStyle name="Normal 3 14 20" xfId="1267"/>
    <cellStyle name="Normal 3 14 20 2" xfId="3221"/>
    <cellStyle name="Normal 3 14 20 3" xfId="5796"/>
    <cellStyle name="Normal 3 14 21" xfId="1268"/>
    <cellStyle name="Normal 3 14 21 2" xfId="3222"/>
    <cellStyle name="Normal 3 14 21 3" xfId="5016"/>
    <cellStyle name="Normal 3 14 22" xfId="1269"/>
    <cellStyle name="Normal 3 14 22 2" xfId="3223"/>
    <cellStyle name="Normal 3 14 22 3" xfId="5320"/>
    <cellStyle name="Normal 3 14 23" xfId="1270"/>
    <cellStyle name="Normal 3 14 23 2" xfId="3224"/>
    <cellStyle name="Normal 3 14 23 3" xfId="5571"/>
    <cellStyle name="Normal 3 14 24" xfId="3225"/>
    <cellStyle name="Normal 3 14 25" xfId="5573"/>
    <cellStyle name="Normal 3 14 3" xfId="1271"/>
    <cellStyle name="Normal 3 14 3 2" xfId="3226"/>
    <cellStyle name="Normal 3 14 3 3" xfId="4764"/>
    <cellStyle name="Normal 3 14 4" xfId="1272"/>
    <cellStyle name="Normal 3 14 4 2" xfId="3227"/>
    <cellStyle name="Normal 3 14 4 3" xfId="6050"/>
    <cellStyle name="Normal 3 14 5" xfId="1273"/>
    <cellStyle name="Normal 3 14 5 2" xfId="3228"/>
    <cellStyle name="Normal 3 14 5 3" xfId="4286"/>
    <cellStyle name="Normal 3 14 6" xfId="1274"/>
    <cellStyle name="Normal 3 14 6 2" xfId="3229"/>
    <cellStyle name="Normal 3 14 6 3" xfId="4540"/>
    <cellStyle name="Normal 3 14 7" xfId="1275"/>
    <cellStyle name="Normal 3 14 7 2" xfId="3230"/>
    <cellStyle name="Normal 3 14 7 3" xfId="5795"/>
    <cellStyle name="Normal 3 14 8" xfId="1276"/>
    <cellStyle name="Normal 3 14 8 2" xfId="3231"/>
    <cellStyle name="Normal 3 14 8 3" xfId="5015"/>
    <cellStyle name="Normal 3 14 9" xfId="1277"/>
    <cellStyle name="Normal 3 14 9 2" xfId="3232"/>
    <cellStyle name="Normal 3 14 9 3" xfId="5319"/>
    <cellStyle name="Normal 3 15" xfId="1278"/>
    <cellStyle name="Normal 3 15 10" xfId="1279"/>
    <cellStyle name="Normal 3 15 10 2" xfId="3233"/>
    <cellStyle name="Normal 3 15 10 3" xfId="4763"/>
    <cellStyle name="Normal 3 15 11" xfId="1280"/>
    <cellStyle name="Normal 3 15 11 2" xfId="3234"/>
    <cellStyle name="Normal 3 15 11 3" xfId="6049"/>
    <cellStyle name="Normal 3 15 12" xfId="1281"/>
    <cellStyle name="Normal 3 15 12 2" xfId="3235"/>
    <cellStyle name="Normal 3 15 12 3" xfId="4285"/>
    <cellStyle name="Normal 3 15 13" xfId="1282"/>
    <cellStyle name="Normal 3 15 13 2" xfId="3236"/>
    <cellStyle name="Normal 3 15 13 3" xfId="4539"/>
    <cellStyle name="Normal 3 15 14" xfId="1283"/>
    <cellStyle name="Normal 3 15 14 2" xfId="3237"/>
    <cellStyle name="Normal 3 15 14 3" xfId="5794"/>
    <cellStyle name="Normal 3 15 15" xfId="1284"/>
    <cellStyle name="Normal 3 15 15 2" xfId="3238"/>
    <cellStyle name="Normal 3 15 15 3" xfId="5014"/>
    <cellStyle name="Normal 3 15 16" xfId="1285"/>
    <cellStyle name="Normal 3 15 16 2" xfId="3239"/>
    <cellStyle name="Normal 3 15 16 3" xfId="5318"/>
    <cellStyle name="Normal 3 15 17" xfId="1286"/>
    <cellStyle name="Normal 3 15 17 2" xfId="3240"/>
    <cellStyle name="Normal 3 15 17 3" xfId="5569"/>
    <cellStyle name="Normal 3 15 18" xfId="1287"/>
    <cellStyle name="Normal 3 15 18 2" xfId="3241"/>
    <cellStyle name="Normal 3 15 18 3" xfId="4762"/>
    <cellStyle name="Normal 3 15 19" xfId="1288"/>
    <cellStyle name="Normal 3 15 19 2" xfId="3242"/>
    <cellStyle name="Normal 3 15 19 3" xfId="6048"/>
    <cellStyle name="Normal 3 15 2" xfId="1289"/>
    <cellStyle name="Normal 3 15 2 2" xfId="3243"/>
    <cellStyle name="Normal 3 15 2 3" xfId="4284"/>
    <cellStyle name="Normal 3 15 20" xfId="1290"/>
    <cellStyle name="Normal 3 15 20 2" xfId="3244"/>
    <cellStyle name="Normal 3 15 20 3" xfId="4538"/>
    <cellStyle name="Normal 3 15 21" xfId="1291"/>
    <cellStyle name="Normal 3 15 21 2" xfId="3245"/>
    <cellStyle name="Normal 3 15 21 3" xfId="5317"/>
    <cellStyle name="Normal 3 15 22" xfId="1292"/>
    <cellStyle name="Normal 3 15 22 2" xfId="3246"/>
    <cellStyle name="Normal 3 15 22 3" xfId="5013"/>
    <cellStyle name="Normal 3 15 23" xfId="1293"/>
    <cellStyle name="Normal 3 15 23 2" xfId="3247"/>
    <cellStyle name="Normal 3 15 23 3" xfId="5793"/>
    <cellStyle name="Normal 3 15 24" xfId="3248"/>
    <cellStyle name="Normal 3 15 25" xfId="5570"/>
    <cellStyle name="Normal 3 15 3" xfId="1294"/>
    <cellStyle name="Normal 3 15 3 2" xfId="3249"/>
    <cellStyle name="Normal 3 15 3 3" xfId="4283"/>
    <cellStyle name="Normal 3 15 4" xfId="1295"/>
    <cellStyle name="Normal 3 15 4 2" xfId="3250"/>
    <cellStyle name="Normal 3 15 4 3" xfId="5568"/>
    <cellStyle name="Normal 3 15 5" xfId="1296"/>
    <cellStyle name="Normal 3 15 5 2" xfId="3251"/>
    <cellStyle name="Normal 3 15 5 3" xfId="4761"/>
    <cellStyle name="Normal 3 15 6" xfId="1297"/>
    <cellStyle name="Normal 3 15 6 2" xfId="3252"/>
    <cellStyle name="Normal 3 15 6 3" xfId="4537"/>
    <cellStyle name="Normal 3 15 7" xfId="1298"/>
    <cellStyle name="Normal 3 15 7 2" xfId="3253"/>
    <cellStyle name="Normal 3 15 7 3" xfId="5316"/>
    <cellStyle name="Normal 3 15 8" xfId="1299"/>
    <cellStyle name="Normal 3 15 8 2" xfId="3254"/>
    <cellStyle name="Normal 3 15 8 3" xfId="6047"/>
    <cellStyle name="Normal 3 15 9" xfId="1300"/>
    <cellStyle name="Normal 3 15 9 2" xfId="3255"/>
    <cellStyle name="Normal 3 15 9 3" xfId="5792"/>
    <cellStyle name="Normal 3 16" xfId="1301"/>
    <cellStyle name="Normal 3 16 10" xfId="1302"/>
    <cellStyle name="Normal 3 16 10 2" xfId="3256"/>
    <cellStyle name="Normal 3 16 10 3" xfId="4282"/>
    <cellStyle name="Normal 3 16 11" xfId="1303"/>
    <cellStyle name="Normal 3 16 11 2" xfId="3257"/>
    <cellStyle name="Normal 3 16 11 3" xfId="5012"/>
    <cellStyle name="Normal 3 16 12" xfId="1304"/>
    <cellStyle name="Normal 3 16 12 2" xfId="3258"/>
    <cellStyle name="Normal 3 16 12 3" xfId="4760"/>
    <cellStyle name="Normal 3 16 13" xfId="1305"/>
    <cellStyle name="Normal 3 16 13 2" xfId="3259"/>
    <cellStyle name="Normal 3 16 13 3" xfId="4536"/>
    <cellStyle name="Normal 3 16 14" xfId="1306"/>
    <cellStyle name="Normal 3 16 14 2" xfId="3260"/>
    <cellStyle name="Normal 3 16 14 3" xfId="4281"/>
    <cellStyle name="Normal 3 16 15" xfId="1307"/>
    <cellStyle name="Normal 3 16 15 2" xfId="3261"/>
    <cellStyle name="Normal 3 16 15 3" xfId="6046"/>
    <cellStyle name="Normal 3 16 16" xfId="1308"/>
    <cellStyle name="Normal 3 16 16 2" xfId="3262"/>
    <cellStyle name="Normal 3 16 16 3" xfId="5791"/>
    <cellStyle name="Normal 3 16 17" xfId="1309"/>
    <cellStyle name="Normal 3 16 17 2" xfId="3263"/>
    <cellStyle name="Normal 3 16 17 3" xfId="5566"/>
    <cellStyle name="Normal 3 16 18" xfId="1310"/>
    <cellStyle name="Normal 3 16 18 2" xfId="3264"/>
    <cellStyle name="Normal 3 16 18 3" xfId="5011"/>
    <cellStyle name="Normal 3 16 19" xfId="1311"/>
    <cellStyle name="Normal 3 16 19 2" xfId="3265"/>
    <cellStyle name="Normal 3 16 19 3" xfId="5315"/>
    <cellStyle name="Normal 3 16 2" xfId="1312"/>
    <cellStyle name="Normal 3 16 2 2" xfId="3266"/>
    <cellStyle name="Normal 3 16 2 3" xfId="4535"/>
    <cellStyle name="Normal 3 16 20" xfId="1313"/>
    <cellStyle name="Normal 3 16 20 2" xfId="3267"/>
    <cellStyle name="Normal 3 16 20 3" xfId="4759"/>
    <cellStyle name="Normal 3 16 21" xfId="1314"/>
    <cellStyle name="Normal 3 16 21 2" xfId="3268"/>
    <cellStyle name="Normal 3 16 21 3" xfId="6045"/>
    <cellStyle name="Normal 3 16 22" xfId="1315"/>
    <cellStyle name="Normal 3 16 22 2" xfId="3269"/>
    <cellStyle name="Normal 3 16 22 3" xfId="4280"/>
    <cellStyle name="Normal 3 16 23" xfId="1316"/>
    <cellStyle name="Normal 3 16 23 2" xfId="3270"/>
    <cellStyle name="Normal 3 16 23 3" xfId="5565"/>
    <cellStyle name="Normal 3 16 24" xfId="3271"/>
    <cellStyle name="Normal 3 16 25" xfId="5567"/>
    <cellStyle name="Normal 3 16 3" xfId="1317"/>
    <cellStyle name="Normal 3 16 3 2" xfId="3272"/>
    <cellStyle name="Normal 3 16 3 3" xfId="5790"/>
    <cellStyle name="Normal 3 16 4" xfId="1318"/>
    <cellStyle name="Normal 3 16 4 2" xfId="3273"/>
    <cellStyle name="Normal 3 16 4 3" xfId="5010"/>
    <cellStyle name="Normal 3 16 5" xfId="1319"/>
    <cellStyle name="Normal 3 16 5 2" xfId="3274"/>
    <cellStyle name="Normal 3 16 5 3" xfId="5314"/>
    <cellStyle name="Normal 3 16 6" xfId="1320"/>
    <cellStyle name="Normal 3 16 6 2" xfId="3275"/>
    <cellStyle name="Normal 3 16 6 3" xfId="4534"/>
    <cellStyle name="Normal 3 16 7" xfId="1321"/>
    <cellStyle name="Normal 3 16 7 2" xfId="3276"/>
    <cellStyle name="Normal 3 16 7 3" xfId="4758"/>
    <cellStyle name="Normal 3 16 8" xfId="1322"/>
    <cellStyle name="Normal 3 16 8 2" xfId="3277"/>
    <cellStyle name="Normal 3 16 8 3" xfId="5009"/>
    <cellStyle name="Normal 3 16 9" xfId="1323"/>
    <cellStyle name="Normal 3 16 9 2" xfId="3278"/>
    <cellStyle name="Normal 3 16 9 3" xfId="5789"/>
    <cellStyle name="Normal 3 17" xfId="1324"/>
    <cellStyle name="Normal 3 17 10" xfId="1325"/>
    <cellStyle name="Normal 3 17 10 2" xfId="3279"/>
    <cellStyle name="Normal 3 17 10 3" xfId="4279"/>
    <cellStyle name="Normal 3 17 11" xfId="1326"/>
    <cellStyle name="Normal 3 17 11 2" xfId="3280"/>
    <cellStyle name="Normal 3 17 11 3" xfId="6043"/>
    <cellStyle name="Normal 3 17 12" xfId="1327"/>
    <cellStyle name="Normal 3 17 12 2" xfId="3281"/>
    <cellStyle name="Normal 3 17 12 3" xfId="4757"/>
    <cellStyle name="Normal 3 17 13" xfId="1328"/>
    <cellStyle name="Normal 3 17 13 2" xfId="3282"/>
    <cellStyle name="Normal 3 17 13 3" xfId="6042"/>
    <cellStyle name="Normal 3 17 14" xfId="1329"/>
    <cellStyle name="Normal 3 17 14 2" xfId="3283"/>
    <cellStyle name="Normal 3 17 14 3" xfId="5313"/>
    <cellStyle name="Normal 3 17 15" xfId="1330"/>
    <cellStyle name="Normal 3 17 15 2" xfId="3284"/>
    <cellStyle name="Normal 3 17 15 3" xfId="4533"/>
    <cellStyle name="Normal 3 17 16" xfId="1331"/>
    <cellStyle name="Normal 3 17 16 2" xfId="3285"/>
    <cellStyle name="Normal 3 17 16 3" xfId="5788"/>
    <cellStyle name="Normal 3 17 17" xfId="1332"/>
    <cellStyle name="Normal 3 17 17 2" xfId="3286"/>
    <cellStyle name="Normal 3 17 17 3" xfId="6041"/>
    <cellStyle name="Normal 3 17 18" xfId="1333"/>
    <cellStyle name="Normal 3 17 18 2" xfId="3287"/>
    <cellStyle name="Normal 3 17 18 3" xfId="4278"/>
    <cellStyle name="Normal 3 17 19" xfId="1334"/>
    <cellStyle name="Normal 3 17 19 2" xfId="3288"/>
    <cellStyle name="Normal 3 17 19 3" xfId="5563"/>
    <cellStyle name="Normal 3 17 2" xfId="1335"/>
    <cellStyle name="Normal 3 17 2 2" xfId="3289"/>
    <cellStyle name="Normal 3 17 2 3" xfId="4756"/>
    <cellStyle name="Normal 3 17 20" xfId="1336"/>
    <cellStyle name="Normal 3 17 20 2" xfId="3290"/>
    <cellStyle name="Normal 3 17 20 3" xfId="5008"/>
    <cellStyle name="Normal 3 17 21" xfId="1337"/>
    <cellStyle name="Normal 3 17 21 2" xfId="3291"/>
    <cellStyle name="Normal 3 17 21 3" xfId="5312"/>
    <cellStyle name="Normal 3 17 22" xfId="1338"/>
    <cellStyle name="Normal 3 17 22 2" xfId="3292"/>
    <cellStyle name="Normal 3 17 22 3" xfId="4532"/>
    <cellStyle name="Normal 3 17 23" xfId="1339"/>
    <cellStyle name="Normal 3 17 23 2" xfId="3293"/>
    <cellStyle name="Normal 3 17 23 3" xfId="5787"/>
    <cellStyle name="Normal 3 17 24" xfId="3294"/>
    <cellStyle name="Normal 3 17 25" xfId="5564"/>
    <cellStyle name="Normal 3 17 3" xfId="1340"/>
    <cellStyle name="Normal 3 17 3 2" xfId="3295"/>
    <cellStyle name="Normal 3 17 3 3" xfId="4277"/>
    <cellStyle name="Normal 3 17 4" xfId="1341"/>
    <cellStyle name="Normal 3 17 4 2" xfId="3296"/>
    <cellStyle name="Normal 3 17 4 3" xfId="6040"/>
    <cellStyle name="Normal 3 17 5" xfId="1342"/>
    <cellStyle name="Normal 3 17 5 2" xfId="3297"/>
    <cellStyle name="Normal 3 17 5 3" xfId="4755"/>
    <cellStyle name="Normal 3 17 6" xfId="1343"/>
    <cellStyle name="Normal 3 17 6 2" xfId="3298"/>
    <cellStyle name="Normal 3 17 6 3" xfId="5562"/>
    <cellStyle name="Normal 3 17 7" xfId="1344"/>
    <cellStyle name="Normal 3 17 7 2" xfId="3299"/>
    <cellStyle name="Normal 3 17 7 3" xfId="5311"/>
    <cellStyle name="Normal 3 17 8" xfId="1345"/>
    <cellStyle name="Normal 3 17 8 2" xfId="3300"/>
    <cellStyle name="Normal 3 17 8 3" xfId="5007"/>
    <cellStyle name="Normal 3 17 9" xfId="1346"/>
    <cellStyle name="Normal 3 17 9 2" xfId="3301"/>
    <cellStyle name="Normal 3 17 9 3" xfId="5786"/>
    <cellStyle name="Normal 3 18" xfId="1347"/>
    <cellStyle name="Normal 3 18 10" xfId="1348"/>
    <cellStyle name="Normal 3 18 10 2" xfId="3302"/>
    <cellStyle name="Normal 3 18 10 3" xfId="4276"/>
    <cellStyle name="Normal 3 18 11" xfId="1349"/>
    <cellStyle name="Normal 3 18 11 2" xfId="3303"/>
    <cellStyle name="Normal 3 18 11 3" xfId="6039"/>
    <cellStyle name="Normal 3 18 12" xfId="1350"/>
    <cellStyle name="Normal 3 18 12 2" xfId="3304"/>
    <cellStyle name="Normal 3 18 12 3" xfId="4754"/>
    <cellStyle name="Normal 3 18 13" xfId="1351"/>
    <cellStyle name="Normal 3 18 13 2" xfId="3305"/>
    <cellStyle name="Normal 3 18 13 3" xfId="5561"/>
    <cellStyle name="Normal 3 18 14" xfId="1352"/>
    <cellStyle name="Normal 3 18 14 2" xfId="3306"/>
    <cellStyle name="Normal 3 18 14 3" xfId="5310"/>
    <cellStyle name="Normal 3 18 15" xfId="1353"/>
    <cellStyle name="Normal 3 18 15 2" xfId="3307"/>
    <cellStyle name="Normal 3 18 15 3" xfId="5006"/>
    <cellStyle name="Normal 3 18 16" xfId="1354"/>
    <cellStyle name="Normal 3 18 16 2" xfId="3308"/>
    <cellStyle name="Normal 3 18 16 3" xfId="5785"/>
    <cellStyle name="Normal 3 18 17" xfId="1355"/>
    <cellStyle name="Normal 3 18 17 2" xfId="3309"/>
    <cellStyle name="Normal 3 18 17 3" xfId="4530"/>
    <cellStyle name="Normal 3 18 18" xfId="1356"/>
    <cellStyle name="Normal 3 18 18 2" xfId="3310"/>
    <cellStyle name="Normal 3 18 18 3" xfId="6038"/>
    <cellStyle name="Normal 3 18 19" xfId="1357"/>
    <cellStyle name="Normal 3 18 19 2" xfId="3311"/>
    <cellStyle name="Normal 3 18 19 3" xfId="4275"/>
    <cellStyle name="Normal 3 18 2" xfId="1358"/>
    <cellStyle name="Normal 3 18 2 2" xfId="3312"/>
    <cellStyle name="Normal 3 18 2 3" xfId="5560"/>
    <cellStyle name="Normal 3 18 20" xfId="1359"/>
    <cellStyle name="Normal 3 18 20 2" xfId="3313"/>
    <cellStyle name="Normal 3 18 20 3" xfId="4753"/>
    <cellStyle name="Normal 3 18 21" xfId="1360"/>
    <cellStyle name="Normal 3 18 21 2" xfId="3314"/>
    <cellStyle name="Normal 3 18 21 3" xfId="5005"/>
    <cellStyle name="Normal 3 18 22" xfId="1361"/>
    <cellStyle name="Normal 3 18 22 2" xfId="3315"/>
    <cellStyle name="Normal 3 18 22 3" xfId="5309"/>
    <cellStyle name="Normal 3 18 23" xfId="1362"/>
    <cellStyle name="Normal 3 18 23 2" xfId="3316"/>
    <cellStyle name="Normal 3 18 23 3" xfId="4529"/>
    <cellStyle name="Normal 3 18 24" xfId="3317"/>
    <cellStyle name="Normal 3 18 25" xfId="4531"/>
    <cellStyle name="Normal 3 18 3" xfId="1363"/>
    <cellStyle name="Normal 3 18 3 2" xfId="3318"/>
    <cellStyle name="Normal 3 18 3 3" xfId="5784"/>
    <cellStyle name="Normal 3 18 4" xfId="1364"/>
    <cellStyle name="Normal 3 18 4 2" xfId="3319"/>
    <cellStyle name="Normal 3 18 4 3" xfId="6037"/>
    <cellStyle name="Normal 3 18 5" xfId="1365"/>
    <cellStyle name="Normal 3 18 5 2" xfId="3320"/>
    <cellStyle name="Normal 3 18 5 3" xfId="4274"/>
    <cellStyle name="Normal 3 18 6" xfId="1366"/>
    <cellStyle name="Normal 3 18 6 2" xfId="3321"/>
    <cellStyle name="Normal 3 18 6 3" xfId="5559"/>
    <cellStyle name="Normal 3 18 7" xfId="1367"/>
    <cellStyle name="Normal 3 18 7 2" xfId="3322"/>
    <cellStyle name="Normal 3 18 7 3" xfId="4752"/>
    <cellStyle name="Normal 3 18 8" xfId="1368"/>
    <cellStyle name="Normal 3 18 8 2" xfId="3323"/>
    <cellStyle name="Normal 3 18 8 3" xfId="5004"/>
    <cellStyle name="Normal 3 18 9" xfId="1369"/>
    <cellStyle name="Normal 3 18 9 2" xfId="3324"/>
    <cellStyle name="Normal 3 18 9 3" xfId="5308"/>
    <cellStyle name="Normal 3 19" xfId="1370"/>
    <cellStyle name="Normal 3 19 10" xfId="1371"/>
    <cellStyle name="Normal 3 19 10 2" xfId="3325"/>
    <cellStyle name="Normal 3 19 10 3" xfId="5783"/>
    <cellStyle name="Normal 3 19 11" xfId="1372"/>
    <cellStyle name="Normal 3 19 11 2" xfId="3326"/>
    <cellStyle name="Normal 3 19 11 3" xfId="6036"/>
    <cellStyle name="Normal 3 19 12" xfId="1373"/>
    <cellStyle name="Normal 3 19 12 2" xfId="3327"/>
    <cellStyle name="Normal 3 19 12 3" xfId="5307"/>
    <cellStyle name="Normal 3 19 13" xfId="1374"/>
    <cellStyle name="Normal 3 19 13 2" xfId="3328"/>
    <cellStyle name="Normal 3 19 13 3" xfId="5558"/>
    <cellStyle name="Normal 3 19 14" xfId="1375"/>
    <cellStyle name="Normal 3 19 14 2" xfId="3329"/>
    <cellStyle name="Normal 3 19 14 3" xfId="4751"/>
    <cellStyle name="Normal 3 19 15" xfId="1376"/>
    <cellStyle name="Normal 3 19 15 2" xfId="3330"/>
    <cellStyle name="Normal 3 19 15 3" xfId="5003"/>
    <cellStyle name="Normal 3 19 16" xfId="1377"/>
    <cellStyle name="Normal 3 19 16 2" xfId="3331"/>
    <cellStyle name="Normal 3 19 16 3" xfId="4273"/>
    <cellStyle name="Normal 3 19 17" xfId="1378"/>
    <cellStyle name="Normal 3 19 17 2" xfId="3332"/>
    <cellStyle name="Normal 3 19 17 3" xfId="4527"/>
    <cellStyle name="Normal 3 19 18" xfId="1379"/>
    <cellStyle name="Normal 3 19 18 2" xfId="3333"/>
    <cellStyle name="Normal 3 19 18 3" xfId="5782"/>
    <cellStyle name="Normal 3 19 19" xfId="1380"/>
    <cellStyle name="Normal 3 19 19 2" xfId="3334"/>
    <cellStyle name="Normal 3 19 19 3" xfId="6035"/>
    <cellStyle name="Normal 3 19 2" xfId="1381"/>
    <cellStyle name="Normal 3 19 2 2" xfId="3335"/>
    <cellStyle name="Normal 3 19 2 3" xfId="5306"/>
    <cellStyle name="Normal 3 19 20" xfId="1382"/>
    <cellStyle name="Normal 3 19 20 2" xfId="3336"/>
    <cellStyle name="Normal 3 19 20 3" xfId="5557"/>
    <cellStyle name="Normal 3 19 21" xfId="1383"/>
    <cellStyle name="Normal 3 19 21 2" xfId="3337"/>
    <cellStyle name="Normal 3 19 21 3" xfId="4272"/>
    <cellStyle name="Normal 3 19 22" xfId="1384"/>
    <cellStyle name="Normal 3 19 22 2" xfId="3338"/>
    <cellStyle name="Normal 3 19 22 3" xfId="5002"/>
    <cellStyle name="Normal 3 19 23" xfId="1385"/>
    <cellStyle name="Normal 3 19 23 2" xfId="3339"/>
    <cellStyle name="Normal 3 19 23 3" xfId="4750"/>
    <cellStyle name="Normal 3 19 24" xfId="3340"/>
    <cellStyle name="Normal 3 19 25" xfId="4528"/>
    <cellStyle name="Normal 3 19 3" xfId="1386"/>
    <cellStyle name="Normal 3 19 3 2" xfId="3341"/>
    <cellStyle name="Normal 3 19 3 3" xfId="5305"/>
    <cellStyle name="Normal 3 19 4" xfId="1387"/>
    <cellStyle name="Normal 3 19 4 2" xfId="3342"/>
    <cellStyle name="Normal 3 19 4 3" xfId="4526"/>
    <cellStyle name="Normal 3 19 5" xfId="1388"/>
    <cellStyle name="Normal 3 19 5 2" xfId="3343"/>
    <cellStyle name="Normal 3 19 5 3" xfId="5781"/>
    <cellStyle name="Normal 3 19 6" xfId="1389"/>
    <cellStyle name="Normal 3 19 6 2" xfId="3344"/>
    <cellStyle name="Normal 3 19 6 3" xfId="5556"/>
    <cellStyle name="Normal 3 19 7" xfId="1390"/>
    <cellStyle name="Normal 3 19 7 2" xfId="3345"/>
    <cellStyle name="Normal 3 19 7 3" xfId="4271"/>
    <cellStyle name="Normal 3 19 8" xfId="1391"/>
    <cellStyle name="Normal 3 19 8 2" xfId="3346"/>
    <cellStyle name="Normal 3 19 8 3" xfId="6034"/>
    <cellStyle name="Normal 3 19 9" xfId="1392"/>
    <cellStyle name="Normal 3 19 9 2" xfId="3347"/>
    <cellStyle name="Normal 3 19 9 3" xfId="4749"/>
    <cellStyle name="Normal 3 2" xfId="132"/>
    <cellStyle name="Normal 3 2 10" xfId="1393"/>
    <cellStyle name="Normal 3 2 10 2" xfId="3348"/>
    <cellStyle name="Normal 3 2 10 3" xfId="5304"/>
    <cellStyle name="Normal 3 2 11" xfId="1394"/>
    <cellStyle name="Normal 3 2 11 2" xfId="3349"/>
    <cellStyle name="Normal 3 2 11 3" xfId="5001"/>
    <cellStyle name="Normal 3 2 12" xfId="1395"/>
    <cellStyle name="Normal 3 2 12 2" xfId="3350"/>
    <cellStyle name="Normal 3 2 12 3" xfId="5555"/>
    <cellStyle name="Normal 3 2 13" xfId="1396"/>
    <cellStyle name="Normal 3 2 13 2" xfId="3351"/>
    <cellStyle name="Normal 3 2 13 3" xfId="5780"/>
    <cellStyle name="Normal 3 2 14" xfId="1397"/>
    <cellStyle name="Normal 3 2 14 2" xfId="3352"/>
    <cellStyle name="Normal 3 2 14 3" xfId="6033"/>
    <cellStyle name="Normal 3 2 15" xfId="1398"/>
    <cellStyle name="Normal 3 2 15 2" xfId="3353"/>
    <cellStyle name="Normal 3 2 15 3" xfId="4270"/>
    <cellStyle name="Normal 3 2 16" xfId="1399"/>
    <cellStyle name="Normal 3 2 16 2" xfId="3354"/>
    <cellStyle name="Normal 3 2 16 3" xfId="4524"/>
    <cellStyle name="Normal 3 2 17" xfId="1400"/>
    <cellStyle name="Normal 3 2 17 2" xfId="3355"/>
    <cellStyle name="Normal 3 2 17 3" xfId="5779"/>
    <cellStyle name="Normal 3 2 18" xfId="1401"/>
    <cellStyle name="Normal 3 2 18 2" xfId="3356"/>
    <cellStyle name="Normal 3 2 18 3" xfId="5000"/>
    <cellStyle name="Normal 3 2 19" xfId="1402"/>
    <cellStyle name="Normal 3 2 19 2" xfId="3357"/>
    <cellStyle name="Normal 3 2 19 3" xfId="5303"/>
    <cellStyle name="Normal 3 2 2" xfId="1403"/>
    <cellStyle name="Normal 3 2 2 10" xfId="1404"/>
    <cellStyle name="Normal 3 2 2 10 2" xfId="3358"/>
    <cellStyle name="Normal 3 2 2 10 3" xfId="4748"/>
    <cellStyle name="Normal 3 2 2 11" xfId="1405"/>
    <cellStyle name="Normal 3 2 2 11 2" xfId="3359"/>
    <cellStyle name="Normal 3 2 2 11 3" xfId="6032"/>
    <cellStyle name="Normal 3 2 2 12" xfId="1406"/>
    <cellStyle name="Normal 3 2 2 12 2" xfId="3360"/>
    <cellStyle name="Normal 3 2 2 12 3" xfId="4269"/>
    <cellStyle name="Normal 3 2 2 13" xfId="1407"/>
    <cellStyle name="Normal 3 2 2 13 2" xfId="3361"/>
    <cellStyle name="Normal 3 2 2 13 3" xfId="4523"/>
    <cellStyle name="Normal 3 2 2 14" xfId="1408"/>
    <cellStyle name="Normal 3 2 2 14 2" xfId="3362"/>
    <cellStyle name="Normal 3 2 2 14 3" xfId="5778"/>
    <cellStyle name="Normal 3 2 2 15" xfId="1409"/>
    <cellStyle name="Normal 3 2 2 15 2" xfId="3363"/>
    <cellStyle name="Normal 3 2 2 15 3" xfId="4999"/>
    <cellStyle name="Normal 3 2 2 16" xfId="1410"/>
    <cellStyle name="Normal 3 2 2 16 2" xfId="3364"/>
    <cellStyle name="Normal 3 2 2 16 3" xfId="5302"/>
    <cellStyle name="Normal 3 2 2 17" xfId="1411"/>
    <cellStyle name="Normal 3 2 2 17 2" xfId="3365"/>
    <cellStyle name="Normal 3 2 2 17 3" xfId="5553"/>
    <cellStyle name="Normal 3 2 2 18" xfId="1412"/>
    <cellStyle name="Normal 3 2 2 18 2" xfId="3366"/>
    <cellStyle name="Normal 3 2 2 18 3" xfId="5136"/>
    <cellStyle name="Normal 3 2 2 19" xfId="1413"/>
    <cellStyle name="Normal 3 2 2 19 2" xfId="3367"/>
    <cellStyle name="Normal 3 2 2 19 3" xfId="6031"/>
    <cellStyle name="Normal 3 2 2 2" xfId="1414"/>
    <cellStyle name="Normal 3 2 2 2 2" xfId="3368"/>
    <cellStyle name="Normal 3 2 2 2 3" xfId="4747"/>
    <cellStyle name="Normal 3 2 2 20" xfId="1415"/>
    <cellStyle name="Normal 3 2 2 20 2" xfId="3369"/>
    <cellStyle name="Normal 3 2 2 20 3" xfId="4522"/>
    <cellStyle name="Normal 3 2 2 21" xfId="1416"/>
    <cellStyle name="Normal 3 2 2 21 2" xfId="3370"/>
    <cellStyle name="Normal 3 2 2 21 3" xfId="4268"/>
    <cellStyle name="Normal 3 2 2 22" xfId="1417"/>
    <cellStyle name="Normal 3 2 2 22 2" xfId="3371"/>
    <cellStyle name="Normal 3 2 2 22 3" xfId="5139"/>
    <cellStyle name="Normal 3 2 2 23" xfId="1418"/>
    <cellStyle name="Normal 3 2 2 23 2" xfId="3372"/>
    <cellStyle name="Normal 3 2 2 23 3" xfId="5777"/>
    <cellStyle name="Normal 3 2 2 24" xfId="1419"/>
    <cellStyle name="Normal 3 2 2 24 2" xfId="3373"/>
    <cellStyle name="Normal 3 2 2 24 3" xfId="5552"/>
    <cellStyle name="Normal 3 2 2 25" xfId="1420"/>
    <cellStyle name="Normal 3 2 2 25 2" xfId="3374"/>
    <cellStyle name="Normal 3 2 2 25 3" xfId="5301"/>
    <cellStyle name="Normal 3 2 2 26" xfId="1421"/>
    <cellStyle name="Normal 3 2 2 26 2" xfId="3375"/>
    <cellStyle name="Normal 3 2 2 26 3" xfId="4998"/>
    <cellStyle name="Normal 3 2 2 27" xfId="1422"/>
    <cellStyle name="Normal 3 2 2 27 2" xfId="3376"/>
    <cellStyle name="Normal 3 2 2 27 3" xfId="4746"/>
    <cellStyle name="Normal 3 2 2 28" xfId="1423"/>
    <cellStyle name="Normal 3 2 2 28 2" xfId="3377"/>
    <cellStyle name="Normal 3 2 2 28 3" xfId="6030"/>
    <cellStyle name="Normal 3 2 2 29" xfId="1424"/>
    <cellStyle name="Normal 3 2 2 29 2" xfId="3378"/>
    <cellStyle name="Normal 3 2 2 29 3" xfId="4267"/>
    <cellStyle name="Normal 3 2 2 3" xfId="1425"/>
    <cellStyle name="Normal 3 2 2 3 2" xfId="3379"/>
    <cellStyle name="Normal 3 2 2 3 3" xfId="4521"/>
    <cellStyle name="Normal 3 2 2 30" xfId="1426"/>
    <cellStyle name="Normal 3 2 2 30 2" xfId="3380"/>
    <cellStyle name="Normal 3 2 2 30 3" xfId="5776"/>
    <cellStyle name="Normal 3 2 2 31" xfId="1427"/>
    <cellStyle name="Normal 3 2 2 31 2" xfId="3381"/>
    <cellStyle name="Normal 3 2 2 31 3" xfId="4997"/>
    <cellStyle name="Normal 3 2 2 32" xfId="1428"/>
    <cellStyle name="Normal 3 2 2 32 2" xfId="3382"/>
    <cellStyle name="Normal 3 2 2 32 3" xfId="5300"/>
    <cellStyle name="Normal 3 2 2 33" xfId="1429"/>
    <cellStyle name="Normal 3 2 2 33 2" xfId="3383"/>
    <cellStyle name="Normal 3 2 2 33 3" xfId="5551"/>
    <cellStyle name="Normal 3 2 2 34" xfId="3384"/>
    <cellStyle name="Normal 3 2 2 35" xfId="5554"/>
    <cellStyle name="Normal 3 2 2 4" xfId="1430"/>
    <cellStyle name="Normal 3 2 2 4 2" xfId="3385"/>
    <cellStyle name="Normal 3 2 2 4 3" xfId="4745"/>
    <cellStyle name="Normal 3 2 2 5" xfId="1431"/>
    <cellStyle name="Normal 3 2 2 5 2" xfId="3386"/>
    <cellStyle name="Normal 3 2 2 5 3" xfId="6029"/>
    <cellStyle name="Normal 3 2 2 6" xfId="1432"/>
    <cellStyle name="Normal 3 2 2 6 2" xfId="3387"/>
    <cellStyle name="Normal 3 2 2 6 3" xfId="4266"/>
    <cellStyle name="Normal 3 2 2 7" xfId="1433"/>
    <cellStyle name="Normal 3 2 2 7 2" xfId="3388"/>
    <cellStyle name="Normal 3 2 2 7 3" xfId="4520"/>
    <cellStyle name="Normal 3 2 2 8" xfId="1434"/>
    <cellStyle name="Normal 3 2 2 8 2" xfId="3389"/>
    <cellStyle name="Normal 3 2 2 8 3" xfId="5775"/>
    <cellStyle name="Normal 3 2 2 9" xfId="1435"/>
    <cellStyle name="Normal 3 2 2 9 2" xfId="3390"/>
    <cellStyle name="Normal 3 2 2 9 3" xfId="4996"/>
    <cellStyle name="Normal 3 2 20" xfId="1436"/>
    <cellStyle name="Normal 3 2 20 2" xfId="3391"/>
    <cellStyle name="Normal 3 2 20 3" xfId="5299"/>
    <cellStyle name="Normal 3 2 21" xfId="1437"/>
    <cellStyle name="Normal 3 2 21 2" xfId="3392"/>
    <cellStyle name="Normal 3 2 21 3" xfId="5550"/>
    <cellStyle name="Normal 3 2 22" xfId="1438"/>
    <cellStyle name="Normal 3 2 22 2" xfId="3393"/>
    <cellStyle name="Normal 3 2 22 3" xfId="4744"/>
    <cellStyle name="Normal 3 2 23" xfId="1439"/>
    <cellStyle name="Normal 3 2 23 2" xfId="3394"/>
    <cellStyle name="Normal 3 2 23 3" xfId="6028"/>
    <cellStyle name="Normal 3 2 24" xfId="1440"/>
    <cellStyle name="Normal 3 2 24 2" xfId="3395"/>
    <cellStyle name="Normal 3 2 24 3" xfId="4265"/>
    <cellStyle name="Normal 3 2 25" xfId="1441"/>
    <cellStyle name="Normal 3 2 25 2" xfId="3396"/>
    <cellStyle name="Normal 3 2 25 3" xfId="4519"/>
    <cellStyle name="Normal 3 2 26" xfId="1442"/>
    <cellStyle name="Normal 3 2 26 2" xfId="3397"/>
    <cellStyle name="Normal 3 2 26 3" xfId="5774"/>
    <cellStyle name="Normal 3 2 27" xfId="1443"/>
    <cellStyle name="Normal 3 2 27 2" xfId="3398"/>
    <cellStyle name="Normal 3 2 27 3" xfId="6027"/>
    <cellStyle name="Normal 3 2 28" xfId="1444"/>
    <cellStyle name="Normal 3 2 28 2" xfId="3399"/>
    <cellStyle name="Normal 3 2 28 3" xfId="5298"/>
    <cellStyle name="Normal 3 2 29" xfId="1445"/>
    <cellStyle name="Normal 3 2 29 2" xfId="3400"/>
    <cellStyle name="Normal 3 2 29 3" xfId="5549"/>
    <cellStyle name="Normal 3 2 3" xfId="1446"/>
    <cellStyle name="Normal 3 2 3 2" xfId="3401"/>
    <cellStyle name="Normal 3 2 3 3" xfId="4743"/>
    <cellStyle name="Normal 3 2 30" xfId="1447"/>
    <cellStyle name="Normal 3 2 30 2" xfId="3402"/>
    <cellStyle name="Normal 3 2 30 3" xfId="4995"/>
    <cellStyle name="Normal 3 2 31" xfId="1448"/>
    <cellStyle name="Normal 3 2 31 2" xfId="3403"/>
    <cellStyle name="Normal 3 2 31 3" xfId="4264"/>
    <cellStyle name="Normal 3 2 32" xfId="1449"/>
    <cellStyle name="Normal 3 2 32 2" xfId="3404"/>
    <cellStyle name="Normal 3 2 32 3" xfId="4518"/>
    <cellStyle name="Normal 3 2 33" xfId="1450"/>
    <cellStyle name="Normal 3 2 33 2" xfId="3405"/>
    <cellStyle name="Normal 3 2 33 3" xfId="5773"/>
    <cellStyle name="Normal 3 2 34" xfId="1451"/>
    <cellStyle name="Normal 3 2 34 2" xfId="3406"/>
    <cellStyle name="Normal 3 2 34 3" xfId="6026"/>
    <cellStyle name="Normal 3 2 35" xfId="1452"/>
    <cellStyle name="Normal 3 2 35 2" xfId="3407"/>
    <cellStyle name="Normal 3 2 35 3" xfId="5297"/>
    <cellStyle name="Normal 3 2 36" xfId="1453"/>
    <cellStyle name="Normal 3 2 36 2" xfId="3408"/>
    <cellStyle name="Normal 3 2 36 3" xfId="5548"/>
    <cellStyle name="Normal 3 2 37" xfId="1454"/>
    <cellStyle name="Normal 3 2 37 2" xfId="3409"/>
    <cellStyle name="Normal 3 2 37 3" xfId="4742"/>
    <cellStyle name="Normal 3 2 38" xfId="1455"/>
    <cellStyle name="Normal 3 2 38 2" xfId="3410"/>
    <cellStyle name="Normal 3 2 38 3" xfId="4994"/>
    <cellStyle name="Normal 3 2 39" xfId="1456"/>
    <cellStyle name="Normal 3 2 39 2" xfId="3411"/>
    <cellStyle name="Normal 3 2 39 3" xfId="5772"/>
    <cellStyle name="Normal 3 2 4" xfId="1457"/>
    <cellStyle name="Normal 3 2 4 2" xfId="3412"/>
    <cellStyle name="Normal 3 2 4 3" xfId="4517"/>
    <cellStyle name="Normal 3 2 40" xfId="1458"/>
    <cellStyle name="Normal 3 2 40 2" xfId="3413"/>
    <cellStyle name="Normal 3 2 40 3" xfId="4263"/>
    <cellStyle name="Normal 3 2 41" xfId="1459"/>
    <cellStyle name="Normal 3 2 41 2" xfId="3414"/>
    <cellStyle name="Normal 3 2 41 3" xfId="6025"/>
    <cellStyle name="Normal 3 2 42" xfId="1460"/>
    <cellStyle name="Normal 3 2 42 2" xfId="3415"/>
    <cellStyle name="Normal 3 2 42 3" xfId="4741"/>
    <cellStyle name="Normal 3 2 43" xfId="1461"/>
    <cellStyle name="Normal 3 2 43 2" xfId="3416"/>
    <cellStyle name="Normal 3 2 43 3" xfId="5547"/>
    <cellStyle name="Normal 3 2 44" xfId="1462"/>
    <cellStyle name="Normal 3 2 44 2" xfId="3417"/>
    <cellStyle name="Normal 3 2 44 3" xfId="5296"/>
    <cellStyle name="Normal 3 2 45" xfId="1463"/>
    <cellStyle name="Normal 3 2 45 2" xfId="3418"/>
    <cellStyle name="Normal 3 2 45 3" xfId="4993"/>
    <cellStyle name="Normal 3 2 46" xfId="1464"/>
    <cellStyle name="Normal 3 2 46 2" xfId="3419"/>
    <cellStyle name="Normal 3 2 46 3" xfId="5771"/>
    <cellStyle name="Normal 3 2 47" xfId="1465"/>
    <cellStyle name="Normal 3 2 47 2" xfId="3420"/>
    <cellStyle name="Normal 3 2 47 3" xfId="4516"/>
    <cellStyle name="Normal 3 2 48" xfId="1466"/>
    <cellStyle name="Normal 3 2 48 2" xfId="3421"/>
    <cellStyle name="Normal 3 2 48 3" xfId="4262"/>
    <cellStyle name="Normal 3 2 49" xfId="1467"/>
    <cellStyle name="Normal 3 2 49 2" xfId="3422"/>
    <cellStyle name="Normal 3 2 49 3" xfId="6024"/>
    <cellStyle name="Normal 3 2 5" xfId="1468"/>
    <cellStyle name="Normal 3 2 5 2" xfId="3423"/>
    <cellStyle name="Normal 3 2 5 3" xfId="4740"/>
    <cellStyle name="Normal 3 2 50" xfId="1469"/>
    <cellStyle name="Normal 3 2 50 2" xfId="3424"/>
    <cellStyle name="Normal 3 2 50 3" xfId="5546"/>
    <cellStyle name="Normal 3 2 51" xfId="1470"/>
    <cellStyle name="Normal 3 2 51 2" xfId="3425"/>
    <cellStyle name="Normal 3 2 51 3" xfId="5295"/>
    <cellStyle name="Normal 3 2 52" xfId="1471"/>
    <cellStyle name="Normal 3 2 52 2" xfId="3426"/>
    <cellStyle name="Normal 3 2 52 3" xfId="4992"/>
    <cellStyle name="Normal 3 2 53" xfId="1472"/>
    <cellStyle name="Normal 3 2 53 2" xfId="3427"/>
    <cellStyle name="Normal 3 2 53 3" xfId="5770"/>
    <cellStyle name="Normal 3 2 54" xfId="1473"/>
    <cellStyle name="Normal 3 2 54 2" xfId="3428"/>
    <cellStyle name="Normal 3 2 54 3" xfId="4515"/>
    <cellStyle name="Normal 3 2 55" xfId="1474"/>
    <cellStyle name="Normal 3 2 55 2" xfId="3429"/>
    <cellStyle name="Normal 3 2 55 3" xfId="4261"/>
    <cellStyle name="Normal 3 2 56" xfId="3430"/>
    <cellStyle name="Normal 3 2 57" xfId="4525"/>
    <cellStyle name="Normal 3 2 6" xfId="1475"/>
    <cellStyle name="Normal 3 2 6 2" xfId="3431"/>
    <cellStyle name="Normal 3 2 6 3" xfId="6023"/>
    <cellStyle name="Normal 3 2 7" xfId="1476"/>
    <cellStyle name="Normal 3 2 7 2" xfId="3432"/>
    <cellStyle name="Normal 3 2 7 3" xfId="4739"/>
    <cellStyle name="Normal 3 2 8" xfId="1477"/>
    <cellStyle name="Normal 3 2 8 2" xfId="3433"/>
    <cellStyle name="Normal 3 2 8 3" xfId="5545"/>
    <cellStyle name="Normal 3 2 9" xfId="1478"/>
    <cellStyle name="Normal 3 2 9 2" xfId="3434"/>
    <cellStyle name="Normal 3 2 9 3" xfId="5294"/>
    <cellStyle name="Normal 3 20" xfId="1479"/>
    <cellStyle name="Normal 3 20 10" xfId="1480"/>
    <cellStyle name="Normal 3 20 10 2" xfId="3435"/>
    <cellStyle name="Normal 3 20 10 3" xfId="5769"/>
    <cellStyle name="Normal 3 20 11" xfId="1481"/>
    <cellStyle name="Normal 3 20 11 2" xfId="3436"/>
    <cellStyle name="Normal 3 20 11 3" xfId="4514"/>
    <cellStyle name="Normal 3 20 12" xfId="1482"/>
    <cellStyle name="Normal 3 20 12 2" xfId="3437"/>
    <cellStyle name="Normal 3 20 12 3" xfId="4260"/>
    <cellStyle name="Normal 3 20 13" xfId="1483"/>
    <cellStyle name="Normal 3 20 13 2" xfId="3438"/>
    <cellStyle name="Normal 3 20 13 3" xfId="5544"/>
    <cellStyle name="Normal 3 20 14" xfId="1484"/>
    <cellStyle name="Normal 3 20 14 2" xfId="3439"/>
    <cellStyle name="Normal 3 20 14 3" xfId="4738"/>
    <cellStyle name="Normal 3 20 15" xfId="1485"/>
    <cellStyle name="Normal 3 20 15 2" xfId="3440"/>
    <cellStyle name="Normal 3 20 15 3" xfId="6022"/>
    <cellStyle name="Normal 3 20 16" xfId="1486"/>
    <cellStyle name="Normal 3 20 16 2" xfId="3441"/>
    <cellStyle name="Normal 3 20 16 3" xfId="4513"/>
    <cellStyle name="Normal 3 20 17" xfId="1487"/>
    <cellStyle name="Normal 3 20 17 2" xfId="3442"/>
    <cellStyle name="Normal 3 20 17 3" xfId="5293"/>
    <cellStyle name="Normal 3 20 18" xfId="1488"/>
    <cellStyle name="Normal 3 20 18 2" xfId="3443"/>
    <cellStyle name="Normal 3 20 18 3" xfId="4990"/>
    <cellStyle name="Normal 3 20 19" xfId="1489"/>
    <cellStyle name="Normal 3 20 19 2" xfId="3444"/>
    <cellStyle name="Normal 3 20 19 3" xfId="5768"/>
    <cellStyle name="Normal 3 20 2" xfId="1490"/>
    <cellStyle name="Normal 3 20 2 2" xfId="3445"/>
    <cellStyle name="Normal 3 20 2 3" xfId="5543"/>
    <cellStyle name="Normal 3 20 20" xfId="1491"/>
    <cellStyle name="Normal 3 20 20 2" xfId="3446"/>
    <cellStyle name="Normal 3 20 20 3" xfId="4259"/>
    <cellStyle name="Normal 3 20 21" xfId="1492"/>
    <cellStyle name="Normal 3 20 21 2" xfId="3447"/>
    <cellStyle name="Normal 3 20 21 3" xfId="6021"/>
    <cellStyle name="Normal 3 20 22" xfId="1493"/>
    <cellStyle name="Normal 3 20 22 2" xfId="3448"/>
    <cellStyle name="Normal 3 20 22 3" xfId="4737"/>
    <cellStyle name="Normal 3 20 23" xfId="1494"/>
    <cellStyle name="Normal 3 20 23 2" xfId="3449"/>
    <cellStyle name="Normal 3 20 23 3" xfId="4512"/>
    <cellStyle name="Normal 3 20 24" xfId="3450"/>
    <cellStyle name="Normal 3 20 25" xfId="4991"/>
    <cellStyle name="Normal 3 20 3" xfId="1495"/>
    <cellStyle name="Normal 3 20 3 2" xfId="3451"/>
    <cellStyle name="Normal 3 20 3 3" xfId="4258"/>
    <cellStyle name="Normal 3 20 4" xfId="1496"/>
    <cellStyle name="Normal 3 20 4 2" xfId="3452"/>
    <cellStyle name="Normal 3 20 4 3" xfId="4989"/>
    <cellStyle name="Normal 3 20 5" xfId="1497"/>
    <cellStyle name="Normal 3 20 5 2" xfId="3453"/>
    <cellStyle name="Normal 3 20 5 3" xfId="5767"/>
    <cellStyle name="Normal 3 20 6" xfId="1498"/>
    <cellStyle name="Normal 3 20 6 2" xfId="3454"/>
    <cellStyle name="Normal 3 20 6 3" xfId="5542"/>
    <cellStyle name="Normal 3 20 7" xfId="1499"/>
    <cellStyle name="Normal 3 20 7 2" xfId="3455"/>
    <cellStyle name="Normal 3 20 7 3" xfId="5292"/>
    <cellStyle name="Normal 3 20 8" xfId="1500"/>
    <cellStyle name="Normal 3 20 8 2" xfId="3456"/>
    <cellStyle name="Normal 3 20 8 3" xfId="6020"/>
    <cellStyle name="Normal 3 20 9" xfId="1501"/>
    <cellStyle name="Normal 3 20 9 2" xfId="3457"/>
    <cellStyle name="Normal 3 20 9 3" xfId="4736"/>
    <cellStyle name="Normal 3 21" xfId="1502"/>
    <cellStyle name="Normal 3 21 10" xfId="1503"/>
    <cellStyle name="Normal 3 21 10 2" xfId="3458"/>
    <cellStyle name="Normal 3 21 10 3" xfId="4257"/>
    <cellStyle name="Normal 3 21 11" xfId="1504"/>
    <cellStyle name="Normal 3 21 11 2" xfId="3459"/>
    <cellStyle name="Normal 3 21 11 3" xfId="4988"/>
    <cellStyle name="Normal 3 21 12" xfId="1505"/>
    <cellStyle name="Normal 3 21 12 2" xfId="3460"/>
    <cellStyle name="Normal 3 21 12 3" xfId="5766"/>
    <cellStyle name="Normal 3 21 13" xfId="1506"/>
    <cellStyle name="Normal 3 21 13 2" xfId="3461"/>
    <cellStyle name="Normal 3 21 13 3" xfId="5541"/>
    <cellStyle name="Normal 3 21 14" xfId="1507"/>
    <cellStyle name="Normal 3 21 14 2" xfId="3462"/>
    <cellStyle name="Normal 3 21 14 3" xfId="5291"/>
    <cellStyle name="Normal 3 21 15" xfId="1508"/>
    <cellStyle name="Normal 3 21 15 2" xfId="3463"/>
    <cellStyle name="Normal 3 21 15 3" xfId="6019"/>
    <cellStyle name="Normal 3 21 16" xfId="1509"/>
    <cellStyle name="Normal 3 21 16 2" xfId="3464"/>
    <cellStyle name="Normal 3 21 16 3" xfId="4735"/>
    <cellStyle name="Normal 3 21 17" xfId="1510"/>
    <cellStyle name="Normal 3 21 17 2" xfId="3465"/>
    <cellStyle name="Normal 3 21 17 3" xfId="4510"/>
    <cellStyle name="Normal 3 21 18" xfId="1511"/>
    <cellStyle name="Normal 3 21 18 2" xfId="3466"/>
    <cellStyle name="Normal 3 21 18 3" xfId="4256"/>
    <cellStyle name="Normal 3 21 19" xfId="1512"/>
    <cellStyle name="Normal 3 21 19 2" xfId="3467"/>
    <cellStyle name="Normal 3 21 19 3" xfId="4987"/>
    <cellStyle name="Normal 3 21 2" xfId="1513"/>
    <cellStyle name="Normal 3 21 2 2" xfId="3468"/>
    <cellStyle name="Normal 3 21 2 3" xfId="5765"/>
    <cellStyle name="Normal 3 21 20" xfId="1514"/>
    <cellStyle name="Normal 3 21 20 2" xfId="3469"/>
    <cellStyle name="Normal 3 21 20 3" xfId="6018"/>
    <cellStyle name="Normal 3 21 21" xfId="1515"/>
    <cellStyle name="Normal 3 21 21 2" xfId="3470"/>
    <cellStyle name="Normal 3 21 21 3" xfId="5290"/>
    <cellStyle name="Normal 3 21 22" xfId="1516"/>
    <cellStyle name="Normal 3 21 22 2" xfId="3471"/>
    <cellStyle name="Normal 3 21 22 3" xfId="5540"/>
    <cellStyle name="Normal 3 21 23" xfId="1517"/>
    <cellStyle name="Normal 3 21 23 2" xfId="3472"/>
    <cellStyle name="Normal 3 21 23 3" xfId="4734"/>
    <cellStyle name="Normal 3 21 24" xfId="3473"/>
    <cellStyle name="Normal 3 21 25" xfId="4511"/>
    <cellStyle name="Normal 3 21 3" xfId="1518"/>
    <cellStyle name="Normal 3 21 3 2" xfId="3474"/>
    <cellStyle name="Normal 3 21 3 3" xfId="4986"/>
    <cellStyle name="Normal 3 21 4" xfId="1519"/>
    <cellStyle name="Normal 3 21 4 2" xfId="3475"/>
    <cellStyle name="Normal 3 21 4 3" xfId="4255"/>
    <cellStyle name="Normal 3 21 5" xfId="1520"/>
    <cellStyle name="Normal 3 21 5 2" xfId="3476"/>
    <cellStyle name="Normal 3 21 5 3" xfId="4509"/>
    <cellStyle name="Normal 3 21 6" xfId="1521"/>
    <cellStyle name="Normal 3 21 6 2" xfId="3477"/>
    <cellStyle name="Normal 3 21 6 3" xfId="5764"/>
    <cellStyle name="Normal 3 21 7" xfId="1522"/>
    <cellStyle name="Normal 3 21 7 2" xfId="3478"/>
    <cellStyle name="Normal 3 21 7 3" xfId="6017"/>
    <cellStyle name="Normal 3 21 8" xfId="1523"/>
    <cellStyle name="Normal 3 21 8 2" xfId="3479"/>
    <cellStyle name="Normal 3 21 8 3" xfId="5289"/>
    <cellStyle name="Normal 3 21 9" xfId="1524"/>
    <cellStyle name="Normal 3 21 9 2" xfId="3480"/>
    <cellStyle name="Normal 3 21 9 3" xfId="5539"/>
    <cellStyle name="Normal 3 22" xfId="1525"/>
    <cellStyle name="Normal 3 22 10" xfId="1526"/>
    <cellStyle name="Normal 3 22 10 2" xfId="3481"/>
    <cellStyle name="Normal 3 22 10 3" xfId="4985"/>
    <cellStyle name="Normal 3 22 11" xfId="1527"/>
    <cellStyle name="Normal 3 22 11 2" xfId="3482"/>
    <cellStyle name="Normal 3 22 11 3" xfId="4254"/>
    <cellStyle name="Normal 3 22 12" xfId="1528"/>
    <cellStyle name="Normal 3 22 12 2" xfId="3483"/>
    <cellStyle name="Normal 3 22 12 3" xfId="4508"/>
    <cellStyle name="Normal 3 22 13" xfId="1529"/>
    <cellStyle name="Normal 3 22 13 2" xfId="3484"/>
    <cellStyle name="Normal 3 22 13 3" xfId="5763"/>
    <cellStyle name="Normal 3 22 14" xfId="1530"/>
    <cellStyle name="Normal 3 22 14 2" xfId="3485"/>
    <cellStyle name="Normal 3 22 14 3" xfId="6016"/>
    <cellStyle name="Normal 3 22 15" xfId="1531"/>
    <cellStyle name="Normal 3 22 15 2" xfId="3486"/>
    <cellStyle name="Normal 3 22 15 3" xfId="5288"/>
    <cellStyle name="Normal 3 22 16" xfId="1532"/>
    <cellStyle name="Normal 3 22 16 2" xfId="3487"/>
    <cellStyle name="Normal 3 22 16 3" xfId="5538"/>
    <cellStyle name="Normal 3 22 17" xfId="1533"/>
    <cellStyle name="Normal 3 22 17 2" xfId="3488"/>
    <cellStyle name="Normal 3 22 17 3" xfId="4732"/>
    <cellStyle name="Normal 3 22 18" xfId="1534"/>
    <cellStyle name="Normal 3 22 18 2" xfId="3489"/>
    <cellStyle name="Normal 3 22 18 3" xfId="4984"/>
    <cellStyle name="Normal 3 22 19" xfId="1535"/>
    <cellStyle name="Normal 3 22 19 2" xfId="3490"/>
    <cellStyle name="Normal 3 22 19 3" xfId="4253"/>
    <cellStyle name="Normal 3 22 2" xfId="1536"/>
    <cellStyle name="Normal 3 22 2 2" xfId="3491"/>
    <cellStyle name="Normal 3 22 2 3" xfId="4507"/>
    <cellStyle name="Normal 3 22 20" xfId="1537"/>
    <cellStyle name="Normal 3 22 20 2" xfId="3492"/>
    <cellStyle name="Normal 3 22 20 3" xfId="5762"/>
    <cellStyle name="Normal 3 22 21" xfId="1538"/>
    <cellStyle name="Normal 3 22 21 2" xfId="3493"/>
    <cellStyle name="Normal 3 22 21 3" xfId="5287"/>
    <cellStyle name="Normal 3 22 22" xfId="1539"/>
    <cellStyle name="Normal 3 22 22 2" xfId="3494"/>
    <cellStyle name="Normal 3 22 22 3" xfId="6015"/>
    <cellStyle name="Normal 3 22 23" xfId="1540"/>
    <cellStyle name="Normal 3 22 23 2" xfId="3495"/>
    <cellStyle name="Normal 3 22 23 3" xfId="4731"/>
    <cellStyle name="Normal 3 22 24" xfId="3496"/>
    <cellStyle name="Normal 3 22 25" xfId="4733"/>
    <cellStyle name="Normal 3 22 3" xfId="1541"/>
    <cellStyle name="Normal 3 22 3 2" xfId="3497"/>
    <cellStyle name="Normal 3 22 3 3" xfId="5537"/>
    <cellStyle name="Normal 3 22 4" xfId="1542"/>
    <cellStyle name="Normal 3 22 4 2" xfId="3498"/>
    <cellStyle name="Normal 3 22 4 3" xfId="4252"/>
    <cellStyle name="Normal 3 22 5" xfId="1543"/>
    <cellStyle name="Normal 3 22 5 2" xfId="3499"/>
    <cellStyle name="Normal 3 22 5 3" xfId="4983"/>
    <cellStyle name="Normal 3 22 6" xfId="1544"/>
    <cellStyle name="Normal 3 22 6 2" xfId="3500"/>
    <cellStyle name="Normal 3 22 6 3" xfId="5761"/>
    <cellStyle name="Normal 3 22 7" xfId="1545"/>
    <cellStyle name="Normal 3 22 7 2" xfId="3501"/>
    <cellStyle name="Normal 3 22 7 3" xfId="4506"/>
    <cellStyle name="Normal 3 22 8" xfId="1546"/>
    <cellStyle name="Normal 3 22 8 2" xfId="3502"/>
    <cellStyle name="Normal 3 22 8 3" xfId="5286"/>
    <cellStyle name="Normal 3 22 9" xfId="1547"/>
    <cellStyle name="Normal 3 22 9 2" xfId="3503"/>
    <cellStyle name="Normal 3 22 9 3" xfId="6014"/>
    <cellStyle name="Normal 3 23" xfId="1548"/>
    <cellStyle name="Normal 3 23 10" xfId="1549"/>
    <cellStyle name="Normal 3 23 10 2" xfId="3504"/>
    <cellStyle name="Normal 3 23 10 3" xfId="5536"/>
    <cellStyle name="Normal 3 23 11" xfId="1550"/>
    <cellStyle name="Normal 3 23 11 2" xfId="3505"/>
    <cellStyle name="Normal 3 23 11 3" xfId="4251"/>
    <cellStyle name="Normal 3 23 12" xfId="1551"/>
    <cellStyle name="Normal 3 23 12 2" xfId="3506"/>
    <cellStyle name="Normal 3 23 12 3" xfId="4982"/>
    <cellStyle name="Normal 3 23 13" xfId="1552"/>
    <cellStyle name="Normal 3 23 13 2" xfId="3507"/>
    <cellStyle name="Normal 3 23 13 3" xfId="5760"/>
    <cellStyle name="Normal 3 23 14" xfId="1553"/>
    <cellStyle name="Normal 3 23 14 2" xfId="3508"/>
    <cellStyle name="Normal 3 23 14 3" xfId="4505"/>
    <cellStyle name="Normal 3 23 15" xfId="1554"/>
    <cellStyle name="Normal 3 23 15 2" xfId="3509"/>
    <cellStyle name="Normal 3 23 15 3" xfId="5285"/>
    <cellStyle name="Normal 3 23 16" xfId="1555"/>
    <cellStyle name="Normal 3 23 16 2" xfId="3510"/>
    <cellStyle name="Normal 3 23 16 3" xfId="6013"/>
    <cellStyle name="Normal 3 23 17" xfId="1556"/>
    <cellStyle name="Normal 3 23 17 2" xfId="3511"/>
    <cellStyle name="Normal 3 23 17 3" xfId="4729"/>
    <cellStyle name="Normal 3 23 18" xfId="1557"/>
    <cellStyle name="Normal 3 23 18 2" xfId="3512"/>
    <cellStyle name="Normal 3 23 18 3" xfId="5535"/>
    <cellStyle name="Normal 3 23 19" xfId="1558"/>
    <cellStyle name="Normal 3 23 19 2" xfId="3513"/>
    <cellStyle name="Normal 3 23 19 3" xfId="5284"/>
    <cellStyle name="Normal 3 23 2" xfId="1559"/>
    <cellStyle name="Normal 3 23 2 2" xfId="3514"/>
    <cellStyle name="Normal 3 23 2 3" xfId="4653"/>
    <cellStyle name="Normal 3 23 20" xfId="1560"/>
    <cellStyle name="Normal 3 23 20 2" xfId="3515"/>
    <cellStyle name="Normal 3 23 20 3" xfId="4981"/>
    <cellStyle name="Normal 3 23 21" xfId="1561"/>
    <cellStyle name="Normal 3 23 21 2" xfId="3516"/>
    <cellStyle name="Normal 3 23 21 3" xfId="4250"/>
    <cellStyle name="Normal 3 23 22" xfId="1562"/>
    <cellStyle name="Normal 3 23 22 2" xfId="3517"/>
    <cellStyle name="Normal 3 23 22 3" xfId="4504"/>
    <cellStyle name="Normal 3 23 23" xfId="1563"/>
    <cellStyle name="Normal 3 23 23 2" xfId="3518"/>
    <cellStyle name="Normal 3 23 23 3" xfId="5759"/>
    <cellStyle name="Normal 3 23 24" xfId="3519"/>
    <cellStyle name="Normal 3 23 25" xfId="4730"/>
    <cellStyle name="Normal 3 23 3" xfId="1564"/>
    <cellStyle name="Normal 3 23 3 2" xfId="3520"/>
    <cellStyle name="Normal 3 23 3 3" xfId="4980"/>
    <cellStyle name="Normal 3 23 4" xfId="1565"/>
    <cellStyle name="Normal 3 23 4 2" xfId="3521"/>
    <cellStyle name="Normal 3 23 4 3" xfId="5283"/>
    <cellStyle name="Normal 3 23 5" xfId="1566"/>
    <cellStyle name="Normal 3 23 5 2" xfId="3522"/>
    <cellStyle name="Normal 3 23 5 3" xfId="5534"/>
    <cellStyle name="Normal 3 23 6" xfId="1567"/>
    <cellStyle name="Normal 3 23 6 2" xfId="3523"/>
    <cellStyle name="Normal 3 23 6 3" xfId="4728"/>
    <cellStyle name="Normal 3 23 7" xfId="1568"/>
    <cellStyle name="Normal 3 23 7 2" xfId="3524"/>
    <cellStyle name="Normal 3 23 7 3" xfId="6012"/>
    <cellStyle name="Normal 3 23 8" xfId="1569"/>
    <cellStyle name="Normal 3 23 8 2" xfId="3525"/>
    <cellStyle name="Normal 3 23 8 3" xfId="4249"/>
    <cellStyle name="Normal 3 23 9" xfId="1570"/>
    <cellStyle name="Normal 3 23 9 2" xfId="3526"/>
    <cellStyle name="Normal 3 23 9 3" xfId="4503"/>
    <cellStyle name="Normal 3 24" xfId="1571"/>
    <cellStyle name="Normal 3 24 10" xfId="1572"/>
    <cellStyle name="Normal 3 24 10 2" xfId="3527"/>
    <cellStyle name="Normal 3 24 10 3" xfId="4979"/>
    <cellStyle name="Normal 3 24 11" xfId="1573"/>
    <cellStyle name="Normal 3 24 11 2" xfId="3528"/>
    <cellStyle name="Normal 3 24 11 3" xfId="5282"/>
    <cellStyle name="Normal 3 24 12" xfId="1574"/>
    <cellStyle name="Normal 3 24 12 2" xfId="3529"/>
    <cellStyle name="Normal 3 24 12 3" xfId="5533"/>
    <cellStyle name="Normal 3 24 13" xfId="1575"/>
    <cellStyle name="Normal 3 24 13 2" xfId="3530"/>
    <cellStyle name="Normal 3 24 13 3" xfId="4502"/>
    <cellStyle name="Normal 3 24 14" xfId="1576"/>
    <cellStyle name="Normal 3 24 14 2" xfId="3531"/>
    <cellStyle name="Normal 3 24 14 3" xfId="4727"/>
    <cellStyle name="Normal 3 24 15" xfId="1577"/>
    <cellStyle name="Normal 3 24 15 2" xfId="3532"/>
    <cellStyle name="Normal 3 24 15 3" xfId="6011"/>
    <cellStyle name="Normal 3 24 16" xfId="1578"/>
    <cellStyle name="Normal 3 24 16 2" xfId="3533"/>
    <cellStyle name="Normal 3 24 16 3" xfId="4248"/>
    <cellStyle name="Normal 3 24 17" xfId="1579"/>
    <cellStyle name="Normal 3 24 17 2" xfId="3534"/>
    <cellStyle name="Normal 3 24 17 3" xfId="5532"/>
    <cellStyle name="Normal 3 24 18" xfId="1580"/>
    <cellStyle name="Normal 3 24 18 2" xfId="3535"/>
    <cellStyle name="Normal 3 24 18 3" xfId="5757"/>
    <cellStyle name="Normal 3 24 19" xfId="1581"/>
    <cellStyle name="Normal 3 24 19 2" xfId="3536"/>
    <cellStyle name="Normal 3 24 19 3" xfId="4978"/>
    <cellStyle name="Normal 3 24 2" xfId="1582"/>
    <cellStyle name="Normal 3 24 2 2" xfId="3537"/>
    <cellStyle name="Normal 3 24 2 3" xfId="5281"/>
    <cellStyle name="Normal 3 24 20" xfId="1583"/>
    <cellStyle name="Normal 3 24 20 2" xfId="3538"/>
    <cellStyle name="Normal 3 24 20 3" xfId="4501"/>
    <cellStyle name="Normal 3 24 21" xfId="1584"/>
    <cellStyle name="Normal 3 24 21 2" xfId="3539"/>
    <cellStyle name="Normal 3 24 21 3" xfId="4726"/>
    <cellStyle name="Normal 3 24 22" xfId="1585"/>
    <cellStyle name="Normal 3 24 22 2" xfId="3540"/>
    <cellStyle name="Normal 3 24 22 3" xfId="6010"/>
    <cellStyle name="Normal 3 24 23" xfId="1586"/>
    <cellStyle name="Normal 3 24 23 2" xfId="3541"/>
    <cellStyle name="Normal 3 24 23 3" xfId="4247"/>
    <cellStyle name="Normal 3 24 24" xfId="3542"/>
    <cellStyle name="Normal 3 24 25" xfId="5758"/>
    <cellStyle name="Normal 3 24 3" xfId="1587"/>
    <cellStyle name="Normal 3 24 3 2" xfId="3543"/>
    <cellStyle name="Normal 3 24 3 3" xfId="5531"/>
    <cellStyle name="Normal 3 24 4" xfId="1588"/>
    <cellStyle name="Normal 3 24 4 2" xfId="3544"/>
    <cellStyle name="Normal 3 24 4 3" xfId="5756"/>
    <cellStyle name="Normal 3 24 5" xfId="1589"/>
    <cellStyle name="Normal 3 24 5 2" xfId="3545"/>
    <cellStyle name="Normal 3 24 5 3" xfId="4977"/>
    <cellStyle name="Normal 3 24 6" xfId="1590"/>
    <cellStyle name="Normal 3 24 6 2" xfId="3546"/>
    <cellStyle name="Normal 3 24 6 3" xfId="5280"/>
    <cellStyle name="Normal 3 24 7" xfId="1591"/>
    <cellStyle name="Normal 3 24 7 2" xfId="3547"/>
    <cellStyle name="Normal 3 24 7 3" xfId="4500"/>
    <cellStyle name="Normal 3 24 8" xfId="1592"/>
    <cellStyle name="Normal 3 24 8 2" xfId="3548"/>
    <cellStyle name="Normal 3 24 8 3" xfId="4725"/>
    <cellStyle name="Normal 3 24 9" xfId="1593"/>
    <cellStyle name="Normal 3 24 9 2" xfId="3549"/>
    <cellStyle name="Normal 3 24 9 3" xfId="6009"/>
    <cellStyle name="Normal 3 25" xfId="1594"/>
    <cellStyle name="Normal 3 25 10" xfId="1595"/>
    <cellStyle name="Normal 3 25 10 2" xfId="3550"/>
    <cellStyle name="Normal 3 25 10 3" xfId="5530"/>
    <cellStyle name="Normal 3 25 11" xfId="1596"/>
    <cellStyle name="Normal 3 25 11 2" xfId="3551"/>
    <cellStyle name="Normal 3 25 11 3" xfId="5755"/>
    <cellStyle name="Normal 3 25 12" xfId="1597"/>
    <cellStyle name="Normal 3 25 12 2" xfId="3552"/>
    <cellStyle name="Normal 3 25 12 3" xfId="4976"/>
    <cellStyle name="Normal 3 25 13" xfId="1598"/>
    <cellStyle name="Normal 3 25 13 2" xfId="3553"/>
    <cellStyle name="Normal 3 25 13 3" xfId="5279"/>
    <cellStyle name="Normal 3 25 14" xfId="1599"/>
    <cellStyle name="Normal 3 25 14 2" xfId="3554"/>
    <cellStyle name="Normal 3 25 14 3" xfId="4499"/>
    <cellStyle name="Normal 3 25 15" xfId="1600"/>
    <cellStyle name="Normal 3 25 15 2" xfId="3555"/>
    <cellStyle name="Normal 3 25 15 3" xfId="4724"/>
    <cellStyle name="Normal 3 25 16" xfId="1601"/>
    <cellStyle name="Normal 3 25 16 2" xfId="3556"/>
    <cellStyle name="Normal 3 25 16 3" xfId="6008"/>
    <cellStyle name="Normal 3 25 17" xfId="1602"/>
    <cellStyle name="Normal 3 25 17 2" xfId="3557"/>
    <cellStyle name="Normal 3 25 17 3" xfId="4245"/>
    <cellStyle name="Normal 3 25 18" xfId="1603"/>
    <cellStyle name="Normal 3 25 18 2" xfId="3558"/>
    <cellStyle name="Normal 3 25 18 3" xfId="5529"/>
    <cellStyle name="Normal 3 25 19" xfId="1604"/>
    <cellStyle name="Normal 3 25 19 2" xfId="3559"/>
    <cellStyle name="Normal 3 25 19 3" xfId="5754"/>
    <cellStyle name="Normal 3 25 2" xfId="1605"/>
    <cellStyle name="Normal 3 25 2 2" xfId="3560"/>
    <cellStyle name="Normal 3 25 2 3" xfId="5278"/>
    <cellStyle name="Normal 3 25 20" xfId="1606"/>
    <cellStyle name="Normal 3 25 20 2" xfId="3561"/>
    <cellStyle name="Normal 3 25 20 3" xfId="4975"/>
    <cellStyle name="Normal 3 25 21" xfId="1607"/>
    <cellStyle name="Normal 3 25 21 2" xfId="3562"/>
    <cellStyle name="Normal 3 25 21 3" xfId="4723"/>
    <cellStyle name="Normal 3 25 22" xfId="1608"/>
    <cellStyle name="Normal 3 25 22 2" xfId="3563"/>
    <cellStyle name="Normal 3 25 22 3" xfId="6007"/>
    <cellStyle name="Normal 3 25 23" xfId="1609"/>
    <cellStyle name="Normal 3 25 23 2" xfId="3564"/>
    <cellStyle name="Normal 3 25 23 3" xfId="4244"/>
    <cellStyle name="Normal 3 25 24" xfId="3565"/>
    <cellStyle name="Normal 3 25 25" xfId="4246"/>
    <cellStyle name="Normal 3 25 3" xfId="1610"/>
    <cellStyle name="Normal 3 25 3 2" xfId="3566"/>
    <cellStyle name="Normal 3 25 3 3" xfId="4498"/>
    <cellStyle name="Normal 3 25 4" xfId="1611"/>
    <cellStyle name="Normal 3 25 4 2" xfId="3567"/>
    <cellStyle name="Normal 3 25 4 3" xfId="4722"/>
    <cellStyle name="Normal 3 25 5" xfId="1612"/>
    <cellStyle name="Normal 3 25 5 2" xfId="3568"/>
    <cellStyle name="Normal 3 25 5 3" xfId="4974"/>
    <cellStyle name="Normal 3 25 6" xfId="1613"/>
    <cellStyle name="Normal 3 25 6 2" xfId="3569"/>
    <cellStyle name="Normal 3 25 6 3" xfId="5277"/>
    <cellStyle name="Normal 3 25 7" xfId="1614"/>
    <cellStyle name="Normal 3 25 7 2" xfId="3570"/>
    <cellStyle name="Normal 3 25 7 3" xfId="5528"/>
    <cellStyle name="Normal 3 25 8" xfId="1615"/>
    <cellStyle name="Normal 3 25 8 2" xfId="3571"/>
    <cellStyle name="Normal 3 25 8 3" xfId="5753"/>
    <cellStyle name="Normal 3 25 9" xfId="1616"/>
    <cellStyle name="Normal 3 25 9 2" xfId="3572"/>
    <cellStyle name="Normal 3 25 9 3" xfId="6006"/>
    <cellStyle name="Normal 3 26" xfId="1617"/>
    <cellStyle name="Normal 3 26 10" xfId="1618"/>
    <cellStyle name="Normal 3 26 10 2" xfId="3573"/>
    <cellStyle name="Normal 3 26 10 3" xfId="4497"/>
    <cellStyle name="Normal 3 26 11" xfId="1619"/>
    <cellStyle name="Normal 3 26 11 2" xfId="3574"/>
    <cellStyle name="Normal 3 26 11 3" xfId="4721"/>
    <cellStyle name="Normal 3 26 12" xfId="1620"/>
    <cellStyle name="Normal 3 26 12 2" xfId="3575"/>
    <cellStyle name="Normal 3 26 12 3" xfId="4973"/>
    <cellStyle name="Normal 3 26 13" xfId="1621"/>
    <cellStyle name="Normal 3 26 13 2" xfId="3576"/>
    <cellStyle name="Normal 3 26 13 3" xfId="5527"/>
    <cellStyle name="Normal 3 26 14" xfId="1622"/>
    <cellStyle name="Normal 3 26 14 2" xfId="3577"/>
    <cellStyle name="Normal 3 26 14 3" xfId="5276"/>
    <cellStyle name="Normal 3 26 15" xfId="1623"/>
    <cellStyle name="Normal 3 26 15 2" xfId="3578"/>
    <cellStyle name="Normal 3 26 15 3" xfId="6005"/>
    <cellStyle name="Normal 3 26 16" xfId="1624"/>
    <cellStyle name="Normal 3 26 16 2" xfId="3579"/>
    <cellStyle name="Normal 3 26 16 3" xfId="5752"/>
    <cellStyle name="Normal 3 26 17" xfId="1625"/>
    <cellStyle name="Normal 3 26 17 2" xfId="3580"/>
    <cellStyle name="Normal 3 26 17 3" xfId="4496"/>
    <cellStyle name="Normal 3 26 18" xfId="1626"/>
    <cellStyle name="Normal 3 26 18 2" xfId="3581"/>
    <cellStyle name="Normal 3 26 18 3" xfId="4242"/>
    <cellStyle name="Normal 3 26 19" xfId="1627"/>
    <cellStyle name="Normal 3 26 19 2" xfId="3582"/>
    <cellStyle name="Normal 3 26 19 3" xfId="4972"/>
    <cellStyle name="Normal 3 26 2" xfId="1628"/>
    <cellStyle name="Normal 3 26 2 2" xfId="3583"/>
    <cellStyle name="Normal 3 26 2 3" xfId="4720"/>
    <cellStyle name="Normal 3 26 20" xfId="1629"/>
    <cellStyle name="Normal 3 26 20 2" xfId="3584"/>
    <cellStyle name="Normal 3 26 20 3" xfId="5526"/>
    <cellStyle name="Normal 3 26 21" xfId="1630"/>
    <cellStyle name="Normal 3 26 21 2" xfId="3585"/>
    <cellStyle name="Normal 3 26 21 3" xfId="5275"/>
    <cellStyle name="Normal 3 26 22" xfId="1631"/>
    <cellStyle name="Normal 3 26 22 2" xfId="3586"/>
    <cellStyle name="Normal 3 26 22 3" xfId="6004"/>
    <cellStyle name="Normal 3 26 23" xfId="1632"/>
    <cellStyle name="Normal 3 26 23 2" xfId="3587"/>
    <cellStyle name="Normal 3 26 23 3" xfId="5751"/>
    <cellStyle name="Normal 3 26 24" xfId="3588"/>
    <cellStyle name="Normal 3 26 25" xfId="4243"/>
    <cellStyle name="Normal 3 26 3" xfId="1633"/>
    <cellStyle name="Normal 3 26 3 2" xfId="3589"/>
    <cellStyle name="Normal 3 26 3 3" xfId="4495"/>
    <cellStyle name="Normal 3 26 4" xfId="1634"/>
    <cellStyle name="Normal 3 26 4 2" xfId="3590"/>
    <cellStyle name="Normal 3 26 4 3" xfId="4241"/>
    <cellStyle name="Normal 3 26 5" xfId="1635"/>
    <cellStyle name="Normal 3 26 5 2" xfId="3591"/>
    <cellStyle name="Normal 3 26 5 3" xfId="4971"/>
    <cellStyle name="Normal 3 26 6" xfId="1636"/>
    <cellStyle name="Normal 3 26 6 2" xfId="3592"/>
    <cellStyle name="Normal 3 26 6 3" xfId="4719"/>
    <cellStyle name="Normal 3 26 7" xfId="1637"/>
    <cellStyle name="Normal 3 26 7 2" xfId="3593"/>
    <cellStyle name="Normal 3 26 7 3" xfId="4494"/>
    <cellStyle name="Normal 3 26 8" xfId="1638"/>
    <cellStyle name="Normal 3 26 8 2" xfId="3594"/>
    <cellStyle name="Normal 3 26 8 3" xfId="5274"/>
    <cellStyle name="Normal 3 26 9" xfId="1639"/>
    <cellStyle name="Normal 3 26 9 2" xfId="3595"/>
    <cellStyle name="Normal 3 26 9 3" xfId="6003"/>
    <cellStyle name="Normal 3 27" xfId="1640"/>
    <cellStyle name="Normal 3 27 10" xfId="1641"/>
    <cellStyle name="Normal 3 27 10 2" xfId="3596"/>
    <cellStyle name="Normal 3 27 10 3" xfId="5525"/>
    <cellStyle name="Normal 3 27 11" xfId="1642"/>
    <cellStyle name="Normal 3 27 11 2" xfId="3597"/>
    <cellStyle name="Normal 3 27 11 3" xfId="4240"/>
    <cellStyle name="Normal 3 27 12" xfId="1643"/>
    <cellStyle name="Normal 3 27 12 2" xfId="3598"/>
    <cellStyle name="Normal 3 27 12 3" xfId="4970"/>
    <cellStyle name="Normal 3 27 13" xfId="1644"/>
    <cellStyle name="Normal 3 27 13 2" xfId="3599"/>
    <cellStyle name="Normal 3 27 13 3" xfId="4718"/>
    <cellStyle name="Normal 3 27 14" xfId="1645"/>
    <cellStyle name="Normal 3 27 14 2" xfId="3600"/>
    <cellStyle name="Normal 3 27 14 3" xfId="4493"/>
    <cellStyle name="Normal 3 27 15" xfId="1646"/>
    <cellStyle name="Normal 3 27 15 2" xfId="3601"/>
    <cellStyle name="Normal 3 27 15 3" xfId="5273"/>
    <cellStyle name="Normal 3 27 16" xfId="1647"/>
    <cellStyle name="Normal 3 27 16 2" xfId="3602"/>
    <cellStyle name="Normal 3 27 16 3" xfId="6002"/>
    <cellStyle name="Normal 3 27 17" xfId="1648"/>
    <cellStyle name="Normal 3 27 17 2" xfId="3603"/>
    <cellStyle name="Normal 3 27 17 3" xfId="5749"/>
    <cellStyle name="Normal 3 27 18" xfId="1649"/>
    <cellStyle name="Normal 3 27 18 2" xfId="3604"/>
    <cellStyle name="Normal 3 27 18 3" xfId="5524"/>
    <cellStyle name="Normal 3 27 19" xfId="1650"/>
    <cellStyle name="Normal 3 27 19 2" xfId="3605"/>
    <cellStyle name="Normal 3 27 19 3" xfId="4239"/>
    <cellStyle name="Normal 3 27 2" xfId="1651"/>
    <cellStyle name="Normal 3 27 2 2" xfId="3606"/>
    <cellStyle name="Normal 3 27 2 3" xfId="4717"/>
    <cellStyle name="Normal 3 27 20" xfId="1652"/>
    <cellStyle name="Normal 3 27 20 2" xfId="3607"/>
    <cellStyle name="Normal 3 27 20 3" xfId="4969"/>
    <cellStyle name="Normal 3 27 21" xfId="1653"/>
    <cellStyle name="Normal 3 27 21 2" xfId="3608"/>
    <cellStyle name="Normal 3 27 21 3" xfId="5272"/>
    <cellStyle name="Normal 3 27 22" xfId="1654"/>
    <cellStyle name="Normal 3 27 22 2" xfId="3609"/>
    <cellStyle name="Normal 3 27 22 3" xfId="4492"/>
    <cellStyle name="Normal 3 27 23" xfId="1655"/>
    <cellStyle name="Normal 3 27 23 2" xfId="3610"/>
    <cellStyle name="Normal 3 27 23 3" xfId="5748"/>
    <cellStyle name="Normal 3 27 24" xfId="3611"/>
    <cellStyle name="Normal 3 27 25" xfId="5750"/>
    <cellStyle name="Normal 3 27 3" xfId="1656"/>
    <cellStyle name="Normal 3 27 3 2" xfId="3612"/>
    <cellStyle name="Normal 3 27 3 3" xfId="6001"/>
    <cellStyle name="Normal 3 27 4" xfId="1657"/>
    <cellStyle name="Normal 3 27 4 2" xfId="3613"/>
    <cellStyle name="Normal 3 27 4 3" xfId="4238"/>
    <cellStyle name="Normal 3 27 5" xfId="1658"/>
    <cellStyle name="Normal 3 27 5 2" xfId="3614"/>
    <cellStyle name="Normal 3 27 5 3" xfId="5523"/>
    <cellStyle name="Normal 3 27 6" xfId="1659"/>
    <cellStyle name="Normal 3 27 6 2" xfId="3615"/>
    <cellStyle name="Normal 3 27 6 3" xfId="4716"/>
    <cellStyle name="Normal 3 27 7" xfId="1660"/>
    <cellStyle name="Normal 3 27 7 2" xfId="3616"/>
    <cellStyle name="Normal 3 27 7 3" xfId="4968"/>
    <cellStyle name="Normal 3 27 8" xfId="1661"/>
    <cellStyle name="Normal 3 27 8 2" xfId="3617"/>
    <cellStyle name="Normal 3 27 8 3" xfId="5271"/>
    <cellStyle name="Normal 3 27 9" xfId="1662"/>
    <cellStyle name="Normal 3 27 9 2" xfId="3618"/>
    <cellStyle name="Normal 3 27 9 3" xfId="4491"/>
    <cellStyle name="Normal 3 28" xfId="1663"/>
    <cellStyle name="Normal 3 28 10" xfId="1664"/>
    <cellStyle name="Normal 3 28 10 2" xfId="3619"/>
    <cellStyle name="Normal 3 28 10 3" xfId="6000"/>
    <cellStyle name="Normal 3 28 11" xfId="1665"/>
    <cellStyle name="Normal 3 28 11 2" xfId="3620"/>
    <cellStyle name="Normal 3 28 11 3" xfId="4237"/>
    <cellStyle name="Normal 3 28 12" xfId="1666"/>
    <cellStyle name="Normal 3 28 12 2" xfId="3621"/>
    <cellStyle name="Normal 3 28 12 3" xfId="5522"/>
    <cellStyle name="Normal 3 28 13" xfId="1667"/>
    <cellStyle name="Normal 3 28 13 2" xfId="3622"/>
    <cellStyle name="Normal 3 28 13 3" xfId="4490"/>
    <cellStyle name="Normal 3 28 14" xfId="1668"/>
    <cellStyle name="Normal 3 28 14 2" xfId="3623"/>
    <cellStyle name="Normal 3 28 14 3" xfId="4715"/>
    <cellStyle name="Normal 3 28 15" xfId="1669"/>
    <cellStyle name="Normal 3 28 15 2" xfId="3624"/>
    <cellStyle name="Normal 3 28 15 3" xfId="4967"/>
    <cellStyle name="Normal 3 28 16" xfId="1670"/>
    <cellStyle name="Normal 3 28 16 2" xfId="3625"/>
    <cellStyle name="Normal 3 28 16 3" xfId="5270"/>
    <cellStyle name="Normal 3 28 17" xfId="1671"/>
    <cellStyle name="Normal 3 28 17 2" xfId="3626"/>
    <cellStyle name="Normal 3 28 17 3" xfId="5521"/>
    <cellStyle name="Normal 3 28 18" xfId="1672"/>
    <cellStyle name="Normal 3 28 18 2" xfId="3627"/>
    <cellStyle name="Normal 3 28 18 3" xfId="5746"/>
    <cellStyle name="Normal 3 28 19" xfId="1673"/>
    <cellStyle name="Normal 3 28 19 2" xfId="3628"/>
    <cellStyle name="Normal 3 28 19 3" xfId="5999"/>
    <cellStyle name="Normal 3 28 2" xfId="1674"/>
    <cellStyle name="Normal 3 28 2 2" xfId="3629"/>
    <cellStyle name="Normal 3 28 2 3" xfId="4236"/>
    <cellStyle name="Normal 3 28 20" xfId="1675"/>
    <cellStyle name="Normal 3 28 20 2" xfId="3630"/>
    <cellStyle name="Normal 3 28 20 3" xfId="4489"/>
    <cellStyle name="Normal 3 28 21" xfId="1676"/>
    <cellStyle name="Normal 3 28 21 2" xfId="3631"/>
    <cellStyle name="Normal 3 28 21 3" xfId="4714"/>
    <cellStyle name="Normal 3 28 22" xfId="1677"/>
    <cellStyle name="Normal 3 28 22 2" xfId="3632"/>
    <cellStyle name="Normal 3 28 22 3" xfId="4966"/>
    <cellStyle name="Normal 3 28 23" xfId="1678"/>
    <cellStyle name="Normal 3 28 23 2" xfId="3633"/>
    <cellStyle name="Normal 3 28 23 3" xfId="4235"/>
    <cellStyle name="Normal 3 28 24" xfId="3634"/>
    <cellStyle name="Normal 3 28 25" xfId="5747"/>
    <cellStyle name="Normal 3 28 3" xfId="1679"/>
    <cellStyle name="Normal 3 28 3 2" xfId="3635"/>
    <cellStyle name="Normal 3 28 3 3" xfId="5520"/>
    <cellStyle name="Normal 3 28 4" xfId="1680"/>
    <cellStyle name="Normal 3 28 4 2" xfId="3636"/>
    <cellStyle name="Normal 3 28 4 3" xfId="5745"/>
    <cellStyle name="Normal 3 28 5" xfId="1681"/>
    <cellStyle name="Normal 3 28 5 2" xfId="3637"/>
    <cellStyle name="Normal 3 28 5 3" xfId="5998"/>
    <cellStyle name="Normal 3 28 6" xfId="1682"/>
    <cellStyle name="Normal 3 28 6 2" xfId="3638"/>
    <cellStyle name="Normal 3 28 6 3" xfId="5269"/>
    <cellStyle name="Normal 3 28 7" xfId="1683"/>
    <cellStyle name="Normal 3 28 7 2" xfId="3639"/>
    <cellStyle name="Normal 3 28 7 3" xfId="4488"/>
    <cellStyle name="Normal 3 28 8" xfId="1684"/>
    <cellStyle name="Normal 3 28 8 2" xfId="3640"/>
    <cellStyle name="Normal 3 28 8 3" xfId="4713"/>
    <cellStyle name="Normal 3 28 9" xfId="1685"/>
    <cellStyle name="Normal 3 28 9 2" xfId="3641"/>
    <cellStyle name="Normal 3 28 9 3" xfId="4965"/>
    <cellStyle name="Normal 3 29" xfId="1686"/>
    <cellStyle name="Normal 3 29 10" xfId="1687"/>
    <cellStyle name="Normal 3 29 10 2" xfId="3642"/>
    <cellStyle name="Normal 3 29 10 3" xfId="5519"/>
    <cellStyle name="Normal 3 29 11" xfId="1688"/>
    <cellStyle name="Normal 3 29 11 2" xfId="3643"/>
    <cellStyle name="Normal 3 29 11 3" xfId="5744"/>
    <cellStyle name="Normal 3 29 12" xfId="1689"/>
    <cellStyle name="Normal 3 29 12 2" xfId="3644"/>
    <cellStyle name="Normal 3 29 12 3" xfId="5997"/>
    <cellStyle name="Normal 3 29 13" xfId="1690"/>
    <cellStyle name="Normal 3 29 13 2" xfId="3645"/>
    <cellStyle name="Normal 3 29 13 3" xfId="5268"/>
    <cellStyle name="Normal 3 29 14" xfId="1691"/>
    <cellStyle name="Normal 3 29 14 2" xfId="3646"/>
    <cellStyle name="Normal 3 29 14 3" xfId="4487"/>
    <cellStyle name="Normal 3 29 15" xfId="1692"/>
    <cellStyle name="Normal 3 29 15 2" xfId="3647"/>
    <cellStyle name="Normal 3 29 15 3" xfId="4712"/>
    <cellStyle name="Normal 3 29 16" xfId="1693"/>
    <cellStyle name="Normal 3 29 16 2" xfId="3648"/>
    <cellStyle name="Normal 3 29 16 3" xfId="4964"/>
    <cellStyle name="Normal 3 29 17" xfId="1694"/>
    <cellStyle name="Normal 3 29 17 2" xfId="3649"/>
    <cellStyle name="Normal 3 29 17 3" xfId="4234"/>
    <cellStyle name="Normal 3 29 18" xfId="1695"/>
    <cellStyle name="Normal 3 29 18 2" xfId="3650"/>
    <cellStyle name="Normal 3 29 18 3" xfId="5518"/>
    <cellStyle name="Normal 3 29 19" xfId="1696"/>
    <cellStyle name="Normal 3 29 19 2" xfId="3651"/>
    <cellStyle name="Normal 3 29 19 3" xfId="4172"/>
    <cellStyle name="Normal 3 29 2" xfId="1697"/>
    <cellStyle name="Normal 3 29 2 2" xfId="3652"/>
    <cellStyle name="Normal 3 29 2 3" xfId="5267"/>
    <cellStyle name="Normal 3 29 20" xfId="1698"/>
    <cellStyle name="Normal 3 29 20 2" xfId="3653"/>
    <cellStyle name="Normal 3 29 20 3" xfId="5996"/>
    <cellStyle name="Normal 3 29 21" xfId="1699"/>
    <cellStyle name="Normal 3 29 21 2" xfId="3654"/>
    <cellStyle name="Normal 3 29 21 3" xfId="5743"/>
    <cellStyle name="Normal 3 29 22" xfId="1700"/>
    <cellStyle name="Normal 3 29 22 2" xfId="3655"/>
    <cellStyle name="Normal 3 29 22 3" xfId="4963"/>
    <cellStyle name="Normal 3 29 23" xfId="1701"/>
    <cellStyle name="Normal 3 29 23 2" xfId="3656"/>
    <cellStyle name="Normal 3 29 23 3" xfId="4233"/>
    <cellStyle name="Normal 3 29 24" xfId="3657"/>
    <cellStyle name="Normal 3 29 25" xfId="4170"/>
    <cellStyle name="Normal 3 29 3" xfId="1702"/>
    <cellStyle name="Normal 3 29 3 2" xfId="3658"/>
    <cellStyle name="Normal 3 29 3 3" xfId="4486"/>
    <cellStyle name="Normal 3 29 4" xfId="1703"/>
    <cellStyle name="Normal 3 29 4 2" xfId="3659"/>
    <cellStyle name="Normal 3 29 4 3" xfId="4711"/>
    <cellStyle name="Normal 3 29 5" xfId="1704"/>
    <cellStyle name="Normal 3 29 5 2" xfId="3660"/>
    <cellStyle name="Normal 3 29 5 3" xfId="5995"/>
    <cellStyle name="Normal 3 29 6" xfId="1705"/>
    <cellStyle name="Normal 3 29 6 2" xfId="3661"/>
    <cellStyle name="Normal 3 29 6 3" xfId="5266"/>
    <cellStyle name="Normal 3 29 7" xfId="1706"/>
    <cellStyle name="Normal 3 29 7 2" xfId="3662"/>
    <cellStyle name="Normal 3 29 7 3" xfId="5517"/>
    <cellStyle name="Normal 3 29 8" xfId="1707"/>
    <cellStyle name="Normal 3 29 8 2" xfId="3663"/>
    <cellStyle name="Normal 3 29 8 3" xfId="5742"/>
    <cellStyle name="Normal 3 29 9" xfId="1708"/>
    <cellStyle name="Normal 3 29 9 2" xfId="3664"/>
    <cellStyle name="Normal 3 29 9 3" xfId="5994"/>
    <cellStyle name="Normal 3 3" xfId="1709"/>
    <cellStyle name="Normal 3 3 10" xfId="1710"/>
    <cellStyle name="Normal 3 3 10 2" xfId="3665"/>
    <cellStyle name="Normal 3 3 10 3" xfId="4485"/>
    <cellStyle name="Normal 3 3 11" xfId="1711"/>
    <cellStyle name="Normal 3 3 11 2" xfId="3666"/>
    <cellStyle name="Normal 3 3 11 3" xfId="4710"/>
    <cellStyle name="Normal 3 3 12" xfId="1712"/>
    <cellStyle name="Normal 3 3 12 2" xfId="3667"/>
    <cellStyle name="Normal 3 3 12 3" xfId="4962"/>
    <cellStyle name="Normal 3 3 13" xfId="1713"/>
    <cellStyle name="Normal 3 3 13 2" xfId="3668"/>
    <cellStyle name="Normal 3 3 13 3" xfId="5516"/>
    <cellStyle name="Normal 3 3 14" xfId="1714"/>
    <cellStyle name="Normal 3 3 14 2" xfId="3669"/>
    <cellStyle name="Normal 3 3 14 3" xfId="5265"/>
    <cellStyle name="Normal 3 3 15" xfId="1715"/>
    <cellStyle name="Normal 3 3 15 2" xfId="3670"/>
    <cellStyle name="Normal 3 3 15 3" xfId="5993"/>
    <cellStyle name="Normal 3 3 16" xfId="1716"/>
    <cellStyle name="Normal 3 3 16 2" xfId="3671"/>
    <cellStyle name="Normal 3 3 16 3" xfId="5741"/>
    <cellStyle name="Normal 3 3 17" xfId="1717"/>
    <cellStyle name="Normal 3 3 17 2" xfId="3672"/>
    <cellStyle name="Normal 3 3 17 3" xfId="4484"/>
    <cellStyle name="Normal 3 3 18" xfId="1718"/>
    <cellStyle name="Normal 3 3 18 2" xfId="3673"/>
    <cellStyle name="Normal 3 3 18 3" xfId="4231"/>
    <cellStyle name="Normal 3 3 19" xfId="1719"/>
    <cellStyle name="Normal 3 3 19 2" xfId="3674"/>
    <cellStyle name="Normal 3 3 19 3" xfId="4961"/>
    <cellStyle name="Normal 3 3 2" xfId="1720"/>
    <cellStyle name="Normal 3 3 2 2" xfId="3675"/>
    <cellStyle name="Normal 3 3 2 3" xfId="4709"/>
    <cellStyle name="Normal 3 3 20" xfId="1721"/>
    <cellStyle name="Normal 3 3 20 2" xfId="3676"/>
    <cellStyle name="Normal 3 3 20 3" xfId="4483"/>
    <cellStyle name="Normal 3 3 21" xfId="1722"/>
    <cellStyle name="Normal 3 3 21 2" xfId="3677"/>
    <cellStyle name="Normal 3 3 21 3" xfId="5264"/>
    <cellStyle name="Normal 3 3 22" xfId="1723"/>
    <cellStyle name="Normal 3 3 22 2" xfId="3678"/>
    <cellStyle name="Normal 3 3 22 3" xfId="5992"/>
    <cellStyle name="Normal 3 3 23" xfId="1724"/>
    <cellStyle name="Normal 3 3 23 2" xfId="3679"/>
    <cellStyle name="Normal 3 3 23 3" xfId="5740"/>
    <cellStyle name="Normal 3 3 24" xfId="3680"/>
    <cellStyle name="Normal 3 3 25" xfId="4232"/>
    <cellStyle name="Normal 3 3 3" xfId="1725"/>
    <cellStyle name="Normal 3 3 3 2" xfId="3681"/>
    <cellStyle name="Normal 3 3 3 3" xfId="5515"/>
    <cellStyle name="Normal 3 3 4" xfId="1726"/>
    <cellStyle name="Normal 3 3 4 2" xfId="3682"/>
    <cellStyle name="Normal 3 3 4 3" xfId="4230"/>
    <cellStyle name="Normal 3 3 5" xfId="1727"/>
    <cellStyle name="Normal 3 3 5 2" xfId="3683"/>
    <cellStyle name="Normal 3 3 5 3" xfId="4960"/>
    <cellStyle name="Normal 3 3 6" xfId="1728"/>
    <cellStyle name="Normal 3 3 6 2" xfId="3684"/>
    <cellStyle name="Normal 3 3 6 3" xfId="4708"/>
    <cellStyle name="Normal 3 3 7" xfId="1729"/>
    <cellStyle name="Normal 3 3 7 2" xfId="3685"/>
    <cellStyle name="Normal 3 3 7 3" xfId="4482"/>
    <cellStyle name="Normal 3 3 8" xfId="1730"/>
    <cellStyle name="Normal 3 3 8 2" xfId="3686"/>
    <cellStyle name="Normal 3 3 8 3" xfId="5263"/>
    <cellStyle name="Normal 3 3 9" xfId="1731"/>
    <cellStyle name="Normal 3 3 9 2" xfId="3687"/>
    <cellStyle name="Normal 3 3 9 3" xfId="5991"/>
    <cellStyle name="Normal 3 30" xfId="1732"/>
    <cellStyle name="Normal 3 30 10" xfId="1733"/>
    <cellStyle name="Normal 3 30 10 2" xfId="3688"/>
    <cellStyle name="Normal 3 30 10 3" xfId="5514"/>
    <cellStyle name="Normal 3 30 11" xfId="1734"/>
    <cellStyle name="Normal 3 30 11 2" xfId="3689"/>
    <cellStyle name="Normal 3 30 11 3" xfId="4229"/>
    <cellStyle name="Normal 3 30 12" xfId="1735"/>
    <cellStyle name="Normal 3 30 12 2" xfId="3690"/>
    <cellStyle name="Normal 3 30 12 3" xfId="4959"/>
    <cellStyle name="Normal 3 30 13" xfId="1736"/>
    <cellStyle name="Normal 3 30 13 2" xfId="3691"/>
    <cellStyle name="Normal 3 30 13 3" xfId="4707"/>
    <cellStyle name="Normal 3 30 14" xfId="1737"/>
    <cellStyle name="Normal 3 30 14 2" xfId="3692"/>
    <cellStyle name="Normal 3 30 14 3" xfId="4481"/>
    <cellStyle name="Normal 3 30 15" xfId="1738"/>
    <cellStyle name="Normal 3 30 15 2" xfId="3693"/>
    <cellStyle name="Normal 3 30 15 3" xfId="5262"/>
    <cellStyle name="Normal 3 30 16" xfId="1739"/>
    <cellStyle name="Normal 3 30 16 2" xfId="3694"/>
    <cellStyle name="Normal 3 30 16 3" xfId="5990"/>
    <cellStyle name="Normal 3 30 17" xfId="1740"/>
    <cellStyle name="Normal 3 30 17 2" xfId="3695"/>
    <cellStyle name="Normal 3 30 17 3" xfId="5738"/>
    <cellStyle name="Normal 3 30 18" xfId="1741"/>
    <cellStyle name="Normal 3 30 18 2" xfId="3696"/>
    <cellStyle name="Normal 3 30 18 3" xfId="5513"/>
    <cellStyle name="Normal 3 30 19" xfId="1742"/>
    <cellStyle name="Normal 3 30 19 2" xfId="3697"/>
    <cellStyle name="Normal 3 30 19 3" xfId="4228"/>
    <cellStyle name="Normal 3 30 2" xfId="1743"/>
    <cellStyle name="Normal 3 30 2 2" xfId="3698"/>
    <cellStyle name="Normal 3 30 2 3" xfId="5261"/>
    <cellStyle name="Normal 3 30 20" xfId="1744"/>
    <cellStyle name="Normal 3 30 20 2" xfId="3699"/>
    <cellStyle name="Normal 3 30 20 3" xfId="4958"/>
    <cellStyle name="Normal 3 30 21" xfId="1745"/>
    <cellStyle name="Normal 3 30 21 2" xfId="3700"/>
    <cellStyle name="Normal 3 30 21 3" xfId="4706"/>
    <cellStyle name="Normal 3 30 22" xfId="1746"/>
    <cellStyle name="Normal 3 30 22 2" xfId="3701"/>
    <cellStyle name="Normal 3 30 22 3" xfId="4480"/>
    <cellStyle name="Normal 3 30 23" xfId="1747"/>
    <cellStyle name="Normal 3 30 23 2" xfId="3702"/>
    <cellStyle name="Normal 3 30 23 3" xfId="5260"/>
    <cellStyle name="Normal 3 30 24" xfId="3703"/>
    <cellStyle name="Normal 3 30 25" xfId="5739"/>
    <cellStyle name="Normal 3 30 3" xfId="1748"/>
    <cellStyle name="Normal 3 30 3 2" xfId="3704"/>
    <cellStyle name="Normal 3 30 3 3" xfId="5989"/>
    <cellStyle name="Normal 3 30 4" xfId="1749"/>
    <cellStyle name="Normal 3 30 4 2" xfId="3705"/>
    <cellStyle name="Normal 3 30 4 3" xfId="5737"/>
    <cellStyle name="Normal 3 30 5" xfId="1750"/>
    <cellStyle name="Normal 3 30 5 2" xfId="3706"/>
    <cellStyle name="Normal 3 30 5 3" xfId="5512"/>
    <cellStyle name="Normal 3 30 6" xfId="1751"/>
    <cellStyle name="Normal 3 30 6 2" xfId="3707"/>
    <cellStyle name="Normal 3 30 6 3" xfId="4227"/>
    <cellStyle name="Normal 3 30 7" xfId="1752"/>
    <cellStyle name="Normal 3 30 7 2" xfId="3708"/>
    <cellStyle name="Normal 3 30 7 3" xfId="4957"/>
    <cellStyle name="Normal 3 30 8" xfId="1753"/>
    <cellStyle name="Normal 3 30 8 2" xfId="3709"/>
    <cellStyle name="Normal 3 30 8 3" xfId="4705"/>
    <cellStyle name="Normal 3 30 9" xfId="1754"/>
    <cellStyle name="Normal 3 30 9 2" xfId="3710"/>
    <cellStyle name="Normal 3 30 9 3" xfId="4479"/>
    <cellStyle name="Normal 3 31" xfId="1755"/>
    <cellStyle name="Normal 3 31 10" xfId="1756"/>
    <cellStyle name="Normal 3 31 10 2" xfId="3711"/>
    <cellStyle name="Normal 3 31 10 3" xfId="5988"/>
    <cellStyle name="Normal 3 31 11" xfId="1757"/>
    <cellStyle name="Normal 3 31 11 2" xfId="3712"/>
    <cellStyle name="Normal 3 31 11 3" xfId="5736"/>
    <cellStyle name="Normal 3 31 12" xfId="1758"/>
    <cellStyle name="Normal 3 31 12 2" xfId="3713"/>
    <cellStyle name="Normal 3 31 12 3" xfId="5511"/>
    <cellStyle name="Normal 3 31 13" xfId="1759"/>
    <cellStyle name="Normal 3 31 13 2" xfId="3714"/>
    <cellStyle name="Normal 3 31 13 3" xfId="4478"/>
    <cellStyle name="Normal 3 31 14" xfId="1760"/>
    <cellStyle name="Normal 3 31 14 2" xfId="3715"/>
    <cellStyle name="Normal 3 31 14 3" xfId="4226"/>
    <cellStyle name="Normal 3 31 15" xfId="1761"/>
    <cellStyle name="Normal 3 31 15 2" xfId="3716"/>
    <cellStyle name="Normal 3 31 15 3" xfId="4956"/>
    <cellStyle name="Normal 3 31 16" xfId="1762"/>
    <cellStyle name="Normal 3 31 16 2" xfId="3717"/>
    <cellStyle name="Normal 3 31 16 3" xfId="5735"/>
    <cellStyle name="Normal 3 31 17" xfId="1763"/>
    <cellStyle name="Normal 3 31 17 2" xfId="3718"/>
    <cellStyle name="Normal 3 31 17 3" xfId="5510"/>
    <cellStyle name="Normal 3 31 18" xfId="1764"/>
    <cellStyle name="Normal 3 31 18 2" xfId="3719"/>
    <cellStyle name="Normal 3 31 18 3" xfId="4704"/>
    <cellStyle name="Normal 3 31 19" xfId="1765"/>
    <cellStyle name="Normal 3 31 19 2" xfId="3720"/>
    <cellStyle name="Normal 3 31 19 3" xfId="5987"/>
    <cellStyle name="Normal 3 31 2" xfId="1766"/>
    <cellStyle name="Normal 3 31 2 2" xfId="3721"/>
    <cellStyle name="Normal 3 31 2 3" xfId="5258"/>
    <cellStyle name="Normal 3 31 20" xfId="1767"/>
    <cellStyle name="Normal 3 31 20 2" xfId="3722"/>
    <cellStyle name="Normal 3 31 20 3" xfId="4477"/>
    <cellStyle name="Normal 3 31 21" xfId="1768"/>
    <cellStyle name="Normal 3 31 21 2" xfId="3723"/>
    <cellStyle name="Normal 3 31 21 3" xfId="5734"/>
    <cellStyle name="Normal 3 31 22" xfId="1769"/>
    <cellStyle name="Normal 3 31 22 2" xfId="3724"/>
    <cellStyle name="Normal 3 31 22 3" xfId="4955"/>
    <cellStyle name="Normal 3 31 23" xfId="1770"/>
    <cellStyle name="Normal 3 31 23 2" xfId="3725"/>
    <cellStyle name="Normal 3 31 23 3" xfId="4225"/>
    <cellStyle name="Normal 3 31 24" xfId="3726"/>
    <cellStyle name="Normal 3 31 25" xfId="5259"/>
    <cellStyle name="Normal 3 31 3" xfId="1771"/>
    <cellStyle name="Normal 3 31 3 2" xfId="3727"/>
    <cellStyle name="Normal 3 31 3 3" xfId="5509"/>
    <cellStyle name="Normal 3 31 4" xfId="1772"/>
    <cellStyle name="Normal 3 31 4 2" xfId="3728"/>
    <cellStyle name="Normal 3 31 4 3" xfId="4703"/>
    <cellStyle name="Normal 3 31 5" xfId="1773"/>
    <cellStyle name="Normal 3 31 5 2" xfId="3729"/>
    <cellStyle name="Normal 3 31 5 3" xfId="5986"/>
    <cellStyle name="Normal 3 31 6" xfId="1774"/>
    <cellStyle name="Normal 3 31 6 2" xfId="3730"/>
    <cellStyle name="Normal 3 31 6 3" xfId="5257"/>
    <cellStyle name="Normal 3 31 7" xfId="1775"/>
    <cellStyle name="Normal 3 31 7 2" xfId="3731"/>
    <cellStyle name="Normal 3 31 7 3" xfId="4476"/>
    <cellStyle name="Normal 3 31 8" xfId="1776"/>
    <cellStyle name="Normal 3 31 8 2" xfId="3732"/>
    <cellStyle name="Normal 3 31 8 3" xfId="5733"/>
    <cellStyle name="Normal 3 31 9" xfId="1777"/>
    <cellStyle name="Normal 3 31 9 2" xfId="3733"/>
    <cellStyle name="Normal 3 31 9 3" xfId="4954"/>
    <cellStyle name="Normal 3 32" xfId="1778"/>
    <cellStyle name="Normal 3 32 10" xfId="1779"/>
    <cellStyle name="Normal 3 32 10 2" xfId="3734"/>
    <cellStyle name="Normal 3 32 10 3" xfId="5508"/>
    <cellStyle name="Normal 3 32 11" xfId="1780"/>
    <cellStyle name="Normal 3 32 11 2" xfId="3735"/>
    <cellStyle name="Normal 3 32 11 3" xfId="4702"/>
    <cellStyle name="Normal 3 32 12" xfId="1781"/>
    <cellStyle name="Normal 3 32 12 2" xfId="3736"/>
    <cellStyle name="Normal 3 32 12 3" xfId="5985"/>
    <cellStyle name="Normal 3 32 13" xfId="1782"/>
    <cellStyle name="Normal 3 32 13 2" xfId="3737"/>
    <cellStyle name="Normal 3 32 13 3" xfId="5256"/>
    <cellStyle name="Normal 3 32 14" xfId="1783"/>
    <cellStyle name="Normal 3 32 14 2" xfId="3738"/>
    <cellStyle name="Normal 3 32 14 3" xfId="4475"/>
    <cellStyle name="Normal 3 32 15" xfId="1784"/>
    <cellStyle name="Normal 3 32 15 2" xfId="3739"/>
    <cellStyle name="Normal 3 32 15 3" xfId="5732"/>
    <cellStyle name="Normal 3 32 16" xfId="1785"/>
    <cellStyle name="Normal 3 32 16 2" xfId="3740"/>
    <cellStyle name="Normal 3 32 16 3" xfId="4953"/>
    <cellStyle name="Normal 3 32 17" xfId="1786"/>
    <cellStyle name="Normal 3 32 17 2" xfId="3741"/>
    <cellStyle name="Normal 3 32 17 3" xfId="4223"/>
    <cellStyle name="Normal 3 32 18" xfId="1787"/>
    <cellStyle name="Normal 3 32 18 2" xfId="3742"/>
    <cellStyle name="Normal 3 32 18 3" xfId="5507"/>
    <cellStyle name="Normal 3 32 19" xfId="1788"/>
    <cellStyle name="Normal 3 32 19 2" xfId="3743"/>
    <cellStyle name="Normal 3 32 19 3" xfId="4701"/>
    <cellStyle name="Normal 3 32 2" xfId="1789"/>
    <cellStyle name="Normal 3 32 2 2" xfId="3744"/>
    <cellStyle name="Normal 3 32 2 3" xfId="5255"/>
    <cellStyle name="Normal 3 32 20" xfId="1790"/>
    <cellStyle name="Normal 3 32 20 2" xfId="3745"/>
    <cellStyle name="Normal 3 32 20 3" xfId="5984"/>
    <cellStyle name="Normal 3 32 21" xfId="1791"/>
    <cellStyle name="Normal 3 32 21 2" xfId="3746"/>
    <cellStyle name="Normal 3 32 21 3" xfId="5731"/>
    <cellStyle name="Normal 3 32 22" xfId="1792"/>
    <cellStyle name="Normal 3 32 22 2" xfId="3747"/>
    <cellStyle name="Normal 3 32 22 3" xfId="4952"/>
    <cellStyle name="Normal 3 32 23" xfId="1793"/>
    <cellStyle name="Normal 3 32 23 2" xfId="3748"/>
    <cellStyle name="Normal 3 32 23 3" xfId="4222"/>
    <cellStyle name="Normal 3 32 24" xfId="3749"/>
    <cellStyle name="Normal 3 32 25" xfId="4224"/>
    <cellStyle name="Normal 3 32 3" xfId="1794"/>
    <cellStyle name="Normal 3 32 3 2" xfId="3750"/>
    <cellStyle name="Normal 3 32 3 3" xfId="4474"/>
    <cellStyle name="Normal 3 32 4" xfId="1795"/>
    <cellStyle name="Normal 3 32 4 2" xfId="3751"/>
    <cellStyle name="Normal 3 32 4 3" xfId="4700"/>
    <cellStyle name="Normal 3 32 5" xfId="1796"/>
    <cellStyle name="Normal 3 32 5 2" xfId="3752"/>
    <cellStyle name="Normal 3 32 5 3" xfId="5983"/>
    <cellStyle name="Normal 3 32 6" xfId="1797"/>
    <cellStyle name="Normal 3 32 6 2" xfId="3753"/>
    <cellStyle name="Normal 3 32 6 3" xfId="5254"/>
    <cellStyle name="Normal 3 32 7" xfId="1798"/>
    <cellStyle name="Normal 3 32 7 2" xfId="3754"/>
    <cellStyle name="Normal 3 32 7 3" xfId="5506"/>
    <cellStyle name="Normal 3 32 8" xfId="1799"/>
    <cellStyle name="Normal 3 32 8 2" xfId="3755"/>
    <cellStyle name="Normal 3 32 8 3" xfId="5730"/>
    <cellStyle name="Normal 3 32 9" xfId="1800"/>
    <cellStyle name="Normal 3 32 9 2" xfId="3756"/>
    <cellStyle name="Normal 3 32 9 3" xfId="4951"/>
    <cellStyle name="Normal 3 33" xfId="1801"/>
    <cellStyle name="Normal 3 33 10" xfId="1802"/>
    <cellStyle name="Normal 3 33 10 2" xfId="3757"/>
    <cellStyle name="Normal 3 33 10 3" xfId="4473"/>
    <cellStyle name="Normal 3 33 11" xfId="1803"/>
    <cellStyle name="Normal 3 33 11 2" xfId="3758"/>
    <cellStyle name="Normal 3 33 11 3" xfId="4699"/>
    <cellStyle name="Normal 3 33 12" xfId="1804"/>
    <cellStyle name="Normal 3 33 12 2" xfId="3759"/>
    <cellStyle name="Normal 3 33 12 3" xfId="5982"/>
    <cellStyle name="Normal 3 33 13" xfId="1805"/>
    <cellStyle name="Normal 3 33 13 2" xfId="3760"/>
    <cellStyle name="Normal 3 33 13 3" xfId="4171"/>
    <cellStyle name="Normal 3 33 14" xfId="1806"/>
    <cellStyle name="Normal 3 33 14 2" xfId="3761"/>
    <cellStyle name="Normal 3 33 14 3" xfId="5253"/>
    <cellStyle name="Normal 3 33 15" xfId="1807"/>
    <cellStyle name="Normal 3 33 15 2" xfId="3762"/>
    <cellStyle name="Normal 3 33 15 3" xfId="4950"/>
    <cellStyle name="Normal 3 33 16" xfId="1808"/>
    <cellStyle name="Normal 3 33 16 2" xfId="3763"/>
    <cellStyle name="Normal 3 33 16 3" xfId="5729"/>
    <cellStyle name="Normal 3 33 17" xfId="1809"/>
    <cellStyle name="Normal 3 33 17 2" xfId="3764"/>
    <cellStyle name="Normal 3 33 17 3" xfId="5505"/>
    <cellStyle name="Normal 3 33 18" xfId="1810"/>
    <cellStyle name="Normal 3 33 18 2" xfId="3765"/>
    <cellStyle name="Normal 3 33 18 3" xfId="4220"/>
    <cellStyle name="Normal 3 33 19" xfId="1811"/>
    <cellStyle name="Normal 3 33 19 2" xfId="3766"/>
    <cellStyle name="Normal 3 33 19 3" xfId="5981"/>
    <cellStyle name="Normal 3 33 2" xfId="1812"/>
    <cellStyle name="Normal 3 33 2 2" xfId="3767"/>
    <cellStyle name="Normal 3 33 2 3" xfId="4698"/>
    <cellStyle name="Normal 3 33 20" xfId="1813"/>
    <cellStyle name="Normal 3 33 20 2" xfId="3768"/>
    <cellStyle name="Normal 3 33 20 3" xfId="4472"/>
    <cellStyle name="Normal 3 33 21" xfId="1814"/>
    <cellStyle name="Normal 3 33 21 2" xfId="3769"/>
    <cellStyle name="Normal 3 33 21 3" xfId="5252"/>
    <cellStyle name="Normal 3 33 22" xfId="1815"/>
    <cellStyle name="Normal 3 33 22 2" xfId="3770"/>
    <cellStyle name="Normal 3 33 22 3" xfId="4949"/>
    <cellStyle name="Normal 3 33 23" xfId="1816"/>
    <cellStyle name="Normal 3 33 23 2" xfId="3771"/>
    <cellStyle name="Normal 3 33 23 3" xfId="5728"/>
    <cellStyle name="Normal 3 33 24" xfId="3772"/>
    <cellStyle name="Normal 3 33 25" xfId="4221"/>
    <cellStyle name="Normal 3 33 3" xfId="1817"/>
    <cellStyle name="Normal 3 33 3 2" xfId="3773"/>
    <cellStyle name="Normal 3 33 3 3" xfId="5504"/>
    <cellStyle name="Normal 3 33 4" xfId="1818"/>
    <cellStyle name="Normal 3 33 4 2" xfId="3774"/>
    <cellStyle name="Normal 3 33 4 3" xfId="4219"/>
    <cellStyle name="Normal 3 33 5" xfId="1819"/>
    <cellStyle name="Normal 3 33 5 2" xfId="3775"/>
    <cellStyle name="Normal 3 33 5 3" xfId="5980"/>
    <cellStyle name="Normal 3 33 6" xfId="1820"/>
    <cellStyle name="Normal 3 33 6 2" xfId="3776"/>
    <cellStyle name="Normal 3 33 6 3" xfId="4697"/>
    <cellStyle name="Normal 3 33 7" xfId="1821"/>
    <cellStyle name="Normal 3 33 7 2" xfId="3777"/>
    <cellStyle name="Normal 3 33 7 3" xfId="4471"/>
    <cellStyle name="Normal 3 33 8" xfId="1822"/>
    <cellStyle name="Normal 3 33 8 2" xfId="3778"/>
    <cellStyle name="Normal 3 33 8 3" xfId="5251"/>
    <cellStyle name="Normal 3 33 9" xfId="1823"/>
    <cellStyle name="Normal 3 33 9 2" xfId="3779"/>
    <cellStyle name="Normal 3 33 9 3" xfId="4948"/>
    <cellStyle name="Normal 3 34" xfId="1824"/>
    <cellStyle name="Normal 3 34 2" xfId="3780"/>
    <cellStyle name="Normal 3 34 3" xfId="4218"/>
    <cellStyle name="Normal 3 35" xfId="1825"/>
    <cellStyle name="Normal 3 35 2" xfId="3781"/>
    <cellStyle name="Normal 3 35 3" xfId="5503"/>
    <cellStyle name="Normal 3 36" xfId="1826"/>
    <cellStyle name="Normal 3 36 2" xfId="3782"/>
    <cellStyle name="Normal 3 36 3" xfId="5727"/>
    <cellStyle name="Normal 3 37" xfId="1827"/>
    <cellStyle name="Normal 3 37 2" xfId="3783"/>
    <cellStyle name="Normal 3 37 3" xfId="4947"/>
    <cellStyle name="Normal 3 38" xfId="1828"/>
    <cellStyle name="Normal 3 38 2" xfId="3784"/>
    <cellStyle name="Normal 3 38 3" xfId="5250"/>
    <cellStyle name="Normal 3 39" xfId="1829"/>
    <cellStyle name="Normal 3 39 2" xfId="3785"/>
    <cellStyle name="Normal 3 39 3" xfId="4470"/>
    <cellStyle name="Normal 3 4" xfId="1830"/>
    <cellStyle name="Normal 3 4 10" xfId="1831"/>
    <cellStyle name="Normal 3 4 10 2" xfId="3786"/>
    <cellStyle name="Normal 3 4 10 3" xfId="5979"/>
    <cellStyle name="Normal 3 4 11" xfId="1832"/>
    <cellStyle name="Normal 3 4 11 2" xfId="3787"/>
    <cellStyle name="Normal 3 4 11 3" xfId="4217"/>
    <cellStyle name="Normal 3 4 12" xfId="1833"/>
    <cellStyle name="Normal 3 4 12 2" xfId="3788"/>
    <cellStyle name="Normal 3 4 12 3" xfId="5502"/>
    <cellStyle name="Normal 3 4 13" xfId="1834"/>
    <cellStyle name="Normal 3 4 13 2" xfId="3789"/>
    <cellStyle name="Normal 3 4 13 3" xfId="5726"/>
    <cellStyle name="Normal 3 4 14" xfId="1835"/>
    <cellStyle name="Normal 3 4 14 2" xfId="3790"/>
    <cellStyle name="Normal 3 4 14 3" xfId="5249"/>
    <cellStyle name="Normal 3 4 15" xfId="1836"/>
    <cellStyle name="Normal 3 4 15 2" xfId="3791"/>
    <cellStyle name="Normal 3 4 15 3" xfId="4946"/>
    <cellStyle name="Normal 3 4 16" xfId="1837"/>
    <cellStyle name="Normal 3 4 16 2" xfId="3792"/>
    <cellStyle name="Normal 3 4 16 3" xfId="4695"/>
    <cellStyle name="Normal 3 4 17" xfId="1838"/>
    <cellStyle name="Normal 3 4 17 2" xfId="3793"/>
    <cellStyle name="Normal 3 4 17 3" xfId="4469"/>
    <cellStyle name="Normal 3 4 18" xfId="1839"/>
    <cellStyle name="Normal 3 4 18 2" xfId="3794"/>
    <cellStyle name="Normal 3 4 18 3" xfId="4216"/>
    <cellStyle name="Normal 3 4 19" xfId="1840"/>
    <cellStyle name="Normal 3 4 19 2" xfId="3795"/>
    <cellStyle name="Normal 3 4 19 3" xfId="5978"/>
    <cellStyle name="Normal 3 4 2" xfId="1841"/>
    <cellStyle name="Normal 3 4 2 2" xfId="3796"/>
    <cellStyle name="Normal 3 4 2 3" xfId="5725"/>
    <cellStyle name="Normal 3 4 20" xfId="1842"/>
    <cellStyle name="Normal 3 4 20 2" xfId="3797"/>
    <cellStyle name="Normal 3 4 20 3" xfId="5501"/>
    <cellStyle name="Normal 3 4 21" xfId="1843"/>
    <cellStyle name="Normal 3 4 21 2" xfId="3798"/>
    <cellStyle name="Normal 3 4 21 3" xfId="5248"/>
    <cellStyle name="Normal 3 4 22" xfId="1844"/>
    <cellStyle name="Normal 3 4 22 2" xfId="3799"/>
    <cellStyle name="Normal 3 4 22 3" xfId="4945"/>
    <cellStyle name="Normal 3 4 23" xfId="1845"/>
    <cellStyle name="Normal 3 4 23 2" xfId="3800"/>
    <cellStyle name="Normal 3 4 23 3" xfId="4694"/>
    <cellStyle name="Normal 3 4 24" xfId="3801"/>
    <cellStyle name="Normal 3 4 25" xfId="4696"/>
    <cellStyle name="Normal 3 4 3" xfId="1846"/>
    <cellStyle name="Normal 3 4 3 2" xfId="3802"/>
    <cellStyle name="Normal 3 4 3 3" xfId="4468"/>
    <cellStyle name="Normal 3 4 4" xfId="1847"/>
    <cellStyle name="Normal 3 4 4 2" xfId="3803"/>
    <cellStyle name="Normal 3 4 4 3" xfId="4215"/>
    <cellStyle name="Normal 3 4 5" xfId="1848"/>
    <cellStyle name="Normal 3 4 5 2" xfId="3804"/>
    <cellStyle name="Normal 3 4 5 3" xfId="5977"/>
    <cellStyle name="Normal 3 4 6" xfId="1849"/>
    <cellStyle name="Normal 3 4 6 2" xfId="3805"/>
    <cellStyle name="Normal 3 4 6 3" xfId="5724"/>
    <cellStyle name="Normal 3 4 7" xfId="1850"/>
    <cellStyle name="Normal 3 4 7 2" xfId="3806"/>
    <cellStyle name="Normal 3 4 7 3" xfId="5500"/>
    <cellStyle name="Normal 3 4 8" xfId="1851"/>
    <cellStyle name="Normal 3 4 8 2" xfId="3807"/>
    <cellStyle name="Normal 3 4 8 3" xfId="4467"/>
    <cellStyle name="Normal 3 4 9" xfId="1852"/>
    <cellStyle name="Normal 3 4 9 2" xfId="3808"/>
    <cellStyle name="Normal 3 4 9 3" xfId="5247"/>
    <cellStyle name="Normal 3 40" xfId="1853"/>
    <cellStyle name="Normal 3 40 2" xfId="3809"/>
    <cellStyle name="Normal 3 40 3" xfId="4944"/>
    <cellStyle name="Normal 3 41" xfId="1854"/>
    <cellStyle name="Normal 3 41 2" xfId="3810"/>
    <cellStyle name="Normal 3 41 3" xfId="4693"/>
    <cellStyle name="Normal 3 42" xfId="1855"/>
    <cellStyle name="Normal 3 42 2" xfId="3811"/>
    <cellStyle name="Normal 3 42 3" xfId="5499"/>
    <cellStyle name="Normal 3 43" xfId="1856"/>
    <cellStyle name="Normal 3 43 2" xfId="3812"/>
    <cellStyle name="Normal 3 43 3" xfId="5723"/>
    <cellStyle name="Normal 3 44" xfId="1857"/>
    <cellStyle name="Normal 3 44 2" xfId="3813"/>
    <cellStyle name="Normal 3 44 3" xfId="5976"/>
    <cellStyle name="Normal 3 45" xfId="1858"/>
    <cellStyle name="Normal 3 45 2" xfId="3814"/>
    <cellStyle name="Normal 3 45 3" xfId="4214"/>
    <cellStyle name="Normal 3 46" xfId="1859"/>
    <cellStyle name="Normal 3 46 2" xfId="3815"/>
    <cellStyle name="Normal 3 46 3" xfId="4466"/>
    <cellStyle name="Normal 3 47" xfId="1860"/>
    <cellStyle name="Normal 3 47 2" xfId="3816"/>
    <cellStyle name="Normal 3 47 3" xfId="4692"/>
    <cellStyle name="Normal 3 48" xfId="1861"/>
    <cellStyle name="Normal 3 48 2" xfId="3817"/>
    <cellStyle name="Normal 3 48 3" xfId="4943"/>
    <cellStyle name="Normal 3 49" xfId="1862"/>
    <cellStyle name="Normal 3 49 2" xfId="3818"/>
    <cellStyle name="Normal 3 49 3" xfId="5246"/>
    <cellStyle name="Normal 3 5" xfId="1863"/>
    <cellStyle name="Normal 3 5 10" xfId="1864"/>
    <cellStyle name="Normal 3 5 10 2" xfId="3819"/>
    <cellStyle name="Normal 3 5 10 3" xfId="5722"/>
    <cellStyle name="Normal 3 5 11" xfId="1865"/>
    <cellStyle name="Normal 3 5 11 2" xfId="3820"/>
    <cellStyle name="Normal 3 5 11 3" xfId="5975"/>
    <cellStyle name="Normal 3 5 12" xfId="1866"/>
    <cellStyle name="Normal 3 5 12 2" xfId="3821"/>
    <cellStyle name="Normal 3 5 12 3" xfId="4213"/>
    <cellStyle name="Normal 3 5 13" xfId="1867"/>
    <cellStyle name="Normal 3 5 13 2" xfId="3822"/>
    <cellStyle name="Normal 3 5 13 3" xfId="4465"/>
    <cellStyle name="Normal 3 5 14" xfId="1868"/>
    <cellStyle name="Normal 3 5 14 2" xfId="3823"/>
    <cellStyle name="Normal 3 5 14 3" xfId="4691"/>
    <cellStyle name="Normal 3 5 15" xfId="1869"/>
    <cellStyle name="Normal 3 5 15 2" xfId="3824"/>
    <cellStyle name="Normal 3 5 15 3" xfId="4942"/>
    <cellStyle name="Normal 3 5 16" xfId="1870"/>
    <cellStyle name="Normal 3 5 16 2" xfId="3825"/>
    <cellStyle name="Normal 3 5 16 3" xfId="4212"/>
    <cellStyle name="Normal 3 5 17" xfId="1871"/>
    <cellStyle name="Normal 3 5 17 2" xfId="3826"/>
    <cellStyle name="Normal 3 5 17 3" xfId="5497"/>
    <cellStyle name="Normal 3 5 18" xfId="1872"/>
    <cellStyle name="Normal 3 5 18 2" xfId="3827"/>
    <cellStyle name="Normal 3 5 18 3" xfId="5721"/>
    <cellStyle name="Normal 3 5 19" xfId="1873"/>
    <cellStyle name="Normal 3 5 19 2" xfId="3828"/>
    <cellStyle name="Normal 3 5 19 3" xfId="5974"/>
    <cellStyle name="Normal 3 5 2" xfId="1874"/>
    <cellStyle name="Normal 3 5 2 2" xfId="3829"/>
    <cellStyle name="Normal 3 5 2 3" xfId="5245"/>
    <cellStyle name="Normal 3 5 20" xfId="1875"/>
    <cellStyle name="Normal 3 5 20 2" xfId="3830"/>
    <cellStyle name="Normal 3 5 20 3" xfId="4464"/>
    <cellStyle name="Normal 3 5 21" xfId="1876"/>
    <cellStyle name="Normal 3 5 21 2" xfId="3831"/>
    <cellStyle name="Normal 3 5 21 3" xfId="4690"/>
    <cellStyle name="Normal 3 5 22" xfId="1877"/>
    <cellStyle name="Normal 3 5 22 2" xfId="3832"/>
    <cellStyle name="Normal 3 5 22 3" xfId="4941"/>
    <cellStyle name="Normal 3 5 23" xfId="1878"/>
    <cellStyle name="Normal 3 5 23 2" xfId="3833"/>
    <cellStyle name="Normal 3 5 23 3" xfId="4211"/>
    <cellStyle name="Normal 3 5 24" xfId="3834"/>
    <cellStyle name="Normal 3 5 25" xfId="5498"/>
    <cellStyle name="Normal 3 5 3" xfId="1879"/>
    <cellStyle name="Normal 3 5 3 2" xfId="3835"/>
    <cellStyle name="Normal 3 5 3 3" xfId="5496"/>
    <cellStyle name="Normal 3 5 4" xfId="1880"/>
    <cellStyle name="Normal 3 5 4 2" xfId="3836"/>
    <cellStyle name="Normal 3 5 4 3" xfId="4689"/>
    <cellStyle name="Normal 3 5 5" xfId="1881"/>
    <cellStyle name="Normal 3 5 5 2" xfId="3837"/>
    <cellStyle name="Normal 3 5 5 3" xfId="5244"/>
    <cellStyle name="Normal 3 5 6" xfId="1882"/>
    <cellStyle name="Normal 3 5 6 2" xfId="3838"/>
    <cellStyle name="Normal 3 5 6 3" xfId="5973"/>
    <cellStyle name="Normal 3 5 7" xfId="1883"/>
    <cellStyle name="Normal 3 5 7 2" xfId="3839"/>
    <cellStyle name="Normal 3 5 7 3" xfId="5720"/>
    <cellStyle name="Normal 3 5 8" xfId="1884"/>
    <cellStyle name="Normal 3 5 8 2" xfId="3840"/>
    <cellStyle name="Normal 3 5 8 3" xfId="4940"/>
    <cellStyle name="Normal 3 5 9" xfId="1885"/>
    <cellStyle name="Normal 3 5 9 2" xfId="3841"/>
    <cellStyle name="Normal 3 5 9 3" xfId="4210"/>
    <cellStyle name="Normal 3 50" xfId="1886"/>
    <cellStyle name="Normal 3 50 2" xfId="3842"/>
    <cellStyle name="Normal 3 50 3" xfId="4463"/>
    <cellStyle name="Normal 3 51" xfId="1887"/>
    <cellStyle name="Normal 3 51 2" xfId="3843"/>
    <cellStyle name="Normal 3 51 3" xfId="4688"/>
    <cellStyle name="Normal 3 52" xfId="1888"/>
    <cellStyle name="Normal 3 52 2" xfId="3844"/>
    <cellStyle name="Normal 3 52 3" xfId="5972"/>
    <cellStyle name="Normal 3 53" xfId="1889"/>
    <cellStyle name="Normal 3 53 2" xfId="3845"/>
    <cellStyle name="Normal 3 53 3" xfId="5243"/>
    <cellStyle name="Normal 3 54" xfId="1890"/>
    <cellStyle name="Normal 3 54 2" xfId="3846"/>
    <cellStyle name="Normal 3 54 3" xfId="5495"/>
    <cellStyle name="Normal 3 55" xfId="1891"/>
    <cellStyle name="Normal 3 55 2" xfId="3847"/>
    <cellStyle name="Normal 3 55 3" xfId="5719"/>
    <cellStyle name="Normal 3 56" xfId="1892"/>
    <cellStyle name="Normal 3 56 2" xfId="3848"/>
    <cellStyle name="Normal 3 56 3" xfId="4939"/>
    <cellStyle name="Normal 3 57" xfId="1893"/>
    <cellStyle name="Normal 3 57 2" xfId="3849"/>
    <cellStyle name="Normal 3 57 3" xfId="4209"/>
    <cellStyle name="Normal 3 58" xfId="1894"/>
    <cellStyle name="Normal 3 58 2" xfId="3850"/>
    <cellStyle name="Normal 3 58 3" xfId="4462"/>
    <cellStyle name="Normal 3 59" xfId="1895"/>
    <cellStyle name="Normal 3 59 2" xfId="3851"/>
    <cellStyle name="Normal 3 59 3" xfId="4687"/>
    <cellStyle name="Normal 3 6" xfId="1896"/>
    <cellStyle name="Normal 3 6 10" xfId="1897"/>
    <cellStyle name="Normal 3 6 10 2" xfId="3852"/>
    <cellStyle name="Normal 3 6 10 3" xfId="5494"/>
    <cellStyle name="Normal 3 6 11" xfId="1898"/>
    <cellStyle name="Normal 3 6 11 2" xfId="3853"/>
    <cellStyle name="Normal 3 6 11 3" xfId="5242"/>
    <cellStyle name="Normal 3 6 12" xfId="1899"/>
    <cellStyle name="Normal 3 6 12 2" xfId="3854"/>
    <cellStyle name="Normal 3 6 12 3" xfId="4938"/>
    <cellStyle name="Normal 3 6 13" xfId="1900"/>
    <cellStyle name="Normal 3 6 13 2" xfId="3855"/>
    <cellStyle name="Normal 3 6 13 3" xfId="5718"/>
    <cellStyle name="Normal 3 6 14" xfId="1901"/>
    <cellStyle name="Normal 3 6 14 2" xfId="3856"/>
    <cellStyle name="Normal 3 6 14 3" xfId="4461"/>
    <cellStyle name="Normal 3 6 15" xfId="1902"/>
    <cellStyle name="Normal 3 6 15 2" xfId="3857"/>
    <cellStyle name="Normal 3 6 15 3" xfId="4208"/>
    <cellStyle name="Normal 3 6 16" xfId="1903"/>
    <cellStyle name="Normal 3 6 16 2" xfId="3858"/>
    <cellStyle name="Normal 3 6 16 3" xfId="5970"/>
    <cellStyle name="Normal 3 6 17" xfId="1904"/>
    <cellStyle name="Normal 3 6 17 2" xfId="3859"/>
    <cellStyle name="Normal 3 6 17 3" xfId="4686"/>
    <cellStyle name="Normal 3 6 18" xfId="1905"/>
    <cellStyle name="Normal 3 6 18 2" xfId="3860"/>
    <cellStyle name="Normal 3 6 18 3" xfId="5493"/>
    <cellStyle name="Normal 3 6 19" xfId="1906"/>
    <cellStyle name="Normal 3 6 19 2" xfId="3861"/>
    <cellStyle name="Normal 3 6 19 3" xfId="5241"/>
    <cellStyle name="Normal 3 6 2" xfId="1907"/>
    <cellStyle name="Normal 3 6 2 2" xfId="3862"/>
    <cellStyle name="Normal 3 6 2 3" xfId="4937"/>
    <cellStyle name="Normal 3 6 20" xfId="1908"/>
    <cellStyle name="Normal 3 6 20 2" xfId="3863"/>
    <cellStyle name="Normal 3 6 20 3" xfId="5717"/>
    <cellStyle name="Normal 3 6 21" xfId="1909"/>
    <cellStyle name="Normal 3 6 21 2" xfId="3864"/>
    <cellStyle name="Normal 3 6 21 3" xfId="4460"/>
    <cellStyle name="Normal 3 6 22" xfId="1910"/>
    <cellStyle name="Normal 3 6 22 2" xfId="3865"/>
    <cellStyle name="Normal 3 6 22 3" xfId="4207"/>
    <cellStyle name="Normal 3 6 23" xfId="1911"/>
    <cellStyle name="Normal 3 6 23 2" xfId="3866"/>
    <cellStyle name="Normal 3 6 23 3" xfId="5969"/>
    <cellStyle name="Normal 3 6 24" xfId="3867"/>
    <cellStyle name="Normal 3 6 25" xfId="5971"/>
    <cellStyle name="Normal 3 6 3" xfId="1912"/>
    <cellStyle name="Normal 3 6 3 2" xfId="3868"/>
    <cellStyle name="Normal 3 6 3 3" xfId="4685"/>
    <cellStyle name="Normal 3 6 4" xfId="1913"/>
    <cellStyle name="Normal 3 6 4 2" xfId="3869"/>
    <cellStyle name="Normal 3 6 4 3" xfId="5492"/>
    <cellStyle name="Normal 3 6 5" xfId="1914"/>
    <cellStyle name="Normal 3 6 5 2" xfId="3870"/>
    <cellStyle name="Normal 3 6 5 3" xfId="5240"/>
    <cellStyle name="Normal 3 6 6" xfId="1915"/>
    <cellStyle name="Normal 3 6 6 2" xfId="3871"/>
    <cellStyle name="Normal 3 6 6 3" xfId="4936"/>
    <cellStyle name="Normal 3 6 7" xfId="1916"/>
    <cellStyle name="Normal 3 6 7 2" xfId="3872"/>
    <cellStyle name="Normal 3 6 7 3" xfId="4206"/>
    <cellStyle name="Normal 3 6 8" xfId="1917"/>
    <cellStyle name="Normal 3 6 8 2" xfId="3873"/>
    <cellStyle name="Normal 3 6 8 3" xfId="4459"/>
    <cellStyle name="Normal 3 6 9" xfId="1918"/>
    <cellStyle name="Normal 3 6 9 2" xfId="3874"/>
    <cellStyle name="Normal 3 6 9 3" xfId="5716"/>
    <cellStyle name="Normal 3 60" xfId="1919"/>
    <cellStyle name="Normal 3 60 2" xfId="3875"/>
    <cellStyle name="Normal 3 60 3" xfId="5968"/>
    <cellStyle name="Normal 3 61" xfId="1920"/>
    <cellStyle name="Normal 3 61 2" xfId="3876"/>
    <cellStyle name="Normal 3 61 3" xfId="5239"/>
    <cellStyle name="Normal 3 62" xfId="1921"/>
    <cellStyle name="Normal 3 62 2" xfId="3877"/>
    <cellStyle name="Normal 3 62 3" xfId="5491"/>
    <cellStyle name="Normal 3 63" xfId="1922"/>
    <cellStyle name="Normal 3 63 2" xfId="3878"/>
    <cellStyle name="Normal 3 63 3" xfId="4684"/>
    <cellStyle name="Normal 3 64" xfId="1923"/>
    <cellStyle name="Normal 3 64 2" xfId="3879"/>
    <cellStyle name="Normal 3 64 3" xfId="4935"/>
    <cellStyle name="Normal 3 65" xfId="1924"/>
    <cellStyle name="Normal 3 65 2" xfId="3880"/>
    <cellStyle name="Normal 3 65 3" xfId="4205"/>
    <cellStyle name="Normal 3 66" xfId="3881"/>
    <cellStyle name="Normal 3 67" xfId="3882"/>
    <cellStyle name="Normal 3 68" xfId="6044"/>
    <cellStyle name="Normal 3 69" xfId="5809"/>
    <cellStyle name="Normal 3 7" xfId="1925"/>
    <cellStyle name="Normal 3 7 10" xfId="1926"/>
    <cellStyle name="Normal 3 7 10 2" xfId="3883"/>
    <cellStyle name="Normal 3 7 10 3" xfId="5715"/>
    <cellStyle name="Normal 3 7 11" xfId="1927"/>
    <cellStyle name="Normal 3 7 11 2" xfId="3884"/>
    <cellStyle name="Normal 3 7 11 3" xfId="5238"/>
    <cellStyle name="Normal 3 7 12" xfId="1928"/>
    <cellStyle name="Normal 3 7 12 2" xfId="3885"/>
    <cellStyle name="Normal 3 7 12 3" xfId="5967"/>
    <cellStyle name="Normal 3 7 13" xfId="1929"/>
    <cellStyle name="Normal 3 7 13 2" xfId="3886"/>
    <cellStyle name="Normal 3 7 13 3" xfId="4683"/>
    <cellStyle name="Normal 3 7 14" xfId="1930"/>
    <cellStyle name="Normal 3 7 14 2" xfId="3887"/>
    <cellStyle name="Normal 3 7 14 3" xfId="5490"/>
    <cellStyle name="Normal 3 7 15" xfId="1931"/>
    <cellStyle name="Normal 3 7 15 2" xfId="3888"/>
    <cellStyle name="Normal 3 7 15 3" xfId="5237"/>
    <cellStyle name="Normal 3 7 16" xfId="1932"/>
    <cellStyle name="Normal 3 7 16 2" xfId="3889"/>
    <cellStyle name="Normal 3 7 16 3" xfId="4934"/>
    <cellStyle name="Normal 3 7 17" xfId="1933"/>
    <cellStyle name="Normal 3 7 17 2" xfId="3890"/>
    <cellStyle name="Normal 3 7 17 3" xfId="5714"/>
    <cellStyle name="Normal 3 7 18" xfId="1934"/>
    <cellStyle name="Normal 3 7 18 2" xfId="3891"/>
    <cellStyle name="Normal 3 7 18 3" xfId="4457"/>
    <cellStyle name="Normal 3 7 19" xfId="1935"/>
    <cellStyle name="Normal 3 7 19 2" xfId="3892"/>
    <cellStyle name="Normal 3 7 19 3" xfId="4204"/>
    <cellStyle name="Normal 3 7 2" xfId="1936"/>
    <cellStyle name="Normal 3 7 2 2" xfId="3893"/>
    <cellStyle name="Normal 3 7 2 3" xfId="5966"/>
    <cellStyle name="Normal 3 7 20" xfId="1937"/>
    <cellStyle name="Normal 3 7 20 2" xfId="3894"/>
    <cellStyle name="Normal 3 7 20 3" xfId="4682"/>
    <cellStyle name="Normal 3 7 21" xfId="1938"/>
    <cellStyle name="Normal 3 7 21 2" xfId="3895"/>
    <cellStyle name="Normal 3 7 21 3" xfId="5489"/>
    <cellStyle name="Normal 3 7 22" xfId="1939"/>
    <cellStyle name="Normal 3 7 22 2" xfId="3896"/>
    <cellStyle name="Normal 3 7 22 3" xfId="5236"/>
    <cellStyle name="Normal 3 7 23" xfId="1940"/>
    <cellStyle name="Normal 3 7 23 2" xfId="3897"/>
    <cellStyle name="Normal 3 7 23 3" xfId="4933"/>
    <cellStyle name="Normal 3 7 24" xfId="3898"/>
    <cellStyle name="Normal 3 7 25" xfId="4458"/>
    <cellStyle name="Normal 3 7 3" xfId="1941"/>
    <cellStyle name="Normal 3 7 3 2" xfId="3899"/>
    <cellStyle name="Normal 3 7 3 3" xfId="5713"/>
    <cellStyle name="Normal 3 7 4" xfId="1942"/>
    <cellStyle name="Normal 3 7 4 2" xfId="3900"/>
    <cellStyle name="Normal 3 7 4 3" xfId="4456"/>
    <cellStyle name="Normal 3 7 5" xfId="1943"/>
    <cellStyle name="Normal 3 7 5 2" xfId="3901"/>
    <cellStyle name="Normal 3 7 5 3" xfId="5488"/>
    <cellStyle name="Normal 3 7 6" xfId="1944"/>
    <cellStyle name="Normal 3 7 6 2" xfId="3902"/>
    <cellStyle name="Normal 3 7 6 3" xfId="4203"/>
    <cellStyle name="Normal 3 7 7" xfId="1945"/>
    <cellStyle name="Normal 3 7 7 2" xfId="3903"/>
    <cellStyle name="Normal 3 7 7 3" xfId="5965"/>
    <cellStyle name="Normal 3 7 8" xfId="1946"/>
    <cellStyle name="Normal 3 7 8 2" xfId="3904"/>
    <cellStyle name="Normal 3 7 8 3" xfId="5712"/>
    <cellStyle name="Normal 3 7 9" xfId="1947"/>
    <cellStyle name="Normal 3 7 9 2" xfId="3905"/>
    <cellStyle name="Normal 3 7 9 3" xfId="4455"/>
    <cellStyle name="Normal 3 8" xfId="1948"/>
    <cellStyle name="Normal 3 8 10" xfId="1949"/>
    <cellStyle name="Normal 3 8 10 2" xfId="3906"/>
    <cellStyle name="Normal 3 8 10 3" xfId="4932"/>
    <cellStyle name="Normal 3 8 11" xfId="1950"/>
    <cellStyle name="Normal 3 8 11 2" xfId="3907"/>
    <cellStyle name="Normal 3 8 11 3" xfId="5235"/>
    <cellStyle name="Normal 3 8 12" xfId="1951"/>
    <cellStyle name="Normal 3 8 12 2" xfId="3908"/>
    <cellStyle name="Normal 3 8 12 3" xfId="5487"/>
    <cellStyle name="Normal 3 8 13" xfId="1952"/>
    <cellStyle name="Normal 3 8 13 2" xfId="3909"/>
    <cellStyle name="Normal 3 8 13 3" xfId="5711"/>
    <cellStyle name="Normal 3 8 14" xfId="1953"/>
    <cellStyle name="Normal 3 8 14 2" xfId="3910"/>
    <cellStyle name="Normal 3 8 14 3" xfId="5964"/>
    <cellStyle name="Normal 3 8 15" xfId="1954"/>
    <cellStyle name="Normal 3 8 15 2" xfId="3911"/>
    <cellStyle name="Normal 3 8 15 3" xfId="4202"/>
    <cellStyle name="Normal 3 8 16" xfId="1955"/>
    <cellStyle name="Normal 3 8 16 2" xfId="3912"/>
    <cellStyle name="Normal 3 8 16 3" xfId="5486"/>
    <cellStyle name="Normal 3 8 17" xfId="1956"/>
    <cellStyle name="Normal 3 8 17 2" xfId="3913"/>
    <cellStyle name="Normal 3 8 17 3" xfId="4680"/>
    <cellStyle name="Normal 3 8 18" xfId="1957"/>
    <cellStyle name="Normal 3 8 18 2" xfId="3914"/>
    <cellStyle name="Normal 3 8 18 3" xfId="4931"/>
    <cellStyle name="Normal 3 8 19" xfId="1958"/>
    <cellStyle name="Normal 3 8 19 2" xfId="3915"/>
    <cellStyle name="Normal 3 8 19 3" xfId="5234"/>
    <cellStyle name="Normal 3 8 2" xfId="1959"/>
    <cellStyle name="Normal 3 8 2 2" xfId="3916"/>
    <cellStyle name="Normal 3 8 2 3" xfId="4454"/>
    <cellStyle name="Normal 3 8 20" xfId="1960"/>
    <cellStyle name="Normal 3 8 20 2" xfId="3917"/>
    <cellStyle name="Normal 3 8 20 3" xfId="5710"/>
    <cellStyle name="Normal 3 8 21" xfId="1961"/>
    <cellStyle name="Normal 3 8 21 2" xfId="3918"/>
    <cellStyle name="Normal 3 8 21 3" xfId="5963"/>
    <cellStyle name="Normal 3 8 22" xfId="1962"/>
    <cellStyle name="Normal 3 8 22 2" xfId="3919"/>
    <cellStyle name="Normal 3 8 22 3" xfId="4201"/>
    <cellStyle name="Normal 3 8 23" xfId="1963"/>
    <cellStyle name="Normal 3 8 23 2" xfId="3920"/>
    <cellStyle name="Normal 3 8 23 3" xfId="5485"/>
    <cellStyle name="Normal 3 8 24" xfId="3921"/>
    <cellStyle name="Normal 3 8 25" xfId="4681"/>
    <cellStyle name="Normal 3 8 3" xfId="1964"/>
    <cellStyle name="Normal 3 8 3 2" xfId="3922"/>
    <cellStyle name="Normal 3 8 3 3" xfId="4679"/>
    <cellStyle name="Normal 3 8 4" xfId="1965"/>
    <cellStyle name="Normal 3 8 4 2" xfId="3923"/>
    <cellStyle name="Normal 3 8 4 3" xfId="4930"/>
    <cellStyle name="Normal 3 8 5" xfId="1966"/>
    <cellStyle name="Normal 3 8 5 2" xfId="3924"/>
    <cellStyle name="Normal 3 8 5 3" xfId="5233"/>
    <cellStyle name="Normal 3 8 6" xfId="1967"/>
    <cellStyle name="Normal 3 8 6 2" xfId="3925"/>
    <cellStyle name="Normal 3 8 6 3" xfId="4453"/>
    <cellStyle name="Normal 3 8 7" xfId="1968"/>
    <cellStyle name="Normal 3 8 7 2" xfId="3926"/>
    <cellStyle name="Normal 3 8 7 3" xfId="5709"/>
    <cellStyle name="Normal 3 8 8" xfId="1969"/>
    <cellStyle name="Normal 3 8 8 2" xfId="3927"/>
    <cellStyle name="Normal 3 8 8 3" xfId="5962"/>
    <cellStyle name="Normal 3 8 9" xfId="1970"/>
    <cellStyle name="Normal 3 8 9 2" xfId="3928"/>
    <cellStyle name="Normal 3 8 9 3" xfId="4200"/>
    <cellStyle name="Normal 3 9" xfId="1971"/>
    <cellStyle name="Normal 3 9 10" xfId="1972"/>
    <cellStyle name="Normal 3 9 10 2" xfId="3929"/>
    <cellStyle name="Normal 3 9 10 3" xfId="4678"/>
    <cellStyle name="Normal 3 9 11" xfId="1973"/>
    <cellStyle name="Normal 3 9 11 2" xfId="3930"/>
    <cellStyle name="Normal 3 9 11 3" xfId="5232"/>
    <cellStyle name="Normal 3 9 12" xfId="1974"/>
    <cellStyle name="Normal 3 9 12 2" xfId="3931"/>
    <cellStyle name="Normal 3 9 12 3" xfId="5961"/>
    <cellStyle name="Normal 3 9 13" xfId="1975"/>
    <cellStyle name="Normal 3 9 13 2" xfId="3932"/>
    <cellStyle name="Normal 3 9 13 3" xfId="5708"/>
    <cellStyle name="Normal 3 9 14" xfId="1976"/>
    <cellStyle name="Normal 3 9 14 2" xfId="3933"/>
    <cellStyle name="Normal 3 9 14 3" xfId="4929"/>
    <cellStyle name="Normal 3 9 15" xfId="1977"/>
    <cellStyle name="Normal 3 9 15 2" xfId="3934"/>
    <cellStyle name="Normal 3 9 15 3" xfId="4199"/>
    <cellStyle name="Normal 3 9 16" xfId="1978"/>
    <cellStyle name="Normal 3 9 16 2" xfId="3935"/>
    <cellStyle name="Normal 3 9 16 3" xfId="4452"/>
    <cellStyle name="Normal 3 9 17" xfId="1979"/>
    <cellStyle name="Normal 3 9 17 2" xfId="3936"/>
    <cellStyle name="Normal 3 9 17 3" xfId="4677"/>
    <cellStyle name="Normal 3 9 18" xfId="1980"/>
    <cellStyle name="Normal 3 9 18 2" xfId="3937"/>
    <cellStyle name="Normal 3 9 18 3" xfId="5960"/>
    <cellStyle name="Normal 3 9 19" xfId="1981"/>
    <cellStyle name="Normal 3 9 19 2" xfId="3938"/>
    <cellStyle name="Normal 3 9 19 3" xfId="5231"/>
    <cellStyle name="Normal 3 9 2" xfId="1982"/>
    <cellStyle name="Normal 3 9 2 2" xfId="3939"/>
    <cellStyle name="Normal 3 9 2 3" xfId="5483"/>
    <cellStyle name="Normal 3 9 20" xfId="1983"/>
    <cellStyle name="Normal 3 9 20 2" xfId="3940"/>
    <cellStyle name="Normal 3 9 20 3" xfId="5707"/>
    <cellStyle name="Normal 3 9 21" xfId="1984"/>
    <cellStyle name="Normal 3 9 21 2" xfId="3941"/>
    <cellStyle name="Normal 3 9 21 3" xfId="4928"/>
    <cellStyle name="Normal 3 9 22" xfId="1985"/>
    <cellStyle name="Normal 3 9 22 2" xfId="3942"/>
    <cellStyle name="Normal 3 9 22 3" xfId="4198"/>
    <cellStyle name="Normal 3 9 23" xfId="1986"/>
    <cellStyle name="Normal 3 9 23 2" xfId="3943"/>
    <cellStyle name="Normal 3 9 23 3" xfId="4451"/>
    <cellStyle name="Normal 3 9 24" xfId="3944"/>
    <cellStyle name="Normal 3 9 25" xfId="5484"/>
    <cellStyle name="Normal 3 9 3" xfId="1987"/>
    <cellStyle name="Normal 3 9 3 2" xfId="3945"/>
    <cellStyle name="Normal 3 9 3 3" xfId="4676"/>
    <cellStyle name="Normal 3 9 4" xfId="1988"/>
    <cellStyle name="Normal 3 9 4 2" xfId="3946"/>
    <cellStyle name="Normal 3 9 4 3" xfId="5959"/>
    <cellStyle name="Normal 3 9 5" xfId="1989"/>
    <cellStyle name="Normal 3 9 5 2" xfId="3947"/>
    <cellStyle name="Normal 3 9 5 3" xfId="5482"/>
    <cellStyle name="Normal 3 9 6" xfId="1990"/>
    <cellStyle name="Normal 3 9 6 2" xfId="3948"/>
    <cellStyle name="Normal 3 9 6 3" xfId="5230"/>
    <cellStyle name="Normal 3 9 7" xfId="1991"/>
    <cellStyle name="Normal 3 9 7 2" xfId="3949"/>
    <cellStyle name="Normal 3 9 7 3" xfId="4927"/>
    <cellStyle name="Normal 3 9 8" xfId="1992"/>
    <cellStyle name="Normal 3 9 8 2" xfId="3950"/>
    <cellStyle name="Normal 3 9 8 3" xfId="5706"/>
    <cellStyle name="Normal 3 9 9" xfId="1993"/>
    <cellStyle name="Normal 3 9 9 2" xfId="3951"/>
    <cellStyle name="Normal 3 9 9 3" xfId="4450"/>
    <cellStyle name="Normal 30" xfId="4086"/>
    <cellStyle name="Normal 31" xfId="4085"/>
    <cellStyle name="Normal 31 2" xfId="4111"/>
    <cellStyle name="Normal 32" xfId="1994"/>
    <cellStyle name="Normal 32 2" xfId="3952"/>
    <cellStyle name="Normal 32 3" xfId="4197"/>
    <cellStyle name="Normal 33" xfId="1995"/>
    <cellStyle name="Normal 33 2" xfId="3953"/>
    <cellStyle name="Normal 33 3" xfId="5958"/>
    <cellStyle name="Normal 34" xfId="1996"/>
    <cellStyle name="Normal 34 2" xfId="3954"/>
    <cellStyle name="Normal 34 3" xfId="4675"/>
    <cellStyle name="Normal 35" xfId="1997"/>
    <cellStyle name="Normal 35 2" xfId="3955"/>
    <cellStyle name="Normal 35 3" xfId="5481"/>
    <cellStyle name="Normal 36" xfId="4091"/>
    <cellStyle name="Normal 36 2" xfId="4115"/>
    <cellStyle name="Normal 37" xfId="1998"/>
    <cellStyle name="Normal 37 2" xfId="3956"/>
    <cellStyle name="Normal 37 3" xfId="5229"/>
    <cellStyle name="Normal 38" xfId="1999"/>
    <cellStyle name="Normal 38 2" xfId="3957"/>
    <cellStyle name="Normal 38 3" xfId="4926"/>
    <cellStyle name="Normal 39" xfId="2000"/>
    <cellStyle name="Normal 39 2" xfId="3958"/>
    <cellStyle name="Normal 39 3" xfId="5705"/>
    <cellStyle name="Normal 4" xfId="133"/>
    <cellStyle name="Normal 4 2" xfId="2001"/>
    <cellStyle name="Normal 4 2 2" xfId="3959"/>
    <cellStyle name="Normal 4 2 3" xfId="4196"/>
    <cellStyle name="Normal 4 3" xfId="4099"/>
    <cellStyle name="Normal 4 3 2" xfId="5466"/>
    <cellStyle name="Normal 4 4" xfId="4449"/>
    <cellStyle name="Normal 4_Revised WB Constant Values" xfId="5957"/>
    <cellStyle name="Normal 40" xfId="2002"/>
    <cellStyle name="Normal 40 2" xfId="3960"/>
    <cellStyle name="Normal 40 3" xfId="4674"/>
    <cellStyle name="Normal 41" xfId="2003"/>
    <cellStyle name="Normal 41 2" xfId="3961"/>
    <cellStyle name="Normal 41 3" xfId="5480"/>
    <cellStyle name="Normal 42" xfId="2004"/>
    <cellStyle name="Normal 42 2" xfId="3962"/>
    <cellStyle name="Normal 42 3" xfId="5228"/>
    <cellStyle name="Normal 43" xfId="4090"/>
    <cellStyle name="Normal 43 2" xfId="4114"/>
    <cellStyle name="Normal 44" xfId="4094"/>
    <cellStyle name="Normal 44 2" xfId="4118"/>
    <cellStyle name="Normal 45" xfId="4093"/>
    <cellStyle name="Normal 45 2" xfId="4117"/>
    <cellStyle name="Normal 46" xfId="4088"/>
    <cellStyle name="Normal 46 2" xfId="4113"/>
    <cellStyle name="Normal 47" xfId="4092"/>
    <cellStyle name="Normal 47 2" xfId="4116"/>
    <cellStyle name="Normal 48" xfId="4095"/>
    <cellStyle name="Normal 49" xfId="4101"/>
    <cellStyle name="Normal 49 2" xfId="4119"/>
    <cellStyle name="Normal 5" xfId="134"/>
    <cellStyle name="Normal 5 10" xfId="2005"/>
    <cellStyle name="Normal 5 10 2" xfId="3963"/>
    <cellStyle name="Normal 5 10 3" xfId="4195"/>
    <cellStyle name="Normal 5 11" xfId="2006"/>
    <cellStyle name="Normal 5 11 2" xfId="3964"/>
    <cellStyle name="Normal 5 11 3" xfId="4448"/>
    <cellStyle name="Normal 5 12" xfId="2007"/>
    <cellStyle name="Normal 5 12 2" xfId="3965"/>
    <cellStyle name="Normal 5 12 3" xfId="5704"/>
    <cellStyle name="Normal 5 13" xfId="2008"/>
    <cellStyle name="Normal 5 13 2" xfId="3966"/>
    <cellStyle name="Normal 5 13 3" xfId="5956"/>
    <cellStyle name="Normal 5 14" xfId="2009"/>
    <cellStyle name="Normal 5 14 2" xfId="3967"/>
    <cellStyle name="Normal 5 14 3" xfId="5227"/>
    <cellStyle name="Normal 5 15" xfId="2010"/>
    <cellStyle name="Normal 5 15 2" xfId="3968"/>
    <cellStyle name="Normal 5 15 3" xfId="5479"/>
    <cellStyle name="Normal 5 16" xfId="2011"/>
    <cellStyle name="Normal 5 16 2" xfId="3969"/>
    <cellStyle name="Normal 5 16 3" xfId="4673"/>
    <cellStyle name="Normal 5 17" xfId="2012"/>
    <cellStyle name="Normal 5 17 2" xfId="3970"/>
    <cellStyle name="Normal 5 17 3" xfId="4924"/>
    <cellStyle name="Normal 5 18" xfId="2013"/>
    <cellStyle name="Normal 5 18 2" xfId="3971"/>
    <cellStyle name="Normal 5 18 3" xfId="4194"/>
    <cellStyle name="Normal 5 19" xfId="2014"/>
    <cellStyle name="Normal 5 19 2" xfId="3972"/>
    <cellStyle name="Normal 5 19 3" xfId="4447"/>
    <cellStyle name="Normal 5 2" xfId="2015"/>
    <cellStyle name="Normal 5 2 10" xfId="2016"/>
    <cellStyle name="Normal 5 2 10 2" xfId="3973"/>
    <cellStyle name="Normal 5 2 10 3" xfId="5226"/>
    <cellStyle name="Normal 5 2 11" xfId="2017"/>
    <cellStyle name="Normal 5 2 11 2" xfId="3974"/>
    <cellStyle name="Normal 5 2 11 3" xfId="4165"/>
    <cellStyle name="Normal 5 2 12" xfId="2018"/>
    <cellStyle name="Normal 5 2 12 2" xfId="3975"/>
    <cellStyle name="Normal 5 2 12 3" xfId="5684"/>
    <cellStyle name="Normal 5 2 13" xfId="2019"/>
    <cellStyle name="Normal 5 2 13 2" xfId="3976"/>
    <cellStyle name="Normal 5 2 13 3" xfId="4164"/>
    <cellStyle name="Normal 5 2 14" xfId="2020"/>
    <cellStyle name="Normal 5 2 14 2" xfId="3977"/>
    <cellStyle name="Normal 5 2 14 3" xfId="5460"/>
    <cellStyle name="Normal 5 2 15" xfId="2021"/>
    <cellStyle name="Normal 5 2 15 2" xfId="3978"/>
    <cellStyle name="Normal 5 2 15 3" xfId="4652"/>
    <cellStyle name="Normal 5 2 16" xfId="2022"/>
    <cellStyle name="Normal 5 2 16 2" xfId="3979"/>
    <cellStyle name="Normal 5 2 16 3" xfId="5955"/>
    <cellStyle name="Normal 5 2 17" xfId="2023"/>
    <cellStyle name="Normal 5 2 17 2" xfId="3980"/>
    <cellStyle name="Normal 5 2 17 3" xfId="4672"/>
    <cellStyle name="Normal 5 2 18" xfId="2024"/>
    <cellStyle name="Normal 5 2 18 2" xfId="3981"/>
    <cellStyle name="Normal 5 2 18 3" xfId="5478"/>
    <cellStyle name="Normal 5 2 19" xfId="2025"/>
    <cellStyle name="Normal 5 2 19 2" xfId="3982"/>
    <cellStyle name="Normal 5 2 19 3" xfId="4193"/>
    <cellStyle name="Normal 5 2 2" xfId="2026"/>
    <cellStyle name="Normal 5 2 2 2" xfId="3983"/>
    <cellStyle name="Normal 5 2 2 3" xfId="4923"/>
    <cellStyle name="Normal 5 2 20" xfId="2027"/>
    <cellStyle name="Normal 5 2 20 2" xfId="3984"/>
    <cellStyle name="Normal 5 2 20 3" xfId="5702"/>
    <cellStyle name="Normal 5 2 21" xfId="2028"/>
    <cellStyle name="Normal 5 2 21 2" xfId="3985"/>
    <cellStyle name="Normal 5 2 21 3" xfId="4446"/>
    <cellStyle name="Normal 5 2 22" xfId="2029"/>
    <cellStyle name="Normal 5 2 22 2" xfId="3986"/>
    <cellStyle name="Normal 5 2 22 3" xfId="5225"/>
    <cellStyle name="Normal 5 2 23" xfId="2030"/>
    <cellStyle name="Normal 5 2 23 2" xfId="3987"/>
    <cellStyle name="Normal 5 2 23 3" xfId="5954"/>
    <cellStyle name="Normal 5 2 24" xfId="3988"/>
    <cellStyle name="Normal 5 2 25" xfId="5703"/>
    <cellStyle name="Normal 5 2 3" xfId="2031"/>
    <cellStyle name="Normal 5 2 3 2" xfId="3989"/>
    <cellStyle name="Normal 5 2 3 3" xfId="4671"/>
    <cellStyle name="Normal 5 2 4" xfId="2032"/>
    <cellStyle name="Normal 5 2 4 2" xfId="3990"/>
    <cellStyle name="Normal 5 2 4 3" xfId="5477"/>
    <cellStyle name="Normal 5 2 5" xfId="2033"/>
    <cellStyle name="Normal 5 2 5 2" xfId="3991"/>
    <cellStyle name="Normal 5 2 5 3" xfId="4192"/>
    <cellStyle name="Normal 5 2 6" xfId="2034"/>
    <cellStyle name="Normal 5 2 6 2" xfId="3992"/>
    <cellStyle name="Normal 5 2 6 3" xfId="4922"/>
    <cellStyle name="Normal 5 2 7" xfId="2035"/>
    <cellStyle name="Normal 5 2 7 2" xfId="3993"/>
    <cellStyle name="Normal 5 2 7 3" xfId="5701"/>
    <cellStyle name="Normal 5 2 8" xfId="2036"/>
    <cellStyle name="Normal 5 2 8 2" xfId="3994"/>
    <cellStyle name="Normal 5 2 8 3" xfId="4445"/>
    <cellStyle name="Normal 5 2 9" xfId="2037"/>
    <cellStyle name="Normal 5 2 9 2" xfId="3995"/>
    <cellStyle name="Normal 5 2 9 3" xfId="5224"/>
    <cellStyle name="Normal 5 20" xfId="2038"/>
    <cellStyle name="Normal 5 20 2" xfId="3996"/>
    <cellStyle name="Normal 5 20 3" xfId="5476"/>
    <cellStyle name="Normal 5 21" xfId="2039"/>
    <cellStyle name="Normal 5 21 2" xfId="3997"/>
    <cellStyle name="Normal 5 21 3" xfId="4670"/>
    <cellStyle name="Normal 5 22" xfId="2040"/>
    <cellStyle name="Normal 5 22 2" xfId="3998"/>
    <cellStyle name="Normal 5 22 3" xfId="5953"/>
    <cellStyle name="Normal 5 23" xfId="2041"/>
    <cellStyle name="Normal 5 23 2" xfId="3999"/>
    <cellStyle name="Normal 5 23 3" xfId="5700"/>
    <cellStyle name="Normal 5 24" xfId="2042"/>
    <cellStyle name="Normal 5 24 2" xfId="4000"/>
    <cellStyle name="Normal 5 24 3" xfId="4444"/>
    <cellStyle name="Normal 5 25" xfId="4100"/>
    <cellStyle name="Normal 5 25 2" xfId="4181"/>
    <cellStyle name="Normal 5 26" xfId="4925"/>
    <cellStyle name="Normal 5 3" xfId="2043"/>
    <cellStyle name="Normal 5 3 2" xfId="4001"/>
    <cellStyle name="Normal 5 3 3" xfId="4191"/>
    <cellStyle name="Normal 5 4" xfId="2044"/>
    <cellStyle name="Normal 5 4 2" xfId="4002"/>
    <cellStyle name="Normal 5 4 3" xfId="4921"/>
    <cellStyle name="Normal 5 5" xfId="2045"/>
    <cellStyle name="Normal 5 5 2" xfId="4003"/>
    <cellStyle name="Normal 5 5 3" xfId="4669"/>
    <cellStyle name="Normal 5 6" xfId="2046"/>
    <cellStyle name="Normal 5 6 2" xfId="4004"/>
    <cellStyle name="Normal 5 6 3" xfId="5475"/>
    <cellStyle name="Normal 5 7" xfId="2047"/>
    <cellStyle name="Normal 5 7 2" xfId="4005"/>
    <cellStyle name="Normal 5 7 3" xfId="5223"/>
    <cellStyle name="Normal 5 8" xfId="2048"/>
    <cellStyle name="Normal 5 8 2" xfId="4006"/>
    <cellStyle name="Normal 5 8 3" xfId="5952"/>
    <cellStyle name="Normal 5 9" xfId="2049"/>
    <cellStyle name="Normal 5 9 2" xfId="4007"/>
    <cellStyle name="Normal 5 9 3" xfId="5699"/>
    <cellStyle name="Normal 5_Revised WB Constant Values" xfId="4443"/>
    <cellStyle name="Normal 50" xfId="4104"/>
    <cellStyle name="Normal 50 2" xfId="4120"/>
    <cellStyle name="Normal 51" xfId="4127"/>
    <cellStyle name="Normal 52" xfId="4128"/>
    <cellStyle name="Normal 53" xfId="4130"/>
    <cellStyle name="Normal 54" xfId="4907"/>
    <cellStyle name="Normal 55" xfId="5461"/>
    <cellStyle name="Normal 56" xfId="6249"/>
    <cellStyle name="Normal 57" xfId="5211"/>
    <cellStyle name="Normal 58" xfId="6241"/>
    <cellStyle name="Normal 59" xfId="6252"/>
    <cellStyle name="Normal 6" xfId="135"/>
    <cellStyle name="Normal 6 2" xfId="4008"/>
    <cellStyle name="Normal 6 3" xfId="4190"/>
    <cellStyle name="Normal 60" xfId="6253"/>
    <cellStyle name="Normal 61" xfId="6250"/>
    <cellStyle name="Normal 62" xfId="5687"/>
    <cellStyle name="Normal 63" xfId="6254"/>
    <cellStyle name="Normal 64" xfId="6246"/>
    <cellStyle name="Normal 65" xfId="4431"/>
    <cellStyle name="Normal 66" xfId="6255"/>
    <cellStyle name="Normal 67" xfId="6267"/>
    <cellStyle name="Normal 68" xfId="6258"/>
    <cellStyle name="Normal 69" xfId="6269"/>
    <cellStyle name="Normal 7" xfId="2050"/>
    <cellStyle name="Normal 7 10" xfId="2051"/>
    <cellStyle name="Normal 7 10 2" xfId="4009"/>
    <cellStyle name="Normal 7 10 3" xfId="4668"/>
    <cellStyle name="Normal 7 11" xfId="2052"/>
    <cellStyle name="Normal 7 11 2" xfId="4010"/>
    <cellStyle name="Normal 7 11 3" xfId="5474"/>
    <cellStyle name="Normal 7 12" xfId="2053"/>
    <cellStyle name="Normal 7 12 2" xfId="4011"/>
    <cellStyle name="Normal 7 12 3" xfId="4189"/>
    <cellStyle name="Normal 7 13" xfId="2054"/>
    <cellStyle name="Normal 7 13 2" xfId="4012"/>
    <cellStyle name="Normal 7 13 3" xfId="5951"/>
    <cellStyle name="Normal 7 14" xfId="2055"/>
    <cellStyle name="Normal 7 14 2" xfId="4013"/>
    <cellStyle name="Normal 7 14 3" xfId="5698"/>
    <cellStyle name="Normal 7 15" xfId="2056"/>
    <cellStyle name="Normal 7 15 2" xfId="4014"/>
    <cellStyle name="Normal 7 15 3" xfId="4442"/>
    <cellStyle name="Normal 7 16" xfId="2057"/>
    <cellStyle name="Normal 7 16 2" xfId="4015"/>
    <cellStyle name="Normal 7 16 3" xfId="4919"/>
    <cellStyle name="Normal 7 17" xfId="2058"/>
    <cellStyle name="Normal 7 17 2" xfId="4016"/>
    <cellStyle name="Normal 7 17 3" xfId="5222"/>
    <cellStyle name="Normal 7 18" xfId="2059"/>
    <cellStyle name="Normal 7 18 2" xfId="4017"/>
    <cellStyle name="Normal 7 18 3" xfId="5473"/>
    <cellStyle name="Normal 7 19" xfId="2060"/>
    <cellStyle name="Normal 7 19 2" xfId="4018"/>
    <cellStyle name="Normal 7 19 3" xfId="4667"/>
    <cellStyle name="Normal 7 2" xfId="2061"/>
    <cellStyle name="Normal 7 2 10" xfId="2062"/>
    <cellStyle name="Normal 7 2 10 2" xfId="4019"/>
    <cellStyle name="Normal 7 2 10 3" xfId="4188"/>
    <cellStyle name="Normal 7 2 11" xfId="2063"/>
    <cellStyle name="Normal 7 2 11 2" xfId="4020"/>
    <cellStyle name="Normal 7 2 11 3" xfId="4441"/>
    <cellStyle name="Normal 7 2 12" xfId="2064"/>
    <cellStyle name="Normal 7 2 12 2" xfId="4021"/>
    <cellStyle name="Normal 7 2 12 3" xfId="4666"/>
    <cellStyle name="Normal 7 2 13" xfId="2065"/>
    <cellStyle name="Normal 7 2 13 2" xfId="4022"/>
    <cellStyle name="Normal 7 2 13 3" xfId="4918"/>
    <cellStyle name="Normal 7 2 14" xfId="2066"/>
    <cellStyle name="Normal 7 2 14 2" xfId="4023"/>
    <cellStyle name="Normal 7 2 14 3" xfId="5221"/>
    <cellStyle name="Normal 7 2 15" xfId="2067"/>
    <cellStyle name="Normal 7 2 15 2" xfId="4024"/>
    <cellStyle name="Normal 7 2 15 3" xfId="5949"/>
    <cellStyle name="Normal 7 2 16" xfId="2068"/>
    <cellStyle name="Normal 7 2 16 2" xfId="4025"/>
    <cellStyle name="Normal 7 2 16 3" xfId="5697"/>
    <cellStyle name="Normal 7 2 17" xfId="2069"/>
    <cellStyle name="Normal 7 2 17 2" xfId="4026"/>
    <cellStyle name="Normal 7 2 17 3" xfId="5472"/>
    <cellStyle name="Normal 7 2 18" xfId="2070"/>
    <cellStyle name="Normal 7 2 18 2" xfId="4027"/>
    <cellStyle name="Normal 7 2 18 3" xfId="4187"/>
    <cellStyle name="Normal 7 2 19" xfId="2071"/>
    <cellStyle name="Normal 7 2 19 2" xfId="4028"/>
    <cellStyle name="Normal 7 2 19 3" xfId="4917"/>
    <cellStyle name="Normal 7 2 2" xfId="2072"/>
    <cellStyle name="Normal 7 2 2 2" xfId="4029"/>
    <cellStyle name="Normal 7 2 2 3" xfId="4665"/>
    <cellStyle name="Normal 7 2 20" xfId="2073"/>
    <cellStyle name="Normal 7 2 20 2" xfId="4030"/>
    <cellStyle name="Normal 7 2 20 3" xfId="4440"/>
    <cellStyle name="Normal 7 2 21" xfId="2074"/>
    <cellStyle name="Normal 7 2 21 2" xfId="4031"/>
    <cellStyle name="Normal 7 2 21 3" xfId="5220"/>
    <cellStyle name="Normal 7 2 22" xfId="2075"/>
    <cellStyle name="Normal 7 2 22 2" xfId="4032"/>
    <cellStyle name="Normal 7 2 22 3" xfId="5948"/>
    <cellStyle name="Normal 7 2 23" xfId="2076"/>
    <cellStyle name="Normal 7 2 23 2" xfId="4033"/>
    <cellStyle name="Normal 7 2 23 3" xfId="5696"/>
    <cellStyle name="Normal 7 2 24" xfId="4034"/>
    <cellStyle name="Normal 7 2 25" xfId="5950"/>
    <cellStyle name="Normal 7 2 3" xfId="2077"/>
    <cellStyle name="Normal 7 2 3 2" xfId="4035"/>
    <cellStyle name="Normal 7 2 3 3" xfId="4439"/>
    <cellStyle name="Normal 7 2 4" xfId="2078"/>
    <cellStyle name="Normal 7 2 4 2" xfId="4036"/>
    <cellStyle name="Normal 7 2 4 3" xfId="4186"/>
    <cellStyle name="Normal 7 2 5" xfId="2079"/>
    <cellStyle name="Normal 7 2 5 2" xfId="4037"/>
    <cellStyle name="Normal 7 2 5 3" xfId="4916"/>
    <cellStyle name="Normal 7 2 6" xfId="2080"/>
    <cellStyle name="Normal 7 2 6 2" xfId="4038"/>
    <cellStyle name="Normal 7 2 6 3" xfId="4664"/>
    <cellStyle name="Normal 7 2 7" xfId="2081"/>
    <cellStyle name="Normal 7 2 7 2" xfId="4039"/>
    <cellStyle name="Normal 7 2 7 3" xfId="5471"/>
    <cellStyle name="Normal 7 2 8" xfId="2082"/>
    <cellStyle name="Normal 7 2 8 2" xfId="4040"/>
    <cellStyle name="Normal 7 2 8 3" xfId="5219"/>
    <cellStyle name="Normal 7 2 9" xfId="2083"/>
    <cellStyle name="Normal 7 2 9 2" xfId="4041"/>
    <cellStyle name="Normal 7 2 9 3" xfId="5947"/>
    <cellStyle name="Normal 7 20" xfId="2084"/>
    <cellStyle name="Normal 7 20 2" xfId="4042"/>
    <cellStyle name="Normal 7 20 3" xfId="5695"/>
    <cellStyle name="Normal 7 21" xfId="2085"/>
    <cellStyle name="Normal 7 21 2" xfId="4043"/>
    <cellStyle name="Normal 7 21 3" xfId="4438"/>
    <cellStyle name="Normal 7 22" xfId="2086"/>
    <cellStyle name="Normal 7 22 2" xfId="4044"/>
    <cellStyle name="Normal 7 22 3" xfId="4185"/>
    <cellStyle name="Normal 7 23" xfId="2087"/>
    <cellStyle name="Normal 7 23 2" xfId="4045"/>
    <cellStyle name="Normal 7 23 3" xfId="4663"/>
    <cellStyle name="Normal 7 24" xfId="2088"/>
    <cellStyle name="Normal 7 24 2" xfId="4046"/>
    <cellStyle name="Normal 7 24 3" xfId="4915"/>
    <cellStyle name="Normal 7 25" xfId="4047"/>
    <cellStyle name="Normal 7 26" xfId="4920"/>
    <cellStyle name="Normal 7 3" xfId="2089"/>
    <cellStyle name="Normal 7 3 2" xfId="4048"/>
    <cellStyle name="Normal 7 3 3" xfId="5218"/>
    <cellStyle name="Normal 7 4" xfId="2090"/>
    <cellStyle name="Normal 7 4 2" xfId="4049"/>
    <cellStyle name="Normal 7 4 3" xfId="5470"/>
    <cellStyle name="Normal 7 5" xfId="2091"/>
    <cellStyle name="Normal 7 5 2" xfId="4050"/>
    <cellStyle name="Normal 7 5 3" xfId="5694"/>
    <cellStyle name="Normal 7 6" xfId="2092"/>
    <cellStyle name="Normal 7 6 2" xfId="4051"/>
    <cellStyle name="Normal 7 6 3" xfId="4914"/>
    <cellStyle name="Normal 7 7" xfId="2093"/>
    <cellStyle name="Normal 7 7 2" xfId="4052"/>
    <cellStyle name="Normal 7 7 3" xfId="4184"/>
    <cellStyle name="Normal 7 8" xfId="2094"/>
    <cellStyle name="Normal 7 8 2" xfId="4053"/>
    <cellStyle name="Normal 7 8 3" xfId="4437"/>
    <cellStyle name="Normal 7 9" xfId="2095"/>
    <cellStyle name="Normal 7 9 2" xfId="4054"/>
    <cellStyle name="Normal 7 9 3" xfId="4662"/>
    <cellStyle name="Normal 70" xfId="6262"/>
    <cellStyle name="Normal 71" xfId="6291"/>
    <cellStyle name="Normal 72" xfId="6310"/>
    <cellStyle name="Normal 73" xfId="6312"/>
    <cellStyle name="Normal 74" xfId="6309"/>
    <cellStyle name="Normal 75" xfId="6297"/>
    <cellStyle name="Normal 76" xfId="6294"/>
    <cellStyle name="Normal 77" xfId="6311"/>
    <cellStyle name="Normal 78" xfId="6293"/>
    <cellStyle name="Normal 79" xfId="6308"/>
    <cellStyle name="Normal 8" xfId="2096"/>
    <cellStyle name="Normal 8 2" xfId="2097"/>
    <cellStyle name="Normal 8 2 2" xfId="4055"/>
    <cellStyle name="Normal 8 2 2 2" xfId="5942"/>
    <cellStyle name="Normal 8 2 3" xfId="4056"/>
    <cellStyle name="Normal 8 2 3 2" xfId="5943"/>
    <cellStyle name="Normal 8 2 4" xfId="5217"/>
    <cellStyle name="Normal 8 3" xfId="2098"/>
    <cellStyle name="Normal 8 3 2" xfId="4057"/>
    <cellStyle name="Normal 8 3 2 2" xfId="4180"/>
    <cellStyle name="Normal 8 3 3" xfId="4058"/>
    <cellStyle name="Normal 8 3 3 2" xfId="5690"/>
    <cellStyle name="Normal 8 3 4" xfId="5469"/>
    <cellStyle name="Normal 8 4" xfId="2099"/>
    <cellStyle name="Normal 8 4 2" xfId="4059"/>
    <cellStyle name="Normal 8 4 2 2" xfId="5464"/>
    <cellStyle name="Normal 8 4 3" xfId="4060"/>
    <cellStyle name="Normal 8 4 3 2" xfId="4434"/>
    <cellStyle name="Normal 8 4 4" xfId="4183"/>
    <cellStyle name="Normal 8 5" xfId="2100"/>
    <cellStyle name="Normal 8 5 2" xfId="4061"/>
    <cellStyle name="Normal 8 5 2 2" xfId="4658"/>
    <cellStyle name="Normal 8 5 3" xfId="4062"/>
    <cellStyle name="Normal 8 5 3 2" xfId="4659"/>
    <cellStyle name="Normal 8 5 4" xfId="4913"/>
    <cellStyle name="Normal 8 6" xfId="2101"/>
    <cellStyle name="Normal 8 6 2" xfId="4063"/>
    <cellStyle name="Normal 8 6 2 2" xfId="4910"/>
    <cellStyle name="Normal 8 6 3" xfId="4064"/>
    <cellStyle name="Normal 8 6 3 2" xfId="4911"/>
    <cellStyle name="Normal 8 6 4" xfId="5693"/>
    <cellStyle name="Normal 8 7" xfId="6224"/>
    <cellStyle name="Normal 8 8" xfId="5946"/>
    <cellStyle name="Normal 80" xfId="6299"/>
    <cellStyle name="Normal 81" xfId="6300"/>
    <cellStyle name="Normal 82" xfId="6303"/>
    <cellStyle name="Normal 83" xfId="6314"/>
    <cellStyle name="Normal 84" xfId="6315"/>
    <cellStyle name="Normal 85" xfId="6327"/>
    <cellStyle name="Normal 86" xfId="6334"/>
    <cellStyle name="Normal 87" xfId="6329"/>
    <cellStyle name="Normal 88" xfId="6331"/>
    <cellStyle name="Normal 89" xfId="6316"/>
    <cellStyle name="Normal 9" xfId="2102"/>
    <cellStyle name="Normal 9 2" xfId="4065"/>
    <cellStyle name="Normal 9 3" xfId="4436"/>
    <cellStyle name="Normal 90" xfId="6332"/>
    <cellStyle name="Normal 91" xfId="6317"/>
    <cellStyle name="Normal 92" xfId="6326"/>
    <cellStyle name="Note 2" xfId="2103"/>
    <cellStyle name="Note 2 2" xfId="4066"/>
    <cellStyle name="Note 2 3" xfId="5945"/>
    <cellStyle name="Note 2 4" xfId="6243"/>
    <cellStyle name="Note 2 5" xfId="6275"/>
    <cellStyle name="Note 2 6" xfId="6313"/>
    <cellStyle name="Note 2 7" xfId="6321"/>
    <cellStyle name="Note 3" xfId="5214"/>
    <cellStyle name="Note 3 2" xfId="6251"/>
    <cellStyle name="Note 3 3" xfId="6256"/>
    <cellStyle name="Note 3 4" xfId="6295"/>
    <cellStyle name="Note 3 5" xfId="6333"/>
    <cellStyle name="Note 4" xfId="5216"/>
    <cellStyle name="Note 4 2" xfId="6242"/>
    <cellStyle name="Note 4 3" xfId="6261"/>
    <cellStyle name="Note 4 4" xfId="6292"/>
    <cellStyle name="Note 4 5" xfId="6330"/>
    <cellStyle name="Note 5" xfId="4908"/>
    <cellStyle name="Note 6" xfId="6276"/>
    <cellStyle name="Output" xfId="4135" builtinId="21" customBuiltin="1"/>
    <cellStyle name="Output 2" xfId="2104"/>
    <cellStyle name="Output 2 2" xfId="5468"/>
    <cellStyle name="Output 2 3" xfId="6245"/>
    <cellStyle name="Output 2 4" xfId="6260"/>
    <cellStyle name="Output 2 5" xfId="6306"/>
    <cellStyle name="Output 2 6" xfId="6328"/>
    <cellStyle name="Output 3" xfId="4661"/>
    <cellStyle name="Output 3 2" xfId="6244"/>
    <cellStyle name="Output 3 3" xfId="6259"/>
    <cellStyle name="Output 3 4" xfId="6298"/>
    <cellStyle name="Output 3 5" xfId="6320"/>
    <cellStyle name="Percent 2" xfId="136"/>
    <cellStyle name="Percent 2 10" xfId="4067"/>
    <cellStyle name="Percent 2 11" xfId="6228"/>
    <cellStyle name="Percent 2 2" xfId="141"/>
    <cellStyle name="Percent 2 2 2" xfId="4068"/>
    <cellStyle name="Percent 2 3" xfId="2105"/>
    <cellStyle name="Percent 2 3 2" xfId="4069"/>
    <cellStyle name="Percent 2 4" xfId="2106"/>
    <cellStyle name="Percent 2 4 2" xfId="4070"/>
    <cellStyle name="Percent 2 5" xfId="2107"/>
    <cellStyle name="Percent 2 5 2" xfId="4071"/>
    <cellStyle name="Percent 2 6" xfId="2108"/>
    <cellStyle name="Percent 2 6 2" xfId="4072"/>
    <cellStyle name="Percent 2 7" xfId="2109"/>
    <cellStyle name="Percent 2 7 2" xfId="4073"/>
    <cellStyle name="Percent 2 8" xfId="2110"/>
    <cellStyle name="Percent 2 8 2" xfId="4074"/>
    <cellStyle name="Percent 2 9" xfId="4075"/>
    <cellStyle name="Percent 3" xfId="137"/>
    <cellStyle name="Percent 3 2" xfId="4076"/>
    <cellStyle name="Percent 4" xfId="2111"/>
    <cellStyle name="Percent 4 2" xfId="4077"/>
    <cellStyle name="Percent 5" xfId="2112"/>
    <cellStyle name="Percent 5 2" xfId="4078"/>
    <cellStyle name="Percent 5 3" xfId="4079"/>
    <cellStyle name="Title" xfId="4131" builtinId="15" customBuiltin="1"/>
    <cellStyle name="Title 2" xfId="2113"/>
    <cellStyle name="Title 2 2" xfId="4435"/>
    <cellStyle name="Title 3" xfId="5692"/>
    <cellStyle name="Total" xfId="4139" builtinId="25" customBuiltin="1"/>
    <cellStyle name="Total 2" xfId="2114"/>
    <cellStyle name="Total 2 2" xfId="5944"/>
    <cellStyle name="Total 2 3" xfId="6248"/>
    <cellStyle name="Total 2 4" xfId="6257"/>
    <cellStyle name="Total 2 5" xfId="6307"/>
    <cellStyle name="Total 2 6" xfId="6319"/>
    <cellStyle name="Total 3" xfId="4182"/>
    <cellStyle name="Total 3 2" xfId="6247"/>
    <cellStyle name="Total 3 3" xfId="6281"/>
    <cellStyle name="Total 3 4" xfId="6296"/>
    <cellStyle name="Total 3 5" xfId="6318"/>
    <cellStyle name="Warning Text" xfId="4123" builtinId="11"/>
    <cellStyle name="Warning Text 2" xfId="2115"/>
    <cellStyle name="Warning Text 2 2" xfId="5467"/>
    <cellStyle name="Warning Text 3" xfId="4660"/>
    <cellStyle name="Warning Text 4" xfId="4655"/>
  </cellStyles>
  <dxfs count="3">
    <dxf>
      <font>
        <color theme="0" tint="-0.24994659260841701"/>
      </font>
    </dxf>
    <dxf>
      <font>
        <color theme="0" tint="-0.24994659260841701"/>
      </font>
    </dxf>
    <dxf>
      <fill>
        <patternFill>
          <bgColor theme="0" tint="-0.24994659260841701"/>
        </patternFill>
      </fill>
    </dxf>
  </dxfs>
  <tableStyles count="0" defaultTableStyle="TableStyleMedium9" defaultPivotStyle="PivotStyleLight16"/>
  <colors>
    <mruColors>
      <color rgb="FFFFFF99"/>
      <color rgb="FFFFFFFF"/>
      <color rgb="FF808080"/>
      <color rgb="FFEAEAE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ctrlProps/ctrlProp1.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38100</xdr:colOff>
          <xdr:row>5</xdr:row>
          <xdr:rowOff>47625</xdr:rowOff>
        </xdr:from>
        <xdr:to>
          <xdr:col>2</xdr:col>
          <xdr:colOff>1971675</xdr:colOff>
          <xdr:row>6</xdr:row>
          <xdr:rowOff>171450</xdr:rowOff>
        </xdr:to>
        <xdr:sp macro="" textlink="">
          <xdr:nvSpPr>
            <xdr:cNvPr id="29697" name="ToggleButton" hidden="1">
              <a:extLst>
                <a:ext uri="{63B3BB69-23CF-44E3-9099-C40C66FF867C}">
                  <a14:compatExt spid="_x0000_s2969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Hide Table Definition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deeresources.com/KevinShared/DMQC/InteractiveEffects/Interactive%20Effects_100226/Interactive%20Effects_10022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Projects\DEER2013\Lighting%20Workbook\Res\DEER2010-2012ResidentialImpacts%20v1_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INDOWS\Temporary%20Internet%20Files\Content.Outlook\0CHIRH6H\Dual_baselin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jawb\AppData\Local\Microsoft\Windows\Temporary%20Internet%20Files\Content.Outlook\8VRP4ZI3\2013-14_ExAnte-data-format_12-06-2013(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Results"/>
      <sheetName val="Weighting Factors"/>
      <sheetName val="Results Bkgnd"/>
      <sheetName val="Lookups"/>
      <sheetName val="DmdModTable"/>
      <sheetName val="GasPAC"/>
      <sheetName val="HP"/>
      <sheetName val="PVAV"/>
      <sheetName val="SVAV"/>
      <sheetName val="WLHP"/>
      <sheetName val="ElecHeat"/>
      <sheetName val="GasFurn"/>
      <sheetName val="PSZElec"/>
      <sheetName val="PVAVElec"/>
      <sheetName val="SVAVElec"/>
      <sheetName val="Default WFs"/>
      <sheetName val="Drop Downs"/>
      <sheetName val="Drop down"/>
      <sheetName val="Unit definitions"/>
    </sheetNames>
    <sheetDataSet>
      <sheetData sheetId="0" refreshError="1"/>
      <sheetData sheetId="1" refreshError="1">
        <row r="22">
          <cell r="B22" t="str">
            <v>Whole Utility</v>
          </cell>
          <cell r="C22" t="str">
            <v>(kWh/kWh)</v>
          </cell>
          <cell r="D22">
            <v>1.1063069862224075</v>
          </cell>
          <cell r="E22">
            <v>1.0238382881663963</v>
          </cell>
          <cell r="F22">
            <v>0</v>
          </cell>
          <cell r="G22">
            <v>0</v>
          </cell>
          <cell r="H22">
            <v>0</v>
          </cell>
          <cell r="I22">
            <v>0.83782582606498435</v>
          </cell>
          <cell r="J22">
            <v>0</v>
          </cell>
          <cell r="K22">
            <v>0</v>
          </cell>
          <cell r="L22">
            <v>0.7208998824747842</v>
          </cell>
          <cell r="M22">
            <v>1.0141451095417204</v>
          </cell>
        </row>
        <row r="23">
          <cell r="C23" t="str">
            <v>(kW/kW)</v>
          </cell>
          <cell r="D23">
            <v>1.2621800894777682</v>
          </cell>
          <cell r="E23">
            <v>1.2562612812480229</v>
          </cell>
          <cell r="F23">
            <v>0</v>
          </cell>
          <cell r="G23">
            <v>0</v>
          </cell>
          <cell r="H23">
            <v>0</v>
          </cell>
          <cell r="I23">
            <v>1.269881032367677</v>
          </cell>
          <cell r="J23">
            <v>0</v>
          </cell>
          <cell r="K23">
            <v>0</v>
          </cell>
          <cell r="L23">
            <v>1</v>
          </cell>
          <cell r="M23">
            <v>1.019788886792536</v>
          </cell>
        </row>
        <row r="24">
          <cell r="C24" t="str">
            <v>(therms/kWh)</v>
          </cell>
          <cell r="D24">
            <v>-1.3203258357579916E-2</v>
          </cell>
          <cell r="E24">
            <v>0</v>
          </cell>
          <cell r="F24">
            <v>0</v>
          </cell>
          <cell r="G24">
            <v>0</v>
          </cell>
          <cell r="H24">
            <v>0</v>
          </cell>
          <cell r="I24">
            <v>0</v>
          </cell>
          <cell r="J24">
            <v>0</v>
          </cell>
          <cell r="K24">
            <v>0</v>
          </cell>
          <cell r="L24">
            <v>0</v>
          </cell>
          <cell r="M24">
            <v>-1.3740101897599281E-2</v>
          </cell>
        </row>
        <row r="25">
          <cell r="B25" t="str">
            <v xml:space="preserve">Arcata Area (CZ01) </v>
          </cell>
          <cell r="C25" t="str">
            <v>(kWh/kWh)</v>
          </cell>
          <cell r="D25">
            <v>1.0565356965230366</v>
          </cell>
          <cell r="E25">
            <v>0.91532305466383324</v>
          </cell>
          <cell r="F25">
            <v>0</v>
          </cell>
          <cell r="G25">
            <v>0</v>
          </cell>
          <cell r="H25">
            <v>0</v>
          </cell>
          <cell r="I25">
            <v>0.6152534249672198</v>
          </cell>
          <cell r="J25">
            <v>0</v>
          </cell>
          <cell r="K25">
            <v>0</v>
          </cell>
          <cell r="L25">
            <v>0.50152281050775427</v>
          </cell>
          <cell r="M25">
            <v>1.0103540263145996</v>
          </cell>
        </row>
        <row r="26">
          <cell r="C26" t="str">
            <v>(kW/kW)</v>
          </cell>
          <cell r="D26">
            <v>1.176275706237691</v>
          </cell>
          <cell r="E26">
            <v>1.105313513045868</v>
          </cell>
          <cell r="F26">
            <v>0</v>
          </cell>
          <cell r="G26">
            <v>0</v>
          </cell>
          <cell r="H26">
            <v>0</v>
          </cell>
          <cell r="I26">
            <v>1.0682039094346538</v>
          </cell>
          <cell r="J26">
            <v>0</v>
          </cell>
          <cell r="K26">
            <v>0</v>
          </cell>
          <cell r="L26">
            <v>1</v>
          </cell>
          <cell r="M26">
            <v>1.0113995491071202</v>
          </cell>
        </row>
        <row r="27">
          <cell r="C27" t="str">
            <v>(therms/kWh)</v>
          </cell>
          <cell r="D27">
            <v>-2.1300357191300811E-2</v>
          </cell>
          <cell r="E27">
            <v>0</v>
          </cell>
          <cell r="F27">
            <v>0</v>
          </cell>
          <cell r="G27">
            <v>0</v>
          </cell>
          <cell r="H27">
            <v>0</v>
          </cell>
          <cell r="I27">
            <v>0</v>
          </cell>
          <cell r="J27">
            <v>0</v>
          </cell>
          <cell r="K27">
            <v>0</v>
          </cell>
          <cell r="L27">
            <v>0</v>
          </cell>
          <cell r="M27">
            <v>-2.2092508025500744E-2</v>
          </cell>
        </row>
        <row r="28">
          <cell r="B28" t="str">
            <v xml:space="preserve">Santa Rosa Area (CZ02) </v>
          </cell>
          <cell r="C28" t="str">
            <v>(kWh/kWh)</v>
          </cell>
          <cell r="D28">
            <v>1.085942939820048</v>
          </cell>
          <cell r="E28">
            <v>0.99790206628385403</v>
          </cell>
          <cell r="F28">
            <v>0</v>
          </cell>
          <cell r="G28">
            <v>0</v>
          </cell>
          <cell r="H28">
            <v>0</v>
          </cell>
          <cell r="I28">
            <v>0.78131663426323639</v>
          </cell>
          <cell r="J28">
            <v>0</v>
          </cell>
          <cell r="K28">
            <v>0</v>
          </cell>
          <cell r="L28">
            <v>0.69560338201383554</v>
          </cell>
          <cell r="M28">
            <v>1.0122891893113894</v>
          </cell>
        </row>
        <row r="29">
          <cell r="C29" t="str">
            <v>(kW/kW)</v>
          </cell>
          <cell r="D29">
            <v>1.2562099552669479</v>
          </cell>
          <cell r="E29">
            <v>1.2551717820446926</v>
          </cell>
          <cell r="F29">
            <v>0</v>
          </cell>
          <cell r="G29">
            <v>0</v>
          </cell>
          <cell r="H29">
            <v>0</v>
          </cell>
          <cell r="I29">
            <v>1.2599656995709902</v>
          </cell>
          <cell r="J29">
            <v>0</v>
          </cell>
          <cell r="K29">
            <v>0</v>
          </cell>
          <cell r="L29">
            <v>1</v>
          </cell>
          <cell r="M29">
            <v>1.0174097578104724</v>
          </cell>
        </row>
        <row r="30">
          <cell r="C30" t="str">
            <v>(therms/kWh)</v>
          </cell>
          <cell r="D30">
            <v>-1.3686304652529728E-2</v>
          </cell>
          <cell r="E30">
            <v>0</v>
          </cell>
          <cell r="F30">
            <v>0</v>
          </cell>
          <cell r="G30">
            <v>0</v>
          </cell>
          <cell r="H30">
            <v>0</v>
          </cell>
          <cell r="I30">
            <v>0</v>
          </cell>
          <cell r="J30">
            <v>0</v>
          </cell>
          <cell r="K30">
            <v>0</v>
          </cell>
          <cell r="L30">
            <v>0</v>
          </cell>
          <cell r="M30">
            <v>-1.4665641813989239E-2</v>
          </cell>
        </row>
        <row r="31">
          <cell r="B31" t="str">
            <v xml:space="preserve">Oakland Area (CZ03) </v>
          </cell>
          <cell r="C31" t="str">
            <v>(kWh/kWh)</v>
          </cell>
          <cell r="D31">
            <v>1.0895962381878193</v>
          </cell>
          <cell r="E31">
            <v>0.99790206628385403</v>
          </cell>
          <cell r="F31">
            <v>0</v>
          </cell>
          <cell r="G31">
            <v>0</v>
          </cell>
          <cell r="H31">
            <v>0</v>
          </cell>
          <cell r="I31">
            <v>0.79992856173983817</v>
          </cell>
          <cell r="J31">
            <v>0</v>
          </cell>
          <cell r="K31">
            <v>0</v>
          </cell>
          <cell r="L31">
            <v>0.71335172039607542</v>
          </cell>
          <cell r="M31">
            <v>1.010616268029118</v>
          </cell>
        </row>
        <row r="32">
          <cell r="C32" t="str">
            <v>(kW/kW)</v>
          </cell>
          <cell r="D32">
            <v>1.2432633244952902</v>
          </cell>
          <cell r="E32">
            <v>1.2870447177848234</v>
          </cell>
          <cell r="F32">
            <v>0</v>
          </cell>
          <cell r="G32">
            <v>0</v>
          </cell>
          <cell r="H32">
            <v>0</v>
          </cell>
          <cell r="I32">
            <v>1.2500216286087971</v>
          </cell>
          <cell r="J32">
            <v>0</v>
          </cell>
          <cell r="K32">
            <v>0</v>
          </cell>
          <cell r="L32">
            <v>1</v>
          </cell>
          <cell r="M32">
            <v>1.0116947160036438</v>
          </cell>
        </row>
        <row r="33">
          <cell r="C33" t="str">
            <v>(therms/kWh)</v>
          </cell>
          <cell r="D33">
            <v>-1.4344621784147939E-2</v>
          </cell>
          <cell r="E33">
            <v>0</v>
          </cell>
          <cell r="F33">
            <v>0</v>
          </cell>
          <cell r="G33">
            <v>0</v>
          </cell>
          <cell r="H33">
            <v>0</v>
          </cell>
          <cell r="I33">
            <v>0</v>
          </cell>
          <cell r="J33">
            <v>0</v>
          </cell>
          <cell r="K33">
            <v>0</v>
          </cell>
          <cell r="L33">
            <v>0</v>
          </cell>
          <cell r="M33">
            <v>-1.4917936428991274E-2</v>
          </cell>
        </row>
        <row r="34">
          <cell r="B34" t="str">
            <v xml:space="preserve">Sunnyvale Area (CZ04) </v>
          </cell>
          <cell r="C34" t="str">
            <v>(kWh/kWh)</v>
          </cell>
          <cell r="D34">
            <v>1.1082877424605506</v>
          </cell>
          <cell r="E34">
            <v>1.0464981688294073</v>
          </cell>
          <cell r="F34">
            <v>0</v>
          </cell>
          <cell r="G34">
            <v>0</v>
          </cell>
          <cell r="H34">
            <v>0</v>
          </cell>
          <cell r="I34">
            <v>0.86272098385857032</v>
          </cell>
          <cell r="J34">
            <v>0</v>
          </cell>
          <cell r="K34">
            <v>0</v>
          </cell>
          <cell r="L34">
            <v>0.75522810507754212</v>
          </cell>
          <cell r="M34">
            <v>1.0118370484242889</v>
          </cell>
        </row>
        <row r="35">
          <cell r="C35" t="str">
            <v>(kW/kW)</v>
          </cell>
          <cell r="D35">
            <v>1.2742863831368099</v>
          </cell>
          <cell r="E35">
            <v>1.2803525717688131</v>
          </cell>
          <cell r="F35">
            <v>0</v>
          </cell>
          <cell r="G35">
            <v>0</v>
          </cell>
          <cell r="H35">
            <v>0</v>
          </cell>
          <cell r="I35">
            <v>1.2797978615667256</v>
          </cell>
          <cell r="J35">
            <v>0</v>
          </cell>
          <cell r="K35">
            <v>0</v>
          </cell>
          <cell r="L35">
            <v>1</v>
          </cell>
          <cell r="M35">
            <v>1.0172112835179823</v>
          </cell>
        </row>
        <row r="36">
          <cell r="C36" t="str">
            <v>(therms/kWh)</v>
          </cell>
          <cell r="D36">
            <v>-1.2383234615906317E-2</v>
          </cell>
          <cell r="E36">
            <v>0</v>
          </cell>
          <cell r="F36">
            <v>0</v>
          </cell>
          <cell r="G36">
            <v>0</v>
          </cell>
          <cell r="H36">
            <v>0</v>
          </cell>
          <cell r="I36">
            <v>0</v>
          </cell>
          <cell r="J36">
            <v>0</v>
          </cell>
          <cell r="K36">
            <v>0</v>
          </cell>
          <cell r="L36">
            <v>0</v>
          </cell>
          <cell r="M36">
            <v>-1.3210652439300087E-2</v>
          </cell>
        </row>
        <row r="37">
          <cell r="B37" t="str">
            <v xml:space="preserve">Santa Maria Area (CZ05) </v>
          </cell>
          <cell r="C37" t="str">
            <v>(kWh/kWh)</v>
          </cell>
          <cell r="D37">
            <v>1.1076637880363522</v>
          </cell>
          <cell r="E37">
            <v>1.0230863136953474</v>
          </cell>
          <cell r="F37">
            <v>0</v>
          </cell>
          <cell r="G37">
            <v>0</v>
          </cell>
          <cell r="H37">
            <v>0</v>
          </cell>
          <cell r="I37">
            <v>0.89482841253334544</v>
          </cell>
          <cell r="J37">
            <v>0</v>
          </cell>
          <cell r="K37">
            <v>0</v>
          </cell>
          <cell r="L37">
            <v>0.76279423068228069</v>
          </cell>
          <cell r="M37">
            <v>1.010833295654926</v>
          </cell>
        </row>
        <row r="38">
          <cell r="C38" t="str">
            <v>(kW/kW)</v>
          </cell>
          <cell r="D38">
            <v>1.2217873882309833</v>
          </cell>
          <cell r="E38">
            <v>1.22062707698258</v>
          </cell>
          <cell r="F38">
            <v>0</v>
          </cell>
          <cell r="G38">
            <v>0</v>
          </cell>
          <cell r="H38">
            <v>0</v>
          </cell>
          <cell r="I38">
            <v>1.2238077547468436</v>
          </cell>
          <cell r="J38">
            <v>0</v>
          </cell>
          <cell r="K38">
            <v>0</v>
          </cell>
          <cell r="L38">
            <v>1</v>
          </cell>
          <cell r="M38">
            <v>1.0119339029715164</v>
          </cell>
        </row>
        <row r="39">
          <cell r="C39" t="str">
            <v>(therms/kWh)</v>
          </cell>
          <cell r="D39">
            <v>-1.1213998281864628E-2</v>
          </cell>
          <cell r="E39">
            <v>0</v>
          </cell>
          <cell r="F39">
            <v>0</v>
          </cell>
          <cell r="G39">
            <v>0</v>
          </cell>
          <cell r="H39">
            <v>0</v>
          </cell>
          <cell r="I39">
            <v>0</v>
          </cell>
          <cell r="J39">
            <v>0</v>
          </cell>
          <cell r="K39">
            <v>0</v>
          </cell>
          <cell r="L39">
            <v>0</v>
          </cell>
          <cell r="M39">
            <v>-1.2030564723967989E-2</v>
          </cell>
        </row>
        <row r="40">
          <cell r="B40" t="str">
            <v xml:space="preserve">Los Angeles Area (CZ06) </v>
          </cell>
          <cell r="C40" t="str">
            <v>(kWh/kWh)</v>
          </cell>
          <cell r="D40">
            <v>0</v>
          </cell>
          <cell r="E40">
            <v>0</v>
          </cell>
          <cell r="F40">
            <v>0</v>
          </cell>
          <cell r="G40">
            <v>0</v>
          </cell>
          <cell r="H40">
            <v>0</v>
          </cell>
          <cell r="I40">
            <v>0</v>
          </cell>
          <cell r="J40">
            <v>0</v>
          </cell>
          <cell r="K40">
            <v>0</v>
          </cell>
          <cell r="L40">
            <v>0</v>
          </cell>
          <cell r="M40">
            <v>0</v>
          </cell>
        </row>
        <row r="41">
          <cell r="C41" t="str">
            <v>(kW/kW)</v>
          </cell>
          <cell r="D41">
            <v>0</v>
          </cell>
          <cell r="E41">
            <v>0</v>
          </cell>
          <cell r="F41">
            <v>0</v>
          </cell>
          <cell r="G41">
            <v>0</v>
          </cell>
          <cell r="H41">
            <v>0</v>
          </cell>
          <cell r="I41">
            <v>0</v>
          </cell>
          <cell r="J41">
            <v>0</v>
          </cell>
          <cell r="K41">
            <v>0</v>
          </cell>
          <cell r="L41">
            <v>0</v>
          </cell>
          <cell r="M41">
            <v>0</v>
          </cell>
        </row>
        <row r="42">
          <cell r="C42" t="str">
            <v>(therms/kWh)</v>
          </cell>
          <cell r="D42">
            <v>0</v>
          </cell>
          <cell r="E42">
            <v>0</v>
          </cell>
          <cell r="F42">
            <v>0</v>
          </cell>
          <cell r="G42">
            <v>0</v>
          </cell>
          <cell r="H42">
            <v>0</v>
          </cell>
          <cell r="I42">
            <v>0</v>
          </cell>
          <cell r="J42">
            <v>0</v>
          </cell>
          <cell r="K42">
            <v>0</v>
          </cell>
          <cell r="L42">
            <v>0</v>
          </cell>
          <cell r="M42">
            <v>0</v>
          </cell>
        </row>
        <row r="43">
          <cell r="B43" t="str">
            <v xml:space="preserve">San Diego Area (CZ07) </v>
          </cell>
          <cell r="C43" t="str">
            <v>(kWh/kWh)</v>
          </cell>
          <cell r="D43">
            <v>0</v>
          </cell>
          <cell r="E43">
            <v>0</v>
          </cell>
          <cell r="F43">
            <v>0</v>
          </cell>
          <cell r="G43">
            <v>0</v>
          </cell>
          <cell r="H43">
            <v>0</v>
          </cell>
          <cell r="I43">
            <v>0</v>
          </cell>
          <cell r="J43">
            <v>0</v>
          </cell>
          <cell r="K43">
            <v>0</v>
          </cell>
          <cell r="L43">
            <v>0</v>
          </cell>
          <cell r="M43">
            <v>0</v>
          </cell>
        </row>
        <row r="44">
          <cell r="C44" t="str">
            <v>(kW/kW)</v>
          </cell>
          <cell r="D44">
            <v>0</v>
          </cell>
          <cell r="E44">
            <v>0</v>
          </cell>
          <cell r="F44">
            <v>0</v>
          </cell>
          <cell r="G44">
            <v>0</v>
          </cell>
          <cell r="H44">
            <v>0</v>
          </cell>
          <cell r="I44">
            <v>0</v>
          </cell>
          <cell r="J44">
            <v>0</v>
          </cell>
          <cell r="K44">
            <v>0</v>
          </cell>
          <cell r="L44">
            <v>0</v>
          </cell>
          <cell r="M44">
            <v>0</v>
          </cell>
        </row>
        <row r="45">
          <cell r="C45" t="str">
            <v>(therms/kWh)</v>
          </cell>
          <cell r="D45">
            <v>0</v>
          </cell>
          <cell r="E45">
            <v>0</v>
          </cell>
          <cell r="F45">
            <v>0</v>
          </cell>
          <cell r="G45">
            <v>0</v>
          </cell>
          <cell r="H45">
            <v>0</v>
          </cell>
          <cell r="I45">
            <v>0</v>
          </cell>
          <cell r="J45">
            <v>0</v>
          </cell>
          <cell r="K45">
            <v>0</v>
          </cell>
          <cell r="L45">
            <v>0</v>
          </cell>
          <cell r="M45">
            <v>0</v>
          </cell>
        </row>
        <row r="46">
          <cell r="B46" t="str">
            <v xml:space="preserve">El Toro Area (CZ08) </v>
          </cell>
          <cell r="C46" t="str">
            <v>(kWh/kWh)</v>
          </cell>
          <cell r="D46">
            <v>0</v>
          </cell>
          <cell r="E46">
            <v>0</v>
          </cell>
          <cell r="F46">
            <v>0</v>
          </cell>
          <cell r="G46">
            <v>0</v>
          </cell>
          <cell r="H46">
            <v>0</v>
          </cell>
          <cell r="I46">
            <v>0</v>
          </cell>
          <cell r="J46">
            <v>0</v>
          </cell>
          <cell r="K46">
            <v>0</v>
          </cell>
          <cell r="L46">
            <v>0</v>
          </cell>
          <cell r="M46">
            <v>0</v>
          </cell>
        </row>
        <row r="47">
          <cell r="C47" t="str">
            <v>(kW/kW)</v>
          </cell>
          <cell r="D47">
            <v>0</v>
          </cell>
          <cell r="E47">
            <v>0</v>
          </cell>
          <cell r="F47">
            <v>0</v>
          </cell>
          <cell r="G47">
            <v>0</v>
          </cell>
          <cell r="H47">
            <v>0</v>
          </cell>
          <cell r="I47">
            <v>0</v>
          </cell>
          <cell r="J47">
            <v>0</v>
          </cell>
          <cell r="K47">
            <v>0</v>
          </cell>
          <cell r="L47">
            <v>0</v>
          </cell>
          <cell r="M47">
            <v>0</v>
          </cell>
        </row>
        <row r="48">
          <cell r="C48" t="str">
            <v>(therms/kWh)</v>
          </cell>
          <cell r="D48">
            <v>0</v>
          </cell>
          <cell r="E48">
            <v>0</v>
          </cell>
          <cell r="F48">
            <v>0</v>
          </cell>
          <cell r="G48">
            <v>0</v>
          </cell>
          <cell r="H48">
            <v>0</v>
          </cell>
          <cell r="I48">
            <v>0</v>
          </cell>
          <cell r="J48">
            <v>0</v>
          </cell>
          <cell r="K48">
            <v>0</v>
          </cell>
          <cell r="L48">
            <v>0</v>
          </cell>
          <cell r="M48">
            <v>0</v>
          </cell>
        </row>
        <row r="49">
          <cell r="B49" t="str">
            <v xml:space="preserve">Pasadena Area (CZ09) </v>
          </cell>
          <cell r="C49" t="str">
            <v>(kWh/kWh)</v>
          </cell>
          <cell r="D49">
            <v>0</v>
          </cell>
          <cell r="E49">
            <v>0</v>
          </cell>
          <cell r="F49">
            <v>0</v>
          </cell>
          <cell r="G49">
            <v>0</v>
          </cell>
          <cell r="H49">
            <v>0</v>
          </cell>
          <cell r="I49">
            <v>0</v>
          </cell>
          <cell r="J49">
            <v>0</v>
          </cell>
          <cell r="K49">
            <v>0</v>
          </cell>
          <cell r="L49">
            <v>0</v>
          </cell>
          <cell r="M49">
            <v>0</v>
          </cell>
        </row>
        <row r="50">
          <cell r="C50" t="str">
            <v>(kW/kW)</v>
          </cell>
          <cell r="D50">
            <v>0</v>
          </cell>
          <cell r="E50">
            <v>0</v>
          </cell>
          <cell r="F50">
            <v>0</v>
          </cell>
          <cell r="G50">
            <v>0</v>
          </cell>
          <cell r="H50">
            <v>0</v>
          </cell>
          <cell r="I50">
            <v>0</v>
          </cell>
          <cell r="J50">
            <v>0</v>
          </cell>
          <cell r="K50">
            <v>0</v>
          </cell>
          <cell r="L50">
            <v>0</v>
          </cell>
          <cell r="M50">
            <v>0</v>
          </cell>
        </row>
        <row r="51">
          <cell r="C51" t="str">
            <v>(therms/kWh)</v>
          </cell>
          <cell r="D51">
            <v>0</v>
          </cell>
          <cell r="E51">
            <v>0</v>
          </cell>
          <cell r="F51">
            <v>0</v>
          </cell>
          <cell r="G51">
            <v>0</v>
          </cell>
          <cell r="H51">
            <v>0</v>
          </cell>
          <cell r="I51">
            <v>0</v>
          </cell>
          <cell r="J51">
            <v>0</v>
          </cell>
          <cell r="K51">
            <v>0</v>
          </cell>
          <cell r="L51">
            <v>0</v>
          </cell>
          <cell r="M51">
            <v>0</v>
          </cell>
        </row>
        <row r="52">
          <cell r="B52" t="str">
            <v xml:space="preserve">San Bernardino Area (CZ10) </v>
          </cell>
          <cell r="C52" t="str">
            <v>(kWh/kWh)</v>
          </cell>
          <cell r="D52">
            <v>0</v>
          </cell>
          <cell r="E52">
            <v>0</v>
          </cell>
          <cell r="F52">
            <v>0</v>
          </cell>
          <cell r="G52">
            <v>0</v>
          </cell>
          <cell r="H52">
            <v>0</v>
          </cell>
          <cell r="I52">
            <v>0</v>
          </cell>
          <cell r="J52">
            <v>0</v>
          </cell>
          <cell r="K52">
            <v>0</v>
          </cell>
          <cell r="L52">
            <v>0</v>
          </cell>
          <cell r="M52">
            <v>0</v>
          </cell>
        </row>
        <row r="53">
          <cell r="C53" t="str">
            <v>(kW/kW)</v>
          </cell>
          <cell r="D53">
            <v>0</v>
          </cell>
          <cell r="E53">
            <v>0</v>
          </cell>
          <cell r="F53">
            <v>0</v>
          </cell>
          <cell r="G53">
            <v>0</v>
          </cell>
          <cell r="H53">
            <v>0</v>
          </cell>
          <cell r="I53">
            <v>0</v>
          </cell>
          <cell r="J53">
            <v>0</v>
          </cell>
          <cell r="K53">
            <v>0</v>
          </cell>
          <cell r="L53">
            <v>0</v>
          </cell>
          <cell r="M53">
            <v>0</v>
          </cell>
        </row>
        <row r="54">
          <cell r="C54" t="str">
            <v>(therms/kWh)</v>
          </cell>
          <cell r="D54">
            <v>0</v>
          </cell>
          <cell r="E54">
            <v>0</v>
          </cell>
          <cell r="F54">
            <v>0</v>
          </cell>
          <cell r="G54">
            <v>0</v>
          </cell>
          <cell r="H54">
            <v>0</v>
          </cell>
          <cell r="I54">
            <v>0</v>
          </cell>
          <cell r="J54">
            <v>0</v>
          </cell>
          <cell r="K54">
            <v>0</v>
          </cell>
          <cell r="L54">
            <v>0</v>
          </cell>
          <cell r="M54">
            <v>0</v>
          </cell>
        </row>
        <row r="55">
          <cell r="B55" t="str">
            <v xml:space="preserve">Red Bluff Area (CZ11) </v>
          </cell>
          <cell r="C55" t="str">
            <v>(kWh/kWh)</v>
          </cell>
          <cell r="D55">
            <v>1.1123117963557445</v>
          </cell>
          <cell r="E55">
            <v>1.0199484559388705</v>
          </cell>
          <cell r="F55">
            <v>0</v>
          </cell>
          <cell r="G55">
            <v>0</v>
          </cell>
          <cell r="H55">
            <v>0</v>
          </cell>
          <cell r="I55">
            <v>0.83338156169462407</v>
          </cell>
          <cell r="J55">
            <v>0</v>
          </cell>
          <cell r="K55">
            <v>0</v>
          </cell>
          <cell r="L55">
            <v>0.69905683410950847</v>
          </cell>
          <cell r="M55">
            <v>1.0194782294162861</v>
          </cell>
        </row>
        <row r="56">
          <cell r="C56" t="str">
            <v>(kW/kW)</v>
          </cell>
          <cell r="D56">
            <v>1.2918030117201615</v>
          </cell>
          <cell r="E56">
            <v>1.2166932147237393</v>
          </cell>
          <cell r="F56">
            <v>0</v>
          </cell>
          <cell r="G56">
            <v>0</v>
          </cell>
          <cell r="H56">
            <v>0</v>
          </cell>
          <cell r="I56">
            <v>1.2949226204713511</v>
          </cell>
          <cell r="J56">
            <v>0</v>
          </cell>
          <cell r="K56">
            <v>0</v>
          </cell>
          <cell r="L56">
            <v>1</v>
          </cell>
          <cell r="M56">
            <v>1.0240561020666772</v>
          </cell>
        </row>
        <row r="57">
          <cell r="C57" t="str">
            <v>(therms/kWh)</v>
          </cell>
          <cell r="D57">
            <v>-1.3435818601076096E-2</v>
          </cell>
          <cell r="E57">
            <v>0</v>
          </cell>
          <cell r="F57">
            <v>0</v>
          </cell>
          <cell r="G57">
            <v>0</v>
          </cell>
          <cell r="H57">
            <v>0</v>
          </cell>
          <cell r="I57">
            <v>0</v>
          </cell>
          <cell r="J57">
            <v>0</v>
          </cell>
          <cell r="K57">
            <v>0</v>
          </cell>
          <cell r="L57">
            <v>0</v>
          </cell>
          <cell r="M57">
            <v>-1.3994664737532215E-2</v>
          </cell>
        </row>
        <row r="58">
          <cell r="B58" t="str">
            <v xml:space="preserve">Sacramento Area (CZ12) </v>
          </cell>
          <cell r="C58" t="str">
            <v>(kWh/kWh)</v>
          </cell>
          <cell r="D58">
            <v>1.105394040783108</v>
          </cell>
          <cell r="E58">
            <v>1.0266130126147308</v>
          </cell>
          <cell r="F58">
            <v>0</v>
          </cell>
          <cell r="G58">
            <v>0</v>
          </cell>
          <cell r="H58">
            <v>0</v>
          </cell>
          <cell r="I58">
            <v>0.82949043722023785</v>
          </cell>
          <cell r="J58">
            <v>0</v>
          </cell>
          <cell r="K58">
            <v>0</v>
          </cell>
          <cell r="L58">
            <v>0.71220237826106614</v>
          </cell>
          <cell r="M58">
            <v>1.0128769724646201</v>
          </cell>
        </row>
        <row r="59">
          <cell r="C59" t="str">
            <v>(kW/kW)</v>
          </cell>
          <cell r="D59">
            <v>1.257863907704365</v>
          </cell>
          <cell r="E59">
            <v>1.2679148494394374</v>
          </cell>
          <cell r="F59">
            <v>0</v>
          </cell>
          <cell r="G59">
            <v>0</v>
          </cell>
          <cell r="H59">
            <v>0</v>
          </cell>
          <cell r="I59">
            <v>1.2739505035649037</v>
          </cell>
          <cell r="J59">
            <v>0</v>
          </cell>
          <cell r="K59">
            <v>0</v>
          </cell>
          <cell r="L59">
            <v>1</v>
          </cell>
          <cell r="M59">
            <v>1.0270230382851822</v>
          </cell>
        </row>
        <row r="60">
          <cell r="C60" t="str">
            <v>(therms/kWh)</v>
          </cell>
          <cell r="D60">
            <v>-1.3632952027851877E-2</v>
          </cell>
          <cell r="E60">
            <v>0</v>
          </cell>
          <cell r="F60">
            <v>0</v>
          </cell>
          <cell r="G60">
            <v>0</v>
          </cell>
          <cell r="H60">
            <v>0</v>
          </cell>
          <cell r="I60">
            <v>0</v>
          </cell>
          <cell r="J60">
            <v>0</v>
          </cell>
          <cell r="K60">
            <v>0</v>
          </cell>
          <cell r="L60">
            <v>0</v>
          </cell>
          <cell r="M60">
            <v>-1.3803861283175838E-2</v>
          </cell>
        </row>
        <row r="61">
          <cell r="B61" t="str">
            <v xml:space="preserve">Fresno Area (CZ13) </v>
          </cell>
          <cell r="C61" t="str">
            <v>(kWh/kWh)</v>
          </cell>
          <cell r="D61">
            <v>1.1385178821720847</v>
          </cell>
          <cell r="E61">
            <v>1.0608129493150065</v>
          </cell>
          <cell r="F61">
            <v>0</v>
          </cell>
          <cell r="G61">
            <v>0</v>
          </cell>
          <cell r="H61">
            <v>0</v>
          </cell>
          <cell r="I61">
            <v>0.91640819279287422</v>
          </cell>
          <cell r="J61">
            <v>0</v>
          </cell>
          <cell r="K61">
            <v>0</v>
          </cell>
          <cell r="L61">
            <v>0.76900935931636294</v>
          </cell>
          <cell r="M61">
            <v>1.0223086313695346</v>
          </cell>
        </row>
        <row r="62">
          <cell r="C62" t="str">
            <v>(kW/kW)</v>
          </cell>
          <cell r="D62">
            <v>1.289792823373147</v>
          </cell>
          <cell r="E62">
            <v>1.2112580725601658</v>
          </cell>
          <cell r="F62">
            <v>0</v>
          </cell>
          <cell r="G62">
            <v>0</v>
          </cell>
          <cell r="H62">
            <v>0</v>
          </cell>
          <cell r="I62">
            <v>1.2995638654649644</v>
          </cell>
          <cell r="J62">
            <v>0</v>
          </cell>
          <cell r="K62">
            <v>0</v>
          </cell>
          <cell r="L62">
            <v>1</v>
          </cell>
          <cell r="M62">
            <v>1.0244581397360801</v>
          </cell>
        </row>
        <row r="63">
          <cell r="C63" t="str">
            <v>(therms/kWh)</v>
          </cell>
          <cell r="D63">
            <v>-1.09662250757336E-2</v>
          </cell>
          <cell r="E63">
            <v>0</v>
          </cell>
          <cell r="F63">
            <v>0</v>
          </cell>
          <cell r="G63">
            <v>0</v>
          </cell>
          <cell r="H63">
            <v>0</v>
          </cell>
          <cell r="I63">
            <v>0</v>
          </cell>
          <cell r="J63">
            <v>0</v>
          </cell>
          <cell r="K63">
            <v>0</v>
          </cell>
          <cell r="L63">
            <v>0</v>
          </cell>
          <cell r="M63">
            <v>-1.1445494416060045E-2</v>
          </cell>
        </row>
        <row r="64">
          <cell r="B64" t="str">
            <v xml:space="preserve">China Lake Area (CZ14) </v>
          </cell>
          <cell r="C64" t="str">
            <v>(kWh/kWh)</v>
          </cell>
          <cell r="D64">
            <v>0</v>
          </cell>
          <cell r="E64">
            <v>0</v>
          </cell>
          <cell r="F64">
            <v>0</v>
          </cell>
          <cell r="G64">
            <v>0</v>
          </cell>
          <cell r="H64">
            <v>0</v>
          </cell>
          <cell r="I64">
            <v>0</v>
          </cell>
          <cell r="J64">
            <v>0</v>
          </cell>
          <cell r="K64">
            <v>0</v>
          </cell>
          <cell r="L64">
            <v>0</v>
          </cell>
          <cell r="M64">
            <v>0</v>
          </cell>
        </row>
        <row r="65">
          <cell r="C65" t="str">
            <v>(kW/kW)</v>
          </cell>
          <cell r="D65">
            <v>0</v>
          </cell>
          <cell r="E65">
            <v>0</v>
          </cell>
          <cell r="F65">
            <v>0</v>
          </cell>
          <cell r="G65">
            <v>0</v>
          </cell>
          <cell r="H65">
            <v>0</v>
          </cell>
          <cell r="I65">
            <v>0</v>
          </cell>
          <cell r="J65">
            <v>0</v>
          </cell>
          <cell r="K65">
            <v>0</v>
          </cell>
          <cell r="L65">
            <v>0</v>
          </cell>
          <cell r="M65">
            <v>0</v>
          </cell>
        </row>
        <row r="66">
          <cell r="C66" t="str">
            <v>(therms/kWh)</v>
          </cell>
          <cell r="D66">
            <v>0</v>
          </cell>
          <cell r="E66">
            <v>0</v>
          </cell>
          <cell r="F66">
            <v>0</v>
          </cell>
          <cell r="G66">
            <v>0</v>
          </cell>
          <cell r="H66">
            <v>0</v>
          </cell>
          <cell r="I66">
            <v>0</v>
          </cell>
          <cell r="J66">
            <v>0</v>
          </cell>
          <cell r="K66">
            <v>0</v>
          </cell>
          <cell r="L66">
            <v>0</v>
          </cell>
          <cell r="M66">
            <v>0</v>
          </cell>
        </row>
        <row r="67">
          <cell r="B67" t="str">
            <v xml:space="preserve">Blythe Area (CZ15) </v>
          </cell>
          <cell r="C67" t="str">
            <v>(kWh/kWh)</v>
          </cell>
          <cell r="D67">
            <v>0</v>
          </cell>
          <cell r="E67">
            <v>0</v>
          </cell>
          <cell r="F67">
            <v>0</v>
          </cell>
          <cell r="G67">
            <v>0</v>
          </cell>
          <cell r="H67">
            <v>0</v>
          </cell>
          <cell r="I67">
            <v>0</v>
          </cell>
          <cell r="J67">
            <v>0</v>
          </cell>
          <cell r="K67">
            <v>0</v>
          </cell>
          <cell r="L67">
            <v>0</v>
          </cell>
          <cell r="M67">
            <v>0</v>
          </cell>
        </row>
        <row r="68">
          <cell r="C68" t="str">
            <v>(kW/kW)</v>
          </cell>
          <cell r="D68">
            <v>0</v>
          </cell>
          <cell r="E68">
            <v>0</v>
          </cell>
          <cell r="F68">
            <v>0</v>
          </cell>
          <cell r="G68">
            <v>0</v>
          </cell>
          <cell r="H68">
            <v>0</v>
          </cell>
          <cell r="I68">
            <v>0</v>
          </cell>
          <cell r="J68">
            <v>0</v>
          </cell>
          <cell r="K68">
            <v>0</v>
          </cell>
          <cell r="L68">
            <v>0</v>
          </cell>
          <cell r="M68">
            <v>0</v>
          </cell>
        </row>
        <row r="69">
          <cell r="C69" t="str">
            <v>(therms/kWh)</v>
          </cell>
          <cell r="D69">
            <v>0</v>
          </cell>
          <cell r="E69">
            <v>0</v>
          </cell>
          <cell r="F69">
            <v>0</v>
          </cell>
          <cell r="G69">
            <v>0</v>
          </cell>
          <cell r="H69">
            <v>0</v>
          </cell>
          <cell r="I69">
            <v>0</v>
          </cell>
          <cell r="J69">
            <v>0</v>
          </cell>
          <cell r="K69">
            <v>0</v>
          </cell>
          <cell r="L69">
            <v>0</v>
          </cell>
          <cell r="M69">
            <v>0</v>
          </cell>
        </row>
        <row r="70">
          <cell r="B70" t="str">
            <v xml:space="preserve">Mount Shasta Area (CZ16) </v>
          </cell>
          <cell r="C70" t="str">
            <v>(kWh/kWh)</v>
          </cell>
          <cell r="D70">
            <v>1.062440656508568</v>
          </cell>
          <cell r="E70">
            <v>0.86136817832436585</v>
          </cell>
          <cell r="F70">
            <v>0</v>
          </cell>
          <cell r="G70">
            <v>0</v>
          </cell>
          <cell r="H70">
            <v>0</v>
          </cell>
          <cell r="I70">
            <v>0.6316769905502555</v>
          </cell>
          <cell r="J70">
            <v>0</v>
          </cell>
          <cell r="K70">
            <v>0</v>
          </cell>
          <cell r="L70">
            <v>0.24051363204774609</v>
          </cell>
          <cell r="M70">
            <v>1.0109327666500882</v>
          </cell>
        </row>
        <row r="71">
          <cell r="C71" t="str">
            <v>(kW/kW)</v>
          </cell>
          <cell r="D71">
            <v>1.1377971389167376</v>
          </cell>
          <cell r="E71">
            <v>1.1406012244337123</v>
          </cell>
          <cell r="F71">
            <v>0</v>
          </cell>
          <cell r="G71">
            <v>0</v>
          </cell>
          <cell r="H71">
            <v>0</v>
          </cell>
          <cell r="I71">
            <v>1.1386724614374628</v>
          </cell>
          <cell r="J71">
            <v>0</v>
          </cell>
          <cell r="K71">
            <v>0</v>
          </cell>
          <cell r="L71">
            <v>1</v>
          </cell>
          <cell r="M71">
            <v>1.0149771754563637</v>
          </cell>
        </row>
        <row r="72">
          <cell r="C72" t="str">
            <v>(therms/kWh)</v>
          </cell>
          <cell r="D72">
            <v>-2.0106705249355698E-2</v>
          </cell>
          <cell r="E72">
            <v>0</v>
          </cell>
          <cell r="F72">
            <v>0</v>
          </cell>
          <cell r="G72">
            <v>0</v>
          </cell>
          <cell r="H72">
            <v>0</v>
          </cell>
          <cell r="I72">
            <v>0</v>
          </cell>
          <cell r="J72">
            <v>0</v>
          </cell>
          <cell r="K72">
            <v>0</v>
          </cell>
          <cell r="L72">
            <v>0</v>
          </cell>
          <cell r="M72">
            <v>-2.0547090473391507E-2</v>
          </cell>
        </row>
      </sheetData>
      <sheetData sheetId="2" refreshError="1">
        <row r="6">
          <cell r="AL6" t="str">
            <v>w01</v>
          </cell>
          <cell r="AM6" t="str">
            <v>w02</v>
          </cell>
          <cell r="AN6" t="str">
            <v>w03</v>
          </cell>
          <cell r="AO6" t="str">
            <v>w04</v>
          </cell>
          <cell r="AP6" t="str">
            <v>w05</v>
          </cell>
          <cell r="AQ6" t="str">
            <v>w06</v>
          </cell>
          <cell r="AR6" t="str">
            <v>w07</v>
          </cell>
          <cell r="AS6" t="str">
            <v>w08</v>
          </cell>
          <cell r="AT6" t="str">
            <v>w09</v>
          </cell>
          <cell r="AU6" t="str">
            <v>w10</v>
          </cell>
          <cell r="AV6" t="str">
            <v>w11</v>
          </cell>
          <cell r="AW6" t="str">
            <v>w12</v>
          </cell>
          <cell r="AX6" t="str">
            <v>w13</v>
          </cell>
          <cell r="AY6" t="str">
            <v>w14</v>
          </cell>
          <cell r="AZ6" t="str">
            <v>w15</v>
          </cell>
          <cell r="BA6" t="str">
            <v>w16</v>
          </cell>
        </row>
        <row r="7">
          <cell r="E7" t="str">
            <v>GasPac</v>
          </cell>
          <cell r="F7" t="str">
            <v>HP</v>
          </cell>
          <cell r="G7" t="str">
            <v>WLHP</v>
          </cell>
          <cell r="H7" t="str">
            <v>PSZElec</v>
          </cell>
          <cell r="I7" t="str">
            <v>ElecHeat</v>
          </cell>
          <cell r="J7" t="str">
            <v>GasFurn</v>
          </cell>
          <cell r="K7" t="str">
            <v>PVAV</v>
          </cell>
          <cell r="L7" t="str">
            <v>SVAV</v>
          </cell>
          <cell r="M7" t="str">
            <v>PVAVElec</v>
          </cell>
          <cell r="N7" t="str">
            <v>SVAVElec</v>
          </cell>
          <cell r="O7" t="str">
            <v>DX/Other</v>
          </cell>
          <cell r="P7" t="str">
            <v>Unconditioned</v>
          </cell>
        </row>
      </sheetData>
      <sheetData sheetId="3" refreshError="1"/>
      <sheetData sheetId="4" refreshError="1">
        <row r="3">
          <cell r="A3">
            <v>1</v>
          </cell>
          <cell r="B3" t="str">
            <v>PGE</v>
          </cell>
          <cell r="C3">
            <v>2</v>
          </cell>
        </row>
        <row r="4">
          <cell r="A4">
            <v>2</v>
          </cell>
          <cell r="B4" t="str">
            <v>SCE</v>
          </cell>
          <cell r="C4">
            <v>3</v>
          </cell>
        </row>
        <row r="5">
          <cell r="A5">
            <v>3</v>
          </cell>
          <cell r="B5" t="str">
            <v>SCG</v>
          </cell>
          <cell r="C5">
            <v>4</v>
          </cell>
        </row>
        <row r="6">
          <cell r="A6">
            <v>4</v>
          </cell>
          <cell r="B6" t="str">
            <v>SDGE</v>
          </cell>
          <cell r="C6">
            <v>5</v>
          </cell>
        </row>
        <row r="16">
          <cell r="D16" t="str">
            <v>GasPac</v>
          </cell>
          <cell r="E16" t="str">
            <v>HP</v>
          </cell>
          <cell r="F16" t="str">
            <v>PVAV</v>
          </cell>
          <cell r="G16" t="str">
            <v>SVAV</v>
          </cell>
          <cell r="H16" t="str">
            <v>WLHP</v>
          </cell>
          <cell r="I16" t="str">
            <v>PSZElec</v>
          </cell>
          <cell r="J16" t="str">
            <v>PVAVElec</v>
          </cell>
          <cell r="K16" t="str">
            <v>SVAVElec</v>
          </cell>
          <cell r="L16" t="str">
            <v>ElecHeat</v>
          </cell>
          <cell r="M16" t="str">
            <v>GasFurn</v>
          </cell>
        </row>
        <row r="18">
          <cell r="A18" t="str">
            <v>Assembly</v>
          </cell>
          <cell r="B18" t="str">
            <v>Asm</v>
          </cell>
          <cell r="C18" t="str">
            <v>NRMeasureDD</v>
          </cell>
          <cell r="D18">
            <v>1</v>
          </cell>
          <cell r="E18">
            <v>1</v>
          </cell>
          <cell r="F18">
            <v>0</v>
          </cell>
          <cell r="G18">
            <v>0</v>
          </cell>
          <cell r="H18">
            <v>0</v>
          </cell>
          <cell r="I18">
            <v>1</v>
          </cell>
          <cell r="J18">
            <v>0</v>
          </cell>
          <cell r="K18">
            <v>0</v>
          </cell>
          <cell r="L18">
            <v>1</v>
          </cell>
          <cell r="M18">
            <v>1</v>
          </cell>
          <cell r="O18">
            <v>1</v>
          </cell>
          <cell r="P18" t="str">
            <v>vN5</v>
          </cell>
        </row>
        <row r="19">
          <cell r="A19" t="str">
            <v>Education - Primary School</v>
          </cell>
          <cell r="B19" t="str">
            <v>EPr</v>
          </cell>
          <cell r="C19" t="str">
            <v>NRMeasureDD</v>
          </cell>
          <cell r="D19">
            <v>1</v>
          </cell>
          <cell r="E19">
            <v>1</v>
          </cell>
          <cell r="F19">
            <v>0</v>
          </cell>
          <cell r="G19">
            <v>0</v>
          </cell>
          <cell r="H19">
            <v>1</v>
          </cell>
          <cell r="I19">
            <v>1</v>
          </cell>
          <cell r="J19">
            <v>0</v>
          </cell>
          <cell r="K19">
            <v>0</v>
          </cell>
          <cell r="L19">
            <v>1</v>
          </cell>
          <cell r="M19">
            <v>1</v>
          </cell>
          <cell r="O19">
            <v>2</v>
          </cell>
          <cell r="P19" t="str">
            <v>vN5</v>
          </cell>
        </row>
        <row r="20">
          <cell r="A20" t="str">
            <v>Education - Secondary  School</v>
          </cell>
          <cell r="B20" t="str">
            <v>ESe</v>
          </cell>
          <cell r="C20" t="str">
            <v>NRMeasureDD</v>
          </cell>
          <cell r="D20">
            <v>1</v>
          </cell>
          <cell r="E20">
            <v>1</v>
          </cell>
          <cell r="F20">
            <v>1</v>
          </cell>
          <cell r="G20">
            <v>1</v>
          </cell>
          <cell r="H20">
            <v>1</v>
          </cell>
          <cell r="I20">
            <v>1</v>
          </cell>
          <cell r="J20">
            <v>1</v>
          </cell>
          <cell r="K20">
            <v>1</v>
          </cell>
          <cell r="L20">
            <v>1</v>
          </cell>
          <cell r="M20">
            <v>1</v>
          </cell>
          <cell r="O20">
            <v>3</v>
          </cell>
          <cell r="P20" t="str">
            <v>vN5</v>
          </cell>
        </row>
        <row r="21">
          <cell r="A21" t="str">
            <v>Education - Community College</v>
          </cell>
          <cell r="B21" t="str">
            <v>ECC</v>
          </cell>
          <cell r="C21" t="str">
            <v>NRMeasureDD</v>
          </cell>
          <cell r="D21">
            <v>1</v>
          </cell>
          <cell r="E21">
            <v>1</v>
          </cell>
          <cell r="F21">
            <v>1</v>
          </cell>
          <cell r="G21">
            <v>1</v>
          </cell>
          <cell r="H21">
            <v>1</v>
          </cell>
          <cell r="I21">
            <v>1</v>
          </cell>
          <cell r="J21">
            <v>1</v>
          </cell>
          <cell r="K21">
            <v>1</v>
          </cell>
          <cell r="L21">
            <v>1</v>
          </cell>
          <cell r="M21">
            <v>1</v>
          </cell>
          <cell r="O21">
            <v>4</v>
          </cell>
          <cell r="P21" t="str">
            <v>vN5</v>
          </cell>
        </row>
        <row r="22">
          <cell r="A22" t="str">
            <v>Education - University</v>
          </cell>
          <cell r="B22" t="str">
            <v>Eun</v>
          </cell>
          <cell r="C22" t="str">
            <v>NRMeasureDD</v>
          </cell>
          <cell r="D22">
            <v>1</v>
          </cell>
          <cell r="E22">
            <v>1</v>
          </cell>
          <cell r="F22">
            <v>1</v>
          </cell>
          <cell r="G22">
            <v>1</v>
          </cell>
          <cell r="H22">
            <v>0</v>
          </cell>
          <cell r="I22">
            <v>1</v>
          </cell>
          <cell r="J22">
            <v>1</v>
          </cell>
          <cell r="K22">
            <v>1</v>
          </cell>
          <cell r="L22">
            <v>1</v>
          </cell>
          <cell r="M22">
            <v>1</v>
          </cell>
          <cell r="O22">
            <v>5</v>
          </cell>
          <cell r="P22" t="str">
            <v>vN5</v>
          </cell>
        </row>
        <row r="23">
          <cell r="A23" t="str">
            <v>Education - Relocatable Classroom</v>
          </cell>
          <cell r="B23" t="str">
            <v>ERC</v>
          </cell>
          <cell r="C23" t="str">
            <v>NRMeasureDD</v>
          </cell>
          <cell r="D23">
            <v>1</v>
          </cell>
          <cell r="E23">
            <v>1</v>
          </cell>
          <cell r="F23">
            <v>0</v>
          </cell>
          <cell r="G23">
            <v>0</v>
          </cell>
          <cell r="H23">
            <v>0</v>
          </cell>
          <cell r="I23">
            <v>1</v>
          </cell>
          <cell r="J23">
            <v>0</v>
          </cell>
          <cell r="K23">
            <v>0</v>
          </cell>
          <cell r="L23">
            <v>1</v>
          </cell>
          <cell r="M23">
            <v>1</v>
          </cell>
          <cell r="O23">
            <v>6</v>
          </cell>
          <cell r="P23" t="str">
            <v>vN5</v>
          </cell>
        </row>
        <row r="24">
          <cell r="A24" t="str">
            <v>Grocery</v>
          </cell>
          <cell r="B24" t="str">
            <v>Gro</v>
          </cell>
          <cell r="C24" t="str">
            <v>NRMeasureDD</v>
          </cell>
          <cell r="D24">
            <v>1</v>
          </cell>
          <cell r="E24">
            <v>1</v>
          </cell>
          <cell r="F24">
            <v>0</v>
          </cell>
          <cell r="G24">
            <v>0</v>
          </cell>
          <cell r="H24">
            <v>0</v>
          </cell>
          <cell r="I24">
            <v>1</v>
          </cell>
          <cell r="J24">
            <v>0</v>
          </cell>
          <cell r="K24">
            <v>0</v>
          </cell>
          <cell r="L24">
            <v>1</v>
          </cell>
          <cell r="M24">
            <v>1</v>
          </cell>
          <cell r="O24">
            <v>7</v>
          </cell>
          <cell r="P24" t="str">
            <v>vN5</v>
          </cell>
        </row>
        <row r="25">
          <cell r="A25" t="str">
            <v>Health/Medical - Hospital</v>
          </cell>
          <cell r="B25" t="str">
            <v>Hsp</v>
          </cell>
          <cell r="C25" t="str">
            <v>NRMeasureDD</v>
          </cell>
          <cell r="D25">
            <v>1</v>
          </cell>
          <cell r="E25">
            <v>1</v>
          </cell>
          <cell r="F25">
            <v>1</v>
          </cell>
          <cell r="G25">
            <v>1</v>
          </cell>
          <cell r="H25">
            <v>0</v>
          </cell>
          <cell r="I25">
            <v>1</v>
          </cell>
          <cell r="J25">
            <v>1</v>
          </cell>
          <cell r="K25">
            <v>1</v>
          </cell>
          <cell r="L25">
            <v>1</v>
          </cell>
          <cell r="M25">
            <v>1</v>
          </cell>
          <cell r="O25">
            <v>8</v>
          </cell>
          <cell r="P25" t="str">
            <v>vN5</v>
          </cell>
        </row>
        <row r="26">
          <cell r="A26" t="str">
            <v>Health/Medical - Nursing Home</v>
          </cell>
          <cell r="B26" t="str">
            <v>Nrs</v>
          </cell>
          <cell r="C26" t="str">
            <v>NRMeasureDD</v>
          </cell>
          <cell r="D26">
            <v>1</v>
          </cell>
          <cell r="E26">
            <v>1</v>
          </cell>
          <cell r="F26">
            <v>1</v>
          </cell>
          <cell r="G26">
            <v>1</v>
          </cell>
          <cell r="H26">
            <v>0</v>
          </cell>
          <cell r="I26">
            <v>1</v>
          </cell>
          <cell r="J26">
            <v>1</v>
          </cell>
          <cell r="K26">
            <v>1</v>
          </cell>
          <cell r="L26">
            <v>1</v>
          </cell>
          <cell r="M26">
            <v>1</v>
          </cell>
          <cell r="O26">
            <v>9</v>
          </cell>
          <cell r="P26" t="str">
            <v>vN5</v>
          </cell>
        </row>
        <row r="27">
          <cell r="A27" t="str">
            <v>Lodging - Hotel</v>
          </cell>
          <cell r="B27" t="str">
            <v>Htl</v>
          </cell>
          <cell r="C27" t="str">
            <v>NRMeasureDD</v>
          </cell>
          <cell r="D27">
            <v>1</v>
          </cell>
          <cell r="E27">
            <v>1</v>
          </cell>
          <cell r="F27">
            <v>1</v>
          </cell>
          <cell r="G27">
            <v>1</v>
          </cell>
          <cell r="H27">
            <v>1</v>
          </cell>
          <cell r="I27">
            <v>1</v>
          </cell>
          <cell r="J27">
            <v>1</v>
          </cell>
          <cell r="K27">
            <v>1</v>
          </cell>
          <cell r="L27">
            <v>1</v>
          </cell>
          <cell r="M27">
            <v>1</v>
          </cell>
          <cell r="O27">
            <v>10</v>
          </cell>
          <cell r="P27" t="str">
            <v>vN5</v>
          </cell>
        </row>
        <row r="28">
          <cell r="A28" t="str">
            <v>Lodging - Motel</v>
          </cell>
          <cell r="B28" t="str">
            <v>Mtl</v>
          </cell>
          <cell r="C28" t="str">
            <v>NRMeasureDD</v>
          </cell>
          <cell r="D28">
            <v>1</v>
          </cell>
          <cell r="E28">
            <v>1</v>
          </cell>
          <cell r="F28">
            <v>0</v>
          </cell>
          <cell r="G28">
            <v>0</v>
          </cell>
          <cell r="H28">
            <v>0</v>
          </cell>
          <cell r="I28">
            <v>1</v>
          </cell>
          <cell r="J28">
            <v>0</v>
          </cell>
          <cell r="K28">
            <v>0</v>
          </cell>
          <cell r="L28">
            <v>1</v>
          </cell>
          <cell r="M28">
            <v>1</v>
          </cell>
          <cell r="O28">
            <v>11</v>
          </cell>
          <cell r="P28" t="str">
            <v>vN5</v>
          </cell>
        </row>
        <row r="29">
          <cell r="A29" t="str">
            <v>Manufacturing - Bio/Tech</v>
          </cell>
          <cell r="B29" t="str">
            <v>MBT</v>
          </cell>
          <cell r="C29" t="str">
            <v>NRMeasureDD</v>
          </cell>
          <cell r="D29">
            <v>1</v>
          </cell>
          <cell r="E29">
            <v>1</v>
          </cell>
          <cell r="F29">
            <v>0</v>
          </cell>
          <cell r="G29">
            <v>0</v>
          </cell>
          <cell r="H29">
            <v>1</v>
          </cell>
          <cell r="I29">
            <v>1</v>
          </cell>
          <cell r="J29">
            <v>0</v>
          </cell>
          <cell r="K29">
            <v>0</v>
          </cell>
          <cell r="L29">
            <v>1</v>
          </cell>
          <cell r="M29">
            <v>1</v>
          </cell>
          <cell r="O29">
            <v>12</v>
          </cell>
          <cell r="P29" t="str">
            <v>vN5</v>
          </cell>
        </row>
        <row r="30">
          <cell r="A30" t="str">
            <v>Manufacturing - Light Industrial</v>
          </cell>
          <cell r="B30" t="str">
            <v>MLI</v>
          </cell>
          <cell r="C30" t="str">
            <v>NRMeasureDD</v>
          </cell>
          <cell r="D30">
            <v>1</v>
          </cell>
          <cell r="E30">
            <v>1</v>
          </cell>
          <cell r="F30">
            <v>0</v>
          </cell>
          <cell r="G30">
            <v>0</v>
          </cell>
          <cell r="H30">
            <v>0</v>
          </cell>
          <cell r="I30">
            <v>1</v>
          </cell>
          <cell r="J30">
            <v>0</v>
          </cell>
          <cell r="K30">
            <v>0</v>
          </cell>
          <cell r="L30">
            <v>1</v>
          </cell>
          <cell r="M30">
            <v>1</v>
          </cell>
          <cell r="O30">
            <v>13</v>
          </cell>
          <cell r="P30" t="str">
            <v>vN5</v>
          </cell>
        </row>
        <row r="31">
          <cell r="A31" t="str">
            <v>Office - Large</v>
          </cell>
          <cell r="B31" t="str">
            <v>OfL</v>
          </cell>
          <cell r="C31" t="str">
            <v>NRMeasureDD</v>
          </cell>
          <cell r="D31">
            <v>1</v>
          </cell>
          <cell r="E31">
            <v>1</v>
          </cell>
          <cell r="F31">
            <v>1</v>
          </cell>
          <cell r="G31">
            <v>1</v>
          </cell>
          <cell r="H31">
            <v>1</v>
          </cell>
          <cell r="I31">
            <v>1</v>
          </cell>
          <cell r="J31">
            <v>1</v>
          </cell>
          <cell r="K31">
            <v>1</v>
          </cell>
          <cell r="L31">
            <v>1</v>
          </cell>
          <cell r="M31">
            <v>1</v>
          </cell>
          <cell r="O31">
            <v>14</v>
          </cell>
          <cell r="P31" t="str">
            <v>vN5</v>
          </cell>
        </row>
        <row r="32">
          <cell r="A32" t="str">
            <v>Office - Small</v>
          </cell>
          <cell r="B32" t="str">
            <v>OfS</v>
          </cell>
          <cell r="C32" t="str">
            <v>NRMeasureDD</v>
          </cell>
          <cell r="D32">
            <v>1</v>
          </cell>
          <cell r="E32">
            <v>1</v>
          </cell>
          <cell r="F32">
            <v>1</v>
          </cell>
          <cell r="G32">
            <v>1</v>
          </cell>
          <cell r="H32">
            <v>1</v>
          </cell>
          <cell r="I32">
            <v>1</v>
          </cell>
          <cell r="J32">
            <v>1</v>
          </cell>
          <cell r="K32">
            <v>1</v>
          </cell>
          <cell r="L32">
            <v>1</v>
          </cell>
          <cell r="M32">
            <v>1</v>
          </cell>
          <cell r="O32">
            <v>15</v>
          </cell>
          <cell r="P32" t="str">
            <v>vN5</v>
          </cell>
        </row>
        <row r="33">
          <cell r="A33" t="str">
            <v>Restaurant - Sit Down</v>
          </cell>
          <cell r="B33" t="str">
            <v>RSD</v>
          </cell>
          <cell r="C33" t="str">
            <v>NRMeasureDD</v>
          </cell>
          <cell r="D33">
            <v>1</v>
          </cell>
          <cell r="E33">
            <v>1</v>
          </cell>
          <cell r="F33">
            <v>0</v>
          </cell>
          <cell r="G33">
            <v>0</v>
          </cell>
          <cell r="H33">
            <v>0</v>
          </cell>
          <cell r="I33">
            <v>1</v>
          </cell>
          <cell r="J33">
            <v>0</v>
          </cell>
          <cell r="K33">
            <v>0</v>
          </cell>
          <cell r="L33">
            <v>1</v>
          </cell>
          <cell r="M33">
            <v>1</v>
          </cell>
          <cell r="O33">
            <v>16</v>
          </cell>
          <cell r="P33" t="str">
            <v>vN5</v>
          </cell>
        </row>
        <row r="34">
          <cell r="A34" t="str">
            <v>Restaurant - Fast Food</v>
          </cell>
          <cell r="B34" t="str">
            <v>RFF</v>
          </cell>
          <cell r="C34" t="str">
            <v>NRMeasureDD</v>
          </cell>
          <cell r="D34">
            <v>1</v>
          </cell>
          <cell r="E34">
            <v>1</v>
          </cell>
          <cell r="F34">
            <v>0</v>
          </cell>
          <cell r="G34">
            <v>0</v>
          </cell>
          <cell r="H34">
            <v>0</v>
          </cell>
          <cell r="I34">
            <v>1</v>
          </cell>
          <cell r="J34">
            <v>0</v>
          </cell>
          <cell r="K34">
            <v>0</v>
          </cell>
          <cell r="L34">
            <v>1</v>
          </cell>
          <cell r="M34">
            <v>1</v>
          </cell>
          <cell r="O34">
            <v>17</v>
          </cell>
          <cell r="P34" t="str">
            <v>vN5</v>
          </cell>
        </row>
        <row r="35">
          <cell r="A35" t="str">
            <v>Retail - Multistory Large</v>
          </cell>
          <cell r="B35" t="str">
            <v>Rt3</v>
          </cell>
          <cell r="C35" t="str">
            <v>NRMeasureDD</v>
          </cell>
          <cell r="D35">
            <v>1</v>
          </cell>
          <cell r="E35">
            <v>1</v>
          </cell>
          <cell r="F35">
            <v>1</v>
          </cell>
          <cell r="G35">
            <v>1</v>
          </cell>
          <cell r="H35">
            <v>1</v>
          </cell>
          <cell r="I35">
            <v>1</v>
          </cell>
          <cell r="J35">
            <v>1</v>
          </cell>
          <cell r="K35">
            <v>1</v>
          </cell>
          <cell r="L35">
            <v>1</v>
          </cell>
          <cell r="M35">
            <v>1</v>
          </cell>
          <cell r="O35">
            <v>18</v>
          </cell>
          <cell r="P35" t="str">
            <v>vN5</v>
          </cell>
        </row>
        <row r="36">
          <cell r="A36" t="str">
            <v>Retail - Single-Story Large</v>
          </cell>
          <cell r="B36" t="str">
            <v>RtL</v>
          </cell>
          <cell r="C36" t="str">
            <v>NRMeasureDD</v>
          </cell>
          <cell r="D36">
            <v>1</v>
          </cell>
          <cell r="E36">
            <v>1</v>
          </cell>
          <cell r="F36">
            <v>0</v>
          </cell>
          <cell r="G36">
            <v>0</v>
          </cell>
          <cell r="H36">
            <v>0</v>
          </cell>
          <cell r="I36">
            <v>1</v>
          </cell>
          <cell r="J36">
            <v>0</v>
          </cell>
          <cell r="K36">
            <v>0</v>
          </cell>
          <cell r="L36">
            <v>1</v>
          </cell>
          <cell r="M36">
            <v>1</v>
          </cell>
          <cell r="O36">
            <v>19</v>
          </cell>
          <cell r="P36" t="str">
            <v>vN5</v>
          </cell>
        </row>
        <row r="37">
          <cell r="A37" t="str">
            <v>Retail - Small</v>
          </cell>
          <cell r="B37" t="str">
            <v>RtS</v>
          </cell>
          <cell r="C37" t="str">
            <v>NRMeasureDD</v>
          </cell>
          <cell r="D37">
            <v>1</v>
          </cell>
          <cell r="E37">
            <v>1</v>
          </cell>
          <cell r="F37">
            <v>0</v>
          </cell>
          <cell r="G37">
            <v>0</v>
          </cell>
          <cell r="H37">
            <v>0</v>
          </cell>
          <cell r="I37">
            <v>1</v>
          </cell>
          <cell r="J37">
            <v>0</v>
          </cell>
          <cell r="K37">
            <v>0</v>
          </cell>
          <cell r="L37">
            <v>1</v>
          </cell>
          <cell r="M37">
            <v>1</v>
          </cell>
          <cell r="O37">
            <v>20</v>
          </cell>
          <cell r="P37" t="str">
            <v>vN5</v>
          </cell>
        </row>
        <row r="38">
          <cell r="A38" t="str">
            <v>Storage - Conditioned</v>
          </cell>
          <cell r="B38" t="str">
            <v>SCn</v>
          </cell>
          <cell r="C38" t="str">
            <v>NRMeasureDD</v>
          </cell>
          <cell r="D38">
            <v>1</v>
          </cell>
          <cell r="E38">
            <v>1</v>
          </cell>
          <cell r="F38">
            <v>0</v>
          </cell>
          <cell r="G38">
            <v>0</v>
          </cell>
          <cell r="H38">
            <v>0</v>
          </cell>
          <cell r="I38">
            <v>1</v>
          </cell>
          <cell r="J38">
            <v>0</v>
          </cell>
          <cell r="K38">
            <v>0</v>
          </cell>
          <cell r="L38">
            <v>1</v>
          </cell>
          <cell r="M38">
            <v>1</v>
          </cell>
          <cell r="O38">
            <v>21</v>
          </cell>
          <cell r="P38" t="str">
            <v>vN5</v>
          </cell>
        </row>
        <row r="39">
          <cell r="A39" t="str">
            <v>Single Family Residential</v>
          </cell>
          <cell r="B39" t="str">
            <v>SFM</v>
          </cell>
          <cell r="C39" t="str">
            <v>RMeasureDD</v>
          </cell>
          <cell r="D39">
            <v>1</v>
          </cell>
          <cell r="E39">
            <v>1</v>
          </cell>
          <cell r="F39">
            <v>0</v>
          </cell>
          <cell r="G39">
            <v>0</v>
          </cell>
          <cell r="H39">
            <v>0</v>
          </cell>
          <cell r="I39">
            <v>0</v>
          </cell>
          <cell r="J39">
            <v>0</v>
          </cell>
          <cell r="K39">
            <v>0</v>
          </cell>
          <cell r="L39">
            <v>1</v>
          </cell>
          <cell r="M39">
            <v>1</v>
          </cell>
          <cell r="N39" t="str">
            <v>-tWt</v>
          </cell>
          <cell r="O39">
            <v>24</v>
          </cell>
          <cell r="P39" t="str">
            <v>v07</v>
          </cell>
        </row>
        <row r="40">
          <cell r="A40" t="str">
            <v>Multi-Family Residential</v>
          </cell>
          <cell r="B40" t="str">
            <v>MFM</v>
          </cell>
          <cell r="C40" t="str">
            <v>RMeasureDD</v>
          </cell>
          <cell r="D40">
            <v>1</v>
          </cell>
          <cell r="E40">
            <v>1</v>
          </cell>
          <cell r="F40">
            <v>0</v>
          </cell>
          <cell r="G40">
            <v>0</v>
          </cell>
          <cell r="H40">
            <v>0</v>
          </cell>
          <cell r="I40">
            <v>0</v>
          </cell>
          <cell r="J40">
            <v>0</v>
          </cell>
          <cell r="K40">
            <v>0</v>
          </cell>
          <cell r="L40">
            <v>1</v>
          </cell>
          <cell r="M40">
            <v>1</v>
          </cell>
          <cell r="N40" t="str">
            <v>-tWt</v>
          </cell>
          <cell r="O40">
            <v>25</v>
          </cell>
          <cell r="P40" t="str">
            <v>v07</v>
          </cell>
        </row>
        <row r="41">
          <cell r="A41" t="str">
            <v>Double Wide Mobile Home</v>
          </cell>
          <cell r="B41" t="str">
            <v>DMO</v>
          </cell>
          <cell r="C41" t="str">
            <v>RMeasureDD</v>
          </cell>
          <cell r="D41">
            <v>1</v>
          </cell>
          <cell r="E41">
            <v>1</v>
          </cell>
          <cell r="F41">
            <v>0</v>
          </cell>
          <cell r="G41">
            <v>0</v>
          </cell>
          <cell r="H41">
            <v>0</v>
          </cell>
          <cell r="I41">
            <v>0</v>
          </cell>
          <cell r="J41">
            <v>0</v>
          </cell>
          <cell r="K41">
            <v>0</v>
          </cell>
          <cell r="L41">
            <v>1</v>
          </cell>
          <cell r="M41">
            <v>1</v>
          </cell>
          <cell r="N41" t="str">
            <v>-tWt</v>
          </cell>
          <cell r="O41">
            <v>26</v>
          </cell>
          <cell r="P41" t="str">
            <v>v06</v>
          </cell>
        </row>
        <row r="47">
          <cell r="A47" t="str">
            <v>Existing Buildings</v>
          </cell>
          <cell r="B47" t="str">
            <v>vPGx</v>
          </cell>
          <cell r="C47" t="str">
            <v>vSCx</v>
          </cell>
          <cell r="D47" t="str">
            <v>vSGx</v>
          </cell>
          <cell r="E47" t="str">
            <v>vSDx</v>
          </cell>
          <cell r="F47" t="str">
            <v>vEx</v>
          </cell>
          <cell r="G47" t="str">
            <v>ex</v>
          </cell>
        </row>
        <row r="48">
          <cell r="A48" t="str">
            <v>New Construction</v>
          </cell>
          <cell r="B48" t="str">
            <v>vN5</v>
          </cell>
          <cell r="C48" t="str">
            <v>vN5</v>
          </cell>
          <cell r="D48" t="str">
            <v>vN5</v>
          </cell>
          <cell r="E48" t="str">
            <v>vN5</v>
          </cell>
          <cell r="F48" t="str">
            <v>vN5</v>
          </cell>
          <cell r="G48" t="str">
            <v>new</v>
          </cell>
        </row>
        <row r="57">
          <cell r="B57" t="str">
            <v>Upgrade to CFL Bulbs (NonRes)</v>
          </cell>
          <cell r="C57" t="str">
            <v>ILtg-FixtPwr-Sec-100wIncRef100w-25wCFLRefSMg25w</v>
          </cell>
          <cell r="D57" t="str">
            <v>NRCFLBase</v>
          </cell>
          <cell r="E57" t="str">
            <v>vN5</v>
          </cell>
          <cell r="F57" t="str">
            <v>vN5</v>
          </cell>
        </row>
        <row r="58">
          <cell r="B58" t="str">
            <v>Exit Sign Upgrade</v>
          </cell>
          <cell r="C58" t="str">
            <v>ILtg-Power-Exit-60pct</v>
          </cell>
          <cell r="D58" t="str">
            <v>NRExitBase</v>
          </cell>
          <cell r="E58" t="str">
            <v>vN5</v>
          </cell>
          <cell r="F58" t="str">
            <v>vN5</v>
          </cell>
        </row>
        <row r="59">
          <cell r="B59" t="str">
            <v>Linear Fluorescent or HID Upgrade</v>
          </cell>
          <cell r="C59" t="str">
            <v>ILtg-LFluor-Prim-RplLPD-48in39wT12SMg60w-48in3g30wT8ESPISNEl27w</v>
          </cell>
          <cell r="D59" t="str">
            <v>NRLFLBase</v>
          </cell>
          <cell r="E59" t="str">
            <v>v07</v>
          </cell>
          <cell r="F59" t="str">
            <v>vN5</v>
          </cell>
        </row>
        <row r="60">
          <cell r="B60" t="str">
            <v>Upgrade to CFL Bulbs (Res)</v>
          </cell>
          <cell r="C60" t="str">
            <v>ILtg-CFL-Int-7W-Rpl-Prim</v>
          </cell>
          <cell r="D60" t="str">
            <v>RCFLBase</v>
          </cell>
          <cell r="E60" t="str">
            <v>v07</v>
          </cell>
          <cell r="F60" t="str">
            <v>vN5</v>
          </cell>
        </row>
        <row r="61">
          <cell r="B61" t="str">
            <v>Medium Refrigerator Replacement</v>
          </cell>
          <cell r="C61" t="str">
            <v>Appl-RefgFrzrRef-Refg-900kWh-500kWh</v>
          </cell>
          <cell r="D61" t="str">
            <v>RMedRFrBase</v>
          </cell>
          <cell r="E61" t="str">
            <v>v07</v>
          </cell>
          <cell r="F61" t="str">
            <v>vN5</v>
          </cell>
        </row>
        <row r="62">
          <cell r="B62" t="str">
            <v>Large Refrigerator Replacement</v>
          </cell>
          <cell r="C62" t="str">
            <v>Appl-RefgFrzrRef-Frzr-1400kWh-1000kWh</v>
          </cell>
          <cell r="D62" t="str">
            <v>RLgRFrBase</v>
          </cell>
          <cell r="E62" t="str">
            <v>v07</v>
          </cell>
          <cell r="F62" t="str">
            <v>vN5</v>
          </cell>
        </row>
        <row r="70">
          <cell r="B70" t="str">
            <v xml:space="preserve">Arcata Area (CZ01) </v>
          </cell>
          <cell r="C70" t="str">
            <v>w01</v>
          </cell>
          <cell r="D70">
            <v>1</v>
          </cell>
          <cell r="E70">
            <v>0</v>
          </cell>
          <cell r="F70">
            <v>0</v>
          </cell>
          <cell r="G70">
            <v>0</v>
          </cell>
        </row>
        <row r="71">
          <cell r="B71" t="str">
            <v xml:space="preserve">Santa Rosa Area (CZ02) </v>
          </cell>
          <cell r="C71" t="str">
            <v>w02</v>
          </cell>
          <cell r="D71">
            <v>1</v>
          </cell>
          <cell r="E71">
            <v>0</v>
          </cell>
          <cell r="F71">
            <v>0</v>
          </cell>
          <cell r="G71">
            <v>0</v>
          </cell>
        </row>
        <row r="72">
          <cell r="B72" t="str">
            <v xml:space="preserve">Oakland Area (CZ03) </v>
          </cell>
          <cell r="C72" t="str">
            <v>w03</v>
          </cell>
          <cell r="D72">
            <v>1</v>
          </cell>
          <cell r="E72">
            <v>0</v>
          </cell>
          <cell r="F72">
            <v>0</v>
          </cell>
          <cell r="G72">
            <v>0</v>
          </cell>
        </row>
        <row r="73">
          <cell r="B73" t="str">
            <v xml:space="preserve">Sunnyvale Area (CZ04) </v>
          </cell>
          <cell r="C73" t="str">
            <v>w04</v>
          </cell>
          <cell r="D73">
            <v>1</v>
          </cell>
          <cell r="E73">
            <v>0</v>
          </cell>
          <cell r="F73">
            <v>0</v>
          </cell>
          <cell r="G73">
            <v>0</v>
          </cell>
        </row>
        <row r="74">
          <cell r="B74" t="str">
            <v xml:space="preserve">Santa Maria Area (CZ05) </v>
          </cell>
          <cell r="C74" t="str">
            <v>w05</v>
          </cell>
          <cell r="D74">
            <v>1</v>
          </cell>
          <cell r="E74">
            <v>1</v>
          </cell>
          <cell r="F74">
            <v>1</v>
          </cell>
          <cell r="G74">
            <v>0</v>
          </cell>
        </row>
        <row r="75">
          <cell r="B75" t="str">
            <v xml:space="preserve">Los Angeles Area (CZ06) </v>
          </cell>
          <cell r="C75" t="str">
            <v>w06</v>
          </cell>
          <cell r="D75">
            <v>0</v>
          </cell>
          <cell r="E75">
            <v>1</v>
          </cell>
          <cell r="F75">
            <v>1</v>
          </cell>
          <cell r="G75">
            <v>1</v>
          </cell>
        </row>
        <row r="76">
          <cell r="B76" t="str">
            <v xml:space="preserve">San Diego Area (CZ07) </v>
          </cell>
          <cell r="C76" t="str">
            <v>w07</v>
          </cell>
          <cell r="D76">
            <v>0</v>
          </cell>
          <cell r="E76">
            <v>0</v>
          </cell>
          <cell r="F76">
            <v>0</v>
          </cell>
          <cell r="G76">
            <v>1</v>
          </cell>
        </row>
        <row r="77">
          <cell r="B77" t="str">
            <v xml:space="preserve">El Toro Area (CZ08) </v>
          </cell>
          <cell r="C77" t="str">
            <v>w08</v>
          </cell>
          <cell r="D77">
            <v>0</v>
          </cell>
          <cell r="E77">
            <v>1</v>
          </cell>
          <cell r="F77">
            <v>1</v>
          </cell>
          <cell r="G77">
            <v>1</v>
          </cell>
        </row>
        <row r="78">
          <cell r="B78" t="str">
            <v xml:space="preserve">Pasadena Area (CZ09) </v>
          </cell>
          <cell r="C78" t="str">
            <v>w09</v>
          </cell>
          <cell r="D78">
            <v>0</v>
          </cell>
          <cell r="E78">
            <v>1</v>
          </cell>
          <cell r="F78">
            <v>1</v>
          </cell>
          <cell r="G78">
            <v>0</v>
          </cell>
        </row>
        <row r="79">
          <cell r="B79" t="str">
            <v xml:space="preserve">San Bernardino Area (CZ10) </v>
          </cell>
          <cell r="C79" t="str">
            <v>w10</v>
          </cell>
          <cell r="D79">
            <v>0</v>
          </cell>
          <cell r="E79">
            <v>1</v>
          </cell>
          <cell r="F79">
            <v>1</v>
          </cell>
          <cell r="G79">
            <v>1</v>
          </cell>
        </row>
        <row r="80">
          <cell r="B80" t="str">
            <v xml:space="preserve">Red Bluff Area (CZ11) </v>
          </cell>
          <cell r="C80" t="str">
            <v>w11</v>
          </cell>
          <cell r="D80">
            <v>1</v>
          </cell>
          <cell r="E80">
            <v>0</v>
          </cell>
          <cell r="F80">
            <v>0</v>
          </cell>
          <cell r="G80">
            <v>0</v>
          </cell>
        </row>
        <row r="81">
          <cell r="B81" t="str">
            <v xml:space="preserve">Sacramento Area (CZ12) </v>
          </cell>
          <cell r="C81" t="str">
            <v>w12</v>
          </cell>
          <cell r="D81">
            <v>1</v>
          </cell>
          <cell r="E81">
            <v>0</v>
          </cell>
          <cell r="F81">
            <v>0</v>
          </cell>
          <cell r="G81">
            <v>0</v>
          </cell>
        </row>
        <row r="82">
          <cell r="B82" t="str">
            <v xml:space="preserve">Fresno Area (CZ13) </v>
          </cell>
          <cell r="C82" t="str">
            <v>w13</v>
          </cell>
          <cell r="D82">
            <v>1</v>
          </cell>
          <cell r="E82">
            <v>1</v>
          </cell>
          <cell r="F82">
            <v>1</v>
          </cell>
          <cell r="G82">
            <v>0</v>
          </cell>
        </row>
        <row r="83">
          <cell r="B83" t="str">
            <v xml:space="preserve">China Lake Area (CZ14) </v>
          </cell>
          <cell r="C83" t="str">
            <v>w14</v>
          </cell>
          <cell r="D83">
            <v>0</v>
          </cell>
          <cell r="E83">
            <v>1</v>
          </cell>
          <cell r="F83">
            <v>1</v>
          </cell>
          <cell r="G83">
            <v>1</v>
          </cell>
        </row>
        <row r="84">
          <cell r="B84" t="str">
            <v xml:space="preserve">Blythe Area (CZ15) </v>
          </cell>
          <cell r="C84" t="str">
            <v>w15</v>
          </cell>
          <cell r="D84">
            <v>0</v>
          </cell>
          <cell r="E84">
            <v>1</v>
          </cell>
          <cell r="F84">
            <v>1</v>
          </cell>
          <cell r="G84">
            <v>1</v>
          </cell>
        </row>
        <row r="85">
          <cell r="B85" t="str">
            <v xml:space="preserve">Mount Shasta Area (CZ16) </v>
          </cell>
          <cell r="C85" t="str">
            <v>w16</v>
          </cell>
          <cell r="D85">
            <v>1</v>
          </cell>
          <cell r="E85">
            <v>1</v>
          </cell>
          <cell r="F85">
            <v>1</v>
          </cell>
          <cell r="G85">
            <v>0</v>
          </cell>
        </row>
        <row r="86">
          <cell r="B86" t="str">
            <v>Whole Utility</v>
          </cell>
          <cell r="D86" t="str">
            <v>wPGE</v>
          </cell>
          <cell r="E86" t="str">
            <v>wSCE</v>
          </cell>
          <cell r="F86" t="str">
            <v>wSCG</v>
          </cell>
          <cell r="G86" t="str">
            <v>wSDGE</v>
          </cell>
        </row>
        <row r="91">
          <cell r="H91" t="str">
            <v>Customer Average</v>
          </cell>
          <cell r="I91" t="str">
            <v>CAv</v>
          </cell>
        </row>
        <row r="92">
          <cell r="H92" t="str">
            <v>2005 Code/Standard</v>
          </cell>
          <cell r="I92" t="str">
            <v>C05</v>
          </cell>
        </row>
        <row r="93">
          <cell r="H93" t="str">
            <v>2008 Code/Standard</v>
          </cell>
          <cell r="I93" t="str">
            <v>C08</v>
          </cell>
        </row>
        <row r="110">
          <cell r="A110" t="str">
            <v>(kWh/kWh)</v>
          </cell>
          <cell r="B110">
            <v>12</v>
          </cell>
        </row>
        <row r="111">
          <cell r="A111" t="str">
            <v>(therms/kWh)</v>
          </cell>
          <cell r="B111">
            <v>13</v>
          </cell>
        </row>
        <row r="112">
          <cell r="A112" t="str">
            <v>(kW/kW)</v>
          </cell>
          <cell r="B112">
            <v>17</v>
          </cell>
        </row>
        <row r="116">
          <cell r="A116" t="str">
            <v>GasPac</v>
          </cell>
          <cell r="B116">
            <v>1</v>
          </cell>
          <cell r="C116" t="str">
            <v>C</v>
          </cell>
        </row>
        <row r="117">
          <cell r="A117" t="str">
            <v>HP</v>
          </cell>
          <cell r="B117">
            <v>2</v>
          </cell>
          <cell r="C117" t="str">
            <v>C</v>
          </cell>
        </row>
        <row r="118">
          <cell r="A118" t="str">
            <v>PVAV</v>
          </cell>
          <cell r="B118">
            <v>7</v>
          </cell>
          <cell r="C118" t="str">
            <v>C</v>
          </cell>
        </row>
        <row r="119">
          <cell r="A119" t="str">
            <v>SVAV</v>
          </cell>
          <cell r="B119">
            <v>8</v>
          </cell>
          <cell r="C119" t="str">
            <v>C</v>
          </cell>
        </row>
        <row r="120">
          <cell r="A120" t="str">
            <v>WLHP</v>
          </cell>
          <cell r="B120">
            <v>3</v>
          </cell>
          <cell r="C120" t="str">
            <v>C</v>
          </cell>
        </row>
        <row r="121">
          <cell r="A121" t="str">
            <v>PSZElec</v>
          </cell>
          <cell r="B121">
            <v>4</v>
          </cell>
          <cell r="C121" t="str">
            <v>C</v>
          </cell>
        </row>
        <row r="122">
          <cell r="A122" t="str">
            <v>PVAVElec</v>
          </cell>
          <cell r="B122">
            <v>9</v>
          </cell>
          <cell r="C122" t="str">
            <v>C</v>
          </cell>
        </row>
        <row r="123">
          <cell r="A123" t="str">
            <v>SVAVElec</v>
          </cell>
          <cell r="B123">
            <v>10</v>
          </cell>
          <cell r="C123" t="str">
            <v>C</v>
          </cell>
        </row>
        <row r="124">
          <cell r="A124" t="str">
            <v>ElecHeat</v>
          </cell>
          <cell r="B124">
            <v>5</v>
          </cell>
          <cell r="C124" t="str">
            <v>H</v>
          </cell>
        </row>
        <row r="125">
          <cell r="A125" t="str">
            <v>GasFurn</v>
          </cell>
          <cell r="B125">
            <v>6</v>
          </cell>
          <cell r="C125" t="str">
            <v>H</v>
          </cell>
        </row>
        <row r="126">
          <cell r="A126" t="str">
            <v>DX/Other</v>
          </cell>
          <cell r="C126" t="str">
            <v>C</v>
          </cell>
        </row>
      </sheetData>
      <sheetData sheetId="5" refreshError="1">
        <row r="5">
          <cell r="B5" t="str">
            <v>PlcHldr</v>
          </cell>
          <cell r="C5" t="str">
            <v>w01</v>
          </cell>
          <cell r="D5" t="str">
            <v>w02</v>
          </cell>
          <cell r="E5" t="str">
            <v>w03</v>
          </cell>
          <cell r="F5" t="str">
            <v>w04</v>
          </cell>
          <cell r="G5" t="str">
            <v>w05</v>
          </cell>
          <cell r="H5" t="str">
            <v>w06</v>
          </cell>
          <cell r="I5" t="str">
            <v>w07</v>
          </cell>
          <cell r="J5" t="str">
            <v>w08</v>
          </cell>
          <cell r="K5" t="str">
            <v>w09</v>
          </cell>
          <cell r="L5" t="str">
            <v>w10</v>
          </cell>
          <cell r="M5" t="str">
            <v>w11</v>
          </cell>
          <cell r="N5" t="str">
            <v>w12</v>
          </cell>
          <cell r="O5" t="str">
            <v>w13</v>
          </cell>
          <cell r="P5" t="str">
            <v>w14</v>
          </cell>
          <cell r="Q5" t="str">
            <v>w15</v>
          </cell>
          <cell r="R5" t="str">
            <v>w16</v>
          </cell>
        </row>
        <row r="7">
          <cell r="B7" t="str">
            <v>Asm</v>
          </cell>
          <cell r="C7">
            <v>1</v>
          </cell>
          <cell r="D7">
            <v>1</v>
          </cell>
          <cell r="E7">
            <v>1</v>
          </cell>
          <cell r="F7">
            <v>1</v>
          </cell>
          <cell r="G7">
            <v>1</v>
          </cell>
          <cell r="H7">
            <v>1</v>
          </cell>
          <cell r="I7">
            <v>1</v>
          </cell>
          <cell r="J7">
            <v>1</v>
          </cell>
          <cell r="K7">
            <v>1</v>
          </cell>
          <cell r="L7">
            <v>1</v>
          </cell>
          <cell r="M7">
            <v>1</v>
          </cell>
          <cell r="N7">
            <v>1</v>
          </cell>
          <cell r="O7">
            <v>1</v>
          </cell>
          <cell r="P7">
            <v>1</v>
          </cell>
          <cell r="Q7">
            <v>1</v>
          </cell>
          <cell r="R7">
            <v>1</v>
          </cell>
        </row>
        <row r="8">
          <cell r="B8" t="str">
            <v>EPr</v>
          </cell>
          <cell r="C8">
            <v>1</v>
          </cell>
          <cell r="D8">
            <v>0</v>
          </cell>
          <cell r="E8">
            <v>0</v>
          </cell>
          <cell r="F8">
            <v>0</v>
          </cell>
          <cell r="G8">
            <v>1</v>
          </cell>
          <cell r="H8">
            <v>0</v>
          </cell>
          <cell r="I8">
            <v>1</v>
          </cell>
          <cell r="J8">
            <v>1</v>
          </cell>
          <cell r="K8">
            <v>0</v>
          </cell>
          <cell r="L8">
            <v>0</v>
          </cell>
          <cell r="M8">
            <v>0</v>
          </cell>
          <cell r="N8">
            <v>0</v>
          </cell>
          <cell r="O8">
            <v>0</v>
          </cell>
          <cell r="P8">
            <v>0</v>
          </cell>
          <cell r="Q8">
            <v>0</v>
          </cell>
          <cell r="R8">
            <v>0</v>
          </cell>
        </row>
        <row r="9">
          <cell r="B9" t="str">
            <v>ESe</v>
          </cell>
          <cell r="C9">
            <v>1</v>
          </cell>
          <cell r="D9">
            <v>0</v>
          </cell>
          <cell r="E9">
            <v>0</v>
          </cell>
          <cell r="F9">
            <v>0</v>
          </cell>
          <cell r="G9">
            <v>1</v>
          </cell>
          <cell r="H9">
            <v>0</v>
          </cell>
          <cell r="I9">
            <v>1</v>
          </cell>
          <cell r="J9">
            <v>1</v>
          </cell>
          <cell r="K9">
            <v>0</v>
          </cell>
          <cell r="L9">
            <v>0</v>
          </cell>
          <cell r="M9">
            <v>0</v>
          </cell>
          <cell r="N9">
            <v>0</v>
          </cell>
          <cell r="O9">
            <v>0</v>
          </cell>
          <cell r="P9">
            <v>0</v>
          </cell>
          <cell r="Q9">
            <v>0</v>
          </cell>
          <cell r="R9">
            <v>0</v>
          </cell>
        </row>
        <row r="10">
          <cell r="B10" t="str">
            <v>ECC</v>
          </cell>
          <cell r="C10">
            <v>1</v>
          </cell>
          <cell r="D10">
            <v>1</v>
          </cell>
          <cell r="E10">
            <v>1</v>
          </cell>
          <cell r="F10">
            <v>1</v>
          </cell>
          <cell r="G10">
            <v>1</v>
          </cell>
          <cell r="H10">
            <v>1</v>
          </cell>
          <cell r="I10">
            <v>1</v>
          </cell>
          <cell r="J10">
            <v>1</v>
          </cell>
          <cell r="K10">
            <v>1</v>
          </cell>
          <cell r="L10">
            <v>1</v>
          </cell>
          <cell r="M10">
            <v>1</v>
          </cell>
          <cell r="N10">
            <v>1</v>
          </cell>
          <cell r="O10">
            <v>0</v>
          </cell>
          <cell r="P10">
            <v>1</v>
          </cell>
          <cell r="Q10">
            <v>1</v>
          </cell>
          <cell r="R10">
            <v>1</v>
          </cell>
        </row>
        <row r="11">
          <cell r="B11" t="str">
            <v>EUn</v>
          </cell>
          <cell r="C11">
            <v>1</v>
          </cell>
          <cell r="D11">
            <v>1</v>
          </cell>
          <cell r="E11">
            <v>1</v>
          </cell>
          <cell r="F11">
            <v>1</v>
          </cell>
          <cell r="G11">
            <v>1</v>
          </cell>
          <cell r="H11">
            <v>1</v>
          </cell>
          <cell r="I11">
            <v>1</v>
          </cell>
          <cell r="J11">
            <v>1</v>
          </cell>
          <cell r="K11">
            <v>1</v>
          </cell>
          <cell r="L11">
            <v>1</v>
          </cell>
          <cell r="M11">
            <v>1</v>
          </cell>
          <cell r="N11">
            <v>1</v>
          </cell>
          <cell r="O11">
            <v>0</v>
          </cell>
          <cell r="P11">
            <v>1</v>
          </cell>
          <cell r="Q11">
            <v>1</v>
          </cell>
          <cell r="R11">
            <v>1</v>
          </cell>
        </row>
        <row r="12">
          <cell r="B12" t="str">
            <v>ERC</v>
          </cell>
          <cell r="C12">
            <v>1</v>
          </cell>
          <cell r="D12">
            <v>0</v>
          </cell>
          <cell r="E12">
            <v>0</v>
          </cell>
          <cell r="F12">
            <v>0</v>
          </cell>
          <cell r="G12">
            <v>1</v>
          </cell>
          <cell r="H12">
            <v>0</v>
          </cell>
          <cell r="I12">
            <v>1</v>
          </cell>
          <cell r="J12">
            <v>1</v>
          </cell>
          <cell r="K12">
            <v>0</v>
          </cell>
          <cell r="L12">
            <v>0</v>
          </cell>
          <cell r="M12">
            <v>0</v>
          </cell>
          <cell r="N12">
            <v>0</v>
          </cell>
          <cell r="O12">
            <v>0</v>
          </cell>
          <cell r="P12">
            <v>0</v>
          </cell>
          <cell r="Q12">
            <v>0</v>
          </cell>
          <cell r="R12">
            <v>0</v>
          </cell>
        </row>
        <row r="13">
          <cell r="B13" t="str">
            <v>Gro</v>
          </cell>
          <cell r="C13">
            <v>1</v>
          </cell>
          <cell r="D13">
            <v>1</v>
          </cell>
          <cell r="E13">
            <v>1</v>
          </cell>
          <cell r="F13">
            <v>1</v>
          </cell>
          <cell r="G13">
            <v>1</v>
          </cell>
          <cell r="H13">
            <v>1</v>
          </cell>
          <cell r="I13">
            <v>1</v>
          </cell>
          <cell r="J13">
            <v>1</v>
          </cell>
          <cell r="K13">
            <v>1</v>
          </cell>
          <cell r="L13">
            <v>1</v>
          </cell>
          <cell r="M13">
            <v>1</v>
          </cell>
          <cell r="N13">
            <v>1</v>
          </cell>
          <cell r="O13">
            <v>1</v>
          </cell>
          <cell r="P13">
            <v>1</v>
          </cell>
          <cell r="Q13">
            <v>1</v>
          </cell>
          <cell r="R13">
            <v>1</v>
          </cell>
        </row>
        <row r="14">
          <cell r="B14" t="str">
            <v>Hsp</v>
          </cell>
          <cell r="C14">
            <v>1</v>
          </cell>
          <cell r="D14">
            <v>1</v>
          </cell>
          <cell r="E14">
            <v>1</v>
          </cell>
          <cell r="F14">
            <v>1</v>
          </cell>
          <cell r="G14">
            <v>1</v>
          </cell>
          <cell r="H14">
            <v>1</v>
          </cell>
          <cell r="I14">
            <v>1</v>
          </cell>
          <cell r="J14">
            <v>1</v>
          </cell>
          <cell r="K14">
            <v>1</v>
          </cell>
          <cell r="L14">
            <v>1</v>
          </cell>
          <cell r="M14">
            <v>1</v>
          </cell>
          <cell r="N14">
            <v>1</v>
          </cell>
          <cell r="O14">
            <v>1</v>
          </cell>
          <cell r="P14">
            <v>1</v>
          </cell>
          <cell r="Q14">
            <v>1</v>
          </cell>
          <cell r="R14">
            <v>1</v>
          </cell>
        </row>
        <row r="15">
          <cell r="B15" t="str">
            <v>Nrs</v>
          </cell>
          <cell r="C15">
            <v>1</v>
          </cell>
          <cell r="D15">
            <v>1</v>
          </cell>
          <cell r="E15">
            <v>1</v>
          </cell>
          <cell r="F15">
            <v>1</v>
          </cell>
          <cell r="G15">
            <v>1</v>
          </cell>
          <cell r="H15">
            <v>1</v>
          </cell>
          <cell r="I15">
            <v>1</v>
          </cell>
          <cell r="J15">
            <v>1</v>
          </cell>
          <cell r="K15">
            <v>1</v>
          </cell>
          <cell r="L15">
            <v>1</v>
          </cell>
          <cell r="M15">
            <v>1</v>
          </cell>
          <cell r="N15">
            <v>1</v>
          </cell>
          <cell r="O15">
            <v>1</v>
          </cell>
          <cell r="P15">
            <v>1</v>
          </cell>
          <cell r="Q15">
            <v>1</v>
          </cell>
          <cell r="R15">
            <v>1</v>
          </cell>
        </row>
        <row r="16">
          <cell r="B16" t="str">
            <v>Htl</v>
          </cell>
          <cell r="C16">
            <v>1</v>
          </cell>
          <cell r="D16">
            <v>1</v>
          </cell>
          <cell r="E16">
            <v>1</v>
          </cell>
          <cell r="F16">
            <v>1</v>
          </cell>
          <cell r="G16">
            <v>1</v>
          </cell>
          <cell r="H16">
            <v>1</v>
          </cell>
          <cell r="I16">
            <v>1</v>
          </cell>
          <cell r="J16">
            <v>1</v>
          </cell>
          <cell r="K16">
            <v>1</v>
          </cell>
          <cell r="L16">
            <v>1</v>
          </cell>
          <cell r="M16">
            <v>1</v>
          </cell>
          <cell r="N16">
            <v>1</v>
          </cell>
          <cell r="O16">
            <v>1</v>
          </cell>
          <cell r="P16">
            <v>1</v>
          </cell>
          <cell r="Q16">
            <v>1</v>
          </cell>
          <cell r="R16">
            <v>1</v>
          </cell>
        </row>
        <row r="17">
          <cell r="B17" t="str">
            <v>Mtl</v>
          </cell>
          <cell r="C17">
            <v>1</v>
          </cell>
          <cell r="D17">
            <v>1</v>
          </cell>
          <cell r="E17">
            <v>1</v>
          </cell>
          <cell r="F17">
            <v>1</v>
          </cell>
          <cell r="G17">
            <v>1</v>
          </cell>
          <cell r="H17">
            <v>1</v>
          </cell>
          <cell r="I17">
            <v>1</v>
          </cell>
          <cell r="J17">
            <v>1</v>
          </cell>
          <cell r="K17">
            <v>1</v>
          </cell>
          <cell r="L17">
            <v>1</v>
          </cell>
          <cell r="M17">
            <v>1</v>
          </cell>
          <cell r="N17">
            <v>1</v>
          </cell>
          <cell r="O17">
            <v>1</v>
          </cell>
          <cell r="P17">
            <v>1</v>
          </cell>
          <cell r="Q17">
            <v>1</v>
          </cell>
          <cell r="R17">
            <v>1</v>
          </cell>
        </row>
        <row r="18">
          <cell r="B18" t="str">
            <v>MBT</v>
          </cell>
          <cell r="C18">
            <v>1</v>
          </cell>
          <cell r="D18">
            <v>1</v>
          </cell>
          <cell r="E18">
            <v>1</v>
          </cell>
          <cell r="F18">
            <v>1</v>
          </cell>
          <cell r="G18">
            <v>1</v>
          </cell>
          <cell r="H18">
            <v>1</v>
          </cell>
          <cell r="I18">
            <v>1</v>
          </cell>
          <cell r="J18">
            <v>1</v>
          </cell>
          <cell r="K18">
            <v>1</v>
          </cell>
          <cell r="L18">
            <v>1</v>
          </cell>
          <cell r="M18">
            <v>1</v>
          </cell>
          <cell r="N18">
            <v>1</v>
          </cell>
          <cell r="O18">
            <v>1</v>
          </cell>
          <cell r="P18">
            <v>1</v>
          </cell>
          <cell r="Q18">
            <v>1</v>
          </cell>
          <cell r="R18">
            <v>1</v>
          </cell>
        </row>
        <row r="19">
          <cell r="B19" t="str">
            <v>MLI</v>
          </cell>
          <cell r="C19">
            <v>1</v>
          </cell>
          <cell r="D19">
            <v>1</v>
          </cell>
          <cell r="E19">
            <v>1</v>
          </cell>
          <cell r="F19">
            <v>1</v>
          </cell>
          <cell r="G19">
            <v>1</v>
          </cell>
          <cell r="H19">
            <v>1</v>
          </cell>
          <cell r="I19">
            <v>1</v>
          </cell>
          <cell r="J19">
            <v>1</v>
          </cell>
          <cell r="K19">
            <v>1</v>
          </cell>
          <cell r="L19">
            <v>1</v>
          </cell>
          <cell r="M19">
            <v>1</v>
          </cell>
          <cell r="N19">
            <v>1</v>
          </cell>
          <cell r="O19">
            <v>1</v>
          </cell>
          <cell r="P19">
            <v>1</v>
          </cell>
          <cell r="Q19">
            <v>1</v>
          </cell>
          <cell r="R19">
            <v>1</v>
          </cell>
        </row>
        <row r="20">
          <cell r="B20" t="str">
            <v>OfL</v>
          </cell>
          <cell r="C20">
            <v>1</v>
          </cell>
          <cell r="D20">
            <v>1</v>
          </cell>
          <cell r="E20">
            <v>1</v>
          </cell>
          <cell r="F20">
            <v>1</v>
          </cell>
          <cell r="G20">
            <v>1</v>
          </cell>
          <cell r="H20">
            <v>1</v>
          </cell>
          <cell r="I20">
            <v>1</v>
          </cell>
          <cell r="J20">
            <v>1</v>
          </cell>
          <cell r="K20">
            <v>1</v>
          </cell>
          <cell r="L20">
            <v>1</v>
          </cell>
          <cell r="M20">
            <v>1</v>
          </cell>
          <cell r="N20">
            <v>1</v>
          </cell>
          <cell r="O20">
            <v>1</v>
          </cell>
          <cell r="P20">
            <v>1</v>
          </cell>
          <cell r="Q20">
            <v>1</v>
          </cell>
          <cell r="R20">
            <v>1</v>
          </cell>
        </row>
        <row r="21">
          <cell r="B21" t="str">
            <v>OfS</v>
          </cell>
          <cell r="C21">
            <v>1</v>
          </cell>
          <cell r="D21">
            <v>1</v>
          </cell>
          <cell r="E21">
            <v>1</v>
          </cell>
          <cell r="F21">
            <v>1</v>
          </cell>
          <cell r="G21">
            <v>1</v>
          </cell>
          <cell r="H21">
            <v>1</v>
          </cell>
          <cell r="I21">
            <v>1</v>
          </cell>
          <cell r="J21">
            <v>1</v>
          </cell>
          <cell r="K21">
            <v>1</v>
          </cell>
          <cell r="L21">
            <v>1</v>
          </cell>
          <cell r="M21">
            <v>1</v>
          </cell>
          <cell r="N21">
            <v>1</v>
          </cell>
          <cell r="O21">
            <v>1</v>
          </cell>
          <cell r="P21">
            <v>1</v>
          </cell>
          <cell r="Q21">
            <v>1</v>
          </cell>
          <cell r="R21">
            <v>1</v>
          </cell>
        </row>
        <row r="22">
          <cell r="B22" t="str">
            <v>RSD</v>
          </cell>
          <cell r="C22">
            <v>1</v>
          </cell>
          <cell r="D22">
            <v>1</v>
          </cell>
          <cell r="E22">
            <v>1</v>
          </cell>
          <cell r="F22">
            <v>1</v>
          </cell>
          <cell r="G22">
            <v>1</v>
          </cell>
          <cell r="H22">
            <v>1</v>
          </cell>
          <cell r="I22">
            <v>1</v>
          </cell>
          <cell r="J22">
            <v>1</v>
          </cell>
          <cell r="K22">
            <v>1</v>
          </cell>
          <cell r="L22">
            <v>1</v>
          </cell>
          <cell r="M22">
            <v>1</v>
          </cell>
          <cell r="N22">
            <v>1</v>
          </cell>
          <cell r="O22">
            <v>1</v>
          </cell>
          <cell r="P22">
            <v>1</v>
          </cell>
          <cell r="Q22">
            <v>1</v>
          </cell>
          <cell r="R22">
            <v>1</v>
          </cell>
        </row>
        <row r="23">
          <cell r="B23" t="str">
            <v>RFF</v>
          </cell>
          <cell r="C23">
            <v>1</v>
          </cell>
          <cell r="D23">
            <v>1</v>
          </cell>
          <cell r="E23">
            <v>1</v>
          </cell>
          <cell r="F23">
            <v>1</v>
          </cell>
          <cell r="G23">
            <v>1</v>
          </cell>
          <cell r="H23">
            <v>1</v>
          </cell>
          <cell r="I23">
            <v>1</v>
          </cell>
          <cell r="J23">
            <v>1</v>
          </cell>
          <cell r="K23">
            <v>1</v>
          </cell>
          <cell r="L23">
            <v>1</v>
          </cell>
          <cell r="M23">
            <v>1</v>
          </cell>
          <cell r="N23">
            <v>1</v>
          </cell>
          <cell r="O23">
            <v>1</v>
          </cell>
          <cell r="P23">
            <v>1</v>
          </cell>
          <cell r="Q23">
            <v>1</v>
          </cell>
          <cell r="R23">
            <v>1</v>
          </cell>
        </row>
        <row r="24">
          <cell r="B24" t="str">
            <v>Rt3</v>
          </cell>
          <cell r="C24">
            <v>1</v>
          </cell>
          <cell r="D24">
            <v>1</v>
          </cell>
          <cell r="E24">
            <v>1</v>
          </cell>
          <cell r="F24">
            <v>1</v>
          </cell>
          <cell r="G24">
            <v>1</v>
          </cell>
          <cell r="H24">
            <v>1</v>
          </cell>
          <cell r="I24">
            <v>1</v>
          </cell>
          <cell r="J24">
            <v>1</v>
          </cell>
          <cell r="K24">
            <v>1</v>
          </cell>
          <cell r="L24">
            <v>1</v>
          </cell>
          <cell r="M24">
            <v>1</v>
          </cell>
          <cell r="N24">
            <v>1</v>
          </cell>
          <cell r="O24">
            <v>1</v>
          </cell>
          <cell r="P24">
            <v>1</v>
          </cell>
          <cell r="Q24">
            <v>1</v>
          </cell>
          <cell r="R24">
            <v>1</v>
          </cell>
        </row>
        <row r="25">
          <cell r="B25" t="str">
            <v>RtL</v>
          </cell>
          <cell r="C25">
            <v>1</v>
          </cell>
          <cell r="D25">
            <v>1</v>
          </cell>
          <cell r="E25">
            <v>1</v>
          </cell>
          <cell r="F25">
            <v>1</v>
          </cell>
          <cell r="G25">
            <v>1</v>
          </cell>
          <cell r="H25">
            <v>1</v>
          </cell>
          <cell r="I25">
            <v>1</v>
          </cell>
          <cell r="J25">
            <v>1</v>
          </cell>
          <cell r="K25">
            <v>1</v>
          </cell>
          <cell r="L25">
            <v>1</v>
          </cell>
          <cell r="M25">
            <v>1</v>
          </cell>
          <cell r="N25">
            <v>1</v>
          </cell>
          <cell r="O25">
            <v>1</v>
          </cell>
          <cell r="P25">
            <v>1</v>
          </cell>
          <cell r="Q25">
            <v>1</v>
          </cell>
          <cell r="R25">
            <v>1</v>
          </cell>
        </row>
        <row r="26">
          <cell r="B26" t="str">
            <v>RtS</v>
          </cell>
          <cell r="C26">
            <v>1</v>
          </cell>
          <cell r="D26">
            <v>1</v>
          </cell>
          <cell r="E26">
            <v>1</v>
          </cell>
          <cell r="F26">
            <v>1</v>
          </cell>
          <cell r="G26">
            <v>1</v>
          </cell>
          <cell r="H26">
            <v>1</v>
          </cell>
          <cell r="I26">
            <v>1</v>
          </cell>
          <cell r="J26">
            <v>1</v>
          </cell>
          <cell r="K26">
            <v>1</v>
          </cell>
          <cell r="L26">
            <v>1</v>
          </cell>
          <cell r="M26">
            <v>1</v>
          </cell>
          <cell r="N26">
            <v>1</v>
          </cell>
          <cell r="O26">
            <v>1</v>
          </cell>
          <cell r="P26">
            <v>1</v>
          </cell>
          <cell r="Q26">
            <v>1</v>
          </cell>
          <cell r="R26">
            <v>1</v>
          </cell>
        </row>
        <row r="27">
          <cell r="B27" t="str">
            <v>SCn</v>
          </cell>
          <cell r="C27">
            <v>1</v>
          </cell>
          <cell r="D27">
            <v>1</v>
          </cell>
          <cell r="E27">
            <v>1</v>
          </cell>
          <cell r="F27">
            <v>1</v>
          </cell>
          <cell r="G27">
            <v>1</v>
          </cell>
          <cell r="H27">
            <v>1</v>
          </cell>
          <cell r="I27">
            <v>1</v>
          </cell>
          <cell r="J27">
            <v>1</v>
          </cell>
          <cell r="K27">
            <v>1</v>
          </cell>
          <cell r="L27">
            <v>1</v>
          </cell>
          <cell r="M27">
            <v>1</v>
          </cell>
          <cell r="N27">
            <v>1</v>
          </cell>
          <cell r="O27">
            <v>1</v>
          </cell>
          <cell r="P27">
            <v>1</v>
          </cell>
          <cell r="Q27">
            <v>1</v>
          </cell>
          <cell r="R27">
            <v>1</v>
          </cell>
        </row>
        <row r="28">
          <cell r="B28" t="str">
            <v>SUn</v>
          </cell>
          <cell r="C28">
            <v>1</v>
          </cell>
          <cell r="D28">
            <v>1</v>
          </cell>
          <cell r="E28">
            <v>1</v>
          </cell>
          <cell r="F28">
            <v>1</v>
          </cell>
          <cell r="G28">
            <v>1</v>
          </cell>
          <cell r="H28">
            <v>1</v>
          </cell>
          <cell r="I28">
            <v>1</v>
          </cell>
          <cell r="J28">
            <v>1</v>
          </cell>
          <cell r="K28">
            <v>1</v>
          </cell>
          <cell r="L28">
            <v>1</v>
          </cell>
          <cell r="M28">
            <v>1</v>
          </cell>
          <cell r="N28">
            <v>1</v>
          </cell>
          <cell r="O28">
            <v>1</v>
          </cell>
          <cell r="P28">
            <v>1</v>
          </cell>
          <cell r="Q28">
            <v>1</v>
          </cell>
          <cell r="R28">
            <v>1</v>
          </cell>
        </row>
        <row r="29">
          <cell r="B29" t="str">
            <v>WRf</v>
          </cell>
          <cell r="C29">
            <v>1</v>
          </cell>
          <cell r="D29">
            <v>1</v>
          </cell>
          <cell r="E29">
            <v>1</v>
          </cell>
          <cell r="F29">
            <v>1</v>
          </cell>
          <cell r="G29">
            <v>1</v>
          </cell>
          <cell r="H29">
            <v>1</v>
          </cell>
          <cell r="I29">
            <v>1</v>
          </cell>
          <cell r="J29">
            <v>1</v>
          </cell>
          <cell r="K29">
            <v>1</v>
          </cell>
          <cell r="L29">
            <v>1</v>
          </cell>
          <cell r="M29">
            <v>1</v>
          </cell>
          <cell r="N29">
            <v>1</v>
          </cell>
          <cell r="O29">
            <v>1</v>
          </cell>
          <cell r="P29">
            <v>1</v>
          </cell>
          <cell r="Q29">
            <v>1</v>
          </cell>
          <cell r="R29">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Update"/>
      <sheetName val="change history"/>
      <sheetName val="Impacts Review"/>
      <sheetName val="Single Measure Impacts"/>
      <sheetName val="Refg Measure Desc"/>
      <sheetName val="Ltg Measure Desc"/>
      <sheetName val="DefineHVACWeights"/>
      <sheetName val="Weights Library"/>
      <sheetName val="NumHomes"/>
      <sheetName val="Results"/>
      <sheetName val="ARP Adjustments"/>
      <sheetName val="Lookups"/>
      <sheetName val="UES Calcs"/>
      <sheetName val="Engage Ltg Fixture Table"/>
      <sheetName val="GrossSavings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0">
          <cell r="F20" t="str">
            <v>Statewide_Exist_HVAC</v>
          </cell>
          <cell r="G20" t="str">
            <v>NH_STExHVACWts</v>
          </cell>
        </row>
        <row r="21">
          <cell r="F21" t="str">
            <v>Statewide_New_HVAC</v>
          </cell>
          <cell r="G21" t="str">
            <v>NH_STNewHVACWts</v>
          </cell>
        </row>
        <row r="22">
          <cell r="F22" t="str">
            <v>PGE_Exist_HVAC</v>
          </cell>
          <cell r="G22" t="str">
            <v>NH_PGExHVACWts</v>
          </cell>
        </row>
        <row r="23">
          <cell r="F23" t="str">
            <v>PGE_New_HVAC</v>
          </cell>
          <cell r="G23" t="str">
            <v>NH_PGNewHVACWts</v>
          </cell>
        </row>
        <row r="24">
          <cell r="F24" t="str">
            <v>SCE_Exist_HVAC</v>
          </cell>
          <cell r="G24" t="str">
            <v>NH_SCExHVACWts</v>
          </cell>
        </row>
        <row r="25">
          <cell r="F25" t="str">
            <v>SCE_New_HVAC</v>
          </cell>
          <cell r="G25" t="str">
            <v>NH_SCNewHVACWts</v>
          </cell>
        </row>
        <row r="26">
          <cell r="F26" t="str">
            <v>SDGE_Exist_HVAC</v>
          </cell>
          <cell r="G26" t="str">
            <v>NH_SDExHVACWts</v>
          </cell>
        </row>
        <row r="27">
          <cell r="F27" t="str">
            <v>SDGE_New_HVAC</v>
          </cell>
          <cell r="G27" t="str">
            <v>NH_SDNewHVACWts</v>
          </cell>
        </row>
        <row r="28">
          <cell r="F28" t="str">
            <v>SCG_Exist_HVAC</v>
          </cell>
          <cell r="G28" t="str">
            <v>NH_SGExHVACWts</v>
          </cell>
        </row>
        <row r="29">
          <cell r="F29" t="str">
            <v>SCG_New_HVAC</v>
          </cell>
          <cell r="G29" t="str">
            <v>NH_SGNewHVACWts</v>
          </cell>
        </row>
      </sheetData>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
      <sheetName val="Validations"/>
      <sheetName val="WP OTR Default Scenarios"/>
      <sheetName val="Unit Definitions"/>
      <sheetName val="Drop down"/>
    </sheetNames>
    <sheetDataSet>
      <sheetData sheetId="0"/>
      <sheetData sheetId="1" refreshError="1"/>
      <sheetData sheetId="2"/>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Table Formats"/>
      <sheetName val="Catalog Overview"/>
      <sheetName val="Catalog Links"/>
      <sheetName val="Measure Catalog"/>
      <sheetName val="DEER &amp; WP Measures"/>
      <sheetName val="Measure Cost Options"/>
      <sheetName val="Energy Impact"/>
      <sheetName val="Measure Cost"/>
      <sheetName val="Table Summary"/>
      <sheetName val="Support Tables"/>
      <sheetName val="Meas Tech List"/>
      <sheetName val="EUL"/>
      <sheetName val="NTGR"/>
      <sheetName val="GSIA"/>
      <sheetName val="GSIA Schedule"/>
      <sheetName val="IOU Claim Links"/>
      <sheetName val="Glossary"/>
      <sheetName val="2013-14_ExAnte-data-format_12-0"/>
    </sheetNames>
    <definedNames>
      <definedName name="HideMeasDesc"/>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7.bin"/><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00B050"/>
    <pageSetUpPr fitToPage="1"/>
  </sheetPr>
  <dimension ref="A1:CJ581"/>
  <sheetViews>
    <sheetView tabSelected="1" topLeftCell="A4" zoomScale="80" zoomScaleNormal="80" workbookViewId="0">
      <selection activeCell="Z9" sqref="Z9"/>
    </sheetView>
  </sheetViews>
  <sheetFormatPr defaultRowHeight="15"/>
  <cols>
    <col min="1" max="1" width="28.85546875" style="7" customWidth="1"/>
    <col min="2" max="2" width="27.85546875" style="7" bestFit="1" customWidth="1"/>
    <col min="3" max="3" width="33.140625" style="7" customWidth="1"/>
    <col min="4" max="4" width="32.28515625" style="7" bestFit="1" customWidth="1"/>
    <col min="5" max="5" width="23" style="7" customWidth="1"/>
    <col min="6" max="6" width="18.28515625" style="7" customWidth="1"/>
    <col min="7" max="7" width="16.85546875" style="7" customWidth="1"/>
    <col min="8" max="8" width="16" style="7" bestFit="1" customWidth="1"/>
    <col min="9" max="9" width="20.140625" style="7" bestFit="1" customWidth="1"/>
    <col min="10" max="10" width="16.28515625" style="7" bestFit="1" customWidth="1"/>
    <col min="11" max="11" width="12.85546875" style="7" bestFit="1" customWidth="1"/>
    <col min="12" max="12" width="11.28515625" style="7" bestFit="1" customWidth="1"/>
    <col min="13" max="13" width="16" style="7" bestFit="1" customWidth="1"/>
    <col min="14" max="14" width="14.5703125" style="7" bestFit="1" customWidth="1"/>
    <col min="15" max="15" width="11.28515625" style="7" bestFit="1" customWidth="1"/>
    <col min="16" max="16" width="13.140625" style="7" bestFit="1" customWidth="1"/>
    <col min="17" max="17" width="22.42578125" style="7" bestFit="1" customWidth="1"/>
    <col min="18" max="18" width="16.28515625" style="7" bestFit="1" customWidth="1"/>
    <col min="19" max="19" width="12.85546875" style="7" bestFit="1" customWidth="1"/>
    <col min="20" max="20" width="11" style="7" bestFit="1" customWidth="1"/>
    <col min="21" max="21" width="16" style="7" bestFit="1" customWidth="1"/>
    <col min="22" max="22" width="14.5703125" style="7" bestFit="1" customWidth="1"/>
    <col min="23" max="23" width="14" style="7" customWidth="1"/>
    <col min="24" max="24" width="13.140625" style="7" bestFit="1" customWidth="1"/>
    <col min="25" max="25" width="9.140625" style="33" customWidth="1"/>
    <col min="26" max="26" width="20.7109375" style="33" customWidth="1"/>
    <col min="27" max="27" width="9.85546875" style="7" customWidth="1"/>
    <col min="28" max="28" width="33.5703125" style="7" customWidth="1"/>
    <col min="29" max="29" width="18.42578125" style="7" customWidth="1"/>
    <col min="30" max="31" width="9.85546875" style="7" customWidth="1"/>
    <col min="32" max="33" width="12.7109375" style="7" customWidth="1"/>
    <col min="34" max="34" width="10.5703125" style="7" bestFit="1" customWidth="1"/>
    <col min="35" max="35" width="17.42578125" style="7" customWidth="1"/>
    <col min="36" max="36" width="19.140625" style="7" bestFit="1" customWidth="1"/>
    <col min="37" max="37" width="23.5703125" style="7" customWidth="1"/>
    <col min="38" max="38" width="38.140625" style="7" bestFit="1" customWidth="1"/>
    <col min="39" max="39" width="18.42578125" style="33" customWidth="1"/>
    <col min="40" max="40" width="19.140625" style="33" bestFit="1" customWidth="1"/>
    <col min="41" max="41" width="15.7109375" style="33" customWidth="1"/>
    <col min="42" max="42" width="16" style="33" customWidth="1"/>
    <col min="43" max="43" width="18" style="33" bestFit="1" customWidth="1"/>
    <col min="44" max="45" width="21.5703125" style="33" bestFit="1" customWidth="1"/>
    <col min="46" max="46" width="15.42578125" style="33" customWidth="1"/>
    <col min="47" max="47" width="16.5703125" style="7" bestFit="1" customWidth="1"/>
    <col min="48" max="48" width="16.5703125" style="7" customWidth="1"/>
    <col min="49" max="49" width="13.140625" style="7" bestFit="1" customWidth="1"/>
    <col min="50" max="50" width="10.7109375" style="7" bestFit="1" customWidth="1"/>
    <col min="51" max="51" width="39.85546875" style="7" bestFit="1" customWidth="1"/>
    <col min="52" max="54" width="32.42578125" style="7" bestFit="1" customWidth="1"/>
    <col min="55" max="55" width="69.85546875" style="7" bestFit="1" customWidth="1"/>
    <col min="56" max="56" width="16.5703125" style="7" customWidth="1"/>
    <col min="57" max="57" width="12.42578125" style="7" customWidth="1"/>
    <col min="58" max="58" width="15.28515625" style="7" customWidth="1"/>
    <col min="59" max="59" width="10.5703125" style="7" bestFit="1" customWidth="1"/>
    <col min="60" max="60" width="15.28515625" style="7" customWidth="1"/>
    <col min="61" max="61" width="9.140625" style="7"/>
    <col min="62" max="62" width="14.5703125" style="7" customWidth="1"/>
    <col min="63" max="63" width="9.140625" style="7"/>
    <col min="64" max="64" width="10.140625" style="7" bestFit="1" customWidth="1"/>
    <col min="65" max="65" width="13.85546875" style="7" bestFit="1" customWidth="1"/>
    <col min="66" max="66" width="12.7109375" style="7" customWidth="1"/>
    <col min="67" max="67" width="10.140625" style="7" bestFit="1" customWidth="1"/>
    <col min="68" max="68" width="13.85546875" style="7" bestFit="1" customWidth="1"/>
    <col min="69" max="69" width="12.42578125" style="7" bestFit="1" customWidth="1"/>
    <col min="70" max="70" width="12.85546875" style="7" bestFit="1" customWidth="1"/>
    <col min="71" max="71" width="10.140625" style="7" bestFit="1" customWidth="1"/>
    <col min="72" max="72" width="9.140625" style="7"/>
    <col min="73" max="73" width="12.42578125" style="7" bestFit="1" customWidth="1"/>
    <col min="74" max="74" width="18.5703125" style="7" customWidth="1"/>
    <col min="75" max="75" width="7.85546875" style="7" bestFit="1" customWidth="1"/>
    <col min="76" max="76" width="15.28515625" style="7" customWidth="1"/>
    <col min="77" max="77" width="11.7109375" style="7" customWidth="1"/>
    <col min="78" max="78" width="12" style="7" customWidth="1"/>
    <col min="79" max="79" width="13" style="7" customWidth="1"/>
    <col min="80" max="80" width="12" style="7" customWidth="1"/>
    <col min="81" max="81" width="11.7109375" style="7" customWidth="1"/>
    <col min="82" max="82" width="13" style="7" customWidth="1"/>
    <col min="83" max="85" width="9.140625" style="7"/>
    <col min="86" max="86" width="9.85546875" style="7" bestFit="1" customWidth="1"/>
    <col min="87" max="87" width="9.140625" style="7"/>
    <col min="88" max="88" width="14.85546875" style="7" bestFit="1" customWidth="1"/>
    <col min="89" max="16384" width="9.140625" style="7"/>
  </cols>
  <sheetData>
    <row r="1" spans="1:88" s="13" customFormat="1">
      <c r="A1" s="4" t="s">
        <v>9</v>
      </c>
      <c r="B1" s="360" t="s">
        <v>3620</v>
      </c>
      <c r="C1" s="5" t="s">
        <v>80</v>
      </c>
      <c r="D1" s="234" t="s">
        <v>3621</v>
      </c>
      <c r="E1" s="5" t="s">
        <v>74</v>
      </c>
      <c r="F1" s="235">
        <v>2</v>
      </c>
      <c r="G1" s="82"/>
      <c r="H1" s="83"/>
      <c r="Y1" s="228"/>
      <c r="Z1" s="228"/>
      <c r="AM1" s="228"/>
      <c r="AN1" s="228"/>
      <c r="AO1" s="228"/>
      <c r="AP1" s="228"/>
      <c r="AQ1" s="228"/>
      <c r="AR1" s="228"/>
      <c r="AS1" s="228"/>
      <c r="AT1" s="228"/>
    </row>
    <row r="2" spans="1:88" s="13" customFormat="1">
      <c r="A2" s="4" t="s">
        <v>8</v>
      </c>
      <c r="B2" s="12" t="s">
        <v>3623</v>
      </c>
      <c r="C2" s="5" t="s">
        <v>3609</v>
      </c>
      <c r="D2" s="12" t="s">
        <v>3622</v>
      </c>
      <c r="E2" s="5" t="s">
        <v>7</v>
      </c>
      <c r="F2" s="12" t="s">
        <v>78</v>
      </c>
      <c r="G2" s="372"/>
      <c r="H2" s="372"/>
      <c r="I2" s="372"/>
      <c r="Y2" s="228"/>
      <c r="Z2" s="228"/>
      <c r="AM2" s="228"/>
      <c r="AN2" s="228"/>
      <c r="AO2" s="228"/>
      <c r="AP2" s="228"/>
      <c r="AQ2" s="228"/>
      <c r="AR2" s="228"/>
      <c r="AS2" s="228"/>
      <c r="AT2" s="228"/>
    </row>
    <row r="3" spans="1:88" s="13" customFormat="1">
      <c r="A3" s="4" t="s">
        <v>79</v>
      </c>
      <c r="B3" s="233" t="s">
        <v>73</v>
      </c>
      <c r="C3" s="5" t="s">
        <v>10</v>
      </c>
      <c r="D3" s="6" t="s">
        <v>70</v>
      </c>
      <c r="E3" s="5" t="s">
        <v>3594</v>
      </c>
      <c r="F3" s="236">
        <v>42005</v>
      </c>
      <c r="G3" s="319"/>
      <c r="H3" s="83"/>
      <c r="Y3" s="228"/>
      <c r="Z3" s="228"/>
      <c r="AM3" s="228"/>
      <c r="AN3" s="228"/>
      <c r="AO3" s="228"/>
      <c r="AP3" s="228"/>
      <c r="AQ3" s="228"/>
      <c r="AR3" s="228"/>
      <c r="AS3" s="228"/>
      <c r="AT3" s="228"/>
    </row>
    <row r="4" spans="1:88" s="13" customFormat="1">
      <c r="B4" s="15"/>
      <c r="C4" s="15"/>
      <c r="D4" s="15"/>
      <c r="E4" s="5" t="s">
        <v>3595</v>
      </c>
      <c r="F4" s="329">
        <v>42005</v>
      </c>
      <c r="G4" s="321"/>
      <c r="H4" s="321"/>
      <c r="I4" s="321"/>
      <c r="J4" s="321"/>
      <c r="Y4" s="228"/>
      <c r="Z4" s="228"/>
      <c r="AM4" s="228"/>
      <c r="AN4" s="228"/>
      <c r="AO4" s="228"/>
      <c r="AP4" s="228"/>
      <c r="AQ4" s="228"/>
      <c r="AR4" s="228"/>
      <c r="AS4" s="228"/>
      <c r="AT4" s="228"/>
    </row>
    <row r="5" spans="1:88" s="13" customFormat="1">
      <c r="A5" s="14"/>
      <c r="C5" s="14"/>
      <c r="Y5" s="228"/>
      <c r="Z5" s="228"/>
      <c r="AM5" s="228"/>
      <c r="AN5" s="228"/>
      <c r="AO5" s="228"/>
      <c r="AP5" s="228"/>
      <c r="AQ5" s="228"/>
      <c r="AR5" s="228"/>
      <c r="AS5" s="228"/>
      <c r="AT5" s="228"/>
    </row>
    <row r="6" spans="1:88" s="13" customFormat="1" ht="7.5" customHeight="1">
      <c r="A6" s="14"/>
      <c r="C6" s="14"/>
      <c r="Y6" s="228"/>
      <c r="Z6" s="228"/>
      <c r="AM6" s="228"/>
      <c r="AN6" s="228"/>
      <c r="AO6" s="228"/>
      <c r="AP6" s="228"/>
      <c r="AQ6" s="228"/>
      <c r="AR6" s="228"/>
      <c r="AS6" s="228"/>
      <c r="AT6" s="228"/>
    </row>
    <row r="7" spans="1:88" s="228" customFormat="1" ht="55.5" customHeight="1">
      <c r="C7" s="229"/>
      <c r="D7" s="229"/>
      <c r="E7" s="229"/>
      <c r="F7" s="229"/>
      <c r="I7" s="374" t="s">
        <v>3601</v>
      </c>
      <c r="J7" s="374"/>
      <c r="K7" s="374"/>
      <c r="L7" s="374"/>
      <c r="M7" s="374" t="s">
        <v>3605</v>
      </c>
      <c r="N7" s="374"/>
      <c r="O7" s="374"/>
      <c r="P7" s="374"/>
      <c r="Q7" s="375" t="s">
        <v>3602</v>
      </c>
      <c r="R7" s="375"/>
      <c r="S7" s="375"/>
      <c r="T7" s="375"/>
      <c r="U7" s="375" t="s">
        <v>3606</v>
      </c>
      <c r="V7" s="375"/>
      <c r="W7" s="375"/>
      <c r="X7" s="375"/>
      <c r="Y7" s="229"/>
      <c r="AM7" s="373" t="s">
        <v>171</v>
      </c>
      <c r="AN7" s="373"/>
      <c r="AO7" s="373"/>
      <c r="AP7" s="373"/>
      <c r="AQ7" s="373"/>
      <c r="AR7" s="373"/>
      <c r="AS7" s="373"/>
      <c r="AT7" s="373"/>
      <c r="BY7" s="369" t="s">
        <v>2796</v>
      </c>
      <c r="BZ7" s="370"/>
      <c r="CA7" s="371"/>
      <c r="CB7" s="369" t="s">
        <v>2797</v>
      </c>
      <c r="CC7" s="370"/>
      <c r="CD7" s="371"/>
    </row>
    <row r="8" spans="1:88" s="232" customFormat="1" ht="60">
      <c r="A8" s="238" t="s">
        <v>6</v>
      </c>
      <c r="B8" s="243" t="s">
        <v>111</v>
      </c>
      <c r="C8" s="238" t="s">
        <v>5</v>
      </c>
      <c r="D8" s="238" t="s">
        <v>129</v>
      </c>
      <c r="E8" s="238" t="s">
        <v>143</v>
      </c>
      <c r="F8" s="238" t="s">
        <v>144</v>
      </c>
      <c r="G8" s="238" t="s">
        <v>2080</v>
      </c>
      <c r="H8" s="238" t="s">
        <v>2049</v>
      </c>
      <c r="I8" s="241" t="s">
        <v>4</v>
      </c>
      <c r="J8" s="241" t="s">
        <v>3</v>
      </c>
      <c r="K8" s="241" t="s">
        <v>2</v>
      </c>
      <c r="L8" s="242" t="s">
        <v>3603</v>
      </c>
      <c r="M8" s="240" t="s">
        <v>1</v>
      </c>
      <c r="N8" s="240" t="s">
        <v>2805</v>
      </c>
      <c r="O8" s="240" t="s">
        <v>2804</v>
      </c>
      <c r="P8" s="240" t="s">
        <v>178</v>
      </c>
      <c r="Q8" s="241" t="s">
        <v>4</v>
      </c>
      <c r="R8" s="241" t="s">
        <v>3</v>
      </c>
      <c r="S8" s="241" t="s">
        <v>2</v>
      </c>
      <c r="T8" s="242" t="s">
        <v>3604</v>
      </c>
      <c r="U8" s="230" t="s">
        <v>1</v>
      </c>
      <c r="V8" s="230" t="s">
        <v>2805</v>
      </c>
      <c r="W8" s="230" t="s">
        <v>2804</v>
      </c>
      <c r="X8" s="239" t="s">
        <v>178</v>
      </c>
      <c r="Y8" s="239" t="s">
        <v>0</v>
      </c>
      <c r="Z8" s="238" t="s">
        <v>2032</v>
      </c>
      <c r="AA8" s="330" t="s">
        <v>3598</v>
      </c>
      <c r="AB8" s="238" t="s">
        <v>3599</v>
      </c>
      <c r="AC8" s="238" t="s">
        <v>3600</v>
      </c>
      <c r="AD8" s="86" t="s">
        <v>102</v>
      </c>
      <c r="AE8" s="86" t="s">
        <v>2003</v>
      </c>
      <c r="AF8" s="86" t="s">
        <v>133</v>
      </c>
      <c r="AG8" s="86" t="s">
        <v>2807</v>
      </c>
      <c r="AH8" s="86" t="s">
        <v>404</v>
      </c>
      <c r="AI8" s="86" t="s">
        <v>2079</v>
      </c>
      <c r="AJ8" s="86" t="s">
        <v>2066</v>
      </c>
      <c r="AK8" s="86" t="s">
        <v>2803</v>
      </c>
      <c r="AL8" s="86" t="s">
        <v>2000</v>
      </c>
      <c r="AM8" s="237" t="s">
        <v>1978</v>
      </c>
      <c r="AN8" s="237" t="s">
        <v>2806</v>
      </c>
      <c r="AO8" s="237" t="s">
        <v>1979</v>
      </c>
      <c r="AP8" s="237" t="s">
        <v>1980</v>
      </c>
      <c r="AQ8" s="237" t="s">
        <v>1981</v>
      </c>
      <c r="AR8" s="237" t="s">
        <v>1976</v>
      </c>
      <c r="AS8" s="237" t="s">
        <v>1977</v>
      </c>
      <c r="AT8" s="237" t="s">
        <v>1982</v>
      </c>
      <c r="AU8" s="259" t="s">
        <v>2055</v>
      </c>
      <c r="AV8" s="259" t="s">
        <v>127</v>
      </c>
      <c r="AW8" s="265" t="s">
        <v>2062</v>
      </c>
      <c r="AX8" s="260" t="s">
        <v>2071</v>
      </c>
      <c r="AY8" s="85" t="s">
        <v>2802</v>
      </c>
      <c r="AZ8" s="231" t="s">
        <v>3611</v>
      </c>
      <c r="BA8" s="85" t="s">
        <v>3612</v>
      </c>
      <c r="BB8" s="85" t="s">
        <v>3613</v>
      </c>
      <c r="BC8" s="231" t="s">
        <v>2801</v>
      </c>
      <c r="BD8" s="325" t="s">
        <v>145</v>
      </c>
      <c r="BE8" s="326" t="s">
        <v>2085</v>
      </c>
      <c r="BF8" s="328" t="s">
        <v>151</v>
      </c>
      <c r="BG8" s="326" t="s">
        <v>152</v>
      </c>
      <c r="BH8" s="326" t="s">
        <v>2074</v>
      </c>
      <c r="BI8" s="326" t="s">
        <v>2077</v>
      </c>
      <c r="BJ8" s="326" t="s">
        <v>2075</v>
      </c>
      <c r="BK8" s="326" t="s">
        <v>2078</v>
      </c>
      <c r="BL8" s="326" t="s">
        <v>2006</v>
      </c>
      <c r="BM8" s="259" t="s">
        <v>2034</v>
      </c>
      <c r="BN8" s="260" t="s">
        <v>2054</v>
      </c>
      <c r="BO8" s="265" t="s">
        <v>2063</v>
      </c>
      <c r="BP8" s="265" t="s">
        <v>2064</v>
      </c>
      <c r="BQ8" s="265" t="s">
        <v>2065</v>
      </c>
      <c r="BR8" s="260" t="s">
        <v>2067</v>
      </c>
      <c r="BS8" s="260" t="s">
        <v>2068</v>
      </c>
      <c r="BT8" s="260" t="s">
        <v>2069</v>
      </c>
      <c r="BU8" s="260" t="s">
        <v>2070</v>
      </c>
      <c r="BV8" s="326" t="s">
        <v>2005</v>
      </c>
      <c r="BW8" s="326" t="s">
        <v>2072</v>
      </c>
      <c r="BX8" s="326" t="s">
        <v>2073</v>
      </c>
      <c r="BY8" s="326" t="s">
        <v>2013</v>
      </c>
      <c r="BZ8" s="326" t="s">
        <v>2014</v>
      </c>
      <c r="CA8" s="326" t="s">
        <v>2015</v>
      </c>
      <c r="CB8" s="326" t="s">
        <v>2016</v>
      </c>
      <c r="CC8" s="326" t="s">
        <v>2017</v>
      </c>
      <c r="CD8" s="326" t="s">
        <v>2018</v>
      </c>
      <c r="CE8" s="326" t="s">
        <v>2021</v>
      </c>
      <c r="CF8" s="326" t="s">
        <v>2076</v>
      </c>
      <c r="CG8" s="327" t="s">
        <v>117</v>
      </c>
      <c r="CH8" s="327" t="s">
        <v>33</v>
      </c>
      <c r="CI8" s="326" t="s">
        <v>2084</v>
      </c>
      <c r="CJ8" s="325" t="s">
        <v>2089</v>
      </c>
    </row>
    <row r="9" spans="1:88" s="12" customFormat="1" ht="12.75" customHeight="1">
      <c r="A9" s="322" t="s">
        <v>3618</v>
      </c>
      <c r="B9" s="331" t="s">
        <v>2768</v>
      </c>
      <c r="C9" s="286" t="s">
        <v>3620</v>
      </c>
      <c r="D9" s="332" t="s">
        <v>2745</v>
      </c>
      <c r="E9" s="331" t="s">
        <v>283</v>
      </c>
      <c r="F9" s="333" t="s">
        <v>3617</v>
      </c>
      <c r="G9" s="334" t="s">
        <v>573</v>
      </c>
      <c r="H9" s="331" t="s">
        <v>828</v>
      </c>
      <c r="I9" s="368">
        <v>0</v>
      </c>
      <c r="J9" s="367" t="s">
        <v>3624</v>
      </c>
      <c r="K9" s="345">
        <v>0</v>
      </c>
      <c r="L9" s="285">
        <v>5</v>
      </c>
      <c r="M9" s="289">
        <v>0</v>
      </c>
      <c r="N9" s="289">
        <v>13.32</v>
      </c>
      <c r="O9" s="289">
        <v>63.44</v>
      </c>
      <c r="P9" s="289">
        <f>N9+O9</f>
        <v>76.759999999999991</v>
      </c>
      <c r="Q9" s="291">
        <v>0</v>
      </c>
      <c r="R9" s="291">
        <v>0</v>
      </c>
      <c r="S9" s="291">
        <v>0</v>
      </c>
      <c r="T9" s="292">
        <v>0</v>
      </c>
      <c r="U9" s="291">
        <v>0</v>
      </c>
      <c r="V9" s="291">
        <v>0</v>
      </c>
      <c r="W9" s="291">
        <v>0</v>
      </c>
      <c r="X9" s="291">
        <v>0</v>
      </c>
      <c r="Y9" s="318">
        <f>VLOOKUP($AQ9,NTGR!$C$16:$AA$72,18,FALSE)</f>
        <v>0.85</v>
      </c>
      <c r="Z9" s="335" t="s">
        <v>226</v>
      </c>
      <c r="AA9" s="294">
        <v>1</v>
      </c>
      <c r="AB9" s="335" t="s">
        <v>2833</v>
      </c>
      <c r="AC9" s="335" t="s">
        <v>1817</v>
      </c>
      <c r="AD9" s="335" t="s">
        <v>176</v>
      </c>
      <c r="AE9" s="335" t="s">
        <v>104</v>
      </c>
      <c r="AF9" s="335" t="s">
        <v>781</v>
      </c>
      <c r="AG9" s="335" t="s">
        <v>70</v>
      </c>
      <c r="AH9" s="335" t="s">
        <v>218</v>
      </c>
      <c r="AI9" s="295"/>
      <c r="AJ9" s="295"/>
      <c r="AK9" s="331" t="s">
        <v>786</v>
      </c>
      <c r="AL9" s="347"/>
      <c r="AM9" s="336" t="s">
        <v>264</v>
      </c>
      <c r="AN9" s="336" t="s">
        <v>265</v>
      </c>
      <c r="AO9" s="337" t="s">
        <v>253</v>
      </c>
      <c r="AP9" s="337" t="s">
        <v>1144</v>
      </c>
      <c r="AQ9" s="337" t="s">
        <v>170</v>
      </c>
      <c r="AR9" s="293" t="s">
        <v>2347</v>
      </c>
      <c r="AS9" s="293"/>
      <c r="AT9" s="293" t="s">
        <v>2643</v>
      </c>
      <c r="AU9" s="338" t="s">
        <v>778</v>
      </c>
      <c r="AV9" s="338" t="s">
        <v>3596</v>
      </c>
      <c r="AW9" s="268"/>
      <c r="AX9" s="268"/>
      <c r="AY9" s="318" t="str">
        <f t="shared" ref="AY9:AY72" si="0">CONCATENATE(A9,"-",AJ9,"-",AK9)</f>
        <v>H796--DirectInstall</v>
      </c>
      <c r="AZ9" s="318" t="str">
        <f>A9</f>
        <v>H796</v>
      </c>
      <c r="BA9" s="318" t="str">
        <f>A9</f>
        <v>H796</v>
      </c>
      <c r="BB9" s="318" t="str">
        <f>A9</f>
        <v>H796</v>
      </c>
      <c r="BC9" s="318" t="str">
        <f>CONCATENATE($A9,"-",$AF9)</f>
        <v>H796-Full</v>
      </c>
      <c r="BD9" s="338"/>
      <c r="BE9" s="268"/>
      <c r="BF9" s="338"/>
      <c r="BG9" s="338"/>
      <c r="BH9" s="268"/>
      <c r="BI9" s="268"/>
      <c r="BJ9" s="268"/>
      <c r="BK9" s="268"/>
      <c r="BL9" s="268"/>
      <c r="BM9" s="268"/>
      <c r="BN9" s="268"/>
      <c r="BO9" s="268"/>
      <c r="BP9" s="338"/>
      <c r="BQ9" s="338"/>
      <c r="BR9" s="268"/>
      <c r="BS9" s="268"/>
      <c r="BT9" s="338"/>
      <c r="BU9" s="338"/>
      <c r="BV9" s="268"/>
      <c r="BW9" s="268"/>
      <c r="BX9" s="338"/>
      <c r="BY9" s="268"/>
      <c r="BZ9" s="268"/>
      <c r="CA9" s="268"/>
      <c r="CB9" s="268"/>
      <c r="CC9" s="268"/>
      <c r="CD9" s="268"/>
      <c r="CE9" s="268"/>
      <c r="CF9" s="268"/>
      <c r="CG9" s="268"/>
      <c r="CH9" s="268"/>
      <c r="CI9" s="268"/>
      <c r="CJ9" s="268"/>
    </row>
    <row r="10" spans="1:88" s="12" customFormat="1" ht="12.75" customHeight="1">
      <c r="A10" s="285" t="s">
        <v>3618</v>
      </c>
      <c r="B10" s="331" t="s">
        <v>2768</v>
      </c>
      <c r="C10" s="356" t="s">
        <v>3620</v>
      </c>
      <c r="D10" s="353" t="s">
        <v>2745</v>
      </c>
      <c r="E10" s="339" t="s">
        <v>283</v>
      </c>
      <c r="F10" s="333" t="s">
        <v>3617</v>
      </c>
      <c r="G10" s="334" t="s">
        <v>576</v>
      </c>
      <c r="H10" s="339" t="s">
        <v>828</v>
      </c>
      <c r="I10" s="368">
        <v>4.2930000000000003E-2</v>
      </c>
      <c r="J10" s="367">
        <v>42.41</v>
      </c>
      <c r="K10" s="345">
        <v>0</v>
      </c>
      <c r="L10" s="285">
        <v>5</v>
      </c>
      <c r="M10" s="340">
        <v>0</v>
      </c>
      <c r="N10" s="340">
        <v>13.32</v>
      </c>
      <c r="O10" s="340">
        <v>63.44</v>
      </c>
      <c r="P10" s="340">
        <f t="shared" ref="P10:P34" si="1">N10+O10</f>
        <v>76.759999999999991</v>
      </c>
      <c r="Q10" s="291">
        <v>0</v>
      </c>
      <c r="R10" s="291">
        <v>0</v>
      </c>
      <c r="S10" s="291">
        <v>0</v>
      </c>
      <c r="T10" s="292">
        <v>0</v>
      </c>
      <c r="U10" s="291">
        <v>0</v>
      </c>
      <c r="V10" s="291">
        <v>0</v>
      </c>
      <c r="W10" s="291">
        <v>0</v>
      </c>
      <c r="X10" s="291">
        <v>0</v>
      </c>
      <c r="Y10" s="318">
        <f>VLOOKUP($AQ10,NTGR!$C$16:$AA$72,18,FALSE)</f>
        <v>0.85</v>
      </c>
      <c r="Z10" s="346" t="s">
        <v>226</v>
      </c>
      <c r="AA10" s="294">
        <v>1</v>
      </c>
      <c r="AB10" s="346" t="s">
        <v>2833</v>
      </c>
      <c r="AC10" s="335" t="s">
        <v>1817</v>
      </c>
      <c r="AD10" s="346" t="s">
        <v>176</v>
      </c>
      <c r="AE10" s="335" t="s">
        <v>104</v>
      </c>
      <c r="AF10" s="346" t="s">
        <v>781</v>
      </c>
      <c r="AG10" s="335" t="s">
        <v>70</v>
      </c>
      <c r="AH10" s="335" t="s">
        <v>218</v>
      </c>
      <c r="AI10" s="295"/>
      <c r="AJ10" s="295"/>
      <c r="AK10" s="339" t="s">
        <v>786</v>
      </c>
      <c r="AL10" s="297"/>
      <c r="AM10" s="336" t="s">
        <v>264</v>
      </c>
      <c r="AN10" s="354" t="s">
        <v>265</v>
      </c>
      <c r="AO10" s="348" t="s">
        <v>253</v>
      </c>
      <c r="AP10" s="348" t="s">
        <v>1144</v>
      </c>
      <c r="AQ10" s="348" t="s">
        <v>170</v>
      </c>
      <c r="AR10" s="355" t="s">
        <v>2347</v>
      </c>
      <c r="AS10" s="293"/>
      <c r="AT10" s="355" t="s">
        <v>2643</v>
      </c>
      <c r="AU10" s="338" t="s">
        <v>778</v>
      </c>
      <c r="AV10" s="338" t="s">
        <v>3596</v>
      </c>
      <c r="AW10" s="268"/>
      <c r="AX10" s="268"/>
      <c r="AY10" s="318" t="str">
        <f t="shared" si="0"/>
        <v>H796--DirectInstall</v>
      </c>
      <c r="AZ10" s="318" t="str">
        <f t="shared" ref="AZ10:AZ73" si="2">A10</f>
        <v>H796</v>
      </c>
      <c r="BA10" s="318" t="str">
        <f t="shared" ref="BA10:BA73" si="3">A10</f>
        <v>H796</v>
      </c>
      <c r="BB10" s="318" t="str">
        <f t="shared" ref="BB10:BB73" si="4">A10</f>
        <v>H796</v>
      </c>
      <c r="BC10" s="318" t="str">
        <f t="shared" ref="BC10:BC73" si="5">CONCATENATE($A10,"-",$AF10)</f>
        <v>H796-Full</v>
      </c>
      <c r="BD10" s="338"/>
      <c r="BE10" s="268"/>
      <c r="BF10" s="338"/>
      <c r="BG10" s="338"/>
      <c r="BH10" s="268"/>
      <c r="BI10" s="268"/>
      <c r="BJ10" s="268"/>
      <c r="BK10" s="268"/>
      <c r="BL10" s="268"/>
      <c r="BM10" s="268"/>
      <c r="BN10" s="268"/>
      <c r="BO10" s="268"/>
      <c r="BP10" s="338"/>
      <c r="BQ10" s="338"/>
      <c r="BR10" s="268"/>
      <c r="BS10" s="268"/>
      <c r="BT10" s="338"/>
      <c r="BU10" s="338"/>
      <c r="BV10" s="268"/>
      <c r="BW10" s="268"/>
      <c r="BX10" s="338"/>
      <c r="BY10" s="268"/>
      <c r="BZ10" s="268"/>
      <c r="CA10" s="268"/>
      <c r="CB10" s="268"/>
      <c r="CC10" s="268"/>
      <c r="CD10" s="268"/>
      <c r="CE10" s="268"/>
      <c r="CF10" s="268"/>
      <c r="CG10" s="268"/>
      <c r="CH10" s="268"/>
      <c r="CI10" s="268"/>
      <c r="CJ10" s="268"/>
    </row>
    <row r="11" spans="1:88" s="12" customFormat="1" ht="12.75" customHeight="1">
      <c r="A11" s="285" t="s">
        <v>3618</v>
      </c>
      <c r="B11" s="331" t="s">
        <v>2768</v>
      </c>
      <c r="C11" s="356" t="s">
        <v>3620</v>
      </c>
      <c r="D11" s="353" t="s">
        <v>2745</v>
      </c>
      <c r="E11" s="339" t="s">
        <v>283</v>
      </c>
      <c r="F11" s="333" t="s">
        <v>3617</v>
      </c>
      <c r="G11" s="334" t="s">
        <v>578</v>
      </c>
      <c r="H11" s="339" t="s">
        <v>828</v>
      </c>
      <c r="I11" s="368">
        <v>0</v>
      </c>
      <c r="J11" s="367">
        <v>5.94</v>
      </c>
      <c r="K11" s="345">
        <v>0</v>
      </c>
      <c r="L11" s="322">
        <v>5</v>
      </c>
      <c r="M11" s="340">
        <v>0</v>
      </c>
      <c r="N11" s="340">
        <v>13.32</v>
      </c>
      <c r="O11" s="340">
        <v>63.44</v>
      </c>
      <c r="P11" s="340">
        <f t="shared" si="1"/>
        <v>76.759999999999991</v>
      </c>
      <c r="Q11" s="291">
        <v>0</v>
      </c>
      <c r="R11" s="291">
        <v>0</v>
      </c>
      <c r="S11" s="291">
        <v>0</v>
      </c>
      <c r="T11" s="292">
        <v>0</v>
      </c>
      <c r="U11" s="291">
        <v>0</v>
      </c>
      <c r="V11" s="291">
        <v>0</v>
      </c>
      <c r="W11" s="291">
        <v>0</v>
      </c>
      <c r="X11" s="291">
        <v>0</v>
      </c>
      <c r="Y11" s="318">
        <f>VLOOKUP($AQ11,NTGR!$C$16:$AA$72,18,FALSE)</f>
        <v>0.85</v>
      </c>
      <c r="Z11" s="346" t="s">
        <v>226</v>
      </c>
      <c r="AA11" s="294">
        <v>1</v>
      </c>
      <c r="AB11" s="346" t="s">
        <v>2833</v>
      </c>
      <c r="AC11" s="335" t="s">
        <v>1817</v>
      </c>
      <c r="AD11" s="346" t="s">
        <v>176</v>
      </c>
      <c r="AE11" s="335" t="s">
        <v>104</v>
      </c>
      <c r="AF11" s="346" t="s">
        <v>781</v>
      </c>
      <c r="AG11" s="335" t="s">
        <v>70</v>
      </c>
      <c r="AH11" s="335" t="s">
        <v>218</v>
      </c>
      <c r="AI11" s="295"/>
      <c r="AJ11" s="295"/>
      <c r="AK11" s="339" t="s">
        <v>786</v>
      </c>
      <c r="AL11" s="297"/>
      <c r="AM11" s="336" t="s">
        <v>264</v>
      </c>
      <c r="AN11" s="354" t="s">
        <v>265</v>
      </c>
      <c r="AO11" s="348" t="s">
        <v>253</v>
      </c>
      <c r="AP11" s="348" t="s">
        <v>1144</v>
      </c>
      <c r="AQ11" s="348" t="s">
        <v>170</v>
      </c>
      <c r="AR11" s="355" t="s">
        <v>2347</v>
      </c>
      <c r="AS11" s="293"/>
      <c r="AT11" s="355" t="s">
        <v>2643</v>
      </c>
      <c r="AU11" s="338" t="s">
        <v>778</v>
      </c>
      <c r="AV11" s="338" t="s">
        <v>3596</v>
      </c>
      <c r="AW11" s="268"/>
      <c r="AX11" s="268"/>
      <c r="AY11" s="318" t="str">
        <f t="shared" si="0"/>
        <v>H796--DirectInstall</v>
      </c>
      <c r="AZ11" s="318" t="str">
        <f t="shared" si="2"/>
        <v>H796</v>
      </c>
      <c r="BA11" s="318" t="str">
        <f t="shared" si="3"/>
        <v>H796</v>
      </c>
      <c r="BB11" s="318" t="str">
        <f t="shared" si="4"/>
        <v>H796</v>
      </c>
      <c r="BC11" s="318" t="str">
        <f t="shared" si="5"/>
        <v>H796-Full</v>
      </c>
      <c r="BD11" s="338"/>
      <c r="BE11" s="268"/>
      <c r="BF11" s="338"/>
      <c r="BG11" s="338"/>
      <c r="BH11" s="268"/>
      <c r="BI11" s="268"/>
      <c r="BJ11" s="268"/>
      <c r="BK11" s="268"/>
      <c r="BL11" s="268"/>
      <c r="BM11" s="268"/>
      <c r="BN11" s="268"/>
      <c r="BO11" s="268"/>
      <c r="BP11" s="338"/>
      <c r="BQ11" s="338"/>
      <c r="BR11" s="268"/>
      <c r="BS11" s="268"/>
      <c r="BT11" s="338"/>
      <c r="BU11" s="338"/>
      <c r="BV11" s="268"/>
      <c r="BW11" s="268"/>
      <c r="BX11" s="338"/>
      <c r="BY11" s="268"/>
      <c r="BZ11" s="268"/>
      <c r="CA11" s="268"/>
      <c r="CB11" s="268"/>
      <c r="CC11" s="268"/>
      <c r="CD11" s="268"/>
      <c r="CE11" s="268"/>
      <c r="CF11" s="268"/>
      <c r="CG11" s="268"/>
      <c r="CH11" s="268"/>
      <c r="CI11" s="268"/>
      <c r="CJ11" s="268"/>
    </row>
    <row r="12" spans="1:88" s="12" customFormat="1" ht="12.75" customHeight="1">
      <c r="A12" s="285" t="s">
        <v>3618</v>
      </c>
      <c r="B12" s="331" t="s">
        <v>2768</v>
      </c>
      <c r="C12" s="356" t="s">
        <v>3620</v>
      </c>
      <c r="D12" s="353" t="s">
        <v>2745</v>
      </c>
      <c r="E12" s="339" t="s">
        <v>283</v>
      </c>
      <c r="F12" s="333" t="s">
        <v>3617</v>
      </c>
      <c r="G12" s="334" t="s">
        <v>580</v>
      </c>
      <c r="H12" s="339" t="s">
        <v>828</v>
      </c>
      <c r="I12" s="368">
        <v>2.078E-2</v>
      </c>
      <c r="J12" s="367">
        <v>26.45</v>
      </c>
      <c r="K12" s="345">
        <v>0</v>
      </c>
      <c r="L12" s="322">
        <v>5</v>
      </c>
      <c r="M12" s="340">
        <v>0</v>
      </c>
      <c r="N12" s="340">
        <v>13.32</v>
      </c>
      <c r="O12" s="340">
        <v>63.44</v>
      </c>
      <c r="P12" s="340">
        <f t="shared" si="1"/>
        <v>76.759999999999991</v>
      </c>
      <c r="Q12" s="291">
        <v>0</v>
      </c>
      <c r="R12" s="291">
        <v>0</v>
      </c>
      <c r="S12" s="291">
        <v>0</v>
      </c>
      <c r="T12" s="292">
        <v>0</v>
      </c>
      <c r="U12" s="291">
        <v>0</v>
      </c>
      <c r="V12" s="291">
        <v>0</v>
      </c>
      <c r="W12" s="291">
        <v>0</v>
      </c>
      <c r="X12" s="291">
        <v>0</v>
      </c>
      <c r="Y12" s="318">
        <f>VLOOKUP($AQ12,NTGR!$C$16:$AA$72,18,FALSE)</f>
        <v>0.85</v>
      </c>
      <c r="Z12" s="346" t="s">
        <v>226</v>
      </c>
      <c r="AA12" s="294">
        <v>1</v>
      </c>
      <c r="AB12" s="346" t="s">
        <v>2833</v>
      </c>
      <c r="AC12" s="335" t="s">
        <v>1817</v>
      </c>
      <c r="AD12" s="346" t="s">
        <v>176</v>
      </c>
      <c r="AE12" s="335" t="s">
        <v>104</v>
      </c>
      <c r="AF12" s="346" t="s">
        <v>781</v>
      </c>
      <c r="AG12" s="335" t="s">
        <v>70</v>
      </c>
      <c r="AH12" s="335" t="s">
        <v>218</v>
      </c>
      <c r="AI12" s="295"/>
      <c r="AJ12" s="295"/>
      <c r="AK12" s="339" t="s">
        <v>786</v>
      </c>
      <c r="AL12" s="297"/>
      <c r="AM12" s="336" t="s">
        <v>264</v>
      </c>
      <c r="AN12" s="354" t="s">
        <v>265</v>
      </c>
      <c r="AO12" s="348" t="s">
        <v>253</v>
      </c>
      <c r="AP12" s="348" t="s">
        <v>1144</v>
      </c>
      <c r="AQ12" s="348" t="s">
        <v>170</v>
      </c>
      <c r="AR12" s="355" t="s">
        <v>2347</v>
      </c>
      <c r="AS12" s="293"/>
      <c r="AT12" s="355" t="s">
        <v>2643</v>
      </c>
      <c r="AU12" s="338" t="s">
        <v>778</v>
      </c>
      <c r="AV12" s="338" t="s">
        <v>3596</v>
      </c>
      <c r="AW12" s="268"/>
      <c r="AX12" s="268"/>
      <c r="AY12" s="318" t="str">
        <f t="shared" si="0"/>
        <v>H796--DirectInstall</v>
      </c>
      <c r="AZ12" s="318" t="str">
        <f t="shared" si="2"/>
        <v>H796</v>
      </c>
      <c r="BA12" s="318" t="str">
        <f t="shared" si="3"/>
        <v>H796</v>
      </c>
      <c r="BB12" s="318" t="str">
        <f t="shared" si="4"/>
        <v>H796</v>
      </c>
      <c r="BC12" s="318" t="str">
        <f t="shared" si="5"/>
        <v>H796-Full</v>
      </c>
      <c r="BD12" s="338"/>
      <c r="BE12" s="268"/>
      <c r="BF12" s="338"/>
      <c r="BG12" s="338"/>
      <c r="BH12" s="268"/>
      <c r="BI12" s="268"/>
      <c r="BJ12" s="268"/>
      <c r="BK12" s="268"/>
      <c r="BL12" s="268"/>
      <c r="BM12" s="268"/>
      <c r="BN12" s="268"/>
      <c r="BO12" s="268"/>
      <c r="BP12" s="338"/>
      <c r="BQ12" s="338"/>
      <c r="BR12" s="268"/>
      <c r="BS12" s="268"/>
      <c r="BT12" s="338"/>
      <c r="BU12" s="338"/>
      <c r="BV12" s="268"/>
      <c r="BW12" s="268"/>
      <c r="BX12" s="338"/>
      <c r="BY12" s="268"/>
      <c r="BZ12" s="268"/>
      <c r="CA12" s="268"/>
      <c r="CB12" s="268"/>
      <c r="CC12" s="268"/>
      <c r="CD12" s="268"/>
      <c r="CE12" s="268"/>
      <c r="CF12" s="268"/>
      <c r="CG12" s="268"/>
      <c r="CH12" s="268"/>
      <c r="CI12" s="268"/>
      <c r="CJ12" s="268"/>
    </row>
    <row r="13" spans="1:88" s="12" customFormat="1" ht="12.75" customHeight="1">
      <c r="A13" s="285" t="s">
        <v>3618</v>
      </c>
      <c r="B13" s="331" t="s">
        <v>2768</v>
      </c>
      <c r="C13" s="356" t="s">
        <v>3620</v>
      </c>
      <c r="D13" s="353" t="s">
        <v>2745</v>
      </c>
      <c r="E13" s="339" t="s">
        <v>283</v>
      </c>
      <c r="F13" s="333" t="s">
        <v>3617</v>
      </c>
      <c r="G13" s="334" t="s">
        <v>582</v>
      </c>
      <c r="H13" s="339" t="s">
        <v>828</v>
      </c>
      <c r="I13" s="368">
        <v>5.6299999999999996E-3</v>
      </c>
      <c r="J13" s="367">
        <v>7.23</v>
      </c>
      <c r="K13" s="345">
        <v>0</v>
      </c>
      <c r="L13" s="322">
        <v>5</v>
      </c>
      <c r="M13" s="340">
        <v>0</v>
      </c>
      <c r="N13" s="340">
        <v>13.32</v>
      </c>
      <c r="O13" s="340">
        <v>63.44</v>
      </c>
      <c r="P13" s="340">
        <f t="shared" si="1"/>
        <v>76.759999999999991</v>
      </c>
      <c r="Q13" s="291">
        <v>0</v>
      </c>
      <c r="R13" s="291">
        <v>0</v>
      </c>
      <c r="S13" s="291">
        <v>0</v>
      </c>
      <c r="T13" s="292">
        <v>0</v>
      </c>
      <c r="U13" s="291">
        <v>0</v>
      </c>
      <c r="V13" s="291">
        <v>0</v>
      </c>
      <c r="W13" s="291">
        <v>0</v>
      </c>
      <c r="X13" s="291">
        <v>0</v>
      </c>
      <c r="Y13" s="318">
        <f>VLOOKUP($AQ13,NTGR!$C$16:$AA$72,18,FALSE)</f>
        <v>0.85</v>
      </c>
      <c r="Z13" s="346" t="s">
        <v>226</v>
      </c>
      <c r="AA13" s="294">
        <v>1</v>
      </c>
      <c r="AB13" s="346" t="s">
        <v>2833</v>
      </c>
      <c r="AC13" s="335" t="s">
        <v>1817</v>
      </c>
      <c r="AD13" s="346" t="s">
        <v>176</v>
      </c>
      <c r="AE13" s="335" t="s">
        <v>104</v>
      </c>
      <c r="AF13" s="346" t="s">
        <v>781</v>
      </c>
      <c r="AG13" s="335" t="s">
        <v>70</v>
      </c>
      <c r="AH13" s="335" t="s">
        <v>218</v>
      </c>
      <c r="AI13" s="295"/>
      <c r="AJ13" s="295"/>
      <c r="AK13" s="339" t="s">
        <v>786</v>
      </c>
      <c r="AL13" s="297"/>
      <c r="AM13" s="336" t="s">
        <v>264</v>
      </c>
      <c r="AN13" s="354" t="s">
        <v>265</v>
      </c>
      <c r="AO13" s="348" t="s">
        <v>253</v>
      </c>
      <c r="AP13" s="348" t="s">
        <v>1144</v>
      </c>
      <c r="AQ13" s="348" t="s">
        <v>170</v>
      </c>
      <c r="AR13" s="355" t="s">
        <v>2347</v>
      </c>
      <c r="AS13" s="293"/>
      <c r="AT13" s="355" t="s">
        <v>2643</v>
      </c>
      <c r="AU13" s="338" t="s">
        <v>778</v>
      </c>
      <c r="AV13" s="338" t="s">
        <v>3596</v>
      </c>
      <c r="AW13" s="268"/>
      <c r="AX13" s="268"/>
      <c r="AY13" s="318" t="str">
        <f t="shared" si="0"/>
        <v>H796--DirectInstall</v>
      </c>
      <c r="AZ13" s="318" t="str">
        <f t="shared" si="2"/>
        <v>H796</v>
      </c>
      <c r="BA13" s="318" t="str">
        <f t="shared" si="3"/>
        <v>H796</v>
      </c>
      <c r="BB13" s="318" t="str">
        <f t="shared" si="4"/>
        <v>H796</v>
      </c>
      <c r="BC13" s="318" t="str">
        <f t="shared" si="5"/>
        <v>H796-Full</v>
      </c>
      <c r="BD13" s="338"/>
      <c r="BE13" s="268"/>
      <c r="BF13" s="338"/>
      <c r="BG13" s="338"/>
      <c r="BH13" s="268"/>
      <c r="BI13" s="268"/>
      <c r="BJ13" s="268"/>
      <c r="BK13" s="268"/>
      <c r="BL13" s="268"/>
      <c r="BM13" s="268"/>
      <c r="BN13" s="268"/>
      <c r="BO13" s="268"/>
      <c r="BP13" s="338"/>
      <c r="BQ13" s="338"/>
      <c r="BR13" s="268"/>
      <c r="BS13" s="268"/>
      <c r="BT13" s="338"/>
      <c r="BU13" s="338"/>
      <c r="BV13" s="268"/>
      <c r="BW13" s="268"/>
      <c r="BX13" s="338"/>
      <c r="BY13" s="268"/>
      <c r="BZ13" s="268"/>
      <c r="CA13" s="268"/>
      <c r="CB13" s="268"/>
      <c r="CC13" s="268"/>
      <c r="CD13" s="268"/>
      <c r="CE13" s="268"/>
      <c r="CF13" s="268"/>
      <c r="CG13" s="268"/>
      <c r="CH13" s="268"/>
      <c r="CI13" s="268"/>
      <c r="CJ13" s="268"/>
    </row>
    <row r="14" spans="1:88" s="12" customFormat="1" ht="12.75" customHeight="1">
      <c r="A14" s="285" t="s">
        <v>3618</v>
      </c>
      <c r="B14" s="331" t="s">
        <v>2768</v>
      </c>
      <c r="C14" s="356" t="s">
        <v>3620</v>
      </c>
      <c r="D14" s="353" t="s">
        <v>2745</v>
      </c>
      <c r="E14" s="339" t="s">
        <v>283</v>
      </c>
      <c r="F14" s="333" t="s">
        <v>3617</v>
      </c>
      <c r="G14" s="334" t="s">
        <v>594</v>
      </c>
      <c r="H14" s="339" t="s">
        <v>828</v>
      </c>
      <c r="I14" s="368">
        <v>6.7110000000000003E-2</v>
      </c>
      <c r="J14" s="367">
        <v>89.36</v>
      </c>
      <c r="K14" s="345">
        <v>0</v>
      </c>
      <c r="L14" s="322">
        <v>5</v>
      </c>
      <c r="M14" s="340">
        <v>0</v>
      </c>
      <c r="N14" s="340">
        <v>13.32</v>
      </c>
      <c r="O14" s="340">
        <v>63.44</v>
      </c>
      <c r="P14" s="340">
        <f t="shared" si="1"/>
        <v>76.759999999999991</v>
      </c>
      <c r="Q14" s="291">
        <v>0</v>
      </c>
      <c r="R14" s="291">
        <v>0</v>
      </c>
      <c r="S14" s="291">
        <v>0</v>
      </c>
      <c r="T14" s="292">
        <v>0</v>
      </c>
      <c r="U14" s="291">
        <v>0</v>
      </c>
      <c r="V14" s="291">
        <v>0</v>
      </c>
      <c r="W14" s="291">
        <v>0</v>
      </c>
      <c r="X14" s="291">
        <v>0</v>
      </c>
      <c r="Y14" s="318">
        <f>VLOOKUP($AQ14,NTGR!$C$16:$AA$72,18,FALSE)</f>
        <v>0.85</v>
      </c>
      <c r="Z14" s="346" t="s">
        <v>226</v>
      </c>
      <c r="AA14" s="294">
        <v>1</v>
      </c>
      <c r="AB14" s="346" t="s">
        <v>2833</v>
      </c>
      <c r="AC14" s="335" t="s">
        <v>1817</v>
      </c>
      <c r="AD14" s="346" t="s">
        <v>176</v>
      </c>
      <c r="AE14" s="335" t="s">
        <v>104</v>
      </c>
      <c r="AF14" s="346" t="s">
        <v>781</v>
      </c>
      <c r="AG14" s="335" t="s">
        <v>70</v>
      </c>
      <c r="AH14" s="335" t="s">
        <v>218</v>
      </c>
      <c r="AI14" s="295"/>
      <c r="AJ14" s="295"/>
      <c r="AK14" s="339" t="s">
        <v>786</v>
      </c>
      <c r="AL14" s="297"/>
      <c r="AM14" s="336" t="s">
        <v>264</v>
      </c>
      <c r="AN14" s="354" t="s">
        <v>265</v>
      </c>
      <c r="AO14" s="348" t="s">
        <v>253</v>
      </c>
      <c r="AP14" s="348" t="s">
        <v>1144</v>
      </c>
      <c r="AQ14" s="348" t="s">
        <v>170</v>
      </c>
      <c r="AR14" s="355" t="s">
        <v>2347</v>
      </c>
      <c r="AS14" s="293"/>
      <c r="AT14" s="355" t="s">
        <v>2643</v>
      </c>
      <c r="AU14" s="338" t="s">
        <v>778</v>
      </c>
      <c r="AV14" s="338" t="s">
        <v>3596</v>
      </c>
      <c r="AW14" s="268"/>
      <c r="AX14" s="268"/>
      <c r="AY14" s="318" t="str">
        <f t="shared" si="0"/>
        <v>H796--DirectInstall</v>
      </c>
      <c r="AZ14" s="318" t="str">
        <f t="shared" si="2"/>
        <v>H796</v>
      </c>
      <c r="BA14" s="318" t="str">
        <f t="shared" si="3"/>
        <v>H796</v>
      </c>
      <c r="BB14" s="318" t="str">
        <f t="shared" si="4"/>
        <v>H796</v>
      </c>
      <c r="BC14" s="318" t="str">
        <f t="shared" si="5"/>
        <v>H796-Full</v>
      </c>
      <c r="BD14" s="338"/>
      <c r="BE14" s="268"/>
      <c r="BF14" s="338"/>
      <c r="BG14" s="338"/>
      <c r="BH14" s="268"/>
      <c r="BI14" s="268"/>
      <c r="BJ14" s="268"/>
      <c r="BK14" s="268"/>
      <c r="BL14" s="268"/>
      <c r="BM14" s="268"/>
      <c r="BN14" s="268"/>
      <c r="BO14" s="268"/>
      <c r="BP14" s="338"/>
      <c r="BQ14" s="338"/>
      <c r="BR14" s="268"/>
      <c r="BS14" s="268"/>
      <c r="BT14" s="338"/>
      <c r="BU14" s="338"/>
      <c r="BV14" s="268"/>
      <c r="BW14" s="268"/>
      <c r="BX14" s="338"/>
      <c r="BY14" s="268"/>
      <c r="BZ14" s="268"/>
      <c r="CA14" s="268"/>
      <c r="CB14" s="268"/>
      <c r="CC14" s="268"/>
      <c r="CD14" s="268"/>
      <c r="CE14" s="268"/>
      <c r="CF14" s="268"/>
      <c r="CG14" s="268"/>
      <c r="CH14" s="268"/>
      <c r="CI14" s="268"/>
      <c r="CJ14" s="268"/>
    </row>
    <row r="15" spans="1:88" s="12" customFormat="1" ht="12.75" customHeight="1">
      <c r="A15" s="285" t="s">
        <v>3618</v>
      </c>
      <c r="B15" s="331" t="s">
        <v>2768</v>
      </c>
      <c r="C15" s="356" t="s">
        <v>3620</v>
      </c>
      <c r="D15" s="353" t="s">
        <v>2745</v>
      </c>
      <c r="E15" s="339" t="s">
        <v>283</v>
      </c>
      <c r="F15" s="333" t="s">
        <v>3617</v>
      </c>
      <c r="G15" s="334" t="s">
        <v>596</v>
      </c>
      <c r="H15" s="339" t="s">
        <v>828</v>
      </c>
      <c r="I15" s="368">
        <v>6.515E-2</v>
      </c>
      <c r="J15" s="367">
        <v>66.37</v>
      </c>
      <c r="K15" s="345">
        <v>0</v>
      </c>
      <c r="L15" s="322">
        <v>5</v>
      </c>
      <c r="M15" s="340">
        <v>0</v>
      </c>
      <c r="N15" s="340">
        <v>13.32</v>
      </c>
      <c r="O15" s="340">
        <v>63.44</v>
      </c>
      <c r="P15" s="340">
        <f t="shared" si="1"/>
        <v>76.759999999999991</v>
      </c>
      <c r="Q15" s="291">
        <v>0</v>
      </c>
      <c r="R15" s="291">
        <v>0</v>
      </c>
      <c r="S15" s="291">
        <v>0</v>
      </c>
      <c r="T15" s="292">
        <v>0</v>
      </c>
      <c r="U15" s="291">
        <v>0</v>
      </c>
      <c r="V15" s="291">
        <v>0</v>
      </c>
      <c r="W15" s="291">
        <v>0</v>
      </c>
      <c r="X15" s="291">
        <v>0</v>
      </c>
      <c r="Y15" s="318">
        <f>VLOOKUP($AQ15,NTGR!$C$16:$AA$72,18,FALSE)</f>
        <v>0.85</v>
      </c>
      <c r="Z15" s="346" t="s">
        <v>226</v>
      </c>
      <c r="AA15" s="294">
        <v>1</v>
      </c>
      <c r="AB15" s="346" t="s">
        <v>2833</v>
      </c>
      <c r="AC15" s="335" t="s">
        <v>1817</v>
      </c>
      <c r="AD15" s="346" t="s">
        <v>176</v>
      </c>
      <c r="AE15" s="335" t="s">
        <v>104</v>
      </c>
      <c r="AF15" s="346" t="s">
        <v>781</v>
      </c>
      <c r="AG15" s="335" t="s">
        <v>70</v>
      </c>
      <c r="AH15" s="335" t="s">
        <v>218</v>
      </c>
      <c r="AI15" s="295"/>
      <c r="AJ15" s="295"/>
      <c r="AK15" s="339" t="s">
        <v>786</v>
      </c>
      <c r="AL15" s="297"/>
      <c r="AM15" s="336" t="s">
        <v>264</v>
      </c>
      <c r="AN15" s="354" t="s">
        <v>265</v>
      </c>
      <c r="AO15" s="348" t="s">
        <v>253</v>
      </c>
      <c r="AP15" s="348" t="s">
        <v>1144</v>
      </c>
      <c r="AQ15" s="348" t="s">
        <v>170</v>
      </c>
      <c r="AR15" s="355" t="s">
        <v>2347</v>
      </c>
      <c r="AS15" s="293"/>
      <c r="AT15" s="355" t="s">
        <v>2643</v>
      </c>
      <c r="AU15" s="338" t="s">
        <v>778</v>
      </c>
      <c r="AV15" s="338" t="s">
        <v>3596</v>
      </c>
      <c r="AW15" s="268"/>
      <c r="AX15" s="268"/>
      <c r="AY15" s="318" t="str">
        <f t="shared" si="0"/>
        <v>H796--DirectInstall</v>
      </c>
      <c r="AZ15" s="318" t="str">
        <f t="shared" si="2"/>
        <v>H796</v>
      </c>
      <c r="BA15" s="318" t="str">
        <f t="shared" si="3"/>
        <v>H796</v>
      </c>
      <c r="BB15" s="318" t="str">
        <f t="shared" si="4"/>
        <v>H796</v>
      </c>
      <c r="BC15" s="318" t="str">
        <f t="shared" si="5"/>
        <v>H796-Full</v>
      </c>
      <c r="BD15" s="338"/>
      <c r="BE15" s="268"/>
      <c r="BF15" s="338"/>
      <c r="BG15" s="338"/>
      <c r="BH15" s="268"/>
      <c r="BI15" s="268"/>
      <c r="BJ15" s="268"/>
      <c r="BK15" s="268"/>
      <c r="BL15" s="268"/>
      <c r="BM15" s="268"/>
      <c r="BN15" s="268"/>
      <c r="BO15" s="268"/>
      <c r="BP15" s="338"/>
      <c r="BQ15" s="338"/>
      <c r="BR15" s="268"/>
      <c r="BS15" s="268"/>
      <c r="BT15" s="338"/>
      <c r="BU15" s="338"/>
      <c r="BV15" s="268"/>
      <c r="BW15" s="268"/>
      <c r="BX15" s="338"/>
      <c r="BY15" s="268"/>
      <c r="BZ15" s="268"/>
      <c r="CA15" s="268"/>
      <c r="CB15" s="268"/>
      <c r="CC15" s="268"/>
      <c r="CD15" s="268"/>
      <c r="CE15" s="268"/>
      <c r="CF15" s="268"/>
      <c r="CG15" s="268"/>
      <c r="CH15" s="268"/>
      <c r="CI15" s="268"/>
      <c r="CJ15" s="268"/>
    </row>
    <row r="16" spans="1:88" s="12" customFormat="1" ht="12.75" customHeight="1">
      <c r="A16" s="285" t="s">
        <v>3618</v>
      </c>
      <c r="B16" s="331" t="s">
        <v>2768</v>
      </c>
      <c r="C16" s="356" t="s">
        <v>3620</v>
      </c>
      <c r="D16" s="353" t="s">
        <v>2745</v>
      </c>
      <c r="E16" s="339" t="s">
        <v>283</v>
      </c>
      <c r="F16" s="333" t="s">
        <v>3617</v>
      </c>
      <c r="G16" s="334" t="s">
        <v>598</v>
      </c>
      <c r="H16" s="339" t="s">
        <v>828</v>
      </c>
      <c r="I16" s="368">
        <v>6.6540000000000002E-2</v>
      </c>
      <c r="J16" s="367">
        <v>117.21</v>
      </c>
      <c r="K16" s="345">
        <v>0</v>
      </c>
      <c r="L16" s="322">
        <v>5</v>
      </c>
      <c r="M16" s="340">
        <v>0</v>
      </c>
      <c r="N16" s="340">
        <v>13.32</v>
      </c>
      <c r="O16" s="340">
        <v>63.44</v>
      </c>
      <c r="P16" s="340">
        <f t="shared" si="1"/>
        <v>76.759999999999991</v>
      </c>
      <c r="Q16" s="291">
        <v>0</v>
      </c>
      <c r="R16" s="291">
        <v>0</v>
      </c>
      <c r="S16" s="291">
        <v>0</v>
      </c>
      <c r="T16" s="292">
        <v>0</v>
      </c>
      <c r="U16" s="291">
        <v>0</v>
      </c>
      <c r="V16" s="291">
        <v>0</v>
      </c>
      <c r="W16" s="291">
        <v>0</v>
      </c>
      <c r="X16" s="291">
        <v>0</v>
      </c>
      <c r="Y16" s="318">
        <f>VLOOKUP($AQ16,NTGR!$C$16:$AA$72,18,FALSE)</f>
        <v>0.85</v>
      </c>
      <c r="Z16" s="346" t="s">
        <v>226</v>
      </c>
      <c r="AA16" s="294">
        <v>1</v>
      </c>
      <c r="AB16" s="346" t="s">
        <v>2833</v>
      </c>
      <c r="AC16" s="335" t="s">
        <v>1817</v>
      </c>
      <c r="AD16" s="346" t="s">
        <v>176</v>
      </c>
      <c r="AE16" s="335" t="s">
        <v>104</v>
      </c>
      <c r="AF16" s="346" t="s">
        <v>781</v>
      </c>
      <c r="AG16" s="335" t="s">
        <v>70</v>
      </c>
      <c r="AH16" s="335" t="s">
        <v>218</v>
      </c>
      <c r="AI16" s="295"/>
      <c r="AJ16" s="295"/>
      <c r="AK16" s="339" t="s">
        <v>786</v>
      </c>
      <c r="AL16" s="297"/>
      <c r="AM16" s="336" t="s">
        <v>264</v>
      </c>
      <c r="AN16" s="354" t="s">
        <v>265</v>
      </c>
      <c r="AO16" s="348" t="s">
        <v>253</v>
      </c>
      <c r="AP16" s="348" t="s">
        <v>1144</v>
      </c>
      <c r="AQ16" s="348" t="s">
        <v>170</v>
      </c>
      <c r="AR16" s="355" t="s">
        <v>2347</v>
      </c>
      <c r="AS16" s="293"/>
      <c r="AT16" s="355" t="s">
        <v>2643</v>
      </c>
      <c r="AU16" s="338" t="s">
        <v>778</v>
      </c>
      <c r="AV16" s="338" t="s">
        <v>3596</v>
      </c>
      <c r="AW16" s="268"/>
      <c r="AX16" s="268"/>
      <c r="AY16" s="318" t="str">
        <f t="shared" si="0"/>
        <v>H796--DirectInstall</v>
      </c>
      <c r="AZ16" s="318" t="str">
        <f t="shared" si="2"/>
        <v>H796</v>
      </c>
      <c r="BA16" s="318" t="str">
        <f t="shared" si="3"/>
        <v>H796</v>
      </c>
      <c r="BB16" s="318" t="str">
        <f t="shared" si="4"/>
        <v>H796</v>
      </c>
      <c r="BC16" s="318" t="str">
        <f t="shared" si="5"/>
        <v>H796-Full</v>
      </c>
      <c r="BD16" s="338"/>
      <c r="BE16" s="268"/>
      <c r="BF16" s="338"/>
      <c r="BG16" s="338"/>
      <c r="BH16" s="268"/>
      <c r="BI16" s="268"/>
      <c r="BJ16" s="268"/>
      <c r="BK16" s="268"/>
      <c r="BL16" s="268"/>
      <c r="BM16" s="268"/>
      <c r="BN16" s="268"/>
      <c r="BO16" s="268"/>
      <c r="BP16" s="338"/>
      <c r="BQ16" s="338"/>
      <c r="BR16" s="268"/>
      <c r="BS16" s="268"/>
      <c r="BT16" s="338"/>
      <c r="BU16" s="338"/>
      <c r="BV16" s="268"/>
      <c r="BW16" s="268"/>
      <c r="BX16" s="338"/>
      <c r="BY16" s="268"/>
      <c r="BZ16" s="268"/>
      <c r="CA16" s="268"/>
      <c r="CB16" s="268"/>
      <c r="CC16" s="268"/>
      <c r="CD16" s="268"/>
      <c r="CE16" s="268"/>
      <c r="CF16" s="268"/>
      <c r="CG16" s="268"/>
      <c r="CH16" s="268"/>
      <c r="CI16" s="268"/>
      <c r="CJ16" s="268"/>
    </row>
    <row r="17" spans="1:88" s="12" customFormat="1" ht="12.75" customHeight="1">
      <c r="A17" s="285" t="s">
        <v>3618</v>
      </c>
      <c r="B17" s="331" t="s">
        <v>2768</v>
      </c>
      <c r="C17" s="356" t="s">
        <v>3620</v>
      </c>
      <c r="D17" s="353" t="s">
        <v>2745</v>
      </c>
      <c r="E17" s="339" t="s">
        <v>283</v>
      </c>
      <c r="F17" s="333" t="s">
        <v>3617</v>
      </c>
      <c r="G17" s="334" t="s">
        <v>604</v>
      </c>
      <c r="H17" s="339" t="s">
        <v>828</v>
      </c>
      <c r="I17" s="368">
        <v>3.8080000000000003E-2</v>
      </c>
      <c r="J17" s="367">
        <v>22.12</v>
      </c>
      <c r="K17" s="345">
        <v>0</v>
      </c>
      <c r="L17" s="322">
        <v>5</v>
      </c>
      <c r="M17" s="340">
        <v>0</v>
      </c>
      <c r="N17" s="340">
        <v>13.32</v>
      </c>
      <c r="O17" s="340">
        <v>63.44</v>
      </c>
      <c r="P17" s="340">
        <f t="shared" si="1"/>
        <v>76.759999999999991</v>
      </c>
      <c r="Q17" s="291">
        <v>0</v>
      </c>
      <c r="R17" s="291">
        <v>0</v>
      </c>
      <c r="S17" s="291">
        <v>0</v>
      </c>
      <c r="T17" s="292">
        <v>0</v>
      </c>
      <c r="U17" s="291">
        <v>0</v>
      </c>
      <c r="V17" s="291">
        <v>0</v>
      </c>
      <c r="W17" s="291">
        <v>0</v>
      </c>
      <c r="X17" s="291">
        <v>0</v>
      </c>
      <c r="Y17" s="318">
        <f>VLOOKUP($AQ17,NTGR!$C$16:$AA$72,18,FALSE)</f>
        <v>0.85</v>
      </c>
      <c r="Z17" s="346" t="s">
        <v>226</v>
      </c>
      <c r="AA17" s="294">
        <v>1</v>
      </c>
      <c r="AB17" s="346" t="s">
        <v>2833</v>
      </c>
      <c r="AC17" s="335" t="s">
        <v>1817</v>
      </c>
      <c r="AD17" s="346" t="s">
        <v>176</v>
      </c>
      <c r="AE17" s="335" t="s">
        <v>104</v>
      </c>
      <c r="AF17" s="346" t="s">
        <v>781</v>
      </c>
      <c r="AG17" s="335" t="s">
        <v>70</v>
      </c>
      <c r="AH17" s="335" t="s">
        <v>218</v>
      </c>
      <c r="AI17" s="295"/>
      <c r="AJ17" s="295"/>
      <c r="AK17" s="339" t="s">
        <v>786</v>
      </c>
      <c r="AL17" s="297"/>
      <c r="AM17" s="336" t="s">
        <v>264</v>
      </c>
      <c r="AN17" s="354" t="s">
        <v>265</v>
      </c>
      <c r="AO17" s="348" t="s">
        <v>253</v>
      </c>
      <c r="AP17" s="348" t="s">
        <v>1144</v>
      </c>
      <c r="AQ17" s="348" t="s">
        <v>170</v>
      </c>
      <c r="AR17" s="355" t="s">
        <v>2347</v>
      </c>
      <c r="AS17" s="293"/>
      <c r="AT17" s="355" t="s">
        <v>2643</v>
      </c>
      <c r="AU17" s="338" t="s">
        <v>778</v>
      </c>
      <c r="AV17" s="338" t="s">
        <v>3596</v>
      </c>
      <c r="AW17" s="268"/>
      <c r="AX17" s="268"/>
      <c r="AY17" s="318" t="str">
        <f t="shared" si="0"/>
        <v>H796--DirectInstall</v>
      </c>
      <c r="AZ17" s="318" t="str">
        <f t="shared" si="2"/>
        <v>H796</v>
      </c>
      <c r="BA17" s="318" t="str">
        <f t="shared" si="3"/>
        <v>H796</v>
      </c>
      <c r="BB17" s="318" t="str">
        <f t="shared" si="4"/>
        <v>H796</v>
      </c>
      <c r="BC17" s="318" t="str">
        <f t="shared" si="5"/>
        <v>H796-Full</v>
      </c>
      <c r="BD17" s="338"/>
      <c r="BE17" s="268"/>
      <c r="BF17" s="338"/>
      <c r="BG17" s="338"/>
      <c r="BH17" s="268"/>
      <c r="BI17" s="268"/>
      <c r="BJ17" s="268"/>
      <c r="BK17" s="268"/>
      <c r="BL17" s="268"/>
      <c r="BM17" s="268"/>
      <c r="BN17" s="268"/>
      <c r="BO17" s="268"/>
      <c r="BP17" s="338"/>
      <c r="BQ17" s="338"/>
      <c r="BR17" s="268"/>
      <c r="BS17" s="268"/>
      <c r="BT17" s="338"/>
      <c r="BU17" s="338"/>
      <c r="BV17" s="268"/>
      <c r="BW17" s="268"/>
      <c r="BX17" s="338"/>
      <c r="BY17" s="268"/>
      <c r="BZ17" s="268"/>
      <c r="CA17" s="268"/>
      <c r="CB17" s="268"/>
      <c r="CC17" s="268"/>
      <c r="CD17" s="268"/>
      <c r="CE17" s="268"/>
      <c r="CF17" s="268"/>
      <c r="CG17" s="268"/>
      <c r="CH17" s="268"/>
      <c r="CI17" s="268"/>
      <c r="CJ17" s="268"/>
    </row>
    <row r="18" spans="1:88" s="12" customFormat="1" ht="12.75" customHeight="1">
      <c r="A18" s="285" t="s">
        <v>3618</v>
      </c>
      <c r="B18" s="331" t="s">
        <v>2768</v>
      </c>
      <c r="C18" s="356" t="s">
        <v>3620</v>
      </c>
      <c r="D18" s="353" t="s">
        <v>2745</v>
      </c>
      <c r="E18" s="331" t="s">
        <v>345</v>
      </c>
      <c r="F18" s="333" t="s">
        <v>3617</v>
      </c>
      <c r="G18" s="334" t="s">
        <v>573</v>
      </c>
      <c r="H18" s="339" t="s">
        <v>828</v>
      </c>
      <c r="I18" s="368">
        <v>0</v>
      </c>
      <c r="J18" s="367">
        <v>0.39</v>
      </c>
      <c r="K18" s="345">
        <v>0</v>
      </c>
      <c r="L18" s="322">
        <v>5</v>
      </c>
      <c r="M18" s="340">
        <v>0</v>
      </c>
      <c r="N18" s="340">
        <v>13.32</v>
      </c>
      <c r="O18" s="340">
        <v>63.44</v>
      </c>
      <c r="P18" s="340">
        <f t="shared" si="1"/>
        <v>76.759999999999991</v>
      </c>
      <c r="Q18" s="291">
        <v>0</v>
      </c>
      <c r="R18" s="291">
        <v>0</v>
      </c>
      <c r="S18" s="291">
        <v>0</v>
      </c>
      <c r="T18" s="292">
        <v>0</v>
      </c>
      <c r="U18" s="291">
        <v>0</v>
      </c>
      <c r="V18" s="291">
        <v>0</v>
      </c>
      <c r="W18" s="291">
        <v>0</v>
      </c>
      <c r="X18" s="291">
        <v>0</v>
      </c>
      <c r="Y18" s="318">
        <f>VLOOKUP($AQ18,NTGR!$C$16:$AA$72,18,FALSE)</f>
        <v>0.85</v>
      </c>
      <c r="Z18" s="346" t="s">
        <v>226</v>
      </c>
      <c r="AA18" s="294">
        <v>1</v>
      </c>
      <c r="AB18" s="346" t="s">
        <v>2833</v>
      </c>
      <c r="AC18" s="335" t="s">
        <v>1817</v>
      </c>
      <c r="AD18" s="346" t="s">
        <v>176</v>
      </c>
      <c r="AE18" s="335" t="s">
        <v>104</v>
      </c>
      <c r="AF18" s="346" t="s">
        <v>781</v>
      </c>
      <c r="AG18" s="335" t="s">
        <v>70</v>
      </c>
      <c r="AH18" s="335" t="s">
        <v>218</v>
      </c>
      <c r="AI18" s="295"/>
      <c r="AJ18" s="295"/>
      <c r="AK18" s="339" t="s">
        <v>786</v>
      </c>
      <c r="AL18" s="297"/>
      <c r="AM18" s="336" t="s">
        <v>264</v>
      </c>
      <c r="AN18" s="354" t="s">
        <v>265</v>
      </c>
      <c r="AO18" s="348" t="s">
        <v>253</v>
      </c>
      <c r="AP18" s="348" t="s">
        <v>1144</v>
      </c>
      <c r="AQ18" s="348" t="s">
        <v>170</v>
      </c>
      <c r="AR18" s="355" t="s">
        <v>2347</v>
      </c>
      <c r="AS18" s="293"/>
      <c r="AT18" s="355" t="s">
        <v>2643</v>
      </c>
      <c r="AU18" s="338" t="s">
        <v>778</v>
      </c>
      <c r="AV18" s="338" t="s">
        <v>3596</v>
      </c>
      <c r="AW18" s="268"/>
      <c r="AX18" s="268"/>
      <c r="AY18" s="318" t="str">
        <f t="shared" si="0"/>
        <v>H796--DirectInstall</v>
      </c>
      <c r="AZ18" s="318" t="str">
        <f t="shared" si="2"/>
        <v>H796</v>
      </c>
      <c r="BA18" s="318" t="str">
        <f t="shared" si="3"/>
        <v>H796</v>
      </c>
      <c r="BB18" s="318" t="str">
        <f t="shared" si="4"/>
        <v>H796</v>
      </c>
      <c r="BC18" s="318" t="str">
        <f t="shared" si="5"/>
        <v>H796-Full</v>
      </c>
      <c r="BD18" s="338"/>
      <c r="BE18" s="268"/>
      <c r="BF18" s="338"/>
      <c r="BG18" s="338"/>
      <c r="BH18" s="268"/>
      <c r="BI18" s="268"/>
      <c r="BJ18" s="268"/>
      <c r="BK18" s="268"/>
      <c r="BL18" s="268"/>
      <c r="BM18" s="268"/>
      <c r="BN18" s="268"/>
      <c r="BO18" s="268"/>
      <c r="BP18" s="338"/>
      <c r="BQ18" s="338"/>
      <c r="BR18" s="268"/>
      <c r="BS18" s="268"/>
      <c r="BT18" s="338"/>
      <c r="BU18" s="338"/>
      <c r="BV18" s="268"/>
      <c r="BW18" s="268"/>
      <c r="BX18" s="338"/>
      <c r="BY18" s="268"/>
      <c r="BZ18" s="268"/>
      <c r="CA18" s="268"/>
      <c r="CB18" s="268"/>
      <c r="CC18" s="268"/>
      <c r="CD18" s="268"/>
      <c r="CE18" s="268"/>
      <c r="CF18" s="268"/>
      <c r="CG18" s="268"/>
      <c r="CH18" s="268"/>
      <c r="CI18" s="268"/>
      <c r="CJ18" s="268"/>
    </row>
    <row r="19" spans="1:88" s="12" customFormat="1" ht="12.75" customHeight="1">
      <c r="A19" s="285" t="s">
        <v>3618</v>
      </c>
      <c r="B19" s="331" t="s">
        <v>2768</v>
      </c>
      <c r="C19" s="356" t="s">
        <v>3620</v>
      </c>
      <c r="D19" s="353" t="s">
        <v>2745</v>
      </c>
      <c r="E19" s="339" t="s">
        <v>345</v>
      </c>
      <c r="F19" s="333" t="s">
        <v>3617</v>
      </c>
      <c r="G19" s="334" t="s">
        <v>576</v>
      </c>
      <c r="H19" s="339" t="s">
        <v>828</v>
      </c>
      <c r="I19" s="368">
        <v>1.711E-2</v>
      </c>
      <c r="J19" s="367">
        <v>21.02</v>
      </c>
      <c r="K19" s="345">
        <v>0</v>
      </c>
      <c r="L19" s="322">
        <v>5</v>
      </c>
      <c r="M19" s="340">
        <v>0</v>
      </c>
      <c r="N19" s="340">
        <v>13.32</v>
      </c>
      <c r="O19" s="340">
        <v>63.44</v>
      </c>
      <c r="P19" s="340">
        <f t="shared" si="1"/>
        <v>76.759999999999991</v>
      </c>
      <c r="Q19" s="291">
        <v>0</v>
      </c>
      <c r="R19" s="291">
        <v>0</v>
      </c>
      <c r="S19" s="291">
        <v>0</v>
      </c>
      <c r="T19" s="292">
        <v>0</v>
      </c>
      <c r="U19" s="291">
        <v>0</v>
      </c>
      <c r="V19" s="291">
        <v>0</v>
      </c>
      <c r="W19" s="291">
        <v>0</v>
      </c>
      <c r="X19" s="291">
        <v>0</v>
      </c>
      <c r="Y19" s="318">
        <f>VLOOKUP($AQ19,NTGR!$C$16:$AA$72,18,FALSE)</f>
        <v>0.85</v>
      </c>
      <c r="Z19" s="346" t="s">
        <v>226</v>
      </c>
      <c r="AA19" s="294">
        <v>1</v>
      </c>
      <c r="AB19" s="346" t="s">
        <v>2833</v>
      </c>
      <c r="AC19" s="335" t="s">
        <v>1817</v>
      </c>
      <c r="AD19" s="346" t="s">
        <v>176</v>
      </c>
      <c r="AE19" s="335" t="s">
        <v>104</v>
      </c>
      <c r="AF19" s="346" t="s">
        <v>781</v>
      </c>
      <c r="AG19" s="335" t="s">
        <v>70</v>
      </c>
      <c r="AH19" s="335" t="s">
        <v>218</v>
      </c>
      <c r="AI19" s="295"/>
      <c r="AJ19" s="295"/>
      <c r="AK19" s="339" t="s">
        <v>786</v>
      </c>
      <c r="AL19" s="297"/>
      <c r="AM19" s="336" t="s">
        <v>264</v>
      </c>
      <c r="AN19" s="354" t="s">
        <v>265</v>
      </c>
      <c r="AO19" s="348" t="s">
        <v>253</v>
      </c>
      <c r="AP19" s="348" t="s">
        <v>1144</v>
      </c>
      <c r="AQ19" s="348" t="s">
        <v>170</v>
      </c>
      <c r="AR19" s="355" t="s">
        <v>2347</v>
      </c>
      <c r="AS19" s="293"/>
      <c r="AT19" s="355" t="s">
        <v>2643</v>
      </c>
      <c r="AU19" s="338" t="s">
        <v>778</v>
      </c>
      <c r="AV19" s="338" t="s">
        <v>3596</v>
      </c>
      <c r="AW19" s="268"/>
      <c r="AX19" s="268"/>
      <c r="AY19" s="318" t="str">
        <f t="shared" si="0"/>
        <v>H796--DirectInstall</v>
      </c>
      <c r="AZ19" s="318" t="str">
        <f t="shared" si="2"/>
        <v>H796</v>
      </c>
      <c r="BA19" s="318" t="str">
        <f t="shared" si="3"/>
        <v>H796</v>
      </c>
      <c r="BB19" s="318" t="str">
        <f t="shared" si="4"/>
        <v>H796</v>
      </c>
      <c r="BC19" s="318" t="str">
        <f t="shared" si="5"/>
        <v>H796-Full</v>
      </c>
      <c r="BD19" s="338"/>
      <c r="BE19" s="268"/>
      <c r="BF19" s="338"/>
      <c r="BG19" s="338"/>
      <c r="BH19" s="268"/>
      <c r="BI19" s="268"/>
      <c r="BJ19" s="268"/>
      <c r="BK19" s="268"/>
      <c r="BL19" s="268"/>
      <c r="BM19" s="268"/>
      <c r="BN19" s="268"/>
      <c r="BO19" s="268"/>
      <c r="BP19" s="338"/>
      <c r="BQ19" s="338"/>
      <c r="BR19" s="268"/>
      <c r="BS19" s="268"/>
      <c r="BT19" s="338"/>
      <c r="BU19" s="338"/>
      <c r="BV19" s="268"/>
      <c r="BW19" s="268"/>
      <c r="BX19" s="338"/>
      <c r="BY19" s="268"/>
      <c r="BZ19" s="268"/>
      <c r="CA19" s="268"/>
      <c r="CB19" s="268"/>
      <c r="CC19" s="268"/>
      <c r="CD19" s="268"/>
      <c r="CE19" s="268"/>
      <c r="CF19" s="268"/>
      <c r="CG19" s="268"/>
      <c r="CH19" s="268"/>
      <c r="CI19" s="268"/>
      <c r="CJ19" s="268"/>
    </row>
    <row r="20" spans="1:88" s="12" customFormat="1" ht="12.75" customHeight="1">
      <c r="A20" s="285" t="s">
        <v>3618</v>
      </c>
      <c r="B20" s="331" t="s">
        <v>2768</v>
      </c>
      <c r="C20" s="356" t="s">
        <v>3620</v>
      </c>
      <c r="D20" s="353" t="s">
        <v>2745</v>
      </c>
      <c r="E20" s="339" t="s">
        <v>345</v>
      </c>
      <c r="F20" s="333" t="s">
        <v>3617</v>
      </c>
      <c r="G20" s="334" t="s">
        <v>578</v>
      </c>
      <c r="H20" s="339" t="s">
        <v>828</v>
      </c>
      <c r="I20" s="368">
        <v>0</v>
      </c>
      <c r="J20" s="367">
        <v>2.93</v>
      </c>
      <c r="K20" s="345">
        <v>0</v>
      </c>
      <c r="L20" s="322">
        <v>5</v>
      </c>
      <c r="M20" s="340">
        <v>0</v>
      </c>
      <c r="N20" s="340">
        <v>13.32</v>
      </c>
      <c r="O20" s="340">
        <v>63.44</v>
      </c>
      <c r="P20" s="340">
        <f t="shared" si="1"/>
        <v>76.759999999999991</v>
      </c>
      <c r="Q20" s="291">
        <v>0</v>
      </c>
      <c r="R20" s="291">
        <v>0</v>
      </c>
      <c r="S20" s="291">
        <v>0</v>
      </c>
      <c r="T20" s="292">
        <v>0</v>
      </c>
      <c r="U20" s="291">
        <v>0</v>
      </c>
      <c r="V20" s="291">
        <v>0</v>
      </c>
      <c r="W20" s="291">
        <v>0</v>
      </c>
      <c r="X20" s="291">
        <v>0</v>
      </c>
      <c r="Y20" s="318">
        <f>VLOOKUP($AQ20,NTGR!$C$16:$AA$72,18,FALSE)</f>
        <v>0.85</v>
      </c>
      <c r="Z20" s="346" t="s">
        <v>226</v>
      </c>
      <c r="AA20" s="294">
        <v>1</v>
      </c>
      <c r="AB20" s="346" t="s">
        <v>2833</v>
      </c>
      <c r="AC20" s="335" t="s">
        <v>1817</v>
      </c>
      <c r="AD20" s="346" t="s">
        <v>176</v>
      </c>
      <c r="AE20" s="335" t="s">
        <v>104</v>
      </c>
      <c r="AF20" s="346" t="s">
        <v>781</v>
      </c>
      <c r="AG20" s="335" t="s">
        <v>70</v>
      </c>
      <c r="AH20" s="335" t="s">
        <v>218</v>
      </c>
      <c r="AI20" s="295"/>
      <c r="AJ20" s="295"/>
      <c r="AK20" s="339" t="s">
        <v>786</v>
      </c>
      <c r="AL20" s="297"/>
      <c r="AM20" s="336" t="s">
        <v>264</v>
      </c>
      <c r="AN20" s="354" t="s">
        <v>265</v>
      </c>
      <c r="AO20" s="348" t="s">
        <v>253</v>
      </c>
      <c r="AP20" s="348" t="s">
        <v>1144</v>
      </c>
      <c r="AQ20" s="348" t="s">
        <v>170</v>
      </c>
      <c r="AR20" s="355" t="s">
        <v>2347</v>
      </c>
      <c r="AS20" s="293"/>
      <c r="AT20" s="355" t="s">
        <v>2643</v>
      </c>
      <c r="AU20" s="338" t="s">
        <v>778</v>
      </c>
      <c r="AV20" s="338" t="s">
        <v>3596</v>
      </c>
      <c r="AW20" s="268"/>
      <c r="AX20" s="268"/>
      <c r="AY20" s="318" t="str">
        <f t="shared" si="0"/>
        <v>H796--DirectInstall</v>
      </c>
      <c r="AZ20" s="318" t="str">
        <f t="shared" si="2"/>
        <v>H796</v>
      </c>
      <c r="BA20" s="318" t="str">
        <f t="shared" si="3"/>
        <v>H796</v>
      </c>
      <c r="BB20" s="318" t="str">
        <f t="shared" si="4"/>
        <v>H796</v>
      </c>
      <c r="BC20" s="318" t="str">
        <f t="shared" si="5"/>
        <v>H796-Full</v>
      </c>
      <c r="BD20" s="338"/>
      <c r="BE20" s="268"/>
      <c r="BF20" s="338"/>
      <c r="BG20" s="338"/>
      <c r="BH20" s="268"/>
      <c r="BI20" s="268"/>
      <c r="BJ20" s="268"/>
      <c r="BK20" s="268"/>
      <c r="BL20" s="268"/>
      <c r="BM20" s="268"/>
      <c r="BN20" s="268"/>
      <c r="BO20" s="268"/>
      <c r="BP20" s="338"/>
      <c r="BQ20" s="338"/>
      <c r="BR20" s="268"/>
      <c r="BS20" s="268"/>
      <c r="BT20" s="338"/>
      <c r="BU20" s="338"/>
      <c r="BV20" s="268"/>
      <c r="BW20" s="268"/>
      <c r="BX20" s="338"/>
      <c r="BY20" s="268"/>
      <c r="BZ20" s="268"/>
      <c r="CA20" s="268"/>
      <c r="CB20" s="268"/>
      <c r="CC20" s="268"/>
      <c r="CD20" s="268"/>
      <c r="CE20" s="268"/>
      <c r="CF20" s="268"/>
      <c r="CG20" s="268"/>
      <c r="CH20" s="268"/>
      <c r="CI20" s="268"/>
      <c r="CJ20" s="268"/>
    </row>
    <row r="21" spans="1:88" s="12" customFormat="1" ht="12.75" customHeight="1">
      <c r="A21" s="285" t="s">
        <v>3618</v>
      </c>
      <c r="B21" s="331" t="s">
        <v>2768</v>
      </c>
      <c r="C21" s="356" t="s">
        <v>3620</v>
      </c>
      <c r="D21" s="353" t="s">
        <v>2745</v>
      </c>
      <c r="E21" s="339" t="s">
        <v>345</v>
      </c>
      <c r="F21" s="333" t="s">
        <v>3617</v>
      </c>
      <c r="G21" s="334" t="s">
        <v>580</v>
      </c>
      <c r="H21" s="339" t="s">
        <v>828</v>
      </c>
      <c r="I21" s="368">
        <v>2.7100000000000002E-3</v>
      </c>
      <c r="J21" s="367">
        <v>10.23</v>
      </c>
      <c r="K21" s="345">
        <v>0</v>
      </c>
      <c r="L21" s="322">
        <v>5</v>
      </c>
      <c r="M21" s="340">
        <v>0</v>
      </c>
      <c r="N21" s="340">
        <v>13.32</v>
      </c>
      <c r="O21" s="340">
        <v>63.44</v>
      </c>
      <c r="P21" s="340">
        <f t="shared" si="1"/>
        <v>76.759999999999991</v>
      </c>
      <c r="Q21" s="291">
        <v>0</v>
      </c>
      <c r="R21" s="291">
        <v>0</v>
      </c>
      <c r="S21" s="291">
        <v>0</v>
      </c>
      <c r="T21" s="292">
        <v>0</v>
      </c>
      <c r="U21" s="291">
        <v>0</v>
      </c>
      <c r="V21" s="291">
        <v>0</v>
      </c>
      <c r="W21" s="291">
        <v>0</v>
      </c>
      <c r="X21" s="291">
        <v>0</v>
      </c>
      <c r="Y21" s="318">
        <f>VLOOKUP($AQ21,NTGR!$C$16:$AA$72,18,FALSE)</f>
        <v>0.85</v>
      </c>
      <c r="Z21" s="346" t="s">
        <v>226</v>
      </c>
      <c r="AA21" s="294">
        <v>1</v>
      </c>
      <c r="AB21" s="346" t="s">
        <v>2833</v>
      </c>
      <c r="AC21" s="335" t="s">
        <v>1817</v>
      </c>
      <c r="AD21" s="346" t="s">
        <v>176</v>
      </c>
      <c r="AE21" s="335" t="s">
        <v>104</v>
      </c>
      <c r="AF21" s="346" t="s">
        <v>781</v>
      </c>
      <c r="AG21" s="335" t="s">
        <v>70</v>
      </c>
      <c r="AH21" s="335" t="s">
        <v>218</v>
      </c>
      <c r="AI21" s="295"/>
      <c r="AJ21" s="295"/>
      <c r="AK21" s="339" t="s">
        <v>786</v>
      </c>
      <c r="AL21" s="297"/>
      <c r="AM21" s="336" t="s">
        <v>264</v>
      </c>
      <c r="AN21" s="354" t="s">
        <v>265</v>
      </c>
      <c r="AO21" s="348" t="s">
        <v>253</v>
      </c>
      <c r="AP21" s="348" t="s">
        <v>1144</v>
      </c>
      <c r="AQ21" s="348" t="s">
        <v>170</v>
      </c>
      <c r="AR21" s="355" t="s">
        <v>2347</v>
      </c>
      <c r="AS21" s="293"/>
      <c r="AT21" s="355" t="s">
        <v>2643</v>
      </c>
      <c r="AU21" s="338" t="s">
        <v>778</v>
      </c>
      <c r="AV21" s="338" t="s">
        <v>3596</v>
      </c>
      <c r="AW21" s="268"/>
      <c r="AX21" s="268"/>
      <c r="AY21" s="318" t="str">
        <f t="shared" si="0"/>
        <v>H796--DirectInstall</v>
      </c>
      <c r="AZ21" s="318" t="str">
        <f t="shared" si="2"/>
        <v>H796</v>
      </c>
      <c r="BA21" s="318" t="str">
        <f t="shared" si="3"/>
        <v>H796</v>
      </c>
      <c r="BB21" s="318" t="str">
        <f t="shared" si="4"/>
        <v>H796</v>
      </c>
      <c r="BC21" s="318" t="str">
        <f t="shared" si="5"/>
        <v>H796-Full</v>
      </c>
      <c r="BD21" s="338"/>
      <c r="BE21" s="268"/>
      <c r="BF21" s="338"/>
      <c r="BG21" s="338"/>
      <c r="BH21" s="268"/>
      <c r="BI21" s="268"/>
      <c r="BJ21" s="268"/>
      <c r="BK21" s="268"/>
      <c r="BL21" s="268"/>
      <c r="BM21" s="268"/>
      <c r="BN21" s="268"/>
      <c r="BO21" s="268"/>
      <c r="BP21" s="338"/>
      <c r="BQ21" s="338"/>
      <c r="BR21" s="268"/>
      <c r="BS21" s="268"/>
      <c r="BT21" s="338"/>
      <c r="BU21" s="338"/>
      <c r="BV21" s="268"/>
      <c r="BW21" s="268"/>
      <c r="BX21" s="338"/>
      <c r="BY21" s="268"/>
      <c r="BZ21" s="268"/>
      <c r="CA21" s="268"/>
      <c r="CB21" s="268"/>
      <c r="CC21" s="268"/>
      <c r="CD21" s="268"/>
      <c r="CE21" s="268"/>
      <c r="CF21" s="268"/>
      <c r="CG21" s="268"/>
      <c r="CH21" s="268"/>
      <c r="CI21" s="268"/>
      <c r="CJ21" s="268"/>
    </row>
    <row r="22" spans="1:88" s="12" customFormat="1" ht="12.75" customHeight="1">
      <c r="A22" s="285" t="s">
        <v>3618</v>
      </c>
      <c r="B22" s="331" t="s">
        <v>2768</v>
      </c>
      <c r="C22" s="356" t="s">
        <v>3620</v>
      </c>
      <c r="D22" s="353" t="s">
        <v>2745</v>
      </c>
      <c r="E22" s="339" t="s">
        <v>345</v>
      </c>
      <c r="F22" s="333" t="s">
        <v>3617</v>
      </c>
      <c r="G22" s="349" t="s">
        <v>582</v>
      </c>
      <c r="H22" s="339" t="s">
        <v>828</v>
      </c>
      <c r="I22" s="368">
        <v>0</v>
      </c>
      <c r="J22" s="367">
        <v>3.72</v>
      </c>
      <c r="K22" s="345">
        <v>0</v>
      </c>
      <c r="L22" s="322">
        <v>5</v>
      </c>
      <c r="M22" s="340">
        <v>0</v>
      </c>
      <c r="N22" s="340">
        <v>13.32</v>
      </c>
      <c r="O22" s="340">
        <v>63.44</v>
      </c>
      <c r="P22" s="340">
        <f t="shared" si="1"/>
        <v>76.759999999999991</v>
      </c>
      <c r="Q22" s="291">
        <v>0</v>
      </c>
      <c r="R22" s="291">
        <v>0</v>
      </c>
      <c r="S22" s="291">
        <v>0</v>
      </c>
      <c r="T22" s="292">
        <v>0</v>
      </c>
      <c r="U22" s="291">
        <v>0</v>
      </c>
      <c r="V22" s="291">
        <v>0</v>
      </c>
      <c r="W22" s="291">
        <v>0</v>
      </c>
      <c r="X22" s="291">
        <v>0</v>
      </c>
      <c r="Y22" s="318">
        <f>VLOOKUP($AQ22,NTGR!$C$16:$AA$72,18,FALSE)</f>
        <v>0.85</v>
      </c>
      <c r="Z22" s="346" t="s">
        <v>226</v>
      </c>
      <c r="AA22" s="294">
        <v>1</v>
      </c>
      <c r="AB22" s="346" t="s">
        <v>2833</v>
      </c>
      <c r="AC22" s="335" t="s">
        <v>1817</v>
      </c>
      <c r="AD22" s="346" t="s">
        <v>176</v>
      </c>
      <c r="AE22" s="335" t="s">
        <v>104</v>
      </c>
      <c r="AF22" s="346" t="s">
        <v>781</v>
      </c>
      <c r="AG22" s="335" t="s">
        <v>70</v>
      </c>
      <c r="AH22" s="335" t="s">
        <v>218</v>
      </c>
      <c r="AI22" s="295"/>
      <c r="AJ22" s="295"/>
      <c r="AK22" s="339" t="s">
        <v>786</v>
      </c>
      <c r="AL22" s="297"/>
      <c r="AM22" s="336" t="s">
        <v>264</v>
      </c>
      <c r="AN22" s="354" t="s">
        <v>265</v>
      </c>
      <c r="AO22" s="348" t="s">
        <v>253</v>
      </c>
      <c r="AP22" s="348" t="s">
        <v>1144</v>
      </c>
      <c r="AQ22" s="348" t="s">
        <v>170</v>
      </c>
      <c r="AR22" s="355" t="s">
        <v>2347</v>
      </c>
      <c r="AS22" s="293"/>
      <c r="AT22" s="355" t="s">
        <v>2643</v>
      </c>
      <c r="AU22" s="338" t="s">
        <v>778</v>
      </c>
      <c r="AV22" s="338" t="s">
        <v>3596</v>
      </c>
      <c r="AW22" s="268"/>
      <c r="AX22" s="268"/>
      <c r="AY22" s="318" t="str">
        <f t="shared" si="0"/>
        <v>H796--DirectInstall</v>
      </c>
      <c r="AZ22" s="318" t="str">
        <f t="shared" si="2"/>
        <v>H796</v>
      </c>
      <c r="BA22" s="318" t="str">
        <f t="shared" si="3"/>
        <v>H796</v>
      </c>
      <c r="BB22" s="318" t="str">
        <f t="shared" si="4"/>
        <v>H796</v>
      </c>
      <c r="BC22" s="318" t="str">
        <f t="shared" si="5"/>
        <v>H796-Full</v>
      </c>
      <c r="BD22" s="338"/>
      <c r="BE22" s="268"/>
      <c r="BF22" s="338"/>
      <c r="BG22" s="338"/>
      <c r="BH22" s="268"/>
      <c r="BI22" s="268"/>
      <c r="BJ22" s="268"/>
      <c r="BK22" s="268"/>
      <c r="BL22" s="268"/>
      <c r="BM22" s="268"/>
      <c r="BN22" s="268"/>
      <c r="BO22" s="268"/>
      <c r="BP22" s="338"/>
      <c r="BQ22" s="338"/>
      <c r="BR22" s="268"/>
      <c r="BS22" s="268"/>
      <c r="BT22" s="338"/>
      <c r="BU22" s="338"/>
      <c r="BV22" s="268"/>
      <c r="BW22" s="268"/>
      <c r="BX22" s="338"/>
      <c r="BY22" s="268"/>
      <c r="BZ22" s="268"/>
      <c r="CA22" s="268"/>
      <c r="CB22" s="268"/>
      <c r="CC22" s="268"/>
      <c r="CD22" s="268"/>
      <c r="CE22" s="268"/>
      <c r="CF22" s="268"/>
      <c r="CG22" s="268"/>
      <c r="CH22" s="268"/>
      <c r="CI22" s="268"/>
      <c r="CJ22" s="268"/>
    </row>
    <row r="23" spans="1:88" s="12" customFormat="1" ht="12.75" customHeight="1">
      <c r="A23" s="285" t="s">
        <v>3618</v>
      </c>
      <c r="B23" s="331" t="s">
        <v>2768</v>
      </c>
      <c r="C23" s="356" t="s">
        <v>3620</v>
      </c>
      <c r="D23" s="353" t="s">
        <v>2745</v>
      </c>
      <c r="E23" s="339" t="s">
        <v>345</v>
      </c>
      <c r="F23" s="333" t="s">
        <v>3617</v>
      </c>
      <c r="G23" s="349" t="s">
        <v>594</v>
      </c>
      <c r="H23" s="339" t="s">
        <v>828</v>
      </c>
      <c r="I23" s="368">
        <v>5.3409999999999999E-2</v>
      </c>
      <c r="J23" s="367">
        <v>49.49</v>
      </c>
      <c r="K23" s="345">
        <v>0</v>
      </c>
      <c r="L23" s="322">
        <v>5</v>
      </c>
      <c r="M23" s="340">
        <v>0</v>
      </c>
      <c r="N23" s="340">
        <v>13.32</v>
      </c>
      <c r="O23" s="340">
        <v>63.44</v>
      </c>
      <c r="P23" s="340">
        <f t="shared" si="1"/>
        <v>76.759999999999991</v>
      </c>
      <c r="Q23" s="291">
        <v>0</v>
      </c>
      <c r="R23" s="291">
        <v>0</v>
      </c>
      <c r="S23" s="291">
        <v>0</v>
      </c>
      <c r="T23" s="292">
        <v>0</v>
      </c>
      <c r="U23" s="291">
        <v>0</v>
      </c>
      <c r="V23" s="291">
        <v>0</v>
      </c>
      <c r="W23" s="291">
        <v>0</v>
      </c>
      <c r="X23" s="291">
        <v>0</v>
      </c>
      <c r="Y23" s="318">
        <f>VLOOKUP($AQ23,NTGR!$C$16:$AA$72,18,FALSE)</f>
        <v>0.85</v>
      </c>
      <c r="Z23" s="346" t="s">
        <v>226</v>
      </c>
      <c r="AA23" s="294">
        <v>1</v>
      </c>
      <c r="AB23" s="346" t="s">
        <v>2833</v>
      </c>
      <c r="AC23" s="335" t="s">
        <v>1817</v>
      </c>
      <c r="AD23" s="346" t="s">
        <v>176</v>
      </c>
      <c r="AE23" s="335" t="s">
        <v>104</v>
      </c>
      <c r="AF23" s="346" t="s">
        <v>781</v>
      </c>
      <c r="AG23" s="335" t="s">
        <v>70</v>
      </c>
      <c r="AH23" s="335" t="s">
        <v>218</v>
      </c>
      <c r="AI23" s="295"/>
      <c r="AJ23" s="295"/>
      <c r="AK23" s="339" t="s">
        <v>786</v>
      </c>
      <c r="AL23" s="297"/>
      <c r="AM23" s="336" t="s">
        <v>264</v>
      </c>
      <c r="AN23" s="354" t="s">
        <v>265</v>
      </c>
      <c r="AO23" s="348" t="s">
        <v>253</v>
      </c>
      <c r="AP23" s="348" t="s">
        <v>1144</v>
      </c>
      <c r="AQ23" s="348" t="s">
        <v>170</v>
      </c>
      <c r="AR23" s="355" t="s">
        <v>2347</v>
      </c>
      <c r="AS23" s="293"/>
      <c r="AT23" s="355" t="s">
        <v>2643</v>
      </c>
      <c r="AU23" s="338" t="s">
        <v>778</v>
      </c>
      <c r="AV23" s="338" t="s">
        <v>3596</v>
      </c>
      <c r="AW23" s="268"/>
      <c r="AX23" s="268"/>
      <c r="AY23" s="318" t="str">
        <f t="shared" si="0"/>
        <v>H796--DirectInstall</v>
      </c>
      <c r="AZ23" s="318" t="str">
        <f t="shared" si="2"/>
        <v>H796</v>
      </c>
      <c r="BA23" s="318" t="str">
        <f t="shared" si="3"/>
        <v>H796</v>
      </c>
      <c r="BB23" s="318" t="str">
        <f t="shared" si="4"/>
        <v>H796</v>
      </c>
      <c r="BC23" s="318" t="str">
        <f t="shared" si="5"/>
        <v>H796-Full</v>
      </c>
      <c r="BD23" s="338"/>
      <c r="BE23" s="268"/>
      <c r="BF23" s="338"/>
      <c r="BG23" s="338"/>
      <c r="BH23" s="268"/>
      <c r="BI23" s="268"/>
      <c r="BJ23" s="268"/>
      <c r="BK23" s="268"/>
      <c r="BL23" s="268"/>
      <c r="BM23" s="268"/>
      <c r="BN23" s="268"/>
      <c r="BO23" s="268"/>
      <c r="BP23" s="338"/>
      <c r="BQ23" s="338"/>
      <c r="BR23" s="268"/>
      <c r="BS23" s="268"/>
      <c r="BT23" s="338"/>
      <c r="BU23" s="338"/>
      <c r="BV23" s="268"/>
      <c r="BW23" s="268"/>
      <c r="BX23" s="338"/>
      <c r="BY23" s="268"/>
      <c r="BZ23" s="268"/>
      <c r="CA23" s="268"/>
      <c r="CB23" s="268"/>
      <c r="CC23" s="268"/>
      <c r="CD23" s="268"/>
      <c r="CE23" s="268"/>
      <c r="CF23" s="268"/>
      <c r="CG23" s="268"/>
      <c r="CH23" s="268"/>
      <c r="CI23" s="268"/>
      <c r="CJ23" s="268"/>
    </row>
    <row r="24" spans="1:88" s="12" customFormat="1" ht="12.75" customHeight="1">
      <c r="A24" s="285" t="s">
        <v>3618</v>
      </c>
      <c r="B24" s="331" t="s">
        <v>2768</v>
      </c>
      <c r="C24" s="356" t="s">
        <v>3620</v>
      </c>
      <c r="D24" s="353" t="s">
        <v>2745</v>
      </c>
      <c r="E24" s="339" t="s">
        <v>345</v>
      </c>
      <c r="F24" s="333" t="s">
        <v>3617</v>
      </c>
      <c r="G24" s="349" t="s">
        <v>596</v>
      </c>
      <c r="H24" s="339" t="s">
        <v>828</v>
      </c>
      <c r="I24" s="368">
        <v>3.2969999999999999E-2</v>
      </c>
      <c r="J24" s="367">
        <v>30.72</v>
      </c>
      <c r="K24" s="345">
        <v>0</v>
      </c>
      <c r="L24" s="322">
        <v>5</v>
      </c>
      <c r="M24" s="340">
        <v>0</v>
      </c>
      <c r="N24" s="340">
        <v>13.32</v>
      </c>
      <c r="O24" s="340">
        <v>63.44</v>
      </c>
      <c r="P24" s="340">
        <f t="shared" si="1"/>
        <v>76.759999999999991</v>
      </c>
      <c r="Q24" s="291">
        <v>0</v>
      </c>
      <c r="R24" s="291">
        <v>0</v>
      </c>
      <c r="S24" s="291">
        <v>0</v>
      </c>
      <c r="T24" s="292">
        <v>0</v>
      </c>
      <c r="U24" s="291">
        <v>0</v>
      </c>
      <c r="V24" s="291">
        <v>0</v>
      </c>
      <c r="W24" s="291">
        <v>0</v>
      </c>
      <c r="X24" s="291">
        <v>0</v>
      </c>
      <c r="Y24" s="318">
        <f>VLOOKUP($AQ24,NTGR!$C$16:$AA$72,18,FALSE)</f>
        <v>0.85</v>
      </c>
      <c r="Z24" s="346" t="s">
        <v>226</v>
      </c>
      <c r="AA24" s="294">
        <v>1</v>
      </c>
      <c r="AB24" s="346" t="s">
        <v>2833</v>
      </c>
      <c r="AC24" s="335" t="s">
        <v>1817</v>
      </c>
      <c r="AD24" s="346" t="s">
        <v>176</v>
      </c>
      <c r="AE24" s="335" t="s">
        <v>104</v>
      </c>
      <c r="AF24" s="346" t="s">
        <v>781</v>
      </c>
      <c r="AG24" s="335" t="s">
        <v>70</v>
      </c>
      <c r="AH24" s="335" t="s">
        <v>218</v>
      </c>
      <c r="AI24" s="295"/>
      <c r="AJ24" s="295"/>
      <c r="AK24" s="339" t="s">
        <v>786</v>
      </c>
      <c r="AL24" s="297"/>
      <c r="AM24" s="336" t="s">
        <v>264</v>
      </c>
      <c r="AN24" s="354" t="s">
        <v>265</v>
      </c>
      <c r="AO24" s="348" t="s">
        <v>253</v>
      </c>
      <c r="AP24" s="348" t="s">
        <v>1144</v>
      </c>
      <c r="AQ24" s="348" t="s">
        <v>170</v>
      </c>
      <c r="AR24" s="355" t="s">
        <v>2347</v>
      </c>
      <c r="AS24" s="293"/>
      <c r="AT24" s="355" t="s">
        <v>2643</v>
      </c>
      <c r="AU24" s="338" t="s">
        <v>778</v>
      </c>
      <c r="AV24" s="338" t="s">
        <v>3596</v>
      </c>
      <c r="AW24" s="268"/>
      <c r="AX24" s="268"/>
      <c r="AY24" s="318" t="str">
        <f t="shared" si="0"/>
        <v>H796--DirectInstall</v>
      </c>
      <c r="AZ24" s="318" t="str">
        <f t="shared" si="2"/>
        <v>H796</v>
      </c>
      <c r="BA24" s="318" t="str">
        <f t="shared" si="3"/>
        <v>H796</v>
      </c>
      <c r="BB24" s="318" t="str">
        <f t="shared" si="4"/>
        <v>H796</v>
      </c>
      <c r="BC24" s="318" t="str">
        <f t="shared" si="5"/>
        <v>H796-Full</v>
      </c>
      <c r="BD24" s="338"/>
      <c r="BE24" s="268"/>
      <c r="BF24" s="338"/>
      <c r="BG24" s="338"/>
      <c r="BH24" s="268"/>
      <c r="BI24" s="268"/>
      <c r="BJ24" s="268"/>
      <c r="BK24" s="268"/>
      <c r="BL24" s="268"/>
      <c r="BM24" s="268"/>
      <c r="BN24" s="268"/>
      <c r="BO24" s="268"/>
      <c r="BP24" s="338"/>
      <c r="BQ24" s="338"/>
      <c r="BR24" s="268"/>
      <c r="BS24" s="268"/>
      <c r="BT24" s="338"/>
      <c r="BU24" s="338"/>
      <c r="BV24" s="268"/>
      <c r="BW24" s="268"/>
      <c r="BX24" s="338"/>
      <c r="BY24" s="268"/>
      <c r="BZ24" s="268"/>
      <c r="CA24" s="268"/>
      <c r="CB24" s="268"/>
      <c r="CC24" s="268"/>
      <c r="CD24" s="268"/>
      <c r="CE24" s="268"/>
      <c r="CF24" s="268"/>
      <c r="CG24" s="268"/>
      <c r="CH24" s="268"/>
      <c r="CI24" s="268"/>
      <c r="CJ24" s="268"/>
    </row>
    <row r="25" spans="1:88" s="12" customFormat="1" ht="12.75" customHeight="1">
      <c r="A25" s="285" t="s">
        <v>3618</v>
      </c>
      <c r="B25" s="331" t="s">
        <v>2768</v>
      </c>
      <c r="C25" s="356" t="s">
        <v>3620</v>
      </c>
      <c r="D25" s="353" t="s">
        <v>2745</v>
      </c>
      <c r="E25" s="339" t="s">
        <v>345</v>
      </c>
      <c r="F25" s="333" t="s">
        <v>3617</v>
      </c>
      <c r="G25" s="349" t="s">
        <v>598</v>
      </c>
      <c r="H25" s="339" t="s">
        <v>828</v>
      </c>
      <c r="I25" s="368">
        <v>5.1360000000000003E-2</v>
      </c>
      <c r="J25" s="367">
        <v>74.67</v>
      </c>
      <c r="K25" s="345">
        <v>0</v>
      </c>
      <c r="L25" s="322">
        <v>5</v>
      </c>
      <c r="M25" s="340">
        <v>0</v>
      </c>
      <c r="N25" s="340">
        <v>13.32</v>
      </c>
      <c r="O25" s="340">
        <v>63.44</v>
      </c>
      <c r="P25" s="340">
        <f t="shared" si="1"/>
        <v>76.759999999999991</v>
      </c>
      <c r="Q25" s="291">
        <v>0</v>
      </c>
      <c r="R25" s="291">
        <v>0</v>
      </c>
      <c r="S25" s="291">
        <v>0</v>
      </c>
      <c r="T25" s="292">
        <v>0</v>
      </c>
      <c r="U25" s="291">
        <v>0</v>
      </c>
      <c r="V25" s="291">
        <v>0</v>
      </c>
      <c r="W25" s="291">
        <v>0</v>
      </c>
      <c r="X25" s="291">
        <v>0</v>
      </c>
      <c r="Y25" s="318">
        <f>VLOOKUP($AQ25,NTGR!$C$16:$AA$72,18,FALSE)</f>
        <v>0.85</v>
      </c>
      <c r="Z25" s="346" t="s">
        <v>226</v>
      </c>
      <c r="AA25" s="294">
        <v>1</v>
      </c>
      <c r="AB25" s="346" t="s">
        <v>2833</v>
      </c>
      <c r="AC25" s="335" t="s">
        <v>1817</v>
      </c>
      <c r="AD25" s="346" t="s">
        <v>176</v>
      </c>
      <c r="AE25" s="335" t="s">
        <v>104</v>
      </c>
      <c r="AF25" s="346" t="s">
        <v>781</v>
      </c>
      <c r="AG25" s="335" t="s">
        <v>70</v>
      </c>
      <c r="AH25" s="335" t="s">
        <v>218</v>
      </c>
      <c r="AI25" s="295"/>
      <c r="AJ25" s="295"/>
      <c r="AK25" s="339" t="s">
        <v>786</v>
      </c>
      <c r="AL25" s="297"/>
      <c r="AM25" s="336" t="s">
        <v>264</v>
      </c>
      <c r="AN25" s="354" t="s">
        <v>265</v>
      </c>
      <c r="AO25" s="348" t="s">
        <v>253</v>
      </c>
      <c r="AP25" s="348" t="s">
        <v>1144</v>
      </c>
      <c r="AQ25" s="348" t="s">
        <v>170</v>
      </c>
      <c r="AR25" s="355" t="s">
        <v>2347</v>
      </c>
      <c r="AS25" s="293"/>
      <c r="AT25" s="355" t="s">
        <v>2643</v>
      </c>
      <c r="AU25" s="338" t="s">
        <v>778</v>
      </c>
      <c r="AV25" s="338" t="s">
        <v>3596</v>
      </c>
      <c r="AW25" s="268"/>
      <c r="AX25" s="268"/>
      <c r="AY25" s="318" t="str">
        <f t="shared" si="0"/>
        <v>H796--DirectInstall</v>
      </c>
      <c r="AZ25" s="318" t="str">
        <f t="shared" si="2"/>
        <v>H796</v>
      </c>
      <c r="BA25" s="318" t="str">
        <f t="shared" si="3"/>
        <v>H796</v>
      </c>
      <c r="BB25" s="318" t="str">
        <f t="shared" si="4"/>
        <v>H796</v>
      </c>
      <c r="BC25" s="318" t="str">
        <f t="shared" si="5"/>
        <v>H796-Full</v>
      </c>
      <c r="BD25" s="338"/>
      <c r="BE25" s="268"/>
      <c r="BF25" s="338"/>
      <c r="BG25" s="338"/>
      <c r="BH25" s="268"/>
      <c r="BI25" s="268"/>
      <c r="BJ25" s="268"/>
      <c r="BK25" s="268"/>
      <c r="BL25" s="268"/>
      <c r="BM25" s="268"/>
      <c r="BN25" s="268"/>
      <c r="BO25" s="268"/>
      <c r="BP25" s="338"/>
      <c r="BQ25" s="338"/>
      <c r="BR25" s="268"/>
      <c r="BS25" s="268"/>
      <c r="BT25" s="338"/>
      <c r="BU25" s="338"/>
      <c r="BV25" s="268"/>
      <c r="BW25" s="268"/>
      <c r="BX25" s="338"/>
      <c r="BY25" s="268"/>
      <c r="BZ25" s="268"/>
      <c r="CA25" s="268"/>
      <c r="CB25" s="268"/>
      <c r="CC25" s="268"/>
      <c r="CD25" s="268"/>
      <c r="CE25" s="268"/>
      <c r="CF25" s="268"/>
      <c r="CG25" s="268"/>
      <c r="CH25" s="268"/>
      <c r="CI25" s="268"/>
      <c r="CJ25" s="268"/>
    </row>
    <row r="26" spans="1:88" s="12" customFormat="1" ht="12.75" customHeight="1">
      <c r="A26" s="285" t="s">
        <v>3618</v>
      </c>
      <c r="B26" s="331" t="s">
        <v>2768</v>
      </c>
      <c r="C26" s="356" t="s">
        <v>3620</v>
      </c>
      <c r="D26" s="353" t="s">
        <v>2745</v>
      </c>
      <c r="E26" s="339" t="s">
        <v>345</v>
      </c>
      <c r="F26" s="333" t="s">
        <v>3617</v>
      </c>
      <c r="G26" s="349" t="s">
        <v>604</v>
      </c>
      <c r="H26" s="339" t="s">
        <v>828</v>
      </c>
      <c r="I26" s="368">
        <v>1.5640000000000001E-2</v>
      </c>
      <c r="J26" s="367">
        <v>9.48</v>
      </c>
      <c r="K26" s="345">
        <v>0</v>
      </c>
      <c r="L26" s="322">
        <v>5</v>
      </c>
      <c r="M26" s="340">
        <v>0</v>
      </c>
      <c r="N26" s="340">
        <v>13.32</v>
      </c>
      <c r="O26" s="340">
        <v>63.44</v>
      </c>
      <c r="P26" s="340">
        <f t="shared" si="1"/>
        <v>76.759999999999991</v>
      </c>
      <c r="Q26" s="291">
        <v>0</v>
      </c>
      <c r="R26" s="291">
        <v>0</v>
      </c>
      <c r="S26" s="291">
        <v>0</v>
      </c>
      <c r="T26" s="292">
        <v>0</v>
      </c>
      <c r="U26" s="291">
        <v>0</v>
      </c>
      <c r="V26" s="291">
        <v>0</v>
      </c>
      <c r="W26" s="291">
        <v>0</v>
      </c>
      <c r="X26" s="291">
        <v>0</v>
      </c>
      <c r="Y26" s="318">
        <f>VLOOKUP($AQ26,NTGR!$C$16:$AA$72,18,FALSE)</f>
        <v>0.85</v>
      </c>
      <c r="Z26" s="346" t="s">
        <v>226</v>
      </c>
      <c r="AA26" s="294">
        <v>1</v>
      </c>
      <c r="AB26" s="346" t="s">
        <v>2833</v>
      </c>
      <c r="AC26" s="335" t="s">
        <v>1817</v>
      </c>
      <c r="AD26" s="346" t="s">
        <v>176</v>
      </c>
      <c r="AE26" s="335" t="s">
        <v>104</v>
      </c>
      <c r="AF26" s="346" t="s">
        <v>781</v>
      </c>
      <c r="AG26" s="335" t="s">
        <v>70</v>
      </c>
      <c r="AH26" s="335" t="s">
        <v>218</v>
      </c>
      <c r="AI26" s="295"/>
      <c r="AJ26" s="295"/>
      <c r="AK26" s="339" t="s">
        <v>786</v>
      </c>
      <c r="AL26" s="297"/>
      <c r="AM26" s="336" t="s">
        <v>264</v>
      </c>
      <c r="AN26" s="354" t="s">
        <v>265</v>
      </c>
      <c r="AO26" s="348" t="s">
        <v>253</v>
      </c>
      <c r="AP26" s="348" t="s">
        <v>1144</v>
      </c>
      <c r="AQ26" s="348" t="s">
        <v>170</v>
      </c>
      <c r="AR26" s="355" t="s">
        <v>2347</v>
      </c>
      <c r="AS26" s="293"/>
      <c r="AT26" s="355" t="s">
        <v>2643</v>
      </c>
      <c r="AU26" s="338" t="s">
        <v>778</v>
      </c>
      <c r="AV26" s="338" t="s">
        <v>3596</v>
      </c>
      <c r="AW26" s="268"/>
      <c r="AX26" s="268"/>
      <c r="AY26" s="318" t="str">
        <f t="shared" si="0"/>
        <v>H796--DirectInstall</v>
      </c>
      <c r="AZ26" s="318" t="str">
        <f t="shared" si="2"/>
        <v>H796</v>
      </c>
      <c r="BA26" s="318" t="str">
        <f t="shared" si="3"/>
        <v>H796</v>
      </c>
      <c r="BB26" s="318" t="str">
        <f t="shared" si="4"/>
        <v>H796</v>
      </c>
      <c r="BC26" s="318" t="str">
        <f t="shared" si="5"/>
        <v>H796-Full</v>
      </c>
      <c r="BD26" s="338"/>
      <c r="BE26" s="268"/>
      <c r="BF26" s="338"/>
      <c r="BG26" s="338"/>
      <c r="BH26" s="268"/>
      <c r="BI26" s="268"/>
      <c r="BJ26" s="268"/>
      <c r="BK26" s="268"/>
      <c r="BL26" s="268"/>
      <c r="BM26" s="268"/>
      <c r="BN26" s="268"/>
      <c r="BO26" s="268"/>
      <c r="BP26" s="338"/>
      <c r="BQ26" s="338"/>
      <c r="BR26" s="268"/>
      <c r="BS26" s="268"/>
      <c r="BT26" s="338"/>
      <c r="BU26" s="338"/>
      <c r="BV26" s="268"/>
      <c r="BW26" s="268"/>
      <c r="BX26" s="338"/>
      <c r="BY26" s="268"/>
      <c r="BZ26" s="268"/>
      <c r="CA26" s="268"/>
      <c r="CB26" s="268"/>
      <c r="CC26" s="268"/>
      <c r="CD26" s="268"/>
      <c r="CE26" s="268"/>
      <c r="CF26" s="268"/>
      <c r="CG26" s="268"/>
      <c r="CH26" s="268"/>
      <c r="CI26" s="268"/>
      <c r="CJ26" s="268"/>
    </row>
    <row r="27" spans="1:88" s="12" customFormat="1" ht="12.75" customHeight="1">
      <c r="A27" s="357" t="s">
        <v>3618</v>
      </c>
      <c r="B27" s="331" t="s">
        <v>2768</v>
      </c>
      <c r="C27" s="286" t="s">
        <v>3620</v>
      </c>
      <c r="D27" s="332" t="s">
        <v>2745</v>
      </c>
      <c r="E27" s="331" t="s">
        <v>549</v>
      </c>
      <c r="F27" s="333" t="s">
        <v>3617</v>
      </c>
      <c r="G27" s="349" t="s">
        <v>576</v>
      </c>
      <c r="H27" s="339" t="s">
        <v>828</v>
      </c>
      <c r="I27" s="368">
        <v>3.4380000000000001E-2</v>
      </c>
      <c r="J27" s="367">
        <v>34.28</v>
      </c>
      <c r="K27" s="364">
        <v>0</v>
      </c>
      <c r="L27" s="322">
        <v>5</v>
      </c>
      <c r="M27" s="340">
        <v>0</v>
      </c>
      <c r="N27" s="340">
        <v>13.32</v>
      </c>
      <c r="O27" s="340">
        <v>63.44</v>
      </c>
      <c r="P27" s="340">
        <f t="shared" si="1"/>
        <v>76.759999999999991</v>
      </c>
      <c r="Q27" s="359">
        <v>0</v>
      </c>
      <c r="R27" s="359">
        <v>0</v>
      </c>
      <c r="S27" s="359">
        <v>0</v>
      </c>
      <c r="T27" s="363">
        <v>0</v>
      </c>
      <c r="U27" s="359">
        <v>0</v>
      </c>
      <c r="V27" s="359">
        <v>0</v>
      </c>
      <c r="W27" s="359">
        <v>0</v>
      </c>
      <c r="X27" s="359">
        <v>0</v>
      </c>
      <c r="Y27" s="318">
        <f>VLOOKUP($AQ27,NTGR!$C$16:$AA$72,18,FALSE)</f>
        <v>0.85</v>
      </c>
      <c r="Z27" s="346" t="s">
        <v>226</v>
      </c>
      <c r="AA27" s="361">
        <v>1</v>
      </c>
      <c r="AB27" s="346" t="s">
        <v>2833</v>
      </c>
      <c r="AC27" s="346" t="s">
        <v>1817</v>
      </c>
      <c r="AD27" s="346" t="s">
        <v>176</v>
      </c>
      <c r="AE27" s="346" t="s">
        <v>104</v>
      </c>
      <c r="AF27" s="346" t="s">
        <v>781</v>
      </c>
      <c r="AG27" s="346" t="s">
        <v>70</v>
      </c>
      <c r="AH27" s="346" t="s">
        <v>218</v>
      </c>
      <c r="AI27" s="295"/>
      <c r="AJ27" s="295"/>
      <c r="AK27" s="339" t="s">
        <v>786</v>
      </c>
      <c r="AL27" s="297"/>
      <c r="AM27" s="354" t="s">
        <v>264</v>
      </c>
      <c r="AN27" s="354" t="s">
        <v>265</v>
      </c>
      <c r="AO27" s="348" t="s">
        <v>253</v>
      </c>
      <c r="AP27" s="348" t="s">
        <v>1144</v>
      </c>
      <c r="AQ27" s="348" t="s">
        <v>170</v>
      </c>
      <c r="AR27" s="355" t="s">
        <v>2347</v>
      </c>
      <c r="AS27" s="293"/>
      <c r="AT27" s="355" t="s">
        <v>2643</v>
      </c>
      <c r="AU27" s="362" t="s">
        <v>778</v>
      </c>
      <c r="AV27" s="362" t="s">
        <v>3596</v>
      </c>
      <c r="AW27" s="268"/>
      <c r="AX27" s="268"/>
      <c r="AY27" s="318" t="str">
        <f t="shared" si="0"/>
        <v>H796--DirectInstall</v>
      </c>
      <c r="AZ27" s="318" t="str">
        <f t="shared" si="2"/>
        <v>H796</v>
      </c>
      <c r="BA27" s="318" t="str">
        <f t="shared" si="3"/>
        <v>H796</v>
      </c>
      <c r="BB27" s="318" t="str">
        <f t="shared" si="4"/>
        <v>H796</v>
      </c>
      <c r="BC27" s="318" t="str">
        <f t="shared" si="5"/>
        <v>H796-Full</v>
      </c>
      <c r="BD27" s="338"/>
      <c r="BE27" s="268"/>
      <c r="BF27" s="338"/>
      <c r="BG27" s="338"/>
      <c r="BH27" s="268"/>
      <c r="BI27" s="268"/>
      <c r="BJ27" s="268"/>
      <c r="BK27" s="268"/>
      <c r="BL27" s="268"/>
      <c r="BM27" s="268"/>
      <c r="BN27" s="268"/>
      <c r="BO27" s="268"/>
      <c r="BP27" s="338"/>
      <c r="BQ27" s="338"/>
      <c r="BR27" s="268"/>
      <c r="BS27" s="268"/>
      <c r="BT27" s="338"/>
      <c r="BU27" s="338"/>
      <c r="BV27" s="268"/>
      <c r="BW27" s="268"/>
      <c r="BX27" s="338"/>
      <c r="BY27" s="268"/>
      <c r="BZ27" s="268"/>
      <c r="CA27" s="268"/>
      <c r="CB27" s="268"/>
      <c r="CC27" s="268"/>
      <c r="CD27" s="268"/>
      <c r="CE27" s="268"/>
      <c r="CF27" s="268"/>
      <c r="CG27" s="268"/>
      <c r="CH27" s="268"/>
      <c r="CI27" s="268"/>
      <c r="CJ27" s="268"/>
    </row>
    <row r="28" spans="1:88" s="12" customFormat="1" ht="12.75" customHeight="1">
      <c r="A28" s="285" t="s">
        <v>3618</v>
      </c>
      <c r="B28" s="331" t="s">
        <v>2768</v>
      </c>
      <c r="C28" s="286" t="s">
        <v>3620</v>
      </c>
      <c r="D28" s="332" t="s">
        <v>2745</v>
      </c>
      <c r="E28" s="331" t="s">
        <v>549</v>
      </c>
      <c r="F28" s="333" t="s">
        <v>3617</v>
      </c>
      <c r="G28" s="349" t="s">
        <v>578</v>
      </c>
      <c r="H28" s="339" t="s">
        <v>828</v>
      </c>
      <c r="I28" s="368">
        <v>0</v>
      </c>
      <c r="J28" s="367">
        <v>3.29</v>
      </c>
      <c r="K28" s="364">
        <v>0</v>
      </c>
      <c r="L28" s="322">
        <v>5</v>
      </c>
      <c r="M28" s="340">
        <v>0</v>
      </c>
      <c r="N28" s="340">
        <v>13.32</v>
      </c>
      <c r="O28" s="340">
        <v>63.44</v>
      </c>
      <c r="P28" s="340">
        <f t="shared" si="1"/>
        <v>76.759999999999991</v>
      </c>
      <c r="Q28" s="359">
        <v>0</v>
      </c>
      <c r="R28" s="359">
        <v>0</v>
      </c>
      <c r="S28" s="359">
        <v>0</v>
      </c>
      <c r="T28" s="363">
        <v>0</v>
      </c>
      <c r="U28" s="359">
        <v>0</v>
      </c>
      <c r="V28" s="359">
        <v>0</v>
      </c>
      <c r="W28" s="359">
        <v>0</v>
      </c>
      <c r="X28" s="359">
        <v>0</v>
      </c>
      <c r="Y28" s="318">
        <f>VLOOKUP($AQ28,NTGR!$C$16:$AA$72,18,FALSE)</f>
        <v>0.85</v>
      </c>
      <c r="Z28" s="346" t="s">
        <v>226</v>
      </c>
      <c r="AA28" s="361">
        <v>1</v>
      </c>
      <c r="AB28" s="346" t="s">
        <v>2833</v>
      </c>
      <c r="AC28" s="346" t="s">
        <v>1817</v>
      </c>
      <c r="AD28" s="346" t="s">
        <v>176</v>
      </c>
      <c r="AE28" s="346" t="s">
        <v>104</v>
      </c>
      <c r="AF28" s="346" t="s">
        <v>781</v>
      </c>
      <c r="AG28" s="346" t="s">
        <v>70</v>
      </c>
      <c r="AH28" s="346" t="s">
        <v>218</v>
      </c>
      <c r="AI28" s="295"/>
      <c r="AJ28" s="295"/>
      <c r="AK28" s="339" t="s">
        <v>786</v>
      </c>
      <c r="AL28" s="297"/>
      <c r="AM28" s="354" t="s">
        <v>264</v>
      </c>
      <c r="AN28" s="354" t="s">
        <v>265</v>
      </c>
      <c r="AO28" s="348" t="s">
        <v>253</v>
      </c>
      <c r="AP28" s="348" t="s">
        <v>1144</v>
      </c>
      <c r="AQ28" s="348" t="s">
        <v>170</v>
      </c>
      <c r="AR28" s="355" t="s">
        <v>2347</v>
      </c>
      <c r="AS28" s="293"/>
      <c r="AT28" s="355" t="s">
        <v>2643</v>
      </c>
      <c r="AU28" s="362" t="s">
        <v>778</v>
      </c>
      <c r="AV28" s="362" t="s">
        <v>3596</v>
      </c>
      <c r="AW28" s="268"/>
      <c r="AX28" s="268"/>
      <c r="AY28" s="318" t="str">
        <f t="shared" si="0"/>
        <v>H796--DirectInstall</v>
      </c>
      <c r="AZ28" s="318" t="str">
        <f t="shared" si="2"/>
        <v>H796</v>
      </c>
      <c r="BA28" s="318" t="str">
        <f t="shared" si="3"/>
        <v>H796</v>
      </c>
      <c r="BB28" s="318" t="str">
        <f t="shared" si="4"/>
        <v>H796</v>
      </c>
      <c r="BC28" s="318" t="str">
        <f t="shared" si="5"/>
        <v>H796-Full</v>
      </c>
      <c r="BD28" s="338"/>
      <c r="BE28" s="268"/>
      <c r="BF28" s="338"/>
      <c r="BG28" s="338"/>
      <c r="BH28" s="268"/>
      <c r="BI28" s="268"/>
      <c r="BJ28" s="268"/>
      <c r="BK28" s="268"/>
      <c r="BL28" s="268"/>
      <c r="BM28" s="268"/>
      <c r="BN28" s="268"/>
      <c r="BO28" s="268"/>
      <c r="BP28" s="338"/>
      <c r="BQ28" s="338"/>
      <c r="BR28" s="268"/>
      <c r="BS28" s="268"/>
      <c r="BT28" s="338"/>
      <c r="BU28" s="338"/>
      <c r="BV28" s="268"/>
      <c r="BW28" s="268"/>
      <c r="BX28" s="338"/>
      <c r="BY28" s="268"/>
      <c r="BZ28" s="268"/>
      <c r="CA28" s="268"/>
      <c r="CB28" s="268"/>
      <c r="CC28" s="268"/>
      <c r="CD28" s="268"/>
      <c r="CE28" s="268"/>
      <c r="CF28" s="268"/>
      <c r="CG28" s="268"/>
      <c r="CH28" s="268"/>
      <c r="CI28" s="268"/>
      <c r="CJ28" s="268"/>
    </row>
    <row r="29" spans="1:88" s="12" customFormat="1" ht="12.75" customHeight="1">
      <c r="A29" s="285" t="s">
        <v>3618</v>
      </c>
      <c r="B29" s="331" t="s">
        <v>2768</v>
      </c>
      <c r="C29" s="286" t="s">
        <v>3620</v>
      </c>
      <c r="D29" s="332" t="s">
        <v>2745</v>
      </c>
      <c r="E29" s="331" t="s">
        <v>549</v>
      </c>
      <c r="F29" s="333" t="s">
        <v>3617</v>
      </c>
      <c r="G29" s="349" t="s">
        <v>580</v>
      </c>
      <c r="H29" s="339" t="s">
        <v>828</v>
      </c>
      <c r="I29" s="368">
        <v>1.6420000000000001E-2</v>
      </c>
      <c r="J29" s="367">
        <v>18.77</v>
      </c>
      <c r="K29" s="364">
        <v>0</v>
      </c>
      <c r="L29" s="322">
        <v>5</v>
      </c>
      <c r="M29" s="340">
        <v>0</v>
      </c>
      <c r="N29" s="340">
        <v>13.32</v>
      </c>
      <c r="O29" s="340">
        <v>63.44</v>
      </c>
      <c r="P29" s="340">
        <f t="shared" si="1"/>
        <v>76.759999999999991</v>
      </c>
      <c r="Q29" s="359">
        <v>0</v>
      </c>
      <c r="R29" s="359">
        <v>0</v>
      </c>
      <c r="S29" s="359">
        <v>0</v>
      </c>
      <c r="T29" s="363">
        <v>0</v>
      </c>
      <c r="U29" s="359">
        <v>0</v>
      </c>
      <c r="V29" s="359">
        <v>0</v>
      </c>
      <c r="W29" s="359">
        <v>0</v>
      </c>
      <c r="X29" s="359">
        <v>0</v>
      </c>
      <c r="Y29" s="318">
        <f>VLOOKUP($AQ29,NTGR!$C$16:$AA$72,18,FALSE)</f>
        <v>0.85</v>
      </c>
      <c r="Z29" s="346" t="s">
        <v>226</v>
      </c>
      <c r="AA29" s="361">
        <v>1</v>
      </c>
      <c r="AB29" s="346" t="s">
        <v>2833</v>
      </c>
      <c r="AC29" s="346" t="s">
        <v>1817</v>
      </c>
      <c r="AD29" s="346" t="s">
        <v>176</v>
      </c>
      <c r="AE29" s="346" t="s">
        <v>104</v>
      </c>
      <c r="AF29" s="346" t="s">
        <v>781</v>
      </c>
      <c r="AG29" s="346" t="s">
        <v>70</v>
      </c>
      <c r="AH29" s="346" t="s">
        <v>218</v>
      </c>
      <c r="AI29" s="295"/>
      <c r="AJ29" s="295"/>
      <c r="AK29" s="339" t="s">
        <v>786</v>
      </c>
      <c r="AL29" s="297"/>
      <c r="AM29" s="354" t="s">
        <v>264</v>
      </c>
      <c r="AN29" s="354" t="s">
        <v>265</v>
      </c>
      <c r="AO29" s="348" t="s">
        <v>253</v>
      </c>
      <c r="AP29" s="348" t="s">
        <v>1144</v>
      </c>
      <c r="AQ29" s="348" t="s">
        <v>170</v>
      </c>
      <c r="AR29" s="355" t="s">
        <v>2347</v>
      </c>
      <c r="AS29" s="293"/>
      <c r="AT29" s="355" t="s">
        <v>2643</v>
      </c>
      <c r="AU29" s="362" t="s">
        <v>778</v>
      </c>
      <c r="AV29" s="362" t="s">
        <v>3596</v>
      </c>
      <c r="AW29" s="268"/>
      <c r="AX29" s="268"/>
      <c r="AY29" s="318" t="str">
        <f t="shared" si="0"/>
        <v>H796--DirectInstall</v>
      </c>
      <c r="AZ29" s="318" t="str">
        <f t="shared" si="2"/>
        <v>H796</v>
      </c>
      <c r="BA29" s="318" t="str">
        <f t="shared" si="3"/>
        <v>H796</v>
      </c>
      <c r="BB29" s="318" t="str">
        <f t="shared" si="4"/>
        <v>H796</v>
      </c>
      <c r="BC29" s="318" t="str">
        <f t="shared" si="5"/>
        <v>H796-Full</v>
      </c>
      <c r="BD29" s="338"/>
      <c r="BE29" s="268"/>
      <c r="BF29" s="338"/>
      <c r="BG29" s="338"/>
      <c r="BH29" s="268"/>
      <c r="BI29" s="268"/>
      <c r="BJ29" s="268"/>
      <c r="BK29" s="268"/>
      <c r="BL29" s="268"/>
      <c r="BM29" s="268"/>
      <c r="BN29" s="268"/>
      <c r="BO29" s="268"/>
      <c r="BP29" s="338"/>
      <c r="BQ29" s="338"/>
      <c r="BR29" s="268"/>
      <c r="BS29" s="268"/>
      <c r="BT29" s="338"/>
      <c r="BU29" s="338"/>
      <c r="BV29" s="268"/>
      <c r="BW29" s="268"/>
      <c r="BX29" s="338"/>
      <c r="BY29" s="268"/>
      <c r="BZ29" s="268"/>
      <c r="CA29" s="268"/>
      <c r="CB29" s="268"/>
      <c r="CC29" s="268"/>
      <c r="CD29" s="268"/>
      <c r="CE29" s="268"/>
      <c r="CF29" s="268"/>
      <c r="CG29" s="268"/>
      <c r="CH29" s="268"/>
      <c r="CI29" s="268"/>
      <c r="CJ29" s="268"/>
    </row>
    <row r="30" spans="1:88" s="12" customFormat="1" ht="12.75" customHeight="1">
      <c r="A30" s="285" t="s">
        <v>3618</v>
      </c>
      <c r="B30" s="331" t="s">
        <v>2768</v>
      </c>
      <c r="C30" s="286" t="s">
        <v>3620</v>
      </c>
      <c r="D30" s="332" t="s">
        <v>2745</v>
      </c>
      <c r="E30" s="331" t="s">
        <v>549</v>
      </c>
      <c r="F30" s="333" t="s">
        <v>3617</v>
      </c>
      <c r="G30" s="349" t="s">
        <v>582</v>
      </c>
      <c r="H30" s="339" t="s">
        <v>828</v>
      </c>
      <c r="I30" s="368">
        <v>0</v>
      </c>
      <c r="J30" s="367">
        <v>2.64</v>
      </c>
      <c r="K30" s="364">
        <v>0</v>
      </c>
      <c r="L30" s="322">
        <v>5</v>
      </c>
      <c r="M30" s="340">
        <v>0</v>
      </c>
      <c r="N30" s="340">
        <v>13.32</v>
      </c>
      <c r="O30" s="340">
        <v>63.44</v>
      </c>
      <c r="P30" s="340">
        <f t="shared" si="1"/>
        <v>76.759999999999991</v>
      </c>
      <c r="Q30" s="359">
        <v>0</v>
      </c>
      <c r="R30" s="359">
        <v>0</v>
      </c>
      <c r="S30" s="359">
        <v>0</v>
      </c>
      <c r="T30" s="363">
        <v>0</v>
      </c>
      <c r="U30" s="359">
        <v>0</v>
      </c>
      <c r="V30" s="359">
        <v>0</v>
      </c>
      <c r="W30" s="359">
        <v>0</v>
      </c>
      <c r="X30" s="359">
        <v>0</v>
      </c>
      <c r="Y30" s="318">
        <f>VLOOKUP($AQ30,NTGR!$C$16:$AA$72,18,FALSE)</f>
        <v>0.85</v>
      </c>
      <c r="Z30" s="346" t="s">
        <v>226</v>
      </c>
      <c r="AA30" s="361">
        <v>1</v>
      </c>
      <c r="AB30" s="346" t="s">
        <v>2833</v>
      </c>
      <c r="AC30" s="346" t="s">
        <v>1817</v>
      </c>
      <c r="AD30" s="346" t="s">
        <v>176</v>
      </c>
      <c r="AE30" s="346" t="s">
        <v>104</v>
      </c>
      <c r="AF30" s="346" t="s">
        <v>781</v>
      </c>
      <c r="AG30" s="346" t="s">
        <v>70</v>
      </c>
      <c r="AH30" s="346" t="s">
        <v>218</v>
      </c>
      <c r="AI30" s="295"/>
      <c r="AJ30" s="295"/>
      <c r="AK30" s="339" t="s">
        <v>786</v>
      </c>
      <c r="AL30" s="297"/>
      <c r="AM30" s="354" t="s">
        <v>264</v>
      </c>
      <c r="AN30" s="354" t="s">
        <v>265</v>
      </c>
      <c r="AO30" s="348" t="s">
        <v>253</v>
      </c>
      <c r="AP30" s="348" t="s">
        <v>1144</v>
      </c>
      <c r="AQ30" s="348" t="s">
        <v>170</v>
      </c>
      <c r="AR30" s="355" t="s">
        <v>2347</v>
      </c>
      <c r="AS30" s="293"/>
      <c r="AT30" s="355" t="s">
        <v>2643</v>
      </c>
      <c r="AU30" s="362" t="s">
        <v>778</v>
      </c>
      <c r="AV30" s="362" t="s">
        <v>3596</v>
      </c>
      <c r="AW30" s="268"/>
      <c r="AX30" s="268"/>
      <c r="AY30" s="318" t="str">
        <f t="shared" si="0"/>
        <v>H796--DirectInstall</v>
      </c>
      <c r="AZ30" s="318" t="str">
        <f t="shared" si="2"/>
        <v>H796</v>
      </c>
      <c r="BA30" s="318" t="str">
        <f t="shared" si="3"/>
        <v>H796</v>
      </c>
      <c r="BB30" s="318" t="str">
        <f t="shared" si="4"/>
        <v>H796</v>
      </c>
      <c r="BC30" s="318" t="str">
        <f t="shared" si="5"/>
        <v>H796-Full</v>
      </c>
      <c r="BD30" s="338"/>
      <c r="BE30" s="268"/>
      <c r="BF30" s="338"/>
      <c r="BG30" s="338"/>
      <c r="BH30" s="268"/>
      <c r="BI30" s="268"/>
      <c r="BJ30" s="268"/>
      <c r="BK30" s="268"/>
      <c r="BL30" s="268"/>
      <c r="BM30" s="268"/>
      <c r="BN30" s="268"/>
      <c r="BO30" s="268"/>
      <c r="BP30" s="338"/>
      <c r="BQ30" s="338"/>
      <c r="BR30" s="268"/>
      <c r="BS30" s="268"/>
      <c r="BT30" s="338"/>
      <c r="BU30" s="338"/>
      <c r="BV30" s="268"/>
      <c r="BW30" s="268"/>
      <c r="BX30" s="338"/>
      <c r="BY30" s="268"/>
      <c r="BZ30" s="268"/>
      <c r="CA30" s="268"/>
      <c r="CB30" s="268"/>
      <c r="CC30" s="268"/>
      <c r="CD30" s="268"/>
      <c r="CE30" s="268"/>
      <c r="CF30" s="268"/>
      <c r="CG30" s="268"/>
      <c r="CH30" s="268"/>
      <c r="CI30" s="268"/>
      <c r="CJ30" s="268"/>
    </row>
    <row r="31" spans="1:88" s="12" customFormat="1" ht="12.75" customHeight="1">
      <c r="A31" s="285" t="s">
        <v>3618</v>
      </c>
      <c r="B31" s="331" t="s">
        <v>2768</v>
      </c>
      <c r="C31" s="286" t="s">
        <v>3620</v>
      </c>
      <c r="D31" s="332" t="s">
        <v>2745</v>
      </c>
      <c r="E31" s="331" t="s">
        <v>549</v>
      </c>
      <c r="F31" s="333" t="s">
        <v>3617</v>
      </c>
      <c r="G31" s="349" t="s">
        <v>594</v>
      </c>
      <c r="H31" s="339" t="s">
        <v>828</v>
      </c>
      <c r="I31" s="368">
        <v>7.0730000000000001E-2</v>
      </c>
      <c r="J31" s="367">
        <v>84.22</v>
      </c>
      <c r="K31" s="364">
        <v>0</v>
      </c>
      <c r="L31" s="322">
        <v>5</v>
      </c>
      <c r="M31" s="340">
        <v>0</v>
      </c>
      <c r="N31" s="340">
        <v>13.32</v>
      </c>
      <c r="O31" s="340">
        <v>63.44</v>
      </c>
      <c r="P31" s="340">
        <f t="shared" si="1"/>
        <v>76.759999999999991</v>
      </c>
      <c r="Q31" s="359">
        <v>0</v>
      </c>
      <c r="R31" s="359">
        <v>0</v>
      </c>
      <c r="S31" s="359">
        <v>0</v>
      </c>
      <c r="T31" s="363">
        <v>0</v>
      </c>
      <c r="U31" s="359">
        <v>0</v>
      </c>
      <c r="V31" s="359">
        <v>0</v>
      </c>
      <c r="W31" s="359">
        <v>0</v>
      </c>
      <c r="X31" s="359">
        <v>0</v>
      </c>
      <c r="Y31" s="318">
        <f>VLOOKUP($AQ31,NTGR!$C$16:$AA$72,18,FALSE)</f>
        <v>0.85</v>
      </c>
      <c r="Z31" s="346" t="s">
        <v>226</v>
      </c>
      <c r="AA31" s="361">
        <v>1</v>
      </c>
      <c r="AB31" s="346" t="s">
        <v>2833</v>
      </c>
      <c r="AC31" s="346" t="s">
        <v>1817</v>
      </c>
      <c r="AD31" s="346" t="s">
        <v>176</v>
      </c>
      <c r="AE31" s="346" t="s">
        <v>104</v>
      </c>
      <c r="AF31" s="346" t="s">
        <v>781</v>
      </c>
      <c r="AG31" s="346" t="s">
        <v>70</v>
      </c>
      <c r="AH31" s="346" t="s">
        <v>218</v>
      </c>
      <c r="AI31" s="295"/>
      <c r="AJ31" s="295"/>
      <c r="AK31" s="339" t="s">
        <v>786</v>
      </c>
      <c r="AL31" s="297"/>
      <c r="AM31" s="354" t="s">
        <v>264</v>
      </c>
      <c r="AN31" s="354" t="s">
        <v>265</v>
      </c>
      <c r="AO31" s="348" t="s">
        <v>253</v>
      </c>
      <c r="AP31" s="348" t="s">
        <v>1144</v>
      </c>
      <c r="AQ31" s="348" t="s">
        <v>170</v>
      </c>
      <c r="AR31" s="355" t="s">
        <v>2347</v>
      </c>
      <c r="AS31" s="293"/>
      <c r="AT31" s="355" t="s">
        <v>2643</v>
      </c>
      <c r="AU31" s="362" t="s">
        <v>778</v>
      </c>
      <c r="AV31" s="362" t="s">
        <v>3596</v>
      </c>
      <c r="AW31" s="268"/>
      <c r="AX31" s="268"/>
      <c r="AY31" s="318" t="str">
        <f t="shared" si="0"/>
        <v>H796--DirectInstall</v>
      </c>
      <c r="AZ31" s="318" t="str">
        <f t="shared" si="2"/>
        <v>H796</v>
      </c>
      <c r="BA31" s="318" t="str">
        <f t="shared" si="3"/>
        <v>H796</v>
      </c>
      <c r="BB31" s="318" t="str">
        <f t="shared" si="4"/>
        <v>H796</v>
      </c>
      <c r="BC31" s="318" t="str">
        <f t="shared" si="5"/>
        <v>H796-Full</v>
      </c>
      <c r="BD31" s="338"/>
      <c r="BE31" s="268"/>
      <c r="BF31" s="338"/>
      <c r="BG31" s="338"/>
      <c r="BH31" s="268"/>
      <c r="BI31" s="268"/>
      <c r="BJ31" s="268"/>
      <c r="BK31" s="268"/>
      <c r="BL31" s="268"/>
      <c r="BM31" s="268"/>
      <c r="BN31" s="268"/>
      <c r="BO31" s="268"/>
      <c r="BP31" s="338"/>
      <c r="BQ31" s="338"/>
      <c r="BR31" s="268"/>
      <c r="BS31" s="268"/>
      <c r="BT31" s="338"/>
      <c r="BU31" s="338"/>
      <c r="BV31" s="268"/>
      <c r="BW31" s="268"/>
      <c r="BX31" s="338"/>
      <c r="BY31" s="268"/>
      <c r="BZ31" s="268"/>
      <c r="CA31" s="268"/>
      <c r="CB31" s="268"/>
      <c r="CC31" s="268"/>
      <c r="CD31" s="268"/>
      <c r="CE31" s="268"/>
      <c r="CF31" s="268"/>
      <c r="CG31" s="268"/>
      <c r="CH31" s="268"/>
      <c r="CI31" s="268"/>
      <c r="CJ31" s="268"/>
    </row>
    <row r="32" spans="1:88" s="6" customFormat="1">
      <c r="A32" s="285" t="s">
        <v>3618</v>
      </c>
      <c r="B32" s="331" t="s">
        <v>2768</v>
      </c>
      <c r="C32" s="286" t="s">
        <v>3620</v>
      </c>
      <c r="D32" s="332" t="s">
        <v>2745</v>
      </c>
      <c r="E32" s="331" t="s">
        <v>549</v>
      </c>
      <c r="F32" s="333" t="s">
        <v>3617</v>
      </c>
      <c r="G32" s="349" t="s">
        <v>596</v>
      </c>
      <c r="H32" s="339" t="s">
        <v>828</v>
      </c>
      <c r="I32" s="368">
        <v>6.6360000000000002E-2</v>
      </c>
      <c r="J32" s="367">
        <v>58.28</v>
      </c>
      <c r="K32" s="364">
        <v>0</v>
      </c>
      <c r="L32" s="322">
        <v>5</v>
      </c>
      <c r="M32" s="340">
        <v>0</v>
      </c>
      <c r="N32" s="340">
        <v>13.32</v>
      </c>
      <c r="O32" s="340">
        <v>63.44</v>
      </c>
      <c r="P32" s="340">
        <f t="shared" si="1"/>
        <v>76.759999999999991</v>
      </c>
      <c r="Q32" s="359">
        <v>0</v>
      </c>
      <c r="R32" s="359">
        <v>0</v>
      </c>
      <c r="S32" s="359">
        <v>0</v>
      </c>
      <c r="T32" s="363">
        <v>0</v>
      </c>
      <c r="U32" s="359">
        <v>0</v>
      </c>
      <c r="V32" s="359">
        <v>0</v>
      </c>
      <c r="W32" s="359">
        <v>0</v>
      </c>
      <c r="X32" s="359">
        <v>0</v>
      </c>
      <c r="Y32" s="318">
        <f>VLOOKUP($AQ32,NTGR!$C$16:$AA$72,18,FALSE)</f>
        <v>0.85</v>
      </c>
      <c r="Z32" s="346" t="s">
        <v>226</v>
      </c>
      <c r="AA32" s="361">
        <v>1</v>
      </c>
      <c r="AB32" s="346" t="s">
        <v>2833</v>
      </c>
      <c r="AC32" s="346" t="s">
        <v>1817</v>
      </c>
      <c r="AD32" s="346" t="s">
        <v>176</v>
      </c>
      <c r="AE32" s="346" t="s">
        <v>104</v>
      </c>
      <c r="AF32" s="346" t="s">
        <v>781</v>
      </c>
      <c r="AG32" s="346" t="s">
        <v>70</v>
      </c>
      <c r="AH32" s="346" t="s">
        <v>218</v>
      </c>
      <c r="AI32" s="295"/>
      <c r="AJ32" s="295"/>
      <c r="AK32" s="339" t="s">
        <v>786</v>
      </c>
      <c r="AL32" s="297"/>
      <c r="AM32" s="354" t="s">
        <v>264</v>
      </c>
      <c r="AN32" s="354" t="s">
        <v>265</v>
      </c>
      <c r="AO32" s="348" t="s">
        <v>253</v>
      </c>
      <c r="AP32" s="348" t="s">
        <v>1144</v>
      </c>
      <c r="AQ32" s="348" t="s">
        <v>170</v>
      </c>
      <c r="AR32" s="355" t="s">
        <v>2347</v>
      </c>
      <c r="AS32" s="293"/>
      <c r="AT32" s="355" t="s">
        <v>2643</v>
      </c>
      <c r="AU32" s="362" t="s">
        <v>778</v>
      </c>
      <c r="AV32" s="362" t="s">
        <v>3596</v>
      </c>
      <c r="AW32" s="268"/>
      <c r="AX32" s="268"/>
      <c r="AY32" s="318" t="str">
        <f t="shared" si="0"/>
        <v>H796--DirectInstall</v>
      </c>
      <c r="AZ32" s="318" t="str">
        <f t="shared" si="2"/>
        <v>H796</v>
      </c>
      <c r="BA32" s="318" t="str">
        <f t="shared" si="3"/>
        <v>H796</v>
      </c>
      <c r="BB32" s="318" t="str">
        <f t="shared" si="4"/>
        <v>H796</v>
      </c>
      <c r="BC32" s="318" t="str">
        <f t="shared" si="5"/>
        <v>H796-Full</v>
      </c>
      <c r="BD32" s="338"/>
      <c r="BE32" s="268"/>
      <c r="BF32" s="338"/>
      <c r="BG32" s="338"/>
      <c r="BH32" s="268"/>
      <c r="BI32" s="268"/>
      <c r="BJ32" s="268"/>
      <c r="BK32" s="268"/>
      <c r="BL32" s="268"/>
      <c r="BM32" s="268"/>
      <c r="BN32" s="268"/>
      <c r="BO32" s="268"/>
      <c r="BP32" s="338"/>
      <c r="BQ32" s="338"/>
      <c r="BR32" s="268"/>
      <c r="BS32" s="268"/>
      <c r="BT32" s="338"/>
      <c r="BU32" s="338"/>
      <c r="BV32" s="268"/>
      <c r="BW32" s="268"/>
      <c r="BX32" s="338"/>
      <c r="BY32" s="268"/>
      <c r="BZ32" s="268"/>
      <c r="CA32" s="268"/>
      <c r="CB32" s="268"/>
      <c r="CC32" s="268"/>
      <c r="CD32" s="268"/>
      <c r="CE32" s="268"/>
      <c r="CF32" s="268"/>
      <c r="CG32" s="268"/>
      <c r="CH32" s="268"/>
      <c r="CI32" s="268"/>
      <c r="CJ32" s="268"/>
    </row>
    <row r="33" spans="1:88" s="6" customFormat="1">
      <c r="A33" s="285" t="s">
        <v>3618</v>
      </c>
      <c r="B33" s="331" t="s">
        <v>2768</v>
      </c>
      <c r="C33" s="286" t="s">
        <v>3620</v>
      </c>
      <c r="D33" s="332" t="s">
        <v>2745</v>
      </c>
      <c r="E33" s="331" t="s">
        <v>549</v>
      </c>
      <c r="F33" s="333" t="s">
        <v>3617</v>
      </c>
      <c r="G33" s="349" t="s">
        <v>598</v>
      </c>
      <c r="H33" s="339" t="s">
        <v>828</v>
      </c>
      <c r="I33" s="368">
        <v>6.8669999999999995E-2</v>
      </c>
      <c r="J33" s="367">
        <v>113.63</v>
      </c>
      <c r="K33" s="364">
        <v>0</v>
      </c>
      <c r="L33" s="322">
        <v>5</v>
      </c>
      <c r="M33" s="340">
        <v>0</v>
      </c>
      <c r="N33" s="340">
        <v>13.32</v>
      </c>
      <c r="O33" s="340">
        <v>63.44</v>
      </c>
      <c r="P33" s="340">
        <f t="shared" si="1"/>
        <v>76.759999999999991</v>
      </c>
      <c r="Q33" s="359">
        <v>0</v>
      </c>
      <c r="R33" s="359">
        <v>0</v>
      </c>
      <c r="S33" s="359">
        <v>0</v>
      </c>
      <c r="T33" s="363">
        <v>0</v>
      </c>
      <c r="U33" s="359">
        <v>0</v>
      </c>
      <c r="V33" s="359">
        <v>0</v>
      </c>
      <c r="W33" s="359">
        <v>0</v>
      </c>
      <c r="X33" s="359">
        <v>0</v>
      </c>
      <c r="Y33" s="318">
        <f>VLOOKUP($AQ33,NTGR!$C$16:$AA$72,18,FALSE)</f>
        <v>0.85</v>
      </c>
      <c r="Z33" s="346" t="s">
        <v>226</v>
      </c>
      <c r="AA33" s="361">
        <v>1</v>
      </c>
      <c r="AB33" s="346" t="s">
        <v>2833</v>
      </c>
      <c r="AC33" s="346" t="s">
        <v>1817</v>
      </c>
      <c r="AD33" s="346" t="s">
        <v>176</v>
      </c>
      <c r="AE33" s="346" t="s">
        <v>104</v>
      </c>
      <c r="AF33" s="346" t="s">
        <v>781</v>
      </c>
      <c r="AG33" s="346" t="s">
        <v>70</v>
      </c>
      <c r="AH33" s="346" t="s">
        <v>218</v>
      </c>
      <c r="AI33" s="295"/>
      <c r="AJ33" s="295"/>
      <c r="AK33" s="339" t="s">
        <v>786</v>
      </c>
      <c r="AL33" s="297"/>
      <c r="AM33" s="354" t="s">
        <v>264</v>
      </c>
      <c r="AN33" s="354" t="s">
        <v>265</v>
      </c>
      <c r="AO33" s="348" t="s">
        <v>253</v>
      </c>
      <c r="AP33" s="348" t="s">
        <v>1144</v>
      </c>
      <c r="AQ33" s="348" t="s">
        <v>170</v>
      </c>
      <c r="AR33" s="355" t="s">
        <v>2347</v>
      </c>
      <c r="AS33" s="293"/>
      <c r="AT33" s="355" t="s">
        <v>2643</v>
      </c>
      <c r="AU33" s="362" t="s">
        <v>778</v>
      </c>
      <c r="AV33" s="362" t="s">
        <v>3596</v>
      </c>
      <c r="AW33" s="268"/>
      <c r="AX33" s="268"/>
      <c r="AY33" s="318" t="str">
        <f t="shared" si="0"/>
        <v>H796--DirectInstall</v>
      </c>
      <c r="AZ33" s="318" t="str">
        <f t="shared" si="2"/>
        <v>H796</v>
      </c>
      <c r="BA33" s="318" t="str">
        <f t="shared" si="3"/>
        <v>H796</v>
      </c>
      <c r="BB33" s="318" t="str">
        <f t="shared" si="4"/>
        <v>H796</v>
      </c>
      <c r="BC33" s="318" t="str">
        <f t="shared" si="5"/>
        <v>H796-Full</v>
      </c>
      <c r="BD33" s="338"/>
      <c r="BE33" s="268"/>
      <c r="BF33" s="338"/>
      <c r="BG33" s="338"/>
      <c r="BH33" s="268"/>
      <c r="BI33" s="268"/>
      <c r="BJ33" s="268"/>
      <c r="BK33" s="268"/>
      <c r="BL33" s="268"/>
      <c r="BM33" s="268"/>
      <c r="BN33" s="268"/>
      <c r="BO33" s="268"/>
      <c r="BP33" s="338"/>
      <c r="BQ33" s="338"/>
      <c r="BR33" s="268"/>
      <c r="BS33" s="268"/>
      <c r="BT33" s="338"/>
      <c r="BU33" s="338"/>
      <c r="BV33" s="268"/>
      <c r="BW33" s="268"/>
      <c r="BX33" s="338"/>
      <c r="BY33" s="268"/>
      <c r="BZ33" s="268"/>
      <c r="CA33" s="268"/>
      <c r="CB33" s="268"/>
      <c r="CC33" s="268"/>
      <c r="CD33" s="268"/>
      <c r="CE33" s="268"/>
      <c r="CF33" s="268"/>
      <c r="CG33" s="268"/>
      <c r="CH33" s="268"/>
      <c r="CI33" s="268"/>
      <c r="CJ33" s="268"/>
    </row>
    <row r="34" spans="1:88" s="6" customFormat="1">
      <c r="A34" s="285" t="s">
        <v>3618</v>
      </c>
      <c r="B34" s="331" t="s">
        <v>2768</v>
      </c>
      <c r="C34" s="286" t="s">
        <v>3620</v>
      </c>
      <c r="D34" s="332" t="s">
        <v>2745</v>
      </c>
      <c r="E34" s="331" t="s">
        <v>549</v>
      </c>
      <c r="F34" s="333" t="s">
        <v>3617</v>
      </c>
      <c r="G34" s="349" t="s">
        <v>604</v>
      </c>
      <c r="H34" s="339" t="s">
        <v>828</v>
      </c>
      <c r="I34" s="368">
        <v>3.6209999999999999E-2</v>
      </c>
      <c r="J34" s="367">
        <v>17.079999999999998</v>
      </c>
      <c r="K34" s="364">
        <v>0</v>
      </c>
      <c r="L34" s="322">
        <v>5</v>
      </c>
      <c r="M34" s="340">
        <v>0</v>
      </c>
      <c r="N34" s="340">
        <v>13.32</v>
      </c>
      <c r="O34" s="340">
        <v>63.44</v>
      </c>
      <c r="P34" s="340">
        <f t="shared" si="1"/>
        <v>76.759999999999991</v>
      </c>
      <c r="Q34" s="359">
        <v>0</v>
      </c>
      <c r="R34" s="359">
        <v>0</v>
      </c>
      <c r="S34" s="359">
        <v>0</v>
      </c>
      <c r="T34" s="363">
        <v>0</v>
      </c>
      <c r="U34" s="359">
        <v>0</v>
      </c>
      <c r="V34" s="359">
        <v>0</v>
      </c>
      <c r="W34" s="359">
        <v>0</v>
      </c>
      <c r="X34" s="359">
        <v>0</v>
      </c>
      <c r="Y34" s="318">
        <f>VLOOKUP($AQ34,NTGR!$C$16:$AA$72,18,FALSE)</f>
        <v>0.85</v>
      </c>
      <c r="Z34" s="346" t="s">
        <v>226</v>
      </c>
      <c r="AA34" s="361">
        <v>1</v>
      </c>
      <c r="AB34" s="346" t="s">
        <v>2833</v>
      </c>
      <c r="AC34" s="346" t="s">
        <v>1817</v>
      </c>
      <c r="AD34" s="346" t="s">
        <v>176</v>
      </c>
      <c r="AE34" s="346" t="s">
        <v>104</v>
      </c>
      <c r="AF34" s="346" t="s">
        <v>781</v>
      </c>
      <c r="AG34" s="346" t="s">
        <v>70</v>
      </c>
      <c r="AH34" s="346" t="s">
        <v>218</v>
      </c>
      <c r="AI34" s="295"/>
      <c r="AJ34" s="295"/>
      <c r="AK34" s="339" t="s">
        <v>786</v>
      </c>
      <c r="AL34" s="297"/>
      <c r="AM34" s="354" t="s">
        <v>264</v>
      </c>
      <c r="AN34" s="354" t="s">
        <v>265</v>
      </c>
      <c r="AO34" s="348" t="s">
        <v>253</v>
      </c>
      <c r="AP34" s="348" t="s">
        <v>1144</v>
      </c>
      <c r="AQ34" s="348" t="s">
        <v>170</v>
      </c>
      <c r="AR34" s="355" t="s">
        <v>2347</v>
      </c>
      <c r="AS34" s="293"/>
      <c r="AT34" s="355" t="s">
        <v>2643</v>
      </c>
      <c r="AU34" s="362" t="s">
        <v>778</v>
      </c>
      <c r="AV34" s="362" t="s">
        <v>3596</v>
      </c>
      <c r="AW34" s="268"/>
      <c r="AX34" s="268"/>
      <c r="AY34" s="318" t="str">
        <f t="shared" si="0"/>
        <v>H796--DirectInstall</v>
      </c>
      <c r="AZ34" s="318" t="str">
        <f t="shared" si="2"/>
        <v>H796</v>
      </c>
      <c r="BA34" s="318" t="str">
        <f t="shared" si="3"/>
        <v>H796</v>
      </c>
      <c r="BB34" s="318" t="str">
        <f t="shared" si="4"/>
        <v>H796</v>
      </c>
      <c r="BC34" s="318" t="str">
        <f t="shared" si="5"/>
        <v>H796-Full</v>
      </c>
      <c r="BD34" s="338"/>
      <c r="BE34" s="268"/>
      <c r="BF34" s="338"/>
      <c r="BG34" s="338"/>
      <c r="BH34" s="268"/>
      <c r="BI34" s="268"/>
      <c r="BJ34" s="268"/>
      <c r="BK34" s="268"/>
      <c r="BL34" s="268"/>
      <c r="BM34" s="268"/>
      <c r="BN34" s="268"/>
      <c r="BO34" s="268"/>
      <c r="BP34" s="338"/>
      <c r="BQ34" s="338"/>
      <c r="BR34" s="268"/>
      <c r="BS34" s="268"/>
      <c r="BT34" s="338"/>
      <c r="BU34" s="338"/>
      <c r="BV34" s="268"/>
      <c r="BW34" s="268"/>
      <c r="BX34" s="338"/>
      <c r="BY34" s="268"/>
      <c r="BZ34" s="268"/>
      <c r="CA34" s="268"/>
      <c r="CB34" s="268"/>
      <c r="CC34" s="268"/>
      <c r="CD34" s="268"/>
      <c r="CE34" s="268"/>
      <c r="CF34" s="268"/>
      <c r="CG34" s="268"/>
      <c r="CH34" s="268"/>
      <c r="CI34" s="268"/>
      <c r="CJ34" s="268"/>
    </row>
    <row r="35" spans="1:88" s="12" customFormat="1">
      <c r="A35" s="343" t="s">
        <v>3619</v>
      </c>
      <c r="B35" s="331"/>
      <c r="C35" s="286"/>
      <c r="D35" s="332"/>
      <c r="E35" s="331"/>
      <c r="F35" s="333"/>
      <c r="G35" s="349"/>
      <c r="H35" s="339"/>
      <c r="I35" s="366"/>
      <c r="J35" s="365"/>
      <c r="K35" s="364"/>
      <c r="L35" s="322"/>
      <c r="M35" s="340"/>
      <c r="N35" s="340"/>
      <c r="O35" s="340"/>
      <c r="P35" s="340"/>
      <c r="Q35" s="359"/>
      <c r="R35" s="359"/>
      <c r="S35" s="359"/>
      <c r="T35" s="363"/>
      <c r="U35" s="359"/>
      <c r="V35" s="359"/>
      <c r="W35" s="359"/>
      <c r="X35" s="359"/>
      <c r="Y35" s="318" t="e">
        <f>VLOOKUP($AQ35,NTGR!$C$16:$AA$72,18,FALSE)</f>
        <v>#N/A</v>
      </c>
      <c r="Z35" s="346"/>
      <c r="AA35" s="361"/>
      <c r="AB35" s="346"/>
      <c r="AC35" s="346"/>
      <c r="AD35" s="346"/>
      <c r="AE35" s="346"/>
      <c r="AF35" s="346"/>
      <c r="AG35" s="346"/>
      <c r="AH35" s="346"/>
      <c r="AI35" s="295"/>
      <c r="AJ35" s="295"/>
      <c r="AK35" s="339"/>
      <c r="AL35" s="297"/>
      <c r="AM35" s="354"/>
      <c r="AN35" s="354"/>
      <c r="AO35" s="348"/>
      <c r="AP35" s="348"/>
      <c r="AQ35" s="348"/>
      <c r="AR35" s="355"/>
      <c r="AS35" s="293"/>
      <c r="AT35" s="355"/>
      <c r="AU35" s="362"/>
      <c r="AV35" s="362"/>
      <c r="AW35" s="268"/>
      <c r="AX35" s="268"/>
      <c r="AY35" s="318" t="str">
        <f t="shared" si="0"/>
        <v>END--</v>
      </c>
      <c r="AZ35" s="318" t="str">
        <f t="shared" si="2"/>
        <v>END</v>
      </c>
      <c r="BA35" s="318" t="str">
        <f t="shared" si="3"/>
        <v>END</v>
      </c>
      <c r="BB35" s="318" t="str">
        <f t="shared" si="4"/>
        <v>END</v>
      </c>
      <c r="BC35" s="318" t="str">
        <f t="shared" si="5"/>
        <v>END-</v>
      </c>
      <c r="BD35" s="338"/>
      <c r="BE35" s="268"/>
      <c r="BF35" s="338"/>
      <c r="BG35" s="338"/>
      <c r="BH35" s="268"/>
      <c r="BI35" s="268"/>
      <c r="BJ35" s="268"/>
      <c r="BK35" s="268"/>
      <c r="BL35" s="268"/>
      <c r="BM35" s="268"/>
      <c r="BN35" s="268"/>
      <c r="BO35" s="268"/>
      <c r="BP35" s="338"/>
      <c r="BQ35" s="338"/>
      <c r="BR35" s="268"/>
      <c r="BS35" s="268"/>
      <c r="BT35" s="338"/>
      <c r="BU35" s="338"/>
      <c r="BV35" s="268"/>
      <c r="BW35" s="268"/>
      <c r="BX35" s="338"/>
      <c r="BY35" s="268"/>
      <c r="BZ35" s="268"/>
      <c r="CA35" s="268"/>
      <c r="CB35" s="268"/>
      <c r="CC35" s="268"/>
      <c r="CD35" s="268"/>
      <c r="CE35" s="268"/>
      <c r="CF35" s="268"/>
      <c r="CG35" s="268"/>
      <c r="CH35" s="268"/>
      <c r="CI35" s="268"/>
      <c r="CJ35" s="268"/>
    </row>
    <row r="36" spans="1:88" s="12" customFormat="1">
      <c r="A36" s="358"/>
      <c r="B36" s="331"/>
      <c r="C36" s="286"/>
      <c r="D36" s="332"/>
      <c r="E36" s="331"/>
      <c r="F36" s="333"/>
      <c r="G36" s="349"/>
      <c r="H36" s="339"/>
      <c r="I36" s="342"/>
      <c r="J36" s="344"/>
      <c r="K36" s="345"/>
      <c r="L36" s="322"/>
      <c r="M36" s="340"/>
      <c r="N36" s="341"/>
      <c r="O36" s="340"/>
      <c r="P36" s="340"/>
      <c r="Q36" s="291"/>
      <c r="R36" s="291"/>
      <c r="S36" s="291"/>
      <c r="T36" s="292"/>
      <c r="U36" s="291"/>
      <c r="V36" s="291"/>
      <c r="W36" s="291"/>
      <c r="X36" s="291"/>
      <c r="Y36" s="318" t="e">
        <f>VLOOKUP($AQ36,NTGR!$C$16:$AA$72,18,FALSE)</f>
        <v>#N/A</v>
      </c>
      <c r="Z36" s="335"/>
      <c r="AA36" s="294"/>
      <c r="AB36" s="352"/>
      <c r="AC36" s="335"/>
      <c r="AD36" s="346"/>
      <c r="AE36" s="335"/>
      <c r="AF36" s="335"/>
      <c r="AG36" s="335"/>
      <c r="AH36" s="335"/>
      <c r="AI36" s="295"/>
      <c r="AJ36" s="295"/>
      <c r="AK36" s="331"/>
      <c r="AL36" s="297"/>
      <c r="AM36" s="336"/>
      <c r="AN36" s="336"/>
      <c r="AO36" s="348"/>
      <c r="AP36" s="351"/>
      <c r="AQ36" s="337"/>
      <c r="AR36" s="293"/>
      <c r="AS36" s="293"/>
      <c r="AT36" s="293"/>
      <c r="AU36" s="338"/>
      <c r="AV36" s="338"/>
      <c r="AW36" s="268"/>
      <c r="AX36" s="268"/>
      <c r="AY36" s="318" t="str">
        <f t="shared" si="0"/>
        <v>--</v>
      </c>
      <c r="AZ36" s="318">
        <f t="shared" si="2"/>
        <v>0</v>
      </c>
      <c r="BA36" s="318">
        <f t="shared" si="3"/>
        <v>0</v>
      </c>
      <c r="BB36" s="318">
        <f t="shared" si="4"/>
        <v>0</v>
      </c>
      <c r="BC36" s="318" t="str">
        <f t="shared" si="5"/>
        <v>-</v>
      </c>
      <c r="BD36" s="338"/>
      <c r="BE36" s="268"/>
      <c r="BF36" s="338"/>
      <c r="BG36" s="338"/>
      <c r="BH36" s="268"/>
      <c r="BI36" s="268"/>
      <c r="BJ36" s="268"/>
      <c r="BK36" s="268"/>
      <c r="BL36" s="268"/>
      <c r="BM36" s="268"/>
      <c r="BN36" s="268"/>
      <c r="BO36" s="268"/>
      <c r="BP36" s="338"/>
      <c r="BQ36" s="338"/>
      <c r="BR36" s="268"/>
      <c r="BS36" s="268"/>
      <c r="BT36" s="338"/>
      <c r="BU36" s="338"/>
      <c r="BV36" s="268"/>
      <c r="BW36" s="268"/>
      <c r="BX36" s="338"/>
      <c r="BY36" s="268"/>
      <c r="BZ36" s="268"/>
      <c r="CA36" s="268"/>
      <c r="CB36" s="268"/>
      <c r="CC36" s="268"/>
      <c r="CD36" s="268"/>
      <c r="CE36" s="268"/>
      <c r="CF36" s="268"/>
      <c r="CG36" s="268"/>
      <c r="CH36" s="268"/>
      <c r="CI36" s="268"/>
      <c r="CJ36" s="268"/>
    </row>
    <row r="37" spans="1:88" s="12" customFormat="1">
      <c r="A37" s="358"/>
      <c r="B37" s="331"/>
      <c r="C37" s="286"/>
      <c r="D37" s="332"/>
      <c r="E37" s="339"/>
      <c r="F37" s="333"/>
      <c r="G37" s="349"/>
      <c r="H37" s="339"/>
      <c r="I37" s="367"/>
      <c r="J37" s="368"/>
      <c r="K37" s="345"/>
      <c r="L37" s="322"/>
      <c r="M37" s="340"/>
      <c r="N37" s="341"/>
      <c r="O37" s="340"/>
      <c r="P37" s="340"/>
      <c r="Q37" s="291"/>
      <c r="R37" s="291"/>
      <c r="S37" s="291"/>
      <c r="T37" s="292"/>
      <c r="U37" s="291"/>
      <c r="V37" s="291"/>
      <c r="W37" s="291"/>
      <c r="X37" s="291"/>
      <c r="Y37" s="318" t="e">
        <f>VLOOKUP($AQ37,NTGR!$C$16:$AA$72,18,FALSE)</f>
        <v>#N/A</v>
      </c>
      <c r="Z37" s="335"/>
      <c r="AA37" s="294"/>
      <c r="AB37" s="352"/>
      <c r="AC37" s="335"/>
      <c r="AD37" s="346"/>
      <c r="AE37" s="335"/>
      <c r="AF37" s="335"/>
      <c r="AG37" s="335"/>
      <c r="AH37" s="335"/>
      <c r="AI37" s="295"/>
      <c r="AJ37" s="295"/>
      <c r="AK37" s="331"/>
      <c r="AL37" s="297"/>
      <c r="AM37" s="336"/>
      <c r="AN37" s="336"/>
      <c r="AO37" s="348"/>
      <c r="AP37" s="351"/>
      <c r="AQ37" s="337"/>
      <c r="AR37" s="293"/>
      <c r="AS37" s="293"/>
      <c r="AT37" s="293"/>
      <c r="AU37" s="338"/>
      <c r="AV37" s="338"/>
      <c r="AW37" s="268"/>
      <c r="AX37" s="268"/>
      <c r="AY37" s="318" t="str">
        <f t="shared" si="0"/>
        <v>--</v>
      </c>
      <c r="AZ37" s="318">
        <f t="shared" si="2"/>
        <v>0</v>
      </c>
      <c r="BA37" s="318">
        <f t="shared" si="3"/>
        <v>0</v>
      </c>
      <c r="BB37" s="318">
        <f t="shared" si="4"/>
        <v>0</v>
      </c>
      <c r="BC37" s="318" t="str">
        <f t="shared" si="5"/>
        <v>-</v>
      </c>
      <c r="BD37" s="338"/>
      <c r="BE37" s="268"/>
      <c r="BF37" s="338"/>
      <c r="BG37" s="338"/>
      <c r="BH37" s="268"/>
      <c r="BI37" s="268"/>
      <c r="BJ37" s="268"/>
      <c r="BK37" s="268"/>
      <c r="BL37" s="268"/>
      <c r="BM37" s="268"/>
      <c r="BN37" s="268"/>
      <c r="BO37" s="268"/>
      <c r="BP37" s="338"/>
      <c r="BQ37" s="338"/>
      <c r="BR37" s="268"/>
      <c r="BS37" s="268"/>
      <c r="BT37" s="338"/>
      <c r="BU37" s="338"/>
      <c r="BV37" s="268"/>
      <c r="BW37" s="268"/>
      <c r="BX37" s="338"/>
      <c r="BY37" s="268"/>
      <c r="BZ37" s="268"/>
      <c r="CA37" s="268"/>
      <c r="CB37" s="268"/>
      <c r="CC37" s="268"/>
      <c r="CD37" s="268"/>
      <c r="CE37" s="268"/>
      <c r="CF37" s="268"/>
      <c r="CG37" s="268"/>
      <c r="CH37" s="268"/>
      <c r="CI37" s="268"/>
      <c r="CJ37" s="268"/>
    </row>
    <row r="38" spans="1:88" s="12" customFormat="1">
      <c r="A38" s="285"/>
      <c r="B38" s="331"/>
      <c r="C38" s="286"/>
      <c r="D38" s="332"/>
      <c r="E38" s="339"/>
      <c r="F38" s="333"/>
      <c r="G38" s="349"/>
      <c r="H38" s="339"/>
      <c r="I38" s="367"/>
      <c r="J38" s="368"/>
      <c r="K38" s="345"/>
      <c r="L38" s="322"/>
      <c r="M38" s="340"/>
      <c r="N38" s="341"/>
      <c r="O38" s="340"/>
      <c r="P38" s="340"/>
      <c r="Q38" s="291"/>
      <c r="R38" s="291"/>
      <c r="S38" s="291"/>
      <c r="T38" s="292"/>
      <c r="U38" s="291"/>
      <c r="V38" s="291"/>
      <c r="W38" s="291"/>
      <c r="X38" s="291"/>
      <c r="Y38" s="318" t="e">
        <f>VLOOKUP($AQ38,NTGR!$C$16:$AA$72,18,FALSE)</f>
        <v>#N/A</v>
      </c>
      <c r="Z38" s="335"/>
      <c r="AA38" s="294"/>
      <c r="AB38" s="352"/>
      <c r="AC38" s="335"/>
      <c r="AD38" s="346"/>
      <c r="AE38" s="335"/>
      <c r="AF38" s="335"/>
      <c r="AG38" s="335"/>
      <c r="AH38" s="335"/>
      <c r="AI38" s="295"/>
      <c r="AJ38" s="295"/>
      <c r="AK38" s="331"/>
      <c r="AL38" s="297"/>
      <c r="AM38" s="336"/>
      <c r="AN38" s="336"/>
      <c r="AO38" s="348"/>
      <c r="AP38" s="351"/>
      <c r="AQ38" s="337"/>
      <c r="AR38" s="293"/>
      <c r="AS38" s="293"/>
      <c r="AT38" s="293"/>
      <c r="AU38" s="338"/>
      <c r="AV38" s="338"/>
      <c r="AW38" s="268"/>
      <c r="AX38" s="268"/>
      <c r="AY38" s="318" t="str">
        <f t="shared" si="0"/>
        <v>--</v>
      </c>
      <c r="AZ38" s="318">
        <f t="shared" si="2"/>
        <v>0</v>
      </c>
      <c r="BA38" s="318">
        <f t="shared" si="3"/>
        <v>0</v>
      </c>
      <c r="BB38" s="318">
        <f t="shared" si="4"/>
        <v>0</v>
      </c>
      <c r="BC38" s="318" t="str">
        <f t="shared" si="5"/>
        <v>-</v>
      </c>
      <c r="BD38" s="338"/>
      <c r="BE38" s="268"/>
      <c r="BF38" s="338"/>
      <c r="BG38" s="338"/>
      <c r="BH38" s="268"/>
      <c r="BI38" s="268"/>
      <c r="BJ38" s="268"/>
      <c r="BK38" s="268"/>
      <c r="BL38" s="268"/>
      <c r="BM38" s="268"/>
      <c r="BN38" s="268"/>
      <c r="BO38" s="268"/>
      <c r="BP38" s="338"/>
      <c r="BQ38" s="338"/>
      <c r="BR38" s="268"/>
      <c r="BS38" s="268"/>
      <c r="BT38" s="338"/>
      <c r="BU38" s="338"/>
      <c r="BV38" s="268"/>
      <c r="BW38" s="268"/>
      <c r="BX38" s="338"/>
      <c r="BY38" s="268"/>
      <c r="BZ38" s="268"/>
      <c r="CA38" s="268"/>
      <c r="CB38" s="268"/>
      <c r="CC38" s="268"/>
      <c r="CD38" s="268"/>
      <c r="CE38" s="268"/>
      <c r="CF38" s="268"/>
      <c r="CG38" s="268"/>
      <c r="CH38" s="268"/>
      <c r="CI38" s="268"/>
      <c r="CJ38" s="268"/>
    </row>
    <row r="39" spans="1:88" s="12" customFormat="1">
      <c r="A39" s="285"/>
      <c r="B39" s="331"/>
      <c r="C39" s="286"/>
      <c r="D39" s="332"/>
      <c r="E39" s="339"/>
      <c r="F39" s="333"/>
      <c r="G39" s="349"/>
      <c r="H39" s="339"/>
      <c r="I39" s="367"/>
      <c r="J39" s="368"/>
      <c r="K39" s="345"/>
      <c r="L39" s="322"/>
      <c r="M39" s="340"/>
      <c r="N39" s="341"/>
      <c r="O39" s="340"/>
      <c r="P39" s="340"/>
      <c r="Q39" s="291"/>
      <c r="R39" s="291"/>
      <c r="S39" s="291"/>
      <c r="T39" s="292"/>
      <c r="U39" s="291"/>
      <c r="V39" s="291"/>
      <c r="W39" s="291"/>
      <c r="X39" s="291"/>
      <c r="Y39" s="318" t="e">
        <f>VLOOKUP($AQ39,NTGR!$C$16:$AA$72,18,FALSE)</f>
        <v>#N/A</v>
      </c>
      <c r="Z39" s="335"/>
      <c r="AA39" s="294"/>
      <c r="AB39" s="352"/>
      <c r="AC39" s="335"/>
      <c r="AD39" s="346"/>
      <c r="AE39" s="335"/>
      <c r="AF39" s="335"/>
      <c r="AG39" s="335"/>
      <c r="AH39" s="335"/>
      <c r="AI39" s="295"/>
      <c r="AJ39" s="295"/>
      <c r="AK39" s="331"/>
      <c r="AL39" s="297"/>
      <c r="AM39" s="336"/>
      <c r="AN39" s="336"/>
      <c r="AO39" s="348"/>
      <c r="AP39" s="351"/>
      <c r="AQ39" s="337"/>
      <c r="AR39" s="293"/>
      <c r="AS39" s="293"/>
      <c r="AT39" s="293"/>
      <c r="AU39" s="338"/>
      <c r="AV39" s="338"/>
      <c r="AW39" s="268"/>
      <c r="AX39" s="268"/>
      <c r="AY39" s="318" t="str">
        <f t="shared" si="0"/>
        <v>--</v>
      </c>
      <c r="AZ39" s="318">
        <f t="shared" si="2"/>
        <v>0</v>
      </c>
      <c r="BA39" s="318">
        <f t="shared" si="3"/>
        <v>0</v>
      </c>
      <c r="BB39" s="318">
        <f t="shared" si="4"/>
        <v>0</v>
      </c>
      <c r="BC39" s="318" t="str">
        <f t="shared" si="5"/>
        <v>-</v>
      </c>
      <c r="BD39" s="338"/>
      <c r="BE39" s="268"/>
      <c r="BF39" s="338"/>
      <c r="BG39" s="338"/>
      <c r="BH39" s="268"/>
      <c r="BI39" s="268"/>
      <c r="BJ39" s="268"/>
      <c r="BK39" s="268"/>
      <c r="BL39" s="268"/>
      <c r="BM39" s="268"/>
      <c r="BN39" s="268"/>
      <c r="BO39" s="268"/>
      <c r="BP39" s="338"/>
      <c r="BQ39" s="338"/>
      <c r="BR39" s="268"/>
      <c r="BS39" s="268"/>
      <c r="BT39" s="338"/>
      <c r="BU39" s="338"/>
      <c r="BV39" s="268"/>
      <c r="BW39" s="268"/>
      <c r="BX39" s="338"/>
      <c r="BY39" s="268"/>
      <c r="BZ39" s="268"/>
      <c r="CA39" s="268"/>
      <c r="CB39" s="268"/>
      <c r="CC39" s="268"/>
      <c r="CD39" s="268"/>
      <c r="CE39" s="268"/>
      <c r="CF39" s="268"/>
      <c r="CG39" s="268"/>
      <c r="CH39" s="268"/>
      <c r="CI39" s="268"/>
      <c r="CJ39" s="268"/>
    </row>
    <row r="40" spans="1:88" s="12" customFormat="1">
      <c r="A40" s="285"/>
      <c r="B40" s="331"/>
      <c r="C40" s="286"/>
      <c r="D40" s="332"/>
      <c r="E40" s="339"/>
      <c r="F40" s="333"/>
      <c r="G40" s="349"/>
      <c r="H40" s="339"/>
      <c r="I40" s="367"/>
      <c r="J40" s="368"/>
      <c r="K40" s="345"/>
      <c r="L40" s="322"/>
      <c r="M40" s="340"/>
      <c r="N40" s="341"/>
      <c r="O40" s="340"/>
      <c r="P40" s="340"/>
      <c r="Q40" s="291"/>
      <c r="R40" s="291"/>
      <c r="S40" s="291"/>
      <c r="T40" s="292"/>
      <c r="U40" s="291"/>
      <c r="V40" s="291"/>
      <c r="W40" s="291"/>
      <c r="X40" s="291"/>
      <c r="Y40" s="318" t="e">
        <f>VLOOKUP($AQ40,NTGR!$C$16:$AA$72,18,FALSE)</f>
        <v>#N/A</v>
      </c>
      <c r="Z40" s="335"/>
      <c r="AA40" s="294"/>
      <c r="AB40" s="352"/>
      <c r="AC40" s="335"/>
      <c r="AD40" s="346"/>
      <c r="AE40" s="335"/>
      <c r="AF40" s="335"/>
      <c r="AG40" s="335"/>
      <c r="AH40" s="335"/>
      <c r="AI40" s="295"/>
      <c r="AJ40" s="295"/>
      <c r="AK40" s="331"/>
      <c r="AL40" s="297"/>
      <c r="AM40" s="336"/>
      <c r="AN40" s="336"/>
      <c r="AO40" s="348"/>
      <c r="AP40" s="351"/>
      <c r="AQ40" s="337"/>
      <c r="AR40" s="293"/>
      <c r="AS40" s="293"/>
      <c r="AT40" s="293"/>
      <c r="AU40" s="338"/>
      <c r="AV40" s="338"/>
      <c r="AW40" s="268"/>
      <c r="AX40" s="268"/>
      <c r="AY40" s="318" t="str">
        <f t="shared" si="0"/>
        <v>--</v>
      </c>
      <c r="AZ40" s="318">
        <f t="shared" si="2"/>
        <v>0</v>
      </c>
      <c r="BA40" s="318">
        <f t="shared" si="3"/>
        <v>0</v>
      </c>
      <c r="BB40" s="318">
        <f t="shared" si="4"/>
        <v>0</v>
      </c>
      <c r="BC40" s="318" t="str">
        <f t="shared" si="5"/>
        <v>-</v>
      </c>
      <c r="BD40" s="338"/>
      <c r="BE40" s="268"/>
      <c r="BF40" s="338"/>
      <c r="BG40" s="338"/>
      <c r="BH40" s="268"/>
      <c r="BI40" s="268"/>
      <c r="BJ40" s="268"/>
      <c r="BK40" s="268"/>
      <c r="BL40" s="268"/>
      <c r="BM40" s="268"/>
      <c r="BN40" s="268"/>
      <c r="BO40" s="268"/>
      <c r="BP40" s="338"/>
      <c r="BQ40" s="338"/>
      <c r="BR40" s="268"/>
      <c r="BS40" s="268"/>
      <c r="BT40" s="338"/>
      <c r="BU40" s="338"/>
      <c r="BV40" s="268"/>
      <c r="BW40" s="268"/>
      <c r="BX40" s="338"/>
      <c r="BY40" s="268"/>
      <c r="BZ40" s="268"/>
      <c r="CA40" s="268"/>
      <c r="CB40" s="268"/>
      <c r="CC40" s="268"/>
      <c r="CD40" s="268"/>
      <c r="CE40" s="268"/>
      <c r="CF40" s="268"/>
      <c r="CG40" s="268"/>
      <c r="CH40" s="268"/>
      <c r="CI40" s="268"/>
      <c r="CJ40" s="268"/>
    </row>
    <row r="41" spans="1:88" s="12" customFormat="1">
      <c r="A41" s="343"/>
      <c r="B41" s="331"/>
      <c r="C41" s="286"/>
      <c r="D41" s="332"/>
      <c r="E41" s="339"/>
      <c r="F41" s="333"/>
      <c r="G41" s="349"/>
      <c r="H41" s="339"/>
      <c r="I41" s="367"/>
      <c r="J41" s="368"/>
      <c r="K41" s="345"/>
      <c r="L41" s="322"/>
      <c r="M41" s="340"/>
      <c r="N41" s="341"/>
      <c r="O41" s="340"/>
      <c r="P41" s="340"/>
      <c r="Q41" s="291"/>
      <c r="R41" s="291"/>
      <c r="S41" s="291"/>
      <c r="T41" s="292"/>
      <c r="U41" s="291"/>
      <c r="V41" s="291"/>
      <c r="W41" s="291"/>
      <c r="X41" s="291"/>
      <c r="Y41" s="318" t="e">
        <f>VLOOKUP($AQ41,NTGR!$C$16:$AA$72,18,FALSE)</f>
        <v>#N/A</v>
      </c>
      <c r="Z41" s="335"/>
      <c r="AA41" s="294"/>
      <c r="AB41" s="352"/>
      <c r="AC41" s="335"/>
      <c r="AD41" s="346"/>
      <c r="AE41" s="335"/>
      <c r="AF41" s="335"/>
      <c r="AG41" s="335"/>
      <c r="AH41" s="335"/>
      <c r="AI41" s="295"/>
      <c r="AJ41" s="295"/>
      <c r="AK41" s="331"/>
      <c r="AL41" s="297"/>
      <c r="AM41" s="336"/>
      <c r="AN41" s="336"/>
      <c r="AO41" s="348"/>
      <c r="AP41" s="351"/>
      <c r="AQ41" s="337"/>
      <c r="AR41" s="293"/>
      <c r="AS41" s="293"/>
      <c r="AT41" s="293"/>
      <c r="AU41" s="338"/>
      <c r="AV41" s="338"/>
      <c r="AW41" s="268"/>
      <c r="AX41" s="268"/>
      <c r="AY41" s="318" t="str">
        <f t="shared" si="0"/>
        <v>--</v>
      </c>
      <c r="AZ41" s="318">
        <f t="shared" si="2"/>
        <v>0</v>
      </c>
      <c r="BA41" s="318">
        <f t="shared" si="3"/>
        <v>0</v>
      </c>
      <c r="BB41" s="318">
        <f t="shared" si="4"/>
        <v>0</v>
      </c>
      <c r="BC41" s="318" t="str">
        <f t="shared" si="5"/>
        <v>-</v>
      </c>
      <c r="BD41" s="338"/>
      <c r="BE41" s="268"/>
      <c r="BF41" s="338"/>
      <c r="BG41" s="338"/>
      <c r="BH41" s="268"/>
      <c r="BI41" s="268"/>
      <c r="BJ41" s="268"/>
      <c r="BK41" s="268"/>
      <c r="BL41" s="268"/>
      <c r="BM41" s="268"/>
      <c r="BN41" s="268"/>
      <c r="BO41" s="268"/>
      <c r="BP41" s="338"/>
      <c r="BQ41" s="338"/>
      <c r="BR41" s="268"/>
      <c r="BS41" s="268"/>
      <c r="BT41" s="338"/>
      <c r="BU41" s="338"/>
      <c r="BV41" s="268"/>
      <c r="BW41" s="268"/>
      <c r="BX41" s="338"/>
      <c r="BY41" s="268"/>
      <c r="BZ41" s="268"/>
      <c r="CA41" s="268"/>
      <c r="CB41" s="268"/>
      <c r="CC41" s="268"/>
      <c r="CD41" s="268"/>
      <c r="CE41" s="268"/>
      <c r="CF41" s="268"/>
      <c r="CG41" s="268"/>
      <c r="CH41" s="268"/>
      <c r="CI41" s="268"/>
      <c r="CJ41" s="268"/>
    </row>
    <row r="42" spans="1:88" s="12" customFormat="1">
      <c r="A42" s="343"/>
      <c r="B42" s="331"/>
      <c r="C42" s="286"/>
      <c r="D42" s="332"/>
      <c r="E42" s="339"/>
      <c r="F42" s="333"/>
      <c r="G42" s="334"/>
      <c r="H42" s="331"/>
      <c r="I42" s="367"/>
      <c r="J42" s="368"/>
      <c r="K42" s="285"/>
      <c r="L42" s="285"/>
      <c r="M42" s="289"/>
      <c r="N42" s="290"/>
      <c r="O42" s="289"/>
      <c r="P42" s="290"/>
      <c r="Q42" s="291"/>
      <c r="R42" s="291"/>
      <c r="S42" s="291"/>
      <c r="T42" s="292"/>
      <c r="U42" s="291"/>
      <c r="V42" s="291"/>
      <c r="W42" s="291"/>
      <c r="X42" s="291"/>
      <c r="Y42" s="318" t="e">
        <f>VLOOKUP($AQ42,NTGR!$C$16:$AA$72,18,FALSE)</f>
        <v>#N/A</v>
      </c>
      <c r="Z42" s="335"/>
      <c r="AA42" s="294"/>
      <c r="AB42" s="335"/>
      <c r="AC42" s="335"/>
      <c r="AD42" s="335"/>
      <c r="AE42" s="335"/>
      <c r="AF42" s="335"/>
      <c r="AG42" s="335"/>
      <c r="AH42" s="335"/>
      <c r="AI42" s="295"/>
      <c r="AJ42" s="295"/>
      <c r="AK42" s="331"/>
      <c r="AL42" s="297"/>
      <c r="AM42" s="336"/>
      <c r="AN42" s="336"/>
      <c r="AO42" s="337"/>
      <c r="AP42" s="350"/>
      <c r="AQ42" s="337"/>
      <c r="AR42" s="293"/>
      <c r="AS42" s="293"/>
      <c r="AT42" s="293"/>
      <c r="AU42" s="338"/>
      <c r="AV42" s="338"/>
      <c r="AW42" s="268"/>
      <c r="AX42" s="268"/>
      <c r="AY42" s="318" t="str">
        <f t="shared" si="0"/>
        <v>--</v>
      </c>
      <c r="AZ42" s="318">
        <f t="shared" si="2"/>
        <v>0</v>
      </c>
      <c r="BA42" s="318">
        <f t="shared" si="3"/>
        <v>0</v>
      </c>
      <c r="BB42" s="318">
        <f t="shared" si="4"/>
        <v>0</v>
      </c>
      <c r="BC42" s="318" t="str">
        <f t="shared" si="5"/>
        <v>-</v>
      </c>
      <c r="BD42" s="338"/>
      <c r="BE42" s="268"/>
      <c r="BF42" s="338"/>
      <c r="BG42" s="338"/>
      <c r="BH42" s="268"/>
      <c r="BI42" s="268"/>
      <c r="BJ42" s="268"/>
      <c r="BK42" s="268"/>
      <c r="BL42" s="268"/>
      <c r="BM42" s="268"/>
      <c r="BN42" s="268"/>
      <c r="BO42" s="268"/>
      <c r="BP42" s="338"/>
      <c r="BQ42" s="338"/>
      <c r="BR42" s="268"/>
      <c r="BS42" s="268"/>
      <c r="BT42" s="338"/>
      <c r="BU42" s="338"/>
      <c r="BV42" s="268"/>
      <c r="BW42" s="268"/>
      <c r="BX42" s="338"/>
      <c r="BY42" s="268"/>
      <c r="BZ42" s="268"/>
      <c r="CA42" s="268"/>
      <c r="CB42" s="268"/>
      <c r="CC42" s="268"/>
      <c r="CD42" s="268"/>
      <c r="CE42" s="268"/>
      <c r="CF42" s="268"/>
      <c r="CG42" s="268"/>
      <c r="CH42" s="268"/>
      <c r="CI42" s="268"/>
      <c r="CJ42" s="268"/>
    </row>
    <row r="43" spans="1:88" s="12" customFormat="1">
      <c r="A43" s="285"/>
      <c r="B43" s="331"/>
      <c r="C43" s="286"/>
      <c r="D43" s="332"/>
      <c r="E43" s="339"/>
      <c r="F43" s="333"/>
      <c r="G43" s="334"/>
      <c r="H43" s="331"/>
      <c r="I43" s="367"/>
      <c r="J43" s="368"/>
      <c r="K43" s="285"/>
      <c r="L43" s="285"/>
      <c r="M43" s="289"/>
      <c r="N43" s="290"/>
      <c r="O43" s="289"/>
      <c r="P43" s="290"/>
      <c r="Q43" s="291"/>
      <c r="R43" s="291"/>
      <c r="S43" s="291"/>
      <c r="T43" s="292"/>
      <c r="U43" s="291"/>
      <c r="V43" s="291"/>
      <c r="W43" s="291"/>
      <c r="X43" s="291"/>
      <c r="Y43" s="318" t="e">
        <f>VLOOKUP($AQ43,NTGR!$C$16:$AA$72,18,FALSE)</f>
        <v>#N/A</v>
      </c>
      <c r="Z43" s="335"/>
      <c r="AA43" s="294"/>
      <c r="AB43" s="335"/>
      <c r="AC43" s="335"/>
      <c r="AD43" s="335"/>
      <c r="AE43" s="335"/>
      <c r="AF43" s="335"/>
      <c r="AG43" s="335"/>
      <c r="AH43" s="335"/>
      <c r="AI43" s="295"/>
      <c r="AJ43" s="295"/>
      <c r="AK43" s="331"/>
      <c r="AL43" s="297"/>
      <c r="AM43" s="336"/>
      <c r="AN43" s="336"/>
      <c r="AO43" s="337"/>
      <c r="AP43" s="337"/>
      <c r="AQ43" s="337"/>
      <c r="AR43" s="293"/>
      <c r="AS43" s="293"/>
      <c r="AT43" s="293"/>
      <c r="AU43" s="338"/>
      <c r="AV43" s="338"/>
      <c r="AW43" s="268"/>
      <c r="AX43" s="268"/>
      <c r="AY43" s="318" t="str">
        <f t="shared" si="0"/>
        <v>--</v>
      </c>
      <c r="AZ43" s="318">
        <f t="shared" si="2"/>
        <v>0</v>
      </c>
      <c r="BA43" s="318">
        <f t="shared" si="3"/>
        <v>0</v>
      </c>
      <c r="BB43" s="318">
        <f t="shared" si="4"/>
        <v>0</v>
      </c>
      <c r="BC43" s="318" t="str">
        <f t="shared" si="5"/>
        <v>-</v>
      </c>
      <c r="BD43" s="338"/>
      <c r="BE43" s="268"/>
      <c r="BF43" s="338"/>
      <c r="BG43" s="338"/>
      <c r="BH43" s="268"/>
      <c r="BI43" s="268"/>
      <c r="BJ43" s="268"/>
      <c r="BK43" s="268"/>
      <c r="BL43" s="268"/>
      <c r="BM43" s="268"/>
      <c r="BN43" s="268"/>
      <c r="BO43" s="268"/>
      <c r="BP43" s="338"/>
      <c r="BQ43" s="338"/>
      <c r="BR43" s="268"/>
      <c r="BS43" s="268"/>
      <c r="BT43" s="338"/>
      <c r="BU43" s="338"/>
      <c r="BV43" s="268"/>
      <c r="BW43" s="268"/>
      <c r="BX43" s="338"/>
      <c r="BY43" s="268"/>
      <c r="BZ43" s="268"/>
      <c r="CA43" s="268"/>
      <c r="CB43" s="268"/>
      <c r="CC43" s="268"/>
      <c r="CD43" s="268"/>
      <c r="CE43" s="268"/>
      <c r="CF43" s="268"/>
      <c r="CG43" s="268"/>
      <c r="CH43" s="268"/>
      <c r="CI43" s="268"/>
      <c r="CJ43" s="268"/>
    </row>
    <row r="44" spans="1:88" s="6" customFormat="1">
      <c r="A44" s="285"/>
      <c r="B44" s="331"/>
      <c r="C44" s="286"/>
      <c r="D44" s="332"/>
      <c r="E44" s="339"/>
      <c r="F44" s="333"/>
      <c r="G44" s="334"/>
      <c r="H44" s="331"/>
      <c r="I44" s="367"/>
      <c r="J44" s="368"/>
      <c r="K44" s="285"/>
      <c r="L44" s="285"/>
      <c r="M44" s="289"/>
      <c r="N44" s="290"/>
      <c r="O44" s="289"/>
      <c r="P44" s="290"/>
      <c r="Q44" s="291"/>
      <c r="R44" s="291"/>
      <c r="S44" s="291"/>
      <c r="T44" s="292"/>
      <c r="U44" s="291"/>
      <c r="V44" s="291"/>
      <c r="W44" s="291"/>
      <c r="X44" s="291"/>
      <c r="Y44" s="318" t="e">
        <f>VLOOKUP($AQ44,NTGR!$C$16:$AA$72,18,FALSE)</f>
        <v>#N/A</v>
      </c>
      <c r="Z44" s="335"/>
      <c r="AA44" s="294"/>
      <c r="AB44" s="335"/>
      <c r="AC44" s="335"/>
      <c r="AD44" s="335"/>
      <c r="AE44" s="335"/>
      <c r="AF44" s="335"/>
      <c r="AG44" s="335"/>
      <c r="AH44" s="335"/>
      <c r="AI44" s="295"/>
      <c r="AJ44" s="295"/>
      <c r="AK44" s="331"/>
      <c r="AL44" s="297"/>
      <c r="AM44" s="336"/>
      <c r="AN44" s="336"/>
      <c r="AO44" s="337"/>
      <c r="AP44" s="337"/>
      <c r="AQ44" s="337"/>
      <c r="AR44" s="293"/>
      <c r="AS44" s="293"/>
      <c r="AT44" s="293"/>
      <c r="AU44" s="338"/>
      <c r="AV44" s="338"/>
      <c r="AW44" s="268"/>
      <c r="AX44" s="268"/>
      <c r="AY44" s="318" t="str">
        <f t="shared" si="0"/>
        <v>--</v>
      </c>
      <c r="AZ44" s="318">
        <f t="shared" si="2"/>
        <v>0</v>
      </c>
      <c r="BA44" s="318">
        <f t="shared" si="3"/>
        <v>0</v>
      </c>
      <c r="BB44" s="318">
        <f t="shared" si="4"/>
        <v>0</v>
      </c>
      <c r="BC44" s="318" t="str">
        <f t="shared" si="5"/>
        <v>-</v>
      </c>
      <c r="BD44" s="338"/>
      <c r="BE44" s="268"/>
      <c r="BF44" s="338"/>
      <c r="BG44" s="338"/>
      <c r="BH44" s="268"/>
      <c r="BI44" s="268"/>
      <c r="BJ44" s="268"/>
      <c r="BK44" s="268"/>
      <c r="BL44" s="268"/>
      <c r="BM44" s="268"/>
      <c r="BN44" s="268"/>
      <c r="BO44" s="268"/>
      <c r="BP44" s="338"/>
      <c r="BQ44" s="338"/>
      <c r="BR44" s="268"/>
      <c r="BS44" s="268"/>
      <c r="BT44" s="338"/>
      <c r="BU44" s="338"/>
      <c r="BV44" s="268"/>
      <c r="BW44" s="268"/>
      <c r="BX44" s="338"/>
      <c r="BY44" s="268"/>
      <c r="BZ44" s="268"/>
      <c r="CA44" s="268"/>
      <c r="CB44" s="268"/>
      <c r="CC44" s="268"/>
      <c r="CD44" s="268"/>
      <c r="CE44" s="268"/>
      <c r="CF44" s="268"/>
      <c r="CG44" s="268"/>
      <c r="CH44" s="268"/>
      <c r="CI44" s="268"/>
      <c r="CJ44" s="268"/>
    </row>
    <row r="45" spans="1:88" s="6" customFormat="1">
      <c r="A45" s="285"/>
      <c r="B45" s="331"/>
      <c r="C45" s="286"/>
      <c r="D45" s="332"/>
      <c r="E45" s="331"/>
      <c r="F45" s="333"/>
      <c r="G45" s="334"/>
      <c r="H45" s="331"/>
      <c r="I45" s="367"/>
      <c r="J45" s="368"/>
      <c r="K45" s="285"/>
      <c r="L45" s="285"/>
      <c r="M45" s="289"/>
      <c r="N45" s="290"/>
      <c r="O45" s="289"/>
      <c r="P45" s="290"/>
      <c r="Q45" s="291"/>
      <c r="R45" s="291"/>
      <c r="S45" s="291"/>
      <c r="T45" s="292"/>
      <c r="U45" s="291"/>
      <c r="V45" s="291"/>
      <c r="W45" s="291"/>
      <c r="X45" s="291"/>
      <c r="Y45" s="318" t="e">
        <f>VLOOKUP($AQ45,NTGR!$C$16:$AA$72,18,FALSE)</f>
        <v>#N/A</v>
      </c>
      <c r="Z45" s="335"/>
      <c r="AA45" s="294"/>
      <c r="AB45" s="335"/>
      <c r="AC45" s="335"/>
      <c r="AD45" s="335"/>
      <c r="AE45" s="335"/>
      <c r="AF45" s="335"/>
      <c r="AG45" s="335"/>
      <c r="AH45" s="335"/>
      <c r="AI45" s="295"/>
      <c r="AJ45" s="295"/>
      <c r="AK45" s="331"/>
      <c r="AL45" s="297"/>
      <c r="AM45" s="336"/>
      <c r="AN45" s="336"/>
      <c r="AO45" s="337"/>
      <c r="AP45" s="337"/>
      <c r="AQ45" s="337"/>
      <c r="AR45" s="293"/>
      <c r="AS45" s="293"/>
      <c r="AT45" s="293"/>
      <c r="AU45" s="338"/>
      <c r="AV45" s="338"/>
      <c r="AW45" s="268"/>
      <c r="AX45" s="268"/>
      <c r="AY45" s="318" t="str">
        <f t="shared" si="0"/>
        <v>--</v>
      </c>
      <c r="AZ45" s="318">
        <f t="shared" si="2"/>
        <v>0</v>
      </c>
      <c r="BA45" s="318">
        <f t="shared" si="3"/>
        <v>0</v>
      </c>
      <c r="BB45" s="318">
        <f t="shared" si="4"/>
        <v>0</v>
      </c>
      <c r="BC45" s="318" t="str">
        <f t="shared" si="5"/>
        <v>-</v>
      </c>
      <c r="BD45" s="338"/>
      <c r="BE45" s="268"/>
      <c r="BF45" s="338"/>
      <c r="BG45" s="338"/>
      <c r="BH45" s="268"/>
      <c r="BI45" s="268"/>
      <c r="BJ45" s="268"/>
      <c r="BK45" s="268"/>
      <c r="BL45" s="268"/>
      <c r="BM45" s="268"/>
      <c r="BN45" s="268"/>
      <c r="BO45" s="268"/>
      <c r="BP45" s="338"/>
      <c r="BQ45" s="338"/>
      <c r="BR45" s="268"/>
      <c r="BS45" s="268"/>
      <c r="BT45" s="338"/>
      <c r="BU45" s="338"/>
      <c r="BV45" s="268"/>
      <c r="BW45" s="268"/>
      <c r="BX45" s="338"/>
      <c r="BY45" s="268"/>
      <c r="BZ45" s="268"/>
      <c r="CA45" s="268"/>
      <c r="CB45" s="268"/>
      <c r="CC45" s="268"/>
      <c r="CD45" s="268"/>
      <c r="CE45" s="268"/>
      <c r="CF45" s="268"/>
      <c r="CG45" s="268"/>
      <c r="CH45" s="268"/>
      <c r="CI45" s="268"/>
      <c r="CJ45" s="268"/>
    </row>
    <row r="46" spans="1:88" s="6" customFormat="1">
      <c r="A46" s="285"/>
      <c r="B46" s="331"/>
      <c r="C46" s="286"/>
      <c r="D46" s="332"/>
      <c r="E46" s="339"/>
      <c r="F46" s="333"/>
      <c r="G46" s="334"/>
      <c r="H46" s="331"/>
      <c r="I46" s="367"/>
      <c r="J46" s="368"/>
      <c r="K46" s="285"/>
      <c r="L46" s="285"/>
      <c r="M46" s="289"/>
      <c r="N46" s="290"/>
      <c r="O46" s="289"/>
      <c r="P46" s="290"/>
      <c r="Q46" s="291"/>
      <c r="R46" s="291"/>
      <c r="S46" s="291"/>
      <c r="T46" s="292"/>
      <c r="U46" s="291"/>
      <c r="V46" s="291"/>
      <c r="W46" s="291"/>
      <c r="X46" s="291"/>
      <c r="Y46" s="318" t="e">
        <f>VLOOKUP($AQ46,NTGR!$C$16:$AA$72,18,FALSE)</f>
        <v>#N/A</v>
      </c>
      <c r="Z46" s="335"/>
      <c r="AA46" s="294"/>
      <c r="AB46" s="335"/>
      <c r="AC46" s="335"/>
      <c r="AD46" s="335"/>
      <c r="AE46" s="335"/>
      <c r="AF46" s="335"/>
      <c r="AG46" s="335"/>
      <c r="AH46" s="335"/>
      <c r="AI46" s="295"/>
      <c r="AJ46" s="295"/>
      <c r="AK46" s="331"/>
      <c r="AL46" s="297"/>
      <c r="AM46" s="336"/>
      <c r="AN46" s="336"/>
      <c r="AO46" s="337"/>
      <c r="AP46" s="337"/>
      <c r="AQ46" s="337"/>
      <c r="AR46" s="293"/>
      <c r="AS46" s="293"/>
      <c r="AT46" s="293"/>
      <c r="AU46" s="338"/>
      <c r="AV46" s="338"/>
      <c r="AW46" s="268"/>
      <c r="AX46" s="268"/>
      <c r="AY46" s="318" t="str">
        <f t="shared" si="0"/>
        <v>--</v>
      </c>
      <c r="AZ46" s="318">
        <f t="shared" si="2"/>
        <v>0</v>
      </c>
      <c r="BA46" s="318">
        <f t="shared" si="3"/>
        <v>0</v>
      </c>
      <c r="BB46" s="318">
        <f t="shared" si="4"/>
        <v>0</v>
      </c>
      <c r="BC46" s="318" t="str">
        <f t="shared" si="5"/>
        <v>-</v>
      </c>
      <c r="BD46" s="338"/>
      <c r="BE46" s="268"/>
      <c r="BF46" s="338"/>
      <c r="BG46" s="338"/>
      <c r="BH46" s="268"/>
      <c r="BI46" s="268"/>
      <c r="BJ46" s="268"/>
      <c r="BK46" s="268"/>
      <c r="BL46" s="268"/>
      <c r="BM46" s="268"/>
      <c r="BN46" s="268"/>
      <c r="BO46" s="268"/>
      <c r="BP46" s="338"/>
      <c r="BQ46" s="338"/>
      <c r="BR46" s="268"/>
      <c r="BS46" s="268"/>
      <c r="BT46" s="338"/>
      <c r="BU46" s="338"/>
      <c r="BV46" s="268"/>
      <c r="BW46" s="268"/>
      <c r="BX46" s="338"/>
      <c r="BY46" s="268"/>
      <c r="BZ46" s="268"/>
      <c r="CA46" s="268"/>
      <c r="CB46" s="268"/>
      <c r="CC46" s="268"/>
      <c r="CD46" s="268"/>
      <c r="CE46" s="268"/>
      <c r="CF46" s="268"/>
      <c r="CG46" s="268"/>
      <c r="CH46" s="268"/>
      <c r="CI46" s="268"/>
      <c r="CJ46" s="268"/>
    </row>
    <row r="47" spans="1:88" s="6" customFormat="1">
      <c r="A47" s="285"/>
      <c r="B47" s="331"/>
      <c r="C47" s="286"/>
      <c r="D47" s="332"/>
      <c r="E47" s="339"/>
      <c r="F47" s="333"/>
      <c r="G47" s="334"/>
      <c r="H47" s="331"/>
      <c r="I47" s="367"/>
      <c r="J47" s="368"/>
      <c r="K47" s="285"/>
      <c r="L47" s="285"/>
      <c r="M47" s="289"/>
      <c r="N47" s="290"/>
      <c r="O47" s="289"/>
      <c r="P47" s="290"/>
      <c r="Q47" s="291"/>
      <c r="R47" s="291"/>
      <c r="S47" s="291"/>
      <c r="T47" s="292"/>
      <c r="U47" s="291"/>
      <c r="V47" s="291"/>
      <c r="W47" s="291"/>
      <c r="X47" s="291"/>
      <c r="Y47" s="318" t="e">
        <f>VLOOKUP($AQ47,NTGR!$C$16:$AA$72,18,FALSE)</f>
        <v>#N/A</v>
      </c>
      <c r="Z47" s="335"/>
      <c r="AA47" s="294"/>
      <c r="AB47" s="335"/>
      <c r="AC47" s="335"/>
      <c r="AD47" s="335"/>
      <c r="AE47" s="335"/>
      <c r="AF47" s="335"/>
      <c r="AG47" s="335"/>
      <c r="AH47" s="335"/>
      <c r="AI47" s="295"/>
      <c r="AJ47" s="295"/>
      <c r="AK47" s="331"/>
      <c r="AL47" s="297"/>
      <c r="AM47" s="336"/>
      <c r="AN47" s="336"/>
      <c r="AO47" s="337"/>
      <c r="AP47" s="337"/>
      <c r="AQ47" s="337"/>
      <c r="AR47" s="293"/>
      <c r="AS47" s="293"/>
      <c r="AT47" s="293"/>
      <c r="AU47" s="338"/>
      <c r="AV47" s="338"/>
      <c r="AW47" s="268"/>
      <c r="AX47" s="268"/>
      <c r="AY47" s="318" t="str">
        <f t="shared" si="0"/>
        <v>--</v>
      </c>
      <c r="AZ47" s="318">
        <f t="shared" si="2"/>
        <v>0</v>
      </c>
      <c r="BA47" s="318">
        <f t="shared" si="3"/>
        <v>0</v>
      </c>
      <c r="BB47" s="318">
        <f t="shared" si="4"/>
        <v>0</v>
      </c>
      <c r="BC47" s="318" t="str">
        <f t="shared" si="5"/>
        <v>-</v>
      </c>
      <c r="BD47" s="338"/>
      <c r="BE47" s="268"/>
      <c r="BF47" s="338"/>
      <c r="BG47" s="338"/>
      <c r="BH47" s="268"/>
      <c r="BI47" s="268"/>
      <c r="BJ47" s="268"/>
      <c r="BK47" s="268"/>
      <c r="BL47" s="268"/>
      <c r="BM47" s="268"/>
      <c r="BN47" s="268"/>
      <c r="BO47" s="268"/>
      <c r="BP47" s="338"/>
      <c r="BQ47" s="338"/>
      <c r="BR47" s="268"/>
      <c r="BS47" s="268"/>
      <c r="BT47" s="338"/>
      <c r="BU47" s="338"/>
      <c r="BV47" s="268"/>
      <c r="BW47" s="268"/>
      <c r="BX47" s="338"/>
      <c r="BY47" s="268"/>
      <c r="BZ47" s="268"/>
      <c r="CA47" s="268"/>
      <c r="CB47" s="268"/>
      <c r="CC47" s="268"/>
      <c r="CD47" s="268"/>
      <c r="CE47" s="268"/>
      <c r="CF47" s="268"/>
      <c r="CG47" s="268"/>
      <c r="CH47" s="268"/>
      <c r="CI47" s="268"/>
      <c r="CJ47" s="268"/>
    </row>
    <row r="48" spans="1:88" s="6" customFormat="1">
      <c r="A48" s="285"/>
      <c r="B48" s="331"/>
      <c r="C48" s="286"/>
      <c r="D48" s="332"/>
      <c r="E48" s="339"/>
      <c r="F48" s="333"/>
      <c r="G48" s="334"/>
      <c r="H48" s="331"/>
      <c r="I48" s="367"/>
      <c r="J48" s="368"/>
      <c r="K48" s="285"/>
      <c r="L48" s="285"/>
      <c r="M48" s="289"/>
      <c r="N48" s="290"/>
      <c r="O48" s="289"/>
      <c r="P48" s="290"/>
      <c r="Q48" s="291"/>
      <c r="R48" s="291"/>
      <c r="S48" s="291"/>
      <c r="T48" s="292"/>
      <c r="U48" s="291"/>
      <c r="V48" s="291"/>
      <c r="W48" s="291"/>
      <c r="X48" s="291"/>
      <c r="Y48" s="318" t="e">
        <f>VLOOKUP($AQ48,NTGR!$C$16:$AA$72,18,FALSE)</f>
        <v>#N/A</v>
      </c>
      <c r="Z48" s="335"/>
      <c r="AA48" s="294"/>
      <c r="AB48" s="335"/>
      <c r="AC48" s="335"/>
      <c r="AD48" s="335"/>
      <c r="AE48" s="335"/>
      <c r="AF48" s="335"/>
      <c r="AG48" s="335"/>
      <c r="AH48" s="335"/>
      <c r="AI48" s="295"/>
      <c r="AJ48" s="295"/>
      <c r="AK48" s="331"/>
      <c r="AL48" s="297"/>
      <c r="AM48" s="336"/>
      <c r="AN48" s="336"/>
      <c r="AO48" s="337"/>
      <c r="AP48" s="337"/>
      <c r="AQ48" s="337"/>
      <c r="AR48" s="293"/>
      <c r="AS48" s="293"/>
      <c r="AT48" s="293"/>
      <c r="AU48" s="338"/>
      <c r="AV48" s="338"/>
      <c r="AW48" s="268"/>
      <c r="AX48" s="268"/>
      <c r="AY48" s="318" t="str">
        <f t="shared" si="0"/>
        <v>--</v>
      </c>
      <c r="AZ48" s="318">
        <f t="shared" si="2"/>
        <v>0</v>
      </c>
      <c r="BA48" s="318">
        <f t="shared" si="3"/>
        <v>0</v>
      </c>
      <c r="BB48" s="318">
        <f t="shared" si="4"/>
        <v>0</v>
      </c>
      <c r="BC48" s="318" t="str">
        <f t="shared" si="5"/>
        <v>-</v>
      </c>
      <c r="BD48" s="338"/>
      <c r="BE48" s="268"/>
      <c r="BF48" s="338"/>
      <c r="BG48" s="338"/>
      <c r="BH48" s="268"/>
      <c r="BI48" s="268"/>
      <c r="BJ48" s="268"/>
      <c r="BK48" s="268"/>
      <c r="BL48" s="268"/>
      <c r="BM48" s="268"/>
      <c r="BN48" s="268"/>
      <c r="BO48" s="268"/>
      <c r="BP48" s="338"/>
      <c r="BQ48" s="338"/>
      <c r="BR48" s="268"/>
      <c r="BS48" s="268"/>
      <c r="BT48" s="338"/>
      <c r="BU48" s="338"/>
      <c r="BV48" s="268"/>
      <c r="BW48" s="268"/>
      <c r="BX48" s="338"/>
      <c r="BY48" s="268"/>
      <c r="BZ48" s="268"/>
      <c r="CA48" s="268"/>
      <c r="CB48" s="268"/>
      <c r="CC48" s="268"/>
      <c r="CD48" s="268"/>
      <c r="CE48" s="268"/>
      <c r="CF48" s="268"/>
      <c r="CG48" s="268"/>
      <c r="CH48" s="268"/>
      <c r="CI48" s="268"/>
      <c r="CJ48" s="268"/>
    </row>
    <row r="49" spans="1:88" s="6" customFormat="1">
      <c r="A49" s="285"/>
      <c r="B49" s="331"/>
      <c r="C49" s="286"/>
      <c r="D49" s="332"/>
      <c r="E49" s="339"/>
      <c r="F49" s="333"/>
      <c r="G49" s="334"/>
      <c r="H49" s="331"/>
      <c r="I49" s="367"/>
      <c r="J49" s="368"/>
      <c r="K49" s="285"/>
      <c r="L49" s="285"/>
      <c r="M49" s="289"/>
      <c r="N49" s="290"/>
      <c r="O49" s="289"/>
      <c r="P49" s="290"/>
      <c r="Q49" s="291"/>
      <c r="R49" s="291"/>
      <c r="S49" s="291"/>
      <c r="T49" s="292"/>
      <c r="U49" s="291"/>
      <c r="V49" s="291"/>
      <c r="W49" s="291"/>
      <c r="X49" s="291"/>
      <c r="Y49" s="318" t="e">
        <f>VLOOKUP($AQ49,NTGR!$C$16:$AA$72,18,FALSE)</f>
        <v>#N/A</v>
      </c>
      <c r="Z49" s="335"/>
      <c r="AA49" s="294"/>
      <c r="AB49" s="335"/>
      <c r="AC49" s="335"/>
      <c r="AD49" s="335"/>
      <c r="AE49" s="335"/>
      <c r="AF49" s="335"/>
      <c r="AG49" s="335"/>
      <c r="AH49" s="335"/>
      <c r="AI49" s="295"/>
      <c r="AJ49" s="295"/>
      <c r="AK49" s="331"/>
      <c r="AL49" s="297"/>
      <c r="AM49" s="336"/>
      <c r="AN49" s="336"/>
      <c r="AO49" s="337"/>
      <c r="AP49" s="337"/>
      <c r="AQ49" s="337"/>
      <c r="AR49" s="293"/>
      <c r="AS49" s="293"/>
      <c r="AT49" s="293"/>
      <c r="AU49" s="338"/>
      <c r="AV49" s="338"/>
      <c r="AW49" s="268"/>
      <c r="AX49" s="268"/>
      <c r="AY49" s="318" t="str">
        <f t="shared" si="0"/>
        <v>--</v>
      </c>
      <c r="AZ49" s="318">
        <f t="shared" si="2"/>
        <v>0</v>
      </c>
      <c r="BA49" s="318">
        <f t="shared" si="3"/>
        <v>0</v>
      </c>
      <c r="BB49" s="318">
        <f t="shared" si="4"/>
        <v>0</v>
      </c>
      <c r="BC49" s="318" t="str">
        <f t="shared" si="5"/>
        <v>-</v>
      </c>
      <c r="BD49" s="338"/>
      <c r="BE49" s="268"/>
      <c r="BF49" s="338"/>
      <c r="BG49" s="338"/>
      <c r="BH49" s="268"/>
      <c r="BI49" s="268"/>
      <c r="BJ49" s="268"/>
      <c r="BK49" s="268"/>
      <c r="BL49" s="268"/>
      <c r="BM49" s="268"/>
      <c r="BN49" s="268"/>
      <c r="BO49" s="268"/>
      <c r="BP49" s="338"/>
      <c r="BQ49" s="338"/>
      <c r="BR49" s="268"/>
      <c r="BS49" s="268"/>
      <c r="BT49" s="338"/>
      <c r="BU49" s="338"/>
      <c r="BV49" s="268"/>
      <c r="BW49" s="268"/>
      <c r="BX49" s="338"/>
      <c r="BY49" s="268"/>
      <c r="BZ49" s="268"/>
      <c r="CA49" s="268"/>
      <c r="CB49" s="268"/>
      <c r="CC49" s="268"/>
      <c r="CD49" s="268"/>
      <c r="CE49" s="268"/>
      <c r="CF49" s="268"/>
      <c r="CG49" s="268"/>
      <c r="CH49" s="268"/>
      <c r="CI49" s="268"/>
      <c r="CJ49" s="268"/>
    </row>
    <row r="50" spans="1:88" s="6" customFormat="1">
      <c r="A50" s="285"/>
      <c r="B50" s="331"/>
      <c r="C50" s="286"/>
      <c r="D50" s="332"/>
      <c r="E50" s="339"/>
      <c r="F50" s="333"/>
      <c r="G50" s="334"/>
      <c r="H50" s="331"/>
      <c r="I50" s="367"/>
      <c r="J50" s="368"/>
      <c r="K50" s="285"/>
      <c r="L50" s="285"/>
      <c r="M50" s="289"/>
      <c r="N50" s="290"/>
      <c r="O50" s="289"/>
      <c r="P50" s="290"/>
      <c r="Q50" s="291"/>
      <c r="R50" s="291"/>
      <c r="S50" s="291"/>
      <c r="T50" s="292"/>
      <c r="U50" s="291"/>
      <c r="V50" s="291"/>
      <c r="W50" s="291"/>
      <c r="X50" s="291"/>
      <c r="Y50" s="318" t="e">
        <f>VLOOKUP($AQ50,NTGR!$C$16:$AA$72,18,FALSE)</f>
        <v>#N/A</v>
      </c>
      <c r="Z50" s="335"/>
      <c r="AA50" s="294"/>
      <c r="AB50" s="335"/>
      <c r="AC50" s="335"/>
      <c r="AD50" s="335"/>
      <c r="AE50" s="335"/>
      <c r="AF50" s="335"/>
      <c r="AG50" s="335"/>
      <c r="AH50" s="335"/>
      <c r="AI50" s="295"/>
      <c r="AJ50" s="295"/>
      <c r="AK50" s="331"/>
      <c r="AL50" s="297"/>
      <c r="AM50" s="336"/>
      <c r="AN50" s="336"/>
      <c r="AO50" s="337"/>
      <c r="AP50" s="337"/>
      <c r="AQ50" s="337"/>
      <c r="AR50" s="293"/>
      <c r="AS50" s="293"/>
      <c r="AT50" s="293"/>
      <c r="AU50" s="338"/>
      <c r="AV50" s="338"/>
      <c r="AW50" s="268"/>
      <c r="AX50" s="268"/>
      <c r="AY50" s="318" t="str">
        <f t="shared" si="0"/>
        <v>--</v>
      </c>
      <c r="AZ50" s="318">
        <f t="shared" si="2"/>
        <v>0</v>
      </c>
      <c r="BA50" s="318">
        <f t="shared" si="3"/>
        <v>0</v>
      </c>
      <c r="BB50" s="318">
        <f t="shared" si="4"/>
        <v>0</v>
      </c>
      <c r="BC50" s="318" t="str">
        <f t="shared" si="5"/>
        <v>-</v>
      </c>
      <c r="BD50" s="338"/>
      <c r="BE50" s="268"/>
      <c r="BF50" s="338"/>
      <c r="BG50" s="338"/>
      <c r="BH50" s="268"/>
      <c r="BI50" s="268"/>
      <c r="BJ50" s="268"/>
      <c r="BK50" s="268"/>
      <c r="BL50" s="268"/>
      <c r="BM50" s="268"/>
      <c r="BN50" s="268"/>
      <c r="BO50" s="268"/>
      <c r="BP50" s="338"/>
      <c r="BQ50" s="338"/>
      <c r="BR50" s="268"/>
      <c r="BS50" s="268"/>
      <c r="BT50" s="338"/>
      <c r="BU50" s="338"/>
      <c r="BV50" s="268"/>
      <c r="BW50" s="268"/>
      <c r="BX50" s="338"/>
      <c r="BY50" s="268"/>
      <c r="BZ50" s="268"/>
      <c r="CA50" s="268"/>
      <c r="CB50" s="268"/>
      <c r="CC50" s="268"/>
      <c r="CD50" s="268"/>
      <c r="CE50" s="268"/>
      <c r="CF50" s="268"/>
      <c r="CG50" s="268"/>
      <c r="CH50" s="268"/>
      <c r="CI50" s="268"/>
      <c r="CJ50" s="268"/>
    </row>
    <row r="51" spans="1:88" s="6" customFormat="1">
      <c r="A51" s="285"/>
      <c r="B51" s="331"/>
      <c r="C51" s="286"/>
      <c r="D51" s="332"/>
      <c r="E51" s="339"/>
      <c r="F51" s="333"/>
      <c r="G51" s="334"/>
      <c r="H51" s="331"/>
      <c r="I51" s="367"/>
      <c r="J51" s="368"/>
      <c r="K51" s="285"/>
      <c r="L51" s="285"/>
      <c r="M51" s="289"/>
      <c r="N51" s="290"/>
      <c r="O51" s="289"/>
      <c r="P51" s="290"/>
      <c r="Q51" s="291"/>
      <c r="R51" s="291"/>
      <c r="S51" s="291"/>
      <c r="T51" s="292"/>
      <c r="U51" s="291"/>
      <c r="V51" s="291"/>
      <c r="W51" s="291"/>
      <c r="X51" s="291"/>
      <c r="Y51" s="318" t="e">
        <f>VLOOKUP($AQ51,NTGR!$C$16:$AA$72,18,FALSE)</f>
        <v>#N/A</v>
      </c>
      <c r="Z51" s="335"/>
      <c r="AA51" s="294"/>
      <c r="AB51" s="335"/>
      <c r="AC51" s="335"/>
      <c r="AD51" s="335"/>
      <c r="AE51" s="335"/>
      <c r="AF51" s="335"/>
      <c r="AG51" s="335"/>
      <c r="AH51" s="335"/>
      <c r="AI51" s="295"/>
      <c r="AJ51" s="295"/>
      <c r="AK51" s="331"/>
      <c r="AL51" s="297"/>
      <c r="AM51" s="336"/>
      <c r="AN51" s="336"/>
      <c r="AO51" s="337"/>
      <c r="AP51" s="337"/>
      <c r="AQ51" s="337"/>
      <c r="AR51" s="293"/>
      <c r="AS51" s="293"/>
      <c r="AT51" s="293"/>
      <c r="AU51" s="338"/>
      <c r="AV51" s="338"/>
      <c r="AW51" s="268"/>
      <c r="AX51" s="268"/>
      <c r="AY51" s="318" t="str">
        <f t="shared" si="0"/>
        <v>--</v>
      </c>
      <c r="AZ51" s="318">
        <f t="shared" si="2"/>
        <v>0</v>
      </c>
      <c r="BA51" s="318">
        <f t="shared" si="3"/>
        <v>0</v>
      </c>
      <c r="BB51" s="318">
        <f t="shared" si="4"/>
        <v>0</v>
      </c>
      <c r="BC51" s="318" t="str">
        <f t="shared" si="5"/>
        <v>-</v>
      </c>
      <c r="BD51" s="338"/>
      <c r="BE51" s="268"/>
      <c r="BF51" s="338"/>
      <c r="BG51" s="338"/>
      <c r="BH51" s="268"/>
      <c r="BI51" s="268"/>
      <c r="BJ51" s="268"/>
      <c r="BK51" s="268"/>
      <c r="BL51" s="268"/>
      <c r="BM51" s="268"/>
      <c r="BN51" s="268"/>
      <c r="BO51" s="268"/>
      <c r="BP51" s="338"/>
      <c r="BQ51" s="338"/>
      <c r="BR51" s="268"/>
      <c r="BS51" s="268"/>
      <c r="BT51" s="338"/>
      <c r="BU51" s="338"/>
      <c r="BV51" s="268"/>
      <c r="BW51" s="268"/>
      <c r="BX51" s="338"/>
      <c r="BY51" s="268"/>
      <c r="BZ51" s="268"/>
      <c r="CA51" s="268"/>
      <c r="CB51" s="268"/>
      <c r="CC51" s="268"/>
      <c r="CD51" s="268"/>
      <c r="CE51" s="268"/>
      <c r="CF51" s="268"/>
      <c r="CG51" s="268"/>
      <c r="CH51" s="268"/>
      <c r="CI51" s="268"/>
      <c r="CJ51" s="268"/>
    </row>
    <row r="52" spans="1:88" s="6" customFormat="1">
      <c r="A52" s="285"/>
      <c r="B52" s="331"/>
      <c r="C52" s="286"/>
      <c r="D52" s="332"/>
      <c r="E52" s="339"/>
      <c r="F52" s="333"/>
      <c r="G52" s="334"/>
      <c r="H52" s="331"/>
      <c r="I52" s="367"/>
      <c r="J52" s="368"/>
      <c r="K52" s="285"/>
      <c r="L52" s="285"/>
      <c r="M52" s="289"/>
      <c r="N52" s="290"/>
      <c r="O52" s="289"/>
      <c r="P52" s="290"/>
      <c r="Q52" s="291"/>
      <c r="R52" s="291"/>
      <c r="S52" s="291"/>
      <c r="T52" s="292"/>
      <c r="U52" s="291"/>
      <c r="V52" s="291"/>
      <c r="W52" s="291"/>
      <c r="X52" s="291"/>
      <c r="Y52" s="318" t="e">
        <f>VLOOKUP($AQ52,NTGR!$C$16:$AA$72,18,FALSE)</f>
        <v>#N/A</v>
      </c>
      <c r="Z52" s="335"/>
      <c r="AA52" s="294"/>
      <c r="AB52" s="335"/>
      <c r="AC52" s="335"/>
      <c r="AD52" s="335"/>
      <c r="AE52" s="335"/>
      <c r="AF52" s="335"/>
      <c r="AG52" s="335"/>
      <c r="AH52" s="335"/>
      <c r="AI52" s="295"/>
      <c r="AJ52" s="295"/>
      <c r="AK52" s="331"/>
      <c r="AL52" s="297"/>
      <c r="AM52" s="336"/>
      <c r="AN52" s="336"/>
      <c r="AO52" s="337"/>
      <c r="AP52" s="337"/>
      <c r="AQ52" s="337"/>
      <c r="AR52" s="293"/>
      <c r="AS52" s="293"/>
      <c r="AT52" s="293"/>
      <c r="AU52" s="338"/>
      <c r="AV52" s="338"/>
      <c r="AW52" s="268"/>
      <c r="AX52" s="268"/>
      <c r="AY52" s="318" t="str">
        <f t="shared" si="0"/>
        <v>--</v>
      </c>
      <c r="AZ52" s="318">
        <f t="shared" si="2"/>
        <v>0</v>
      </c>
      <c r="BA52" s="318">
        <f t="shared" si="3"/>
        <v>0</v>
      </c>
      <c r="BB52" s="318">
        <f t="shared" si="4"/>
        <v>0</v>
      </c>
      <c r="BC52" s="318" t="str">
        <f t="shared" si="5"/>
        <v>-</v>
      </c>
      <c r="BD52" s="338"/>
      <c r="BE52" s="268"/>
      <c r="BF52" s="338"/>
      <c r="BG52" s="338"/>
      <c r="BH52" s="268"/>
      <c r="BI52" s="268"/>
      <c r="BJ52" s="268"/>
      <c r="BK52" s="268"/>
      <c r="BL52" s="268"/>
      <c r="BM52" s="268"/>
      <c r="BN52" s="268"/>
      <c r="BO52" s="268"/>
      <c r="BP52" s="338"/>
      <c r="BQ52" s="338"/>
      <c r="BR52" s="268"/>
      <c r="BS52" s="268"/>
      <c r="BT52" s="338"/>
      <c r="BU52" s="338"/>
      <c r="BV52" s="268"/>
      <c r="BW52" s="268"/>
      <c r="BX52" s="338"/>
      <c r="BY52" s="268"/>
      <c r="BZ52" s="268"/>
      <c r="CA52" s="268"/>
      <c r="CB52" s="268"/>
      <c r="CC52" s="268"/>
      <c r="CD52" s="268"/>
      <c r="CE52" s="268"/>
      <c r="CF52" s="268"/>
      <c r="CG52" s="268"/>
      <c r="CH52" s="268"/>
      <c r="CI52" s="268"/>
      <c r="CJ52" s="268"/>
    </row>
    <row r="53" spans="1:88" s="6" customFormat="1">
      <c r="A53" s="285"/>
      <c r="B53" s="331"/>
      <c r="C53" s="286"/>
      <c r="D53" s="332"/>
      <c r="E53" s="339"/>
      <c r="F53" s="333"/>
      <c r="G53" s="334"/>
      <c r="H53" s="331"/>
      <c r="I53" s="367"/>
      <c r="J53" s="368"/>
      <c r="K53" s="285"/>
      <c r="L53" s="285"/>
      <c r="M53" s="289"/>
      <c r="N53" s="290"/>
      <c r="O53" s="289"/>
      <c r="P53" s="290"/>
      <c r="Q53" s="291"/>
      <c r="R53" s="291"/>
      <c r="S53" s="291"/>
      <c r="T53" s="292"/>
      <c r="U53" s="291"/>
      <c r="V53" s="291"/>
      <c r="W53" s="291"/>
      <c r="X53" s="291"/>
      <c r="Y53" s="318" t="e">
        <f>VLOOKUP($AQ53,NTGR!$C$16:$AA$72,18,FALSE)</f>
        <v>#N/A</v>
      </c>
      <c r="Z53" s="335"/>
      <c r="AA53" s="294"/>
      <c r="AB53" s="335"/>
      <c r="AC53" s="335"/>
      <c r="AD53" s="335"/>
      <c r="AE53" s="335"/>
      <c r="AF53" s="335"/>
      <c r="AG53" s="335"/>
      <c r="AH53" s="335"/>
      <c r="AI53" s="295"/>
      <c r="AJ53" s="295"/>
      <c r="AK53" s="331"/>
      <c r="AL53" s="297"/>
      <c r="AM53" s="336"/>
      <c r="AN53" s="336"/>
      <c r="AO53" s="337"/>
      <c r="AP53" s="337"/>
      <c r="AQ53" s="337"/>
      <c r="AR53" s="293"/>
      <c r="AS53" s="293"/>
      <c r="AT53" s="293"/>
      <c r="AU53" s="338"/>
      <c r="AV53" s="338"/>
      <c r="AW53" s="268"/>
      <c r="AX53" s="268"/>
      <c r="AY53" s="318" t="str">
        <f t="shared" si="0"/>
        <v>--</v>
      </c>
      <c r="AZ53" s="318">
        <f t="shared" si="2"/>
        <v>0</v>
      </c>
      <c r="BA53" s="318">
        <f t="shared" si="3"/>
        <v>0</v>
      </c>
      <c r="BB53" s="318">
        <f t="shared" si="4"/>
        <v>0</v>
      </c>
      <c r="BC53" s="318" t="str">
        <f t="shared" si="5"/>
        <v>-</v>
      </c>
      <c r="BD53" s="338"/>
      <c r="BE53" s="268"/>
      <c r="BF53" s="338"/>
      <c r="BG53" s="338"/>
      <c r="BH53" s="268"/>
      <c r="BI53" s="268"/>
      <c r="BJ53" s="268"/>
      <c r="BK53" s="268"/>
      <c r="BL53" s="268"/>
      <c r="BM53" s="268"/>
      <c r="BN53" s="268"/>
      <c r="BO53" s="268"/>
      <c r="BP53" s="338"/>
      <c r="BQ53" s="338"/>
      <c r="BR53" s="268"/>
      <c r="BS53" s="268"/>
      <c r="BT53" s="338"/>
      <c r="BU53" s="338"/>
      <c r="BV53" s="268"/>
      <c r="BW53" s="268"/>
      <c r="BX53" s="338"/>
      <c r="BY53" s="268"/>
      <c r="BZ53" s="268"/>
      <c r="CA53" s="268"/>
      <c r="CB53" s="268"/>
      <c r="CC53" s="268"/>
      <c r="CD53" s="268"/>
      <c r="CE53" s="268"/>
      <c r="CF53" s="268"/>
      <c r="CG53" s="268"/>
      <c r="CH53" s="268"/>
      <c r="CI53" s="268"/>
      <c r="CJ53" s="268"/>
    </row>
    <row r="54" spans="1:88" s="6" customFormat="1">
      <c r="A54" s="285"/>
      <c r="B54" s="331"/>
      <c r="C54" s="286"/>
      <c r="D54" s="332"/>
      <c r="E54" s="331"/>
      <c r="F54" s="333"/>
      <c r="G54" s="334"/>
      <c r="H54" s="331"/>
      <c r="I54" s="367"/>
      <c r="J54" s="368"/>
      <c r="K54" s="285"/>
      <c r="L54" s="285"/>
      <c r="M54" s="289"/>
      <c r="N54" s="290"/>
      <c r="O54" s="289"/>
      <c r="P54" s="290"/>
      <c r="Q54" s="291"/>
      <c r="R54" s="291"/>
      <c r="S54" s="291"/>
      <c r="T54" s="292"/>
      <c r="U54" s="291"/>
      <c r="V54" s="291"/>
      <c r="W54" s="291"/>
      <c r="X54" s="291"/>
      <c r="Y54" s="318" t="e">
        <f>VLOOKUP($AQ54,NTGR!$C$16:$AA$72,18,FALSE)</f>
        <v>#N/A</v>
      </c>
      <c r="Z54" s="335"/>
      <c r="AA54" s="294"/>
      <c r="AB54" s="335"/>
      <c r="AC54" s="335"/>
      <c r="AD54" s="335"/>
      <c r="AE54" s="335"/>
      <c r="AF54" s="335"/>
      <c r="AG54" s="335"/>
      <c r="AH54" s="335"/>
      <c r="AI54" s="295"/>
      <c r="AJ54" s="295"/>
      <c r="AK54" s="331"/>
      <c r="AL54" s="297"/>
      <c r="AM54" s="336"/>
      <c r="AN54" s="336"/>
      <c r="AO54" s="337"/>
      <c r="AP54" s="337"/>
      <c r="AQ54" s="337"/>
      <c r="AR54" s="293"/>
      <c r="AS54" s="293"/>
      <c r="AT54" s="293"/>
      <c r="AU54" s="338"/>
      <c r="AV54" s="338"/>
      <c r="AW54" s="268"/>
      <c r="AX54" s="268"/>
      <c r="AY54" s="318" t="str">
        <f t="shared" si="0"/>
        <v>--</v>
      </c>
      <c r="AZ54" s="318">
        <f t="shared" si="2"/>
        <v>0</v>
      </c>
      <c r="BA54" s="318">
        <f t="shared" si="3"/>
        <v>0</v>
      </c>
      <c r="BB54" s="318">
        <f t="shared" si="4"/>
        <v>0</v>
      </c>
      <c r="BC54" s="318" t="str">
        <f t="shared" si="5"/>
        <v>-</v>
      </c>
      <c r="BD54" s="338"/>
      <c r="BE54" s="268"/>
      <c r="BF54" s="338"/>
      <c r="BG54" s="338"/>
      <c r="BH54" s="268"/>
      <c r="BI54" s="268"/>
      <c r="BJ54" s="268"/>
      <c r="BK54" s="268"/>
      <c r="BL54" s="268"/>
      <c r="BM54" s="268"/>
      <c r="BN54" s="268"/>
      <c r="BO54" s="268"/>
      <c r="BP54" s="338"/>
      <c r="BQ54" s="338"/>
      <c r="BR54" s="268"/>
      <c r="BS54" s="268"/>
      <c r="BT54" s="338"/>
      <c r="BU54" s="338"/>
      <c r="BV54" s="268"/>
      <c r="BW54" s="268"/>
      <c r="BX54" s="338"/>
      <c r="BY54" s="268"/>
      <c r="BZ54" s="268"/>
      <c r="CA54" s="268"/>
      <c r="CB54" s="268"/>
      <c r="CC54" s="268"/>
      <c r="CD54" s="268"/>
      <c r="CE54" s="268"/>
      <c r="CF54" s="268"/>
      <c r="CG54" s="268"/>
      <c r="CH54" s="268"/>
      <c r="CI54" s="268"/>
      <c r="CJ54" s="268"/>
    </row>
    <row r="55" spans="1:88" s="6" customFormat="1">
      <c r="A55" s="285"/>
      <c r="B55" s="331"/>
      <c r="C55" s="286"/>
      <c r="D55" s="332"/>
      <c r="E55" s="339"/>
      <c r="F55" s="333"/>
      <c r="G55" s="334"/>
      <c r="H55" s="331"/>
      <c r="I55" s="367"/>
      <c r="J55" s="368"/>
      <c r="K55" s="285"/>
      <c r="L55" s="285"/>
      <c r="M55" s="289"/>
      <c r="N55" s="290"/>
      <c r="O55" s="289"/>
      <c r="P55" s="290"/>
      <c r="Q55" s="291"/>
      <c r="R55" s="291"/>
      <c r="S55" s="291"/>
      <c r="T55" s="292"/>
      <c r="U55" s="291"/>
      <c r="V55" s="291"/>
      <c r="W55" s="291"/>
      <c r="X55" s="291"/>
      <c r="Y55" s="318" t="e">
        <f>VLOOKUP($AQ55,NTGR!$C$16:$AA$72,18,FALSE)</f>
        <v>#N/A</v>
      </c>
      <c r="Z55" s="335"/>
      <c r="AA55" s="294"/>
      <c r="AB55" s="335"/>
      <c r="AC55" s="335"/>
      <c r="AD55" s="335"/>
      <c r="AE55" s="335"/>
      <c r="AF55" s="335"/>
      <c r="AG55" s="335"/>
      <c r="AH55" s="335"/>
      <c r="AI55" s="295"/>
      <c r="AJ55" s="295"/>
      <c r="AK55" s="331"/>
      <c r="AL55" s="297"/>
      <c r="AM55" s="336"/>
      <c r="AN55" s="336"/>
      <c r="AO55" s="337"/>
      <c r="AP55" s="337"/>
      <c r="AQ55" s="337"/>
      <c r="AR55" s="293"/>
      <c r="AS55" s="293"/>
      <c r="AT55" s="293"/>
      <c r="AU55" s="338"/>
      <c r="AV55" s="338"/>
      <c r="AW55" s="268"/>
      <c r="AX55" s="268"/>
      <c r="AY55" s="318" t="str">
        <f t="shared" si="0"/>
        <v>--</v>
      </c>
      <c r="AZ55" s="318">
        <f t="shared" si="2"/>
        <v>0</v>
      </c>
      <c r="BA55" s="318">
        <f t="shared" si="3"/>
        <v>0</v>
      </c>
      <c r="BB55" s="318">
        <f t="shared" si="4"/>
        <v>0</v>
      </c>
      <c r="BC55" s="318" t="str">
        <f t="shared" si="5"/>
        <v>-</v>
      </c>
      <c r="BD55" s="338"/>
      <c r="BE55" s="268"/>
      <c r="BF55" s="338"/>
      <c r="BG55" s="338"/>
      <c r="BH55" s="268"/>
      <c r="BI55" s="268"/>
      <c r="BJ55" s="268"/>
      <c r="BK55" s="268"/>
      <c r="BL55" s="268"/>
      <c r="BM55" s="268"/>
      <c r="BN55" s="268"/>
      <c r="BO55" s="268"/>
      <c r="BP55" s="338"/>
      <c r="BQ55" s="338"/>
      <c r="BR55" s="268"/>
      <c r="BS55" s="268"/>
      <c r="BT55" s="338"/>
      <c r="BU55" s="338"/>
      <c r="BV55" s="268"/>
      <c r="BW55" s="268"/>
      <c r="BX55" s="338"/>
      <c r="BY55" s="268"/>
      <c r="BZ55" s="268"/>
      <c r="CA55" s="268"/>
      <c r="CB55" s="268"/>
      <c r="CC55" s="268"/>
      <c r="CD55" s="268"/>
      <c r="CE55" s="268"/>
      <c r="CF55" s="268"/>
      <c r="CG55" s="268"/>
      <c r="CH55" s="268"/>
      <c r="CI55" s="268"/>
      <c r="CJ55" s="268"/>
    </row>
    <row r="56" spans="1:88" s="6" customFormat="1">
      <c r="A56" s="285"/>
      <c r="B56" s="331"/>
      <c r="C56" s="286"/>
      <c r="D56" s="332"/>
      <c r="E56" s="339"/>
      <c r="F56" s="333"/>
      <c r="G56" s="334"/>
      <c r="H56" s="331"/>
      <c r="I56" s="367"/>
      <c r="J56" s="368"/>
      <c r="K56" s="285"/>
      <c r="L56" s="285"/>
      <c r="M56" s="289"/>
      <c r="N56" s="290"/>
      <c r="O56" s="289"/>
      <c r="P56" s="290"/>
      <c r="Q56" s="291"/>
      <c r="R56" s="291"/>
      <c r="S56" s="291"/>
      <c r="T56" s="292"/>
      <c r="U56" s="291"/>
      <c r="V56" s="291"/>
      <c r="W56" s="291"/>
      <c r="X56" s="291"/>
      <c r="Y56" s="318" t="e">
        <f>VLOOKUP($AQ56,NTGR!$C$16:$AA$72,18,FALSE)</f>
        <v>#N/A</v>
      </c>
      <c r="Z56" s="335"/>
      <c r="AA56" s="294"/>
      <c r="AB56" s="335"/>
      <c r="AC56" s="335"/>
      <c r="AD56" s="335"/>
      <c r="AE56" s="335"/>
      <c r="AF56" s="335"/>
      <c r="AG56" s="335"/>
      <c r="AH56" s="335"/>
      <c r="AI56" s="295"/>
      <c r="AJ56" s="295"/>
      <c r="AK56" s="331"/>
      <c r="AL56" s="297"/>
      <c r="AM56" s="336"/>
      <c r="AN56" s="336"/>
      <c r="AO56" s="337"/>
      <c r="AP56" s="337"/>
      <c r="AQ56" s="337"/>
      <c r="AR56" s="293"/>
      <c r="AS56" s="293"/>
      <c r="AT56" s="293"/>
      <c r="AU56" s="338"/>
      <c r="AV56" s="338"/>
      <c r="AW56" s="268"/>
      <c r="AX56" s="268"/>
      <c r="AY56" s="318" t="str">
        <f t="shared" si="0"/>
        <v>--</v>
      </c>
      <c r="AZ56" s="318">
        <f t="shared" si="2"/>
        <v>0</v>
      </c>
      <c r="BA56" s="318">
        <f t="shared" si="3"/>
        <v>0</v>
      </c>
      <c r="BB56" s="318">
        <f t="shared" si="4"/>
        <v>0</v>
      </c>
      <c r="BC56" s="318" t="str">
        <f t="shared" si="5"/>
        <v>-</v>
      </c>
      <c r="BD56" s="338"/>
      <c r="BE56" s="268"/>
      <c r="BF56" s="338"/>
      <c r="BG56" s="338"/>
      <c r="BH56" s="268"/>
      <c r="BI56" s="268"/>
      <c r="BJ56" s="268"/>
      <c r="BK56" s="268"/>
      <c r="BL56" s="268"/>
      <c r="BM56" s="268"/>
      <c r="BN56" s="268"/>
      <c r="BO56" s="268"/>
      <c r="BP56" s="338"/>
      <c r="BQ56" s="338"/>
      <c r="BR56" s="268"/>
      <c r="BS56" s="268"/>
      <c r="BT56" s="338"/>
      <c r="BU56" s="338"/>
      <c r="BV56" s="268"/>
      <c r="BW56" s="268"/>
      <c r="BX56" s="338"/>
      <c r="BY56" s="268"/>
      <c r="BZ56" s="268"/>
      <c r="CA56" s="268"/>
      <c r="CB56" s="268"/>
      <c r="CC56" s="268"/>
      <c r="CD56" s="268"/>
      <c r="CE56" s="268"/>
      <c r="CF56" s="268"/>
      <c r="CG56" s="268"/>
      <c r="CH56" s="268"/>
      <c r="CI56" s="268"/>
      <c r="CJ56" s="268"/>
    </row>
    <row r="57" spans="1:88" s="6" customFormat="1">
      <c r="A57" s="285"/>
      <c r="B57" s="331"/>
      <c r="C57" s="286"/>
      <c r="D57" s="332"/>
      <c r="E57" s="339"/>
      <c r="F57" s="333"/>
      <c r="G57" s="334"/>
      <c r="H57" s="331"/>
      <c r="I57" s="367"/>
      <c r="J57" s="368"/>
      <c r="K57" s="285"/>
      <c r="L57" s="285"/>
      <c r="M57" s="289"/>
      <c r="N57" s="290"/>
      <c r="O57" s="289"/>
      <c r="P57" s="290"/>
      <c r="Q57" s="291"/>
      <c r="R57" s="291"/>
      <c r="S57" s="291"/>
      <c r="T57" s="292"/>
      <c r="U57" s="291"/>
      <c r="V57" s="291"/>
      <c r="W57" s="291"/>
      <c r="X57" s="291"/>
      <c r="Y57" s="318" t="e">
        <f>VLOOKUP($AQ57,NTGR!$C$16:$AA$72,18,FALSE)</f>
        <v>#N/A</v>
      </c>
      <c r="Z57" s="335"/>
      <c r="AA57" s="294"/>
      <c r="AB57" s="335"/>
      <c r="AC57" s="335"/>
      <c r="AD57" s="335"/>
      <c r="AE57" s="335"/>
      <c r="AF57" s="335"/>
      <c r="AG57" s="335"/>
      <c r="AH57" s="335"/>
      <c r="AI57" s="295"/>
      <c r="AJ57" s="295"/>
      <c r="AK57" s="331"/>
      <c r="AL57" s="297"/>
      <c r="AM57" s="336"/>
      <c r="AN57" s="336"/>
      <c r="AO57" s="337"/>
      <c r="AP57" s="337"/>
      <c r="AQ57" s="337"/>
      <c r="AR57" s="293"/>
      <c r="AS57" s="293"/>
      <c r="AT57" s="293"/>
      <c r="AU57" s="338"/>
      <c r="AV57" s="338"/>
      <c r="AW57" s="268"/>
      <c r="AX57" s="268"/>
      <c r="AY57" s="318" t="str">
        <f t="shared" si="0"/>
        <v>--</v>
      </c>
      <c r="AZ57" s="318">
        <f t="shared" si="2"/>
        <v>0</v>
      </c>
      <c r="BA57" s="318">
        <f t="shared" si="3"/>
        <v>0</v>
      </c>
      <c r="BB57" s="318">
        <f t="shared" si="4"/>
        <v>0</v>
      </c>
      <c r="BC57" s="318" t="str">
        <f t="shared" si="5"/>
        <v>-</v>
      </c>
      <c r="BD57" s="338"/>
      <c r="BE57" s="268"/>
      <c r="BF57" s="338"/>
      <c r="BG57" s="338"/>
      <c r="BH57" s="268"/>
      <c r="BI57" s="268"/>
      <c r="BJ57" s="268"/>
      <c r="BK57" s="268"/>
      <c r="BL57" s="268"/>
      <c r="BM57" s="268"/>
      <c r="BN57" s="268"/>
      <c r="BO57" s="268"/>
      <c r="BP57" s="338"/>
      <c r="BQ57" s="338"/>
      <c r="BR57" s="268"/>
      <c r="BS57" s="268"/>
      <c r="BT57" s="338"/>
      <c r="BU57" s="338"/>
      <c r="BV57" s="268"/>
      <c r="BW57" s="268"/>
      <c r="BX57" s="338"/>
      <c r="BY57" s="268"/>
      <c r="BZ57" s="268"/>
      <c r="CA57" s="268"/>
      <c r="CB57" s="268"/>
      <c r="CC57" s="268"/>
      <c r="CD57" s="268"/>
      <c r="CE57" s="268"/>
      <c r="CF57" s="268"/>
      <c r="CG57" s="268"/>
      <c r="CH57" s="268"/>
      <c r="CI57" s="268"/>
      <c r="CJ57" s="268"/>
    </row>
    <row r="58" spans="1:88" s="6" customFormat="1">
      <c r="A58" s="285"/>
      <c r="B58" s="331"/>
      <c r="C58" s="286"/>
      <c r="D58" s="332"/>
      <c r="E58" s="339"/>
      <c r="F58" s="333"/>
      <c r="G58" s="334"/>
      <c r="H58" s="331"/>
      <c r="I58" s="367"/>
      <c r="J58" s="368"/>
      <c r="K58" s="285"/>
      <c r="L58" s="285"/>
      <c r="M58" s="289"/>
      <c r="N58" s="290"/>
      <c r="O58" s="289"/>
      <c r="P58" s="290"/>
      <c r="Q58" s="291"/>
      <c r="R58" s="291"/>
      <c r="S58" s="291"/>
      <c r="T58" s="292"/>
      <c r="U58" s="291"/>
      <c r="V58" s="291"/>
      <c r="W58" s="291"/>
      <c r="X58" s="291"/>
      <c r="Y58" s="318" t="e">
        <f>VLOOKUP($AQ58,NTGR!$C$16:$AA$72,18,FALSE)</f>
        <v>#N/A</v>
      </c>
      <c r="Z58" s="335"/>
      <c r="AA58" s="294"/>
      <c r="AB58" s="335"/>
      <c r="AC58" s="335"/>
      <c r="AD58" s="335"/>
      <c r="AE58" s="335"/>
      <c r="AF58" s="335"/>
      <c r="AG58" s="335"/>
      <c r="AH58" s="335"/>
      <c r="AI58" s="295"/>
      <c r="AJ58" s="295"/>
      <c r="AK58" s="331"/>
      <c r="AL58" s="297"/>
      <c r="AM58" s="336"/>
      <c r="AN58" s="336"/>
      <c r="AO58" s="337"/>
      <c r="AP58" s="337"/>
      <c r="AQ58" s="337"/>
      <c r="AR58" s="293"/>
      <c r="AS58" s="293"/>
      <c r="AT58" s="293"/>
      <c r="AU58" s="338"/>
      <c r="AV58" s="338"/>
      <c r="AW58" s="268"/>
      <c r="AX58" s="268"/>
      <c r="AY58" s="318" t="str">
        <f t="shared" si="0"/>
        <v>--</v>
      </c>
      <c r="AZ58" s="318">
        <f t="shared" si="2"/>
        <v>0</v>
      </c>
      <c r="BA58" s="318">
        <f t="shared" si="3"/>
        <v>0</v>
      </c>
      <c r="BB58" s="318">
        <f t="shared" si="4"/>
        <v>0</v>
      </c>
      <c r="BC58" s="318" t="str">
        <f t="shared" si="5"/>
        <v>-</v>
      </c>
      <c r="BD58" s="338"/>
      <c r="BE58" s="268"/>
      <c r="BF58" s="338"/>
      <c r="BG58" s="338"/>
      <c r="BH58" s="268"/>
      <c r="BI58" s="268"/>
      <c r="BJ58" s="268"/>
      <c r="BK58" s="268"/>
      <c r="BL58" s="268"/>
      <c r="BM58" s="268"/>
      <c r="BN58" s="268"/>
      <c r="BO58" s="268"/>
      <c r="BP58" s="338"/>
      <c r="BQ58" s="338"/>
      <c r="BR58" s="268"/>
      <c r="BS58" s="268"/>
      <c r="BT58" s="338"/>
      <c r="BU58" s="338"/>
      <c r="BV58" s="268"/>
      <c r="BW58" s="268"/>
      <c r="BX58" s="338"/>
      <c r="BY58" s="268"/>
      <c r="BZ58" s="268"/>
      <c r="CA58" s="268"/>
      <c r="CB58" s="268"/>
      <c r="CC58" s="268"/>
      <c r="CD58" s="268"/>
      <c r="CE58" s="268"/>
      <c r="CF58" s="268"/>
      <c r="CG58" s="268"/>
      <c r="CH58" s="268"/>
      <c r="CI58" s="268"/>
      <c r="CJ58" s="268"/>
    </row>
    <row r="59" spans="1:88" s="6" customFormat="1">
      <c r="A59" s="285"/>
      <c r="B59" s="331"/>
      <c r="C59" s="286"/>
      <c r="D59" s="332"/>
      <c r="E59" s="339"/>
      <c r="F59" s="333"/>
      <c r="G59" s="334"/>
      <c r="H59" s="331"/>
      <c r="I59" s="367"/>
      <c r="J59" s="368"/>
      <c r="K59" s="285"/>
      <c r="L59" s="285"/>
      <c r="M59" s="289"/>
      <c r="N59" s="290"/>
      <c r="O59" s="289"/>
      <c r="P59" s="290"/>
      <c r="Q59" s="291"/>
      <c r="R59" s="291"/>
      <c r="S59" s="291"/>
      <c r="T59" s="292"/>
      <c r="U59" s="291"/>
      <c r="V59" s="291"/>
      <c r="W59" s="291"/>
      <c r="X59" s="291"/>
      <c r="Y59" s="318" t="e">
        <f>VLOOKUP($AQ59,NTGR!$C$16:$AA$72,18,FALSE)</f>
        <v>#N/A</v>
      </c>
      <c r="Z59" s="335"/>
      <c r="AA59" s="294"/>
      <c r="AB59" s="335"/>
      <c r="AC59" s="335"/>
      <c r="AD59" s="335"/>
      <c r="AE59" s="335"/>
      <c r="AF59" s="335"/>
      <c r="AG59" s="335"/>
      <c r="AH59" s="335"/>
      <c r="AI59" s="295"/>
      <c r="AJ59" s="295"/>
      <c r="AK59" s="331"/>
      <c r="AL59" s="297"/>
      <c r="AM59" s="336"/>
      <c r="AN59" s="336"/>
      <c r="AO59" s="337"/>
      <c r="AP59" s="337"/>
      <c r="AQ59" s="337"/>
      <c r="AR59" s="293"/>
      <c r="AS59" s="293"/>
      <c r="AT59" s="293"/>
      <c r="AU59" s="338"/>
      <c r="AV59" s="338"/>
      <c r="AW59" s="268"/>
      <c r="AX59" s="268"/>
      <c r="AY59" s="318" t="str">
        <f t="shared" si="0"/>
        <v>--</v>
      </c>
      <c r="AZ59" s="318">
        <f t="shared" si="2"/>
        <v>0</v>
      </c>
      <c r="BA59" s="318">
        <f t="shared" si="3"/>
        <v>0</v>
      </c>
      <c r="BB59" s="318">
        <f t="shared" si="4"/>
        <v>0</v>
      </c>
      <c r="BC59" s="318" t="str">
        <f t="shared" si="5"/>
        <v>-</v>
      </c>
      <c r="BD59" s="338"/>
      <c r="BE59" s="268"/>
      <c r="BF59" s="338"/>
      <c r="BG59" s="338"/>
      <c r="BH59" s="268"/>
      <c r="BI59" s="268"/>
      <c r="BJ59" s="268"/>
      <c r="BK59" s="268"/>
      <c r="BL59" s="268"/>
      <c r="BM59" s="268"/>
      <c r="BN59" s="268"/>
      <c r="BO59" s="268"/>
      <c r="BP59" s="338"/>
      <c r="BQ59" s="338"/>
      <c r="BR59" s="268"/>
      <c r="BS59" s="268"/>
      <c r="BT59" s="338"/>
      <c r="BU59" s="338"/>
      <c r="BV59" s="268"/>
      <c r="BW59" s="268"/>
      <c r="BX59" s="338"/>
      <c r="BY59" s="268"/>
      <c r="BZ59" s="268"/>
      <c r="CA59" s="268"/>
      <c r="CB59" s="268"/>
      <c r="CC59" s="268"/>
      <c r="CD59" s="268"/>
      <c r="CE59" s="268"/>
      <c r="CF59" s="268"/>
      <c r="CG59" s="268"/>
      <c r="CH59" s="268"/>
      <c r="CI59" s="268"/>
      <c r="CJ59" s="268"/>
    </row>
    <row r="60" spans="1:88" s="6" customFormat="1">
      <c r="A60" s="285"/>
      <c r="B60" s="331"/>
      <c r="C60" s="286"/>
      <c r="D60" s="332"/>
      <c r="E60" s="339"/>
      <c r="F60" s="333"/>
      <c r="G60" s="334"/>
      <c r="H60" s="331"/>
      <c r="I60" s="367"/>
      <c r="J60" s="368"/>
      <c r="K60" s="285"/>
      <c r="L60" s="285"/>
      <c r="M60" s="289"/>
      <c r="N60" s="290"/>
      <c r="O60" s="289"/>
      <c r="P60" s="290"/>
      <c r="Q60" s="291"/>
      <c r="R60" s="291"/>
      <c r="S60" s="291"/>
      <c r="T60" s="292"/>
      <c r="U60" s="291"/>
      <c r="V60" s="291"/>
      <c r="W60" s="291"/>
      <c r="X60" s="291"/>
      <c r="Y60" s="318" t="e">
        <f>VLOOKUP($AQ60,NTGR!$C$16:$AA$72,18,FALSE)</f>
        <v>#N/A</v>
      </c>
      <c r="Z60" s="335"/>
      <c r="AA60" s="294"/>
      <c r="AB60" s="335"/>
      <c r="AC60" s="335"/>
      <c r="AD60" s="335"/>
      <c r="AE60" s="335"/>
      <c r="AF60" s="335"/>
      <c r="AG60" s="335"/>
      <c r="AH60" s="335"/>
      <c r="AI60" s="295"/>
      <c r="AJ60" s="295"/>
      <c r="AK60" s="331"/>
      <c r="AL60" s="297"/>
      <c r="AM60" s="336"/>
      <c r="AN60" s="336"/>
      <c r="AO60" s="337"/>
      <c r="AP60" s="337"/>
      <c r="AQ60" s="337"/>
      <c r="AR60" s="293"/>
      <c r="AS60" s="293"/>
      <c r="AT60" s="293"/>
      <c r="AU60" s="338"/>
      <c r="AV60" s="338"/>
      <c r="AW60" s="268"/>
      <c r="AX60" s="268"/>
      <c r="AY60" s="318" t="str">
        <f t="shared" si="0"/>
        <v>--</v>
      </c>
      <c r="AZ60" s="318">
        <f t="shared" si="2"/>
        <v>0</v>
      </c>
      <c r="BA60" s="318">
        <f t="shared" si="3"/>
        <v>0</v>
      </c>
      <c r="BB60" s="318">
        <f t="shared" si="4"/>
        <v>0</v>
      </c>
      <c r="BC60" s="318" t="str">
        <f t="shared" si="5"/>
        <v>-</v>
      </c>
      <c r="BD60" s="338"/>
      <c r="BE60" s="268"/>
      <c r="BF60" s="338"/>
      <c r="BG60" s="338"/>
      <c r="BH60" s="268"/>
      <c r="BI60" s="268"/>
      <c r="BJ60" s="268"/>
      <c r="BK60" s="268"/>
      <c r="BL60" s="268"/>
      <c r="BM60" s="268"/>
      <c r="BN60" s="268"/>
      <c r="BO60" s="268"/>
      <c r="BP60" s="338"/>
      <c r="BQ60" s="338"/>
      <c r="BR60" s="268"/>
      <c r="BS60" s="268"/>
      <c r="BT60" s="338"/>
      <c r="BU60" s="338"/>
      <c r="BV60" s="268"/>
      <c r="BW60" s="268"/>
      <c r="BX60" s="338"/>
      <c r="BY60" s="268"/>
      <c r="BZ60" s="268"/>
      <c r="CA60" s="268"/>
      <c r="CB60" s="268"/>
      <c r="CC60" s="268"/>
      <c r="CD60" s="268"/>
      <c r="CE60" s="268"/>
      <c r="CF60" s="268"/>
      <c r="CG60" s="268"/>
      <c r="CH60" s="268"/>
      <c r="CI60" s="268"/>
      <c r="CJ60" s="268"/>
    </row>
    <row r="61" spans="1:88" s="6" customFormat="1">
      <c r="A61" s="285"/>
      <c r="B61" s="331"/>
      <c r="C61" s="286"/>
      <c r="D61" s="332"/>
      <c r="E61" s="339"/>
      <c r="F61" s="333"/>
      <c r="G61" s="334"/>
      <c r="H61" s="331"/>
      <c r="I61" s="367"/>
      <c r="J61" s="368"/>
      <c r="K61" s="285"/>
      <c r="L61" s="285"/>
      <c r="M61" s="289"/>
      <c r="N61" s="290"/>
      <c r="O61" s="289"/>
      <c r="P61" s="290"/>
      <c r="Q61" s="291"/>
      <c r="R61" s="291"/>
      <c r="S61" s="291"/>
      <c r="T61" s="292"/>
      <c r="U61" s="291"/>
      <c r="V61" s="291"/>
      <c r="W61" s="291"/>
      <c r="X61" s="291"/>
      <c r="Y61" s="318" t="e">
        <f>VLOOKUP($AQ61,NTGR!$C$16:$AA$72,18,FALSE)</f>
        <v>#N/A</v>
      </c>
      <c r="Z61" s="335"/>
      <c r="AA61" s="294"/>
      <c r="AB61" s="335"/>
      <c r="AC61" s="335"/>
      <c r="AD61" s="335"/>
      <c r="AE61" s="335"/>
      <c r="AF61" s="335"/>
      <c r="AG61" s="335"/>
      <c r="AH61" s="335"/>
      <c r="AI61" s="295"/>
      <c r="AJ61" s="295"/>
      <c r="AK61" s="331"/>
      <c r="AL61" s="297"/>
      <c r="AM61" s="336"/>
      <c r="AN61" s="336"/>
      <c r="AO61" s="337"/>
      <c r="AP61" s="337"/>
      <c r="AQ61" s="337"/>
      <c r="AR61" s="293"/>
      <c r="AS61" s="293"/>
      <c r="AT61" s="293"/>
      <c r="AU61" s="338"/>
      <c r="AV61" s="338"/>
      <c r="AW61" s="268"/>
      <c r="AX61" s="268"/>
      <c r="AY61" s="318" t="str">
        <f t="shared" si="0"/>
        <v>--</v>
      </c>
      <c r="AZ61" s="318">
        <f t="shared" si="2"/>
        <v>0</v>
      </c>
      <c r="BA61" s="318">
        <f t="shared" si="3"/>
        <v>0</v>
      </c>
      <c r="BB61" s="318">
        <f t="shared" si="4"/>
        <v>0</v>
      </c>
      <c r="BC61" s="318" t="str">
        <f t="shared" si="5"/>
        <v>-</v>
      </c>
      <c r="BD61" s="338"/>
      <c r="BE61" s="268"/>
      <c r="BF61" s="338"/>
      <c r="BG61" s="338"/>
      <c r="BH61" s="268"/>
      <c r="BI61" s="268"/>
      <c r="BJ61" s="268"/>
      <c r="BK61" s="268"/>
      <c r="BL61" s="268"/>
      <c r="BM61" s="268"/>
      <c r="BN61" s="268"/>
      <c r="BO61" s="268"/>
      <c r="BP61" s="338"/>
      <c r="BQ61" s="338"/>
      <c r="BR61" s="268"/>
      <c r="BS61" s="268"/>
      <c r="BT61" s="338"/>
      <c r="BU61" s="338"/>
      <c r="BV61" s="268"/>
      <c r="BW61" s="268"/>
      <c r="BX61" s="338"/>
      <c r="BY61" s="268"/>
      <c r="BZ61" s="268"/>
      <c r="CA61" s="268"/>
      <c r="CB61" s="268"/>
      <c r="CC61" s="268"/>
      <c r="CD61" s="268"/>
      <c r="CE61" s="268"/>
      <c r="CF61" s="268"/>
      <c r="CG61" s="268"/>
      <c r="CH61" s="268"/>
      <c r="CI61" s="268"/>
      <c r="CJ61" s="268"/>
    </row>
    <row r="62" spans="1:88" s="6" customFormat="1">
      <c r="A62" s="285"/>
      <c r="B62" s="331"/>
      <c r="C62" s="286"/>
      <c r="D62" s="332"/>
      <c r="E62" s="339"/>
      <c r="F62" s="333"/>
      <c r="G62" s="334"/>
      <c r="H62" s="331"/>
      <c r="I62" s="367"/>
      <c r="J62" s="368"/>
      <c r="K62" s="285"/>
      <c r="L62" s="285"/>
      <c r="M62" s="289"/>
      <c r="N62" s="290"/>
      <c r="O62" s="289"/>
      <c r="P62" s="290"/>
      <c r="Q62" s="291"/>
      <c r="R62" s="291"/>
      <c r="S62" s="291"/>
      <c r="T62" s="292"/>
      <c r="U62" s="291"/>
      <c r="V62" s="291"/>
      <c r="W62" s="291"/>
      <c r="X62" s="291"/>
      <c r="Y62" s="318" t="e">
        <f>VLOOKUP($AQ62,NTGR!$C$16:$AA$72,18,FALSE)</f>
        <v>#N/A</v>
      </c>
      <c r="Z62" s="335"/>
      <c r="AA62" s="294"/>
      <c r="AB62" s="335"/>
      <c r="AC62" s="335"/>
      <c r="AD62" s="335"/>
      <c r="AE62" s="335"/>
      <c r="AF62" s="335"/>
      <c r="AG62" s="335"/>
      <c r="AH62" s="335"/>
      <c r="AI62" s="295"/>
      <c r="AJ62" s="295"/>
      <c r="AK62" s="331"/>
      <c r="AL62" s="297"/>
      <c r="AM62" s="336"/>
      <c r="AN62" s="336"/>
      <c r="AO62" s="337"/>
      <c r="AP62" s="337"/>
      <c r="AQ62" s="337"/>
      <c r="AR62" s="293"/>
      <c r="AS62" s="293"/>
      <c r="AT62" s="293"/>
      <c r="AU62" s="338"/>
      <c r="AV62" s="338"/>
      <c r="AW62" s="268"/>
      <c r="AX62" s="268"/>
      <c r="AY62" s="318" t="str">
        <f t="shared" si="0"/>
        <v>--</v>
      </c>
      <c r="AZ62" s="318">
        <f t="shared" si="2"/>
        <v>0</v>
      </c>
      <c r="BA62" s="318">
        <f t="shared" si="3"/>
        <v>0</v>
      </c>
      <c r="BB62" s="318">
        <f t="shared" si="4"/>
        <v>0</v>
      </c>
      <c r="BC62" s="318" t="str">
        <f t="shared" si="5"/>
        <v>-</v>
      </c>
      <c r="BD62" s="338"/>
      <c r="BE62" s="268"/>
      <c r="BF62" s="338"/>
      <c r="BG62" s="338"/>
      <c r="BH62" s="268"/>
      <c r="BI62" s="268"/>
      <c r="BJ62" s="268"/>
      <c r="BK62" s="268"/>
      <c r="BL62" s="268"/>
      <c r="BM62" s="268"/>
      <c r="BN62" s="268"/>
      <c r="BO62" s="268"/>
      <c r="BP62" s="338"/>
      <c r="BQ62" s="338"/>
      <c r="BR62" s="268"/>
      <c r="BS62" s="268"/>
      <c r="BT62" s="338"/>
      <c r="BU62" s="338"/>
      <c r="BV62" s="268"/>
      <c r="BW62" s="268"/>
      <c r="BX62" s="338"/>
      <c r="BY62" s="268"/>
      <c r="BZ62" s="268"/>
      <c r="CA62" s="268"/>
      <c r="CB62" s="268"/>
      <c r="CC62" s="268"/>
      <c r="CD62" s="268"/>
      <c r="CE62" s="268"/>
      <c r="CF62" s="268"/>
      <c r="CG62" s="268"/>
      <c r="CH62" s="268"/>
      <c r="CI62" s="268"/>
      <c r="CJ62" s="268"/>
    </row>
    <row r="63" spans="1:88" s="6" customFormat="1">
      <c r="A63" s="285"/>
      <c r="B63" s="331"/>
      <c r="C63" s="286"/>
      <c r="D63" s="332"/>
      <c r="E63" s="331"/>
      <c r="F63" s="333"/>
      <c r="G63" s="334"/>
      <c r="H63" s="331"/>
      <c r="I63" s="285"/>
      <c r="J63" s="288"/>
      <c r="K63" s="288"/>
      <c r="L63" s="285"/>
      <c r="M63" s="289"/>
      <c r="N63" s="290"/>
      <c r="O63" s="289"/>
      <c r="P63" s="290"/>
      <c r="Q63" s="291"/>
      <c r="R63" s="291"/>
      <c r="S63" s="291"/>
      <c r="T63" s="292"/>
      <c r="U63" s="291"/>
      <c r="V63" s="291"/>
      <c r="W63" s="291"/>
      <c r="X63" s="291"/>
      <c r="Y63" s="318" t="e">
        <f>VLOOKUP($AQ63,NTGR!$C$16:$AA$72,18,FALSE)</f>
        <v>#N/A</v>
      </c>
      <c r="Z63" s="335"/>
      <c r="AA63" s="294"/>
      <c r="AB63" s="335"/>
      <c r="AC63" s="335"/>
      <c r="AD63" s="335"/>
      <c r="AE63" s="335"/>
      <c r="AF63" s="335"/>
      <c r="AG63" s="335"/>
      <c r="AH63" s="335"/>
      <c r="AI63" s="295"/>
      <c r="AJ63" s="295"/>
      <c r="AK63" s="331"/>
      <c r="AL63" s="297"/>
      <c r="AM63" s="336"/>
      <c r="AN63" s="336"/>
      <c r="AO63" s="337"/>
      <c r="AP63" s="337"/>
      <c r="AQ63" s="337"/>
      <c r="AR63" s="293"/>
      <c r="AS63" s="293"/>
      <c r="AT63" s="293"/>
      <c r="AU63" s="338"/>
      <c r="AV63" s="338"/>
      <c r="AW63" s="268"/>
      <c r="AX63" s="268"/>
      <c r="AY63" s="318" t="str">
        <f t="shared" si="0"/>
        <v>--</v>
      </c>
      <c r="AZ63" s="318">
        <f t="shared" si="2"/>
        <v>0</v>
      </c>
      <c r="BA63" s="318">
        <f t="shared" si="3"/>
        <v>0</v>
      </c>
      <c r="BB63" s="318">
        <f t="shared" si="4"/>
        <v>0</v>
      </c>
      <c r="BC63" s="318" t="str">
        <f t="shared" si="5"/>
        <v>-</v>
      </c>
      <c r="BD63" s="338"/>
      <c r="BE63" s="268"/>
      <c r="BF63" s="338"/>
      <c r="BG63" s="338"/>
      <c r="BH63" s="268"/>
      <c r="BI63" s="268"/>
      <c r="BJ63" s="268"/>
      <c r="BK63" s="268"/>
      <c r="BL63" s="268"/>
      <c r="BM63" s="268"/>
      <c r="BN63" s="268"/>
      <c r="BO63" s="268"/>
      <c r="BP63" s="338"/>
      <c r="BQ63" s="338"/>
      <c r="BR63" s="268"/>
      <c r="BS63" s="268"/>
      <c r="BT63" s="338"/>
      <c r="BU63" s="338"/>
      <c r="BV63" s="268"/>
      <c r="BW63" s="268"/>
      <c r="BX63" s="338"/>
      <c r="BY63" s="268"/>
      <c r="BZ63" s="268"/>
      <c r="CA63" s="268"/>
      <c r="CB63" s="268"/>
      <c r="CC63" s="268"/>
      <c r="CD63" s="268"/>
      <c r="CE63" s="268"/>
      <c r="CF63" s="268"/>
      <c r="CG63" s="268"/>
      <c r="CH63" s="268"/>
      <c r="CI63" s="268"/>
      <c r="CJ63" s="268"/>
    </row>
    <row r="64" spans="1:88" s="6" customFormat="1">
      <c r="A64" s="285"/>
      <c r="B64" s="331"/>
      <c r="C64" s="286"/>
      <c r="D64" s="332"/>
      <c r="E64" s="339"/>
      <c r="F64" s="333"/>
      <c r="G64" s="334"/>
      <c r="H64" s="331"/>
      <c r="I64" s="285"/>
      <c r="J64" s="288"/>
      <c r="K64" s="288"/>
      <c r="L64" s="285"/>
      <c r="M64" s="289"/>
      <c r="N64" s="290"/>
      <c r="O64" s="289"/>
      <c r="P64" s="290"/>
      <c r="Q64" s="291"/>
      <c r="R64" s="291"/>
      <c r="S64" s="291"/>
      <c r="T64" s="292"/>
      <c r="U64" s="291"/>
      <c r="V64" s="291"/>
      <c r="W64" s="291"/>
      <c r="X64" s="291"/>
      <c r="Y64" s="318" t="e">
        <f>VLOOKUP($AQ64,NTGR!$C$16:$AA$72,18,FALSE)</f>
        <v>#N/A</v>
      </c>
      <c r="Z64" s="335"/>
      <c r="AA64" s="294"/>
      <c r="AB64" s="335"/>
      <c r="AC64" s="335"/>
      <c r="AD64" s="335"/>
      <c r="AE64" s="335"/>
      <c r="AF64" s="335"/>
      <c r="AG64" s="335"/>
      <c r="AH64" s="335"/>
      <c r="AI64" s="295"/>
      <c r="AJ64" s="295"/>
      <c r="AK64" s="331"/>
      <c r="AL64" s="297"/>
      <c r="AM64" s="336"/>
      <c r="AN64" s="336"/>
      <c r="AO64" s="337"/>
      <c r="AP64" s="337"/>
      <c r="AQ64" s="337"/>
      <c r="AR64" s="293"/>
      <c r="AS64" s="293"/>
      <c r="AT64" s="293"/>
      <c r="AU64" s="338"/>
      <c r="AV64" s="338"/>
      <c r="AW64" s="268"/>
      <c r="AX64" s="268"/>
      <c r="AY64" s="318" t="str">
        <f t="shared" si="0"/>
        <v>--</v>
      </c>
      <c r="AZ64" s="318">
        <f t="shared" si="2"/>
        <v>0</v>
      </c>
      <c r="BA64" s="318">
        <f t="shared" si="3"/>
        <v>0</v>
      </c>
      <c r="BB64" s="318">
        <f t="shared" si="4"/>
        <v>0</v>
      </c>
      <c r="BC64" s="318" t="str">
        <f t="shared" si="5"/>
        <v>-</v>
      </c>
      <c r="BD64" s="338"/>
      <c r="BE64" s="268"/>
      <c r="BF64" s="338"/>
      <c r="BG64" s="338"/>
      <c r="BH64" s="268"/>
      <c r="BI64" s="268"/>
      <c r="BJ64" s="268"/>
      <c r="BK64" s="268"/>
      <c r="BL64" s="268"/>
      <c r="BM64" s="268"/>
      <c r="BN64" s="268"/>
      <c r="BO64" s="268"/>
      <c r="BP64" s="338"/>
      <c r="BQ64" s="338"/>
      <c r="BR64" s="268"/>
      <c r="BS64" s="268"/>
      <c r="BT64" s="338"/>
      <c r="BU64" s="338"/>
      <c r="BV64" s="268"/>
      <c r="BW64" s="268"/>
      <c r="BX64" s="338"/>
      <c r="BY64" s="268"/>
      <c r="BZ64" s="268"/>
      <c r="CA64" s="268"/>
      <c r="CB64" s="268"/>
      <c r="CC64" s="268"/>
      <c r="CD64" s="268"/>
      <c r="CE64" s="268"/>
      <c r="CF64" s="268"/>
      <c r="CG64" s="268"/>
      <c r="CH64" s="268"/>
      <c r="CI64" s="268"/>
      <c r="CJ64" s="268"/>
    </row>
    <row r="65" spans="1:88" s="6" customFormat="1">
      <c r="A65" s="285"/>
      <c r="B65" s="331"/>
      <c r="C65" s="286"/>
      <c r="D65" s="332"/>
      <c r="E65" s="339"/>
      <c r="F65" s="333"/>
      <c r="G65" s="334"/>
      <c r="H65" s="331"/>
      <c r="I65" s="285"/>
      <c r="J65" s="288"/>
      <c r="K65" s="288"/>
      <c r="L65" s="285"/>
      <c r="M65" s="289"/>
      <c r="N65" s="290"/>
      <c r="O65" s="289"/>
      <c r="P65" s="290"/>
      <c r="Q65" s="291"/>
      <c r="R65" s="291"/>
      <c r="S65" s="291"/>
      <c r="T65" s="292"/>
      <c r="U65" s="291"/>
      <c r="V65" s="291"/>
      <c r="W65" s="291"/>
      <c r="X65" s="291"/>
      <c r="Y65" s="318" t="e">
        <f>VLOOKUP($AQ65,NTGR!$C$16:$AA$72,18,FALSE)</f>
        <v>#N/A</v>
      </c>
      <c r="Z65" s="335"/>
      <c r="AA65" s="294"/>
      <c r="AB65" s="335"/>
      <c r="AC65" s="335"/>
      <c r="AD65" s="335"/>
      <c r="AE65" s="335"/>
      <c r="AF65" s="335"/>
      <c r="AG65" s="335"/>
      <c r="AH65" s="335"/>
      <c r="AI65" s="295"/>
      <c r="AJ65" s="295"/>
      <c r="AK65" s="331"/>
      <c r="AL65" s="297"/>
      <c r="AM65" s="336"/>
      <c r="AN65" s="336"/>
      <c r="AO65" s="337"/>
      <c r="AP65" s="337"/>
      <c r="AQ65" s="337"/>
      <c r="AR65" s="293"/>
      <c r="AS65" s="293"/>
      <c r="AT65" s="293"/>
      <c r="AU65" s="338"/>
      <c r="AV65" s="338"/>
      <c r="AW65" s="268"/>
      <c r="AX65" s="268"/>
      <c r="AY65" s="318" t="str">
        <f t="shared" si="0"/>
        <v>--</v>
      </c>
      <c r="AZ65" s="318">
        <f t="shared" si="2"/>
        <v>0</v>
      </c>
      <c r="BA65" s="318">
        <f t="shared" si="3"/>
        <v>0</v>
      </c>
      <c r="BB65" s="318">
        <f t="shared" si="4"/>
        <v>0</v>
      </c>
      <c r="BC65" s="318" t="str">
        <f t="shared" si="5"/>
        <v>-</v>
      </c>
      <c r="BD65" s="338"/>
      <c r="BE65" s="268"/>
      <c r="BF65" s="338"/>
      <c r="BG65" s="338"/>
      <c r="BH65" s="268"/>
      <c r="BI65" s="268"/>
      <c r="BJ65" s="268"/>
      <c r="BK65" s="268"/>
      <c r="BL65" s="268"/>
      <c r="BM65" s="268"/>
      <c r="BN65" s="268"/>
      <c r="BO65" s="268"/>
      <c r="BP65" s="338"/>
      <c r="BQ65" s="338"/>
      <c r="BR65" s="268"/>
      <c r="BS65" s="268"/>
      <c r="BT65" s="338"/>
      <c r="BU65" s="338"/>
      <c r="BV65" s="268"/>
      <c r="BW65" s="268"/>
      <c r="BX65" s="338"/>
      <c r="BY65" s="268"/>
      <c r="BZ65" s="268"/>
      <c r="CA65" s="268"/>
      <c r="CB65" s="268"/>
      <c r="CC65" s="268"/>
      <c r="CD65" s="268"/>
      <c r="CE65" s="268"/>
      <c r="CF65" s="268"/>
      <c r="CG65" s="268"/>
      <c r="CH65" s="268"/>
      <c r="CI65" s="268"/>
      <c r="CJ65" s="268"/>
    </row>
    <row r="66" spans="1:88" s="6" customFormat="1">
      <c r="A66" s="285"/>
      <c r="B66" s="331"/>
      <c r="C66" s="286"/>
      <c r="D66" s="332"/>
      <c r="E66" s="339"/>
      <c r="F66" s="333"/>
      <c r="G66" s="334"/>
      <c r="H66" s="331"/>
      <c r="I66" s="285"/>
      <c r="J66" s="288"/>
      <c r="K66" s="288"/>
      <c r="L66" s="285"/>
      <c r="M66" s="289"/>
      <c r="N66" s="290"/>
      <c r="O66" s="289"/>
      <c r="P66" s="290"/>
      <c r="Q66" s="291"/>
      <c r="R66" s="291"/>
      <c r="S66" s="291"/>
      <c r="T66" s="292"/>
      <c r="U66" s="291"/>
      <c r="V66" s="291"/>
      <c r="W66" s="291"/>
      <c r="X66" s="291"/>
      <c r="Y66" s="318" t="e">
        <f>VLOOKUP($AQ66,NTGR!$C$16:$AA$72,18,FALSE)</f>
        <v>#N/A</v>
      </c>
      <c r="Z66" s="335"/>
      <c r="AA66" s="294"/>
      <c r="AB66" s="335"/>
      <c r="AC66" s="335"/>
      <c r="AD66" s="335"/>
      <c r="AE66" s="335"/>
      <c r="AF66" s="335"/>
      <c r="AG66" s="335"/>
      <c r="AH66" s="335"/>
      <c r="AI66" s="295"/>
      <c r="AJ66" s="295"/>
      <c r="AK66" s="331"/>
      <c r="AL66" s="297"/>
      <c r="AM66" s="336"/>
      <c r="AN66" s="336"/>
      <c r="AO66" s="337"/>
      <c r="AP66" s="337"/>
      <c r="AQ66" s="337"/>
      <c r="AR66" s="293"/>
      <c r="AS66" s="293"/>
      <c r="AT66" s="293"/>
      <c r="AU66" s="338"/>
      <c r="AV66" s="338"/>
      <c r="AW66" s="268"/>
      <c r="AX66" s="268"/>
      <c r="AY66" s="318" t="str">
        <f t="shared" si="0"/>
        <v>--</v>
      </c>
      <c r="AZ66" s="318">
        <f t="shared" si="2"/>
        <v>0</v>
      </c>
      <c r="BA66" s="318">
        <f t="shared" si="3"/>
        <v>0</v>
      </c>
      <c r="BB66" s="318">
        <f t="shared" si="4"/>
        <v>0</v>
      </c>
      <c r="BC66" s="318" t="str">
        <f t="shared" si="5"/>
        <v>-</v>
      </c>
      <c r="BD66" s="338"/>
      <c r="BE66" s="268"/>
      <c r="BF66" s="338"/>
      <c r="BG66" s="338"/>
      <c r="BH66" s="268"/>
      <c r="BI66" s="268"/>
      <c r="BJ66" s="268"/>
      <c r="BK66" s="268"/>
      <c r="BL66" s="268"/>
      <c r="BM66" s="268"/>
      <c r="BN66" s="268"/>
      <c r="BO66" s="268"/>
      <c r="BP66" s="338"/>
      <c r="BQ66" s="338"/>
      <c r="BR66" s="268"/>
      <c r="BS66" s="268"/>
      <c r="BT66" s="338"/>
      <c r="BU66" s="338"/>
      <c r="BV66" s="268"/>
      <c r="BW66" s="268"/>
      <c r="BX66" s="338"/>
      <c r="BY66" s="268"/>
      <c r="BZ66" s="268"/>
      <c r="CA66" s="268"/>
      <c r="CB66" s="268"/>
      <c r="CC66" s="268"/>
      <c r="CD66" s="268"/>
      <c r="CE66" s="268"/>
      <c r="CF66" s="268"/>
      <c r="CG66" s="268"/>
      <c r="CH66" s="268"/>
      <c r="CI66" s="268"/>
      <c r="CJ66" s="268"/>
    </row>
    <row r="67" spans="1:88" s="6" customFormat="1">
      <c r="A67" s="285"/>
      <c r="B67" s="331"/>
      <c r="C67" s="286"/>
      <c r="D67" s="332"/>
      <c r="E67" s="339"/>
      <c r="F67" s="333"/>
      <c r="G67" s="334"/>
      <c r="H67" s="331"/>
      <c r="I67" s="285"/>
      <c r="J67" s="288"/>
      <c r="K67" s="288"/>
      <c r="L67" s="285"/>
      <c r="M67" s="289"/>
      <c r="N67" s="290"/>
      <c r="O67" s="289"/>
      <c r="P67" s="290"/>
      <c r="Q67" s="291"/>
      <c r="R67" s="291"/>
      <c r="S67" s="291"/>
      <c r="T67" s="292"/>
      <c r="U67" s="291"/>
      <c r="V67" s="291"/>
      <c r="W67" s="291"/>
      <c r="X67" s="291"/>
      <c r="Y67" s="318" t="e">
        <f>VLOOKUP($AQ67,NTGR!$C$16:$AA$72,18,FALSE)</f>
        <v>#N/A</v>
      </c>
      <c r="Z67" s="335"/>
      <c r="AA67" s="294"/>
      <c r="AB67" s="335"/>
      <c r="AC67" s="335"/>
      <c r="AD67" s="335"/>
      <c r="AE67" s="335"/>
      <c r="AF67" s="335"/>
      <c r="AG67" s="335"/>
      <c r="AH67" s="335"/>
      <c r="AI67" s="295"/>
      <c r="AJ67" s="295"/>
      <c r="AK67" s="331"/>
      <c r="AL67" s="297"/>
      <c r="AM67" s="336"/>
      <c r="AN67" s="336"/>
      <c r="AO67" s="337"/>
      <c r="AP67" s="337"/>
      <c r="AQ67" s="337"/>
      <c r="AR67" s="293"/>
      <c r="AS67" s="293"/>
      <c r="AT67" s="293"/>
      <c r="AU67" s="338"/>
      <c r="AV67" s="338"/>
      <c r="AW67" s="268"/>
      <c r="AX67" s="268"/>
      <c r="AY67" s="318" t="str">
        <f t="shared" si="0"/>
        <v>--</v>
      </c>
      <c r="AZ67" s="318">
        <f t="shared" si="2"/>
        <v>0</v>
      </c>
      <c r="BA67" s="318">
        <f t="shared" si="3"/>
        <v>0</v>
      </c>
      <c r="BB67" s="318">
        <f t="shared" si="4"/>
        <v>0</v>
      </c>
      <c r="BC67" s="318" t="str">
        <f t="shared" si="5"/>
        <v>-</v>
      </c>
      <c r="BD67" s="338"/>
      <c r="BE67" s="268"/>
      <c r="BF67" s="338"/>
      <c r="BG67" s="338"/>
      <c r="BH67" s="268"/>
      <c r="BI67" s="268"/>
      <c r="BJ67" s="268"/>
      <c r="BK67" s="268"/>
      <c r="BL67" s="268"/>
      <c r="BM67" s="268"/>
      <c r="BN67" s="268"/>
      <c r="BO67" s="268"/>
      <c r="BP67" s="338"/>
      <c r="BQ67" s="338"/>
      <c r="BR67" s="268"/>
      <c r="BS67" s="268"/>
      <c r="BT67" s="338"/>
      <c r="BU67" s="338"/>
      <c r="BV67" s="268"/>
      <c r="BW67" s="268"/>
      <c r="BX67" s="338"/>
      <c r="BY67" s="268"/>
      <c r="BZ67" s="268"/>
      <c r="CA67" s="268"/>
      <c r="CB67" s="268"/>
      <c r="CC67" s="268"/>
      <c r="CD67" s="268"/>
      <c r="CE67" s="268"/>
      <c r="CF67" s="268"/>
      <c r="CG67" s="268"/>
      <c r="CH67" s="268"/>
      <c r="CI67" s="268"/>
      <c r="CJ67" s="268"/>
    </row>
    <row r="68" spans="1:88" s="6" customFormat="1">
      <c r="A68" s="285"/>
      <c r="B68" s="331"/>
      <c r="C68" s="286"/>
      <c r="D68" s="332"/>
      <c r="E68" s="339"/>
      <c r="F68" s="333"/>
      <c r="G68" s="334"/>
      <c r="H68" s="331"/>
      <c r="I68" s="285"/>
      <c r="J68" s="288"/>
      <c r="K68" s="288"/>
      <c r="L68" s="285"/>
      <c r="M68" s="289"/>
      <c r="N68" s="290"/>
      <c r="O68" s="289"/>
      <c r="P68" s="290"/>
      <c r="Q68" s="291"/>
      <c r="R68" s="291"/>
      <c r="S68" s="291"/>
      <c r="T68" s="292"/>
      <c r="U68" s="291"/>
      <c r="V68" s="291"/>
      <c r="W68" s="291"/>
      <c r="X68" s="291"/>
      <c r="Y68" s="318" t="e">
        <f>VLOOKUP($AQ68,NTGR!$C$16:$AA$72,18,FALSE)</f>
        <v>#N/A</v>
      </c>
      <c r="Z68" s="335"/>
      <c r="AA68" s="294"/>
      <c r="AB68" s="335"/>
      <c r="AC68" s="335"/>
      <c r="AD68" s="335"/>
      <c r="AE68" s="335"/>
      <c r="AF68" s="335"/>
      <c r="AG68" s="335"/>
      <c r="AH68" s="335"/>
      <c r="AI68" s="295"/>
      <c r="AJ68" s="295"/>
      <c r="AK68" s="331"/>
      <c r="AL68" s="297"/>
      <c r="AM68" s="336"/>
      <c r="AN68" s="336"/>
      <c r="AO68" s="337"/>
      <c r="AP68" s="337"/>
      <c r="AQ68" s="337"/>
      <c r="AR68" s="293"/>
      <c r="AS68" s="293"/>
      <c r="AT68" s="293"/>
      <c r="AU68" s="338"/>
      <c r="AV68" s="338"/>
      <c r="AW68" s="268"/>
      <c r="AX68" s="268"/>
      <c r="AY68" s="318" t="str">
        <f t="shared" si="0"/>
        <v>--</v>
      </c>
      <c r="AZ68" s="318">
        <f t="shared" si="2"/>
        <v>0</v>
      </c>
      <c r="BA68" s="318">
        <f t="shared" si="3"/>
        <v>0</v>
      </c>
      <c r="BB68" s="318">
        <f t="shared" si="4"/>
        <v>0</v>
      </c>
      <c r="BC68" s="318" t="str">
        <f t="shared" si="5"/>
        <v>-</v>
      </c>
      <c r="BD68" s="338"/>
      <c r="BE68" s="268"/>
      <c r="BF68" s="338"/>
      <c r="BG68" s="338"/>
      <c r="BH68" s="268"/>
      <c r="BI68" s="268"/>
      <c r="BJ68" s="268"/>
      <c r="BK68" s="268"/>
      <c r="BL68" s="268"/>
      <c r="BM68" s="268"/>
      <c r="BN68" s="268"/>
      <c r="BO68" s="268"/>
      <c r="BP68" s="338"/>
      <c r="BQ68" s="338"/>
      <c r="BR68" s="268"/>
      <c r="BS68" s="268"/>
      <c r="BT68" s="338"/>
      <c r="BU68" s="338"/>
      <c r="BV68" s="268"/>
      <c r="BW68" s="268"/>
      <c r="BX68" s="338"/>
      <c r="BY68" s="268"/>
      <c r="BZ68" s="268"/>
      <c r="CA68" s="268"/>
      <c r="CB68" s="268"/>
      <c r="CC68" s="268"/>
      <c r="CD68" s="268"/>
      <c r="CE68" s="268"/>
      <c r="CF68" s="268"/>
      <c r="CG68" s="268"/>
      <c r="CH68" s="268"/>
      <c r="CI68" s="268"/>
      <c r="CJ68" s="268"/>
    </row>
    <row r="69" spans="1:88" s="6" customFormat="1">
      <c r="A69" s="285"/>
      <c r="B69" s="331"/>
      <c r="C69" s="286"/>
      <c r="D69" s="332"/>
      <c r="E69" s="339"/>
      <c r="F69" s="333"/>
      <c r="G69" s="334"/>
      <c r="H69" s="331"/>
      <c r="I69" s="285"/>
      <c r="J69" s="288"/>
      <c r="K69" s="288"/>
      <c r="L69" s="285"/>
      <c r="M69" s="289"/>
      <c r="N69" s="290"/>
      <c r="O69" s="289"/>
      <c r="P69" s="290"/>
      <c r="Q69" s="291"/>
      <c r="R69" s="291"/>
      <c r="S69" s="291"/>
      <c r="T69" s="292"/>
      <c r="U69" s="291"/>
      <c r="V69" s="291"/>
      <c r="W69" s="291"/>
      <c r="X69" s="291"/>
      <c r="Y69" s="318" t="e">
        <f>VLOOKUP($AQ69,NTGR!$C$16:$AA$72,18,FALSE)</f>
        <v>#N/A</v>
      </c>
      <c r="Z69" s="335"/>
      <c r="AA69" s="294"/>
      <c r="AB69" s="335"/>
      <c r="AC69" s="335"/>
      <c r="AD69" s="335"/>
      <c r="AE69" s="335"/>
      <c r="AF69" s="335"/>
      <c r="AG69" s="335"/>
      <c r="AH69" s="335"/>
      <c r="AI69" s="295"/>
      <c r="AJ69" s="295"/>
      <c r="AK69" s="331"/>
      <c r="AL69" s="297"/>
      <c r="AM69" s="336"/>
      <c r="AN69" s="336"/>
      <c r="AO69" s="337"/>
      <c r="AP69" s="337"/>
      <c r="AQ69" s="337"/>
      <c r="AR69" s="293"/>
      <c r="AS69" s="293"/>
      <c r="AT69" s="293"/>
      <c r="AU69" s="338"/>
      <c r="AV69" s="338"/>
      <c r="AW69" s="268"/>
      <c r="AX69" s="268"/>
      <c r="AY69" s="318" t="str">
        <f t="shared" si="0"/>
        <v>--</v>
      </c>
      <c r="AZ69" s="318">
        <f t="shared" si="2"/>
        <v>0</v>
      </c>
      <c r="BA69" s="318">
        <f t="shared" si="3"/>
        <v>0</v>
      </c>
      <c r="BB69" s="318">
        <f t="shared" si="4"/>
        <v>0</v>
      </c>
      <c r="BC69" s="318" t="str">
        <f t="shared" si="5"/>
        <v>-</v>
      </c>
      <c r="BD69" s="338"/>
      <c r="BE69" s="268"/>
      <c r="BF69" s="338"/>
      <c r="BG69" s="338"/>
      <c r="BH69" s="268"/>
      <c r="BI69" s="268"/>
      <c r="BJ69" s="268"/>
      <c r="BK69" s="268"/>
      <c r="BL69" s="268"/>
      <c r="BM69" s="268"/>
      <c r="BN69" s="268"/>
      <c r="BO69" s="268"/>
      <c r="BP69" s="338"/>
      <c r="BQ69" s="338"/>
      <c r="BR69" s="268"/>
      <c r="BS69" s="268"/>
      <c r="BT69" s="338"/>
      <c r="BU69" s="338"/>
      <c r="BV69" s="268"/>
      <c r="BW69" s="268"/>
      <c r="BX69" s="338"/>
      <c r="BY69" s="268"/>
      <c r="BZ69" s="268"/>
      <c r="CA69" s="268"/>
      <c r="CB69" s="268"/>
      <c r="CC69" s="268"/>
      <c r="CD69" s="268"/>
      <c r="CE69" s="268"/>
      <c r="CF69" s="268"/>
      <c r="CG69" s="268"/>
      <c r="CH69" s="268"/>
      <c r="CI69" s="268"/>
      <c r="CJ69" s="268"/>
    </row>
    <row r="70" spans="1:88" s="6" customFormat="1">
      <c r="A70" s="285"/>
      <c r="B70" s="331"/>
      <c r="C70" s="286"/>
      <c r="D70" s="332"/>
      <c r="E70" s="339"/>
      <c r="F70" s="333"/>
      <c r="G70" s="334"/>
      <c r="H70" s="331"/>
      <c r="I70" s="285"/>
      <c r="J70" s="288"/>
      <c r="K70" s="288"/>
      <c r="L70" s="285"/>
      <c r="M70" s="289"/>
      <c r="N70" s="290"/>
      <c r="O70" s="289"/>
      <c r="P70" s="290"/>
      <c r="Q70" s="291"/>
      <c r="R70" s="291"/>
      <c r="S70" s="291"/>
      <c r="T70" s="292"/>
      <c r="U70" s="291"/>
      <c r="V70" s="291"/>
      <c r="W70" s="291"/>
      <c r="X70" s="291"/>
      <c r="Y70" s="318" t="e">
        <f>VLOOKUP($AQ70,NTGR!$C$16:$AA$72,18,FALSE)</f>
        <v>#N/A</v>
      </c>
      <c r="Z70" s="335"/>
      <c r="AA70" s="294"/>
      <c r="AB70" s="335"/>
      <c r="AC70" s="335"/>
      <c r="AD70" s="335"/>
      <c r="AE70" s="335"/>
      <c r="AF70" s="335"/>
      <c r="AG70" s="335"/>
      <c r="AH70" s="335"/>
      <c r="AI70" s="295"/>
      <c r="AJ70" s="295"/>
      <c r="AK70" s="331"/>
      <c r="AL70" s="297"/>
      <c r="AM70" s="336"/>
      <c r="AN70" s="336"/>
      <c r="AO70" s="337"/>
      <c r="AP70" s="337"/>
      <c r="AQ70" s="337"/>
      <c r="AR70" s="293"/>
      <c r="AS70" s="293"/>
      <c r="AT70" s="293"/>
      <c r="AU70" s="338"/>
      <c r="AV70" s="338"/>
      <c r="AW70" s="268"/>
      <c r="AX70" s="268"/>
      <c r="AY70" s="318" t="str">
        <f t="shared" si="0"/>
        <v>--</v>
      </c>
      <c r="AZ70" s="318">
        <f t="shared" si="2"/>
        <v>0</v>
      </c>
      <c r="BA70" s="318">
        <f t="shared" si="3"/>
        <v>0</v>
      </c>
      <c r="BB70" s="318">
        <f t="shared" si="4"/>
        <v>0</v>
      </c>
      <c r="BC70" s="318" t="str">
        <f t="shared" si="5"/>
        <v>-</v>
      </c>
      <c r="BD70" s="338"/>
      <c r="BE70" s="268"/>
      <c r="BF70" s="338"/>
      <c r="BG70" s="338"/>
      <c r="BH70" s="268"/>
      <c r="BI70" s="268"/>
      <c r="BJ70" s="268"/>
      <c r="BK70" s="268"/>
      <c r="BL70" s="268"/>
      <c r="BM70" s="268"/>
      <c r="BN70" s="268"/>
      <c r="BO70" s="268"/>
      <c r="BP70" s="338"/>
      <c r="BQ70" s="338"/>
      <c r="BR70" s="268"/>
      <c r="BS70" s="268"/>
      <c r="BT70" s="338"/>
      <c r="BU70" s="338"/>
      <c r="BV70" s="268"/>
      <c r="BW70" s="268"/>
      <c r="BX70" s="338"/>
      <c r="BY70" s="268"/>
      <c r="BZ70" s="268"/>
      <c r="CA70" s="268"/>
      <c r="CB70" s="268"/>
      <c r="CC70" s="268"/>
      <c r="CD70" s="268"/>
      <c r="CE70" s="268"/>
      <c r="CF70" s="268"/>
      <c r="CG70" s="268"/>
      <c r="CH70" s="268"/>
      <c r="CI70" s="268"/>
      <c r="CJ70" s="268"/>
    </row>
    <row r="71" spans="1:88" s="6" customFormat="1">
      <c r="A71" s="285"/>
      <c r="B71" s="331"/>
      <c r="C71" s="286"/>
      <c r="D71" s="332"/>
      <c r="E71" s="339"/>
      <c r="F71" s="333"/>
      <c r="G71" s="334"/>
      <c r="H71" s="331"/>
      <c r="I71" s="285"/>
      <c r="J71" s="288"/>
      <c r="K71" s="288"/>
      <c r="L71" s="285"/>
      <c r="M71" s="289"/>
      <c r="N71" s="290"/>
      <c r="O71" s="289"/>
      <c r="P71" s="290"/>
      <c r="Q71" s="291"/>
      <c r="R71" s="291"/>
      <c r="S71" s="291"/>
      <c r="T71" s="292"/>
      <c r="U71" s="291"/>
      <c r="V71" s="291"/>
      <c r="W71" s="291"/>
      <c r="X71" s="291"/>
      <c r="Y71" s="318" t="e">
        <f>VLOOKUP($AQ71,NTGR!$C$16:$AA$72,18,FALSE)</f>
        <v>#N/A</v>
      </c>
      <c r="Z71" s="335"/>
      <c r="AA71" s="294"/>
      <c r="AB71" s="335"/>
      <c r="AC71" s="335"/>
      <c r="AD71" s="335"/>
      <c r="AE71" s="335"/>
      <c r="AF71" s="335"/>
      <c r="AG71" s="335"/>
      <c r="AH71" s="335"/>
      <c r="AI71" s="295"/>
      <c r="AJ71" s="295"/>
      <c r="AK71" s="331"/>
      <c r="AL71" s="297"/>
      <c r="AM71" s="336"/>
      <c r="AN71" s="336"/>
      <c r="AO71" s="337"/>
      <c r="AP71" s="337"/>
      <c r="AQ71" s="337"/>
      <c r="AR71" s="293"/>
      <c r="AS71" s="293"/>
      <c r="AT71" s="293"/>
      <c r="AU71" s="338"/>
      <c r="AV71" s="338"/>
      <c r="AW71" s="268"/>
      <c r="AX71" s="268"/>
      <c r="AY71" s="318" t="str">
        <f t="shared" si="0"/>
        <v>--</v>
      </c>
      <c r="AZ71" s="318">
        <f t="shared" si="2"/>
        <v>0</v>
      </c>
      <c r="BA71" s="318">
        <f t="shared" si="3"/>
        <v>0</v>
      </c>
      <c r="BB71" s="318">
        <f t="shared" si="4"/>
        <v>0</v>
      </c>
      <c r="BC71" s="318" t="str">
        <f t="shared" si="5"/>
        <v>-</v>
      </c>
      <c r="BD71" s="338"/>
      <c r="BE71" s="268"/>
      <c r="BF71" s="338"/>
      <c r="BG71" s="338"/>
      <c r="BH71" s="268"/>
      <c r="BI71" s="268"/>
      <c r="BJ71" s="268"/>
      <c r="BK71" s="268"/>
      <c r="BL71" s="268"/>
      <c r="BM71" s="268"/>
      <c r="BN71" s="268"/>
      <c r="BO71" s="268"/>
      <c r="BP71" s="338"/>
      <c r="BQ71" s="338"/>
      <c r="BR71" s="268"/>
      <c r="BS71" s="268"/>
      <c r="BT71" s="338"/>
      <c r="BU71" s="338"/>
      <c r="BV71" s="268"/>
      <c r="BW71" s="268"/>
      <c r="BX71" s="338"/>
      <c r="BY71" s="268"/>
      <c r="BZ71" s="268"/>
      <c r="CA71" s="268"/>
      <c r="CB71" s="268"/>
      <c r="CC71" s="268"/>
      <c r="CD71" s="268"/>
      <c r="CE71" s="268"/>
      <c r="CF71" s="268"/>
      <c r="CG71" s="268"/>
      <c r="CH71" s="268"/>
      <c r="CI71" s="268"/>
      <c r="CJ71" s="268"/>
    </row>
    <row r="72" spans="1:88" s="6" customFormat="1">
      <c r="A72" s="285"/>
      <c r="B72" s="331"/>
      <c r="C72" s="286"/>
      <c r="D72" s="332"/>
      <c r="E72" s="331"/>
      <c r="F72" s="333"/>
      <c r="G72" s="334"/>
      <c r="H72" s="331"/>
      <c r="I72" s="285"/>
      <c r="J72" s="288"/>
      <c r="K72" s="288"/>
      <c r="L72" s="285"/>
      <c r="M72" s="289"/>
      <c r="N72" s="290"/>
      <c r="O72" s="289"/>
      <c r="P72" s="290"/>
      <c r="Q72" s="291"/>
      <c r="R72" s="291"/>
      <c r="S72" s="291"/>
      <c r="T72" s="292"/>
      <c r="U72" s="291"/>
      <c r="V72" s="291"/>
      <c r="W72" s="291"/>
      <c r="X72" s="291"/>
      <c r="Y72" s="318" t="e">
        <f>VLOOKUP($AQ72,NTGR!$C$16:$AA$72,18,FALSE)</f>
        <v>#N/A</v>
      </c>
      <c r="Z72" s="335"/>
      <c r="AA72" s="294"/>
      <c r="AB72" s="335"/>
      <c r="AC72" s="335"/>
      <c r="AD72" s="335"/>
      <c r="AE72" s="335"/>
      <c r="AF72" s="335"/>
      <c r="AG72" s="335"/>
      <c r="AH72" s="335"/>
      <c r="AI72" s="295"/>
      <c r="AJ72" s="295"/>
      <c r="AK72" s="331"/>
      <c r="AL72" s="297"/>
      <c r="AM72" s="336"/>
      <c r="AN72" s="336"/>
      <c r="AO72" s="337"/>
      <c r="AP72" s="337"/>
      <c r="AQ72" s="337"/>
      <c r="AR72" s="293"/>
      <c r="AS72" s="293"/>
      <c r="AT72" s="293"/>
      <c r="AU72" s="338"/>
      <c r="AV72" s="338"/>
      <c r="AW72" s="268"/>
      <c r="AX72" s="268"/>
      <c r="AY72" s="318" t="str">
        <f t="shared" si="0"/>
        <v>--</v>
      </c>
      <c r="AZ72" s="318">
        <f t="shared" si="2"/>
        <v>0</v>
      </c>
      <c r="BA72" s="318">
        <f t="shared" si="3"/>
        <v>0</v>
      </c>
      <c r="BB72" s="318">
        <f t="shared" si="4"/>
        <v>0</v>
      </c>
      <c r="BC72" s="318" t="str">
        <f t="shared" si="5"/>
        <v>-</v>
      </c>
      <c r="BD72" s="338"/>
      <c r="BE72" s="268"/>
      <c r="BF72" s="338"/>
      <c r="BG72" s="338"/>
      <c r="BH72" s="268"/>
      <c r="BI72" s="268"/>
      <c r="BJ72" s="268"/>
      <c r="BK72" s="268"/>
      <c r="BL72" s="268"/>
      <c r="BM72" s="268"/>
      <c r="BN72" s="268"/>
      <c r="BO72" s="268"/>
      <c r="BP72" s="338"/>
      <c r="BQ72" s="338"/>
      <c r="BR72" s="268"/>
      <c r="BS72" s="268"/>
      <c r="BT72" s="338"/>
      <c r="BU72" s="338"/>
      <c r="BV72" s="268"/>
      <c r="BW72" s="268"/>
      <c r="BX72" s="338"/>
      <c r="BY72" s="268"/>
      <c r="BZ72" s="268"/>
      <c r="CA72" s="268"/>
      <c r="CB72" s="268"/>
      <c r="CC72" s="268"/>
      <c r="CD72" s="268"/>
      <c r="CE72" s="268"/>
      <c r="CF72" s="268"/>
      <c r="CG72" s="268"/>
      <c r="CH72" s="268"/>
      <c r="CI72" s="268"/>
      <c r="CJ72" s="268"/>
    </row>
    <row r="73" spans="1:88" s="6" customFormat="1">
      <c r="A73" s="285"/>
      <c r="B73" s="331"/>
      <c r="C73" s="286"/>
      <c r="D73" s="332"/>
      <c r="E73" s="331"/>
      <c r="F73" s="333"/>
      <c r="G73" s="334"/>
      <c r="H73" s="331"/>
      <c r="I73" s="285"/>
      <c r="J73" s="288"/>
      <c r="K73" s="288"/>
      <c r="L73" s="285"/>
      <c r="M73" s="289"/>
      <c r="N73" s="290"/>
      <c r="O73" s="289"/>
      <c r="P73" s="290"/>
      <c r="Q73" s="291"/>
      <c r="R73" s="291"/>
      <c r="S73" s="291"/>
      <c r="T73" s="292"/>
      <c r="U73" s="291"/>
      <c r="V73" s="291"/>
      <c r="W73" s="291"/>
      <c r="X73" s="291"/>
      <c r="Y73" s="318" t="e">
        <f>VLOOKUP($AQ73,NTGR!$C$16:$AA$72,18,FALSE)</f>
        <v>#N/A</v>
      </c>
      <c r="Z73" s="335"/>
      <c r="AA73" s="294"/>
      <c r="AB73" s="335"/>
      <c r="AC73" s="335"/>
      <c r="AD73" s="335"/>
      <c r="AE73" s="335"/>
      <c r="AF73" s="335"/>
      <c r="AG73" s="335"/>
      <c r="AH73" s="335"/>
      <c r="AI73" s="295"/>
      <c r="AJ73" s="295"/>
      <c r="AK73" s="331"/>
      <c r="AL73" s="297"/>
      <c r="AM73" s="336"/>
      <c r="AN73" s="336"/>
      <c r="AO73" s="337"/>
      <c r="AP73" s="337"/>
      <c r="AQ73" s="337"/>
      <c r="AR73" s="293"/>
      <c r="AS73" s="293"/>
      <c r="AT73" s="293"/>
      <c r="AU73" s="338"/>
      <c r="AV73" s="338"/>
      <c r="AW73" s="268"/>
      <c r="AX73" s="268"/>
      <c r="AY73" s="318" t="str">
        <f t="shared" ref="AY73:AY136" si="6">CONCATENATE(A73,"-",AJ73,"-",AK73)</f>
        <v>--</v>
      </c>
      <c r="AZ73" s="318">
        <f t="shared" si="2"/>
        <v>0</v>
      </c>
      <c r="BA73" s="318">
        <f t="shared" si="3"/>
        <v>0</v>
      </c>
      <c r="BB73" s="318">
        <f t="shared" si="4"/>
        <v>0</v>
      </c>
      <c r="BC73" s="318" t="str">
        <f t="shared" si="5"/>
        <v>-</v>
      </c>
      <c r="BD73" s="338"/>
      <c r="BE73" s="268"/>
      <c r="BF73" s="338"/>
      <c r="BG73" s="338"/>
      <c r="BH73" s="268"/>
      <c r="BI73" s="268"/>
      <c r="BJ73" s="268"/>
      <c r="BK73" s="268"/>
      <c r="BL73" s="268"/>
      <c r="BM73" s="268"/>
      <c r="BN73" s="268"/>
      <c r="BO73" s="268"/>
      <c r="BP73" s="338"/>
      <c r="BQ73" s="338"/>
      <c r="BR73" s="268"/>
      <c r="BS73" s="268"/>
      <c r="BT73" s="338"/>
      <c r="BU73" s="338"/>
      <c r="BV73" s="268"/>
      <c r="BW73" s="268"/>
      <c r="BX73" s="338"/>
      <c r="BY73" s="268"/>
      <c r="BZ73" s="268"/>
      <c r="CA73" s="268"/>
      <c r="CB73" s="268"/>
      <c r="CC73" s="268"/>
      <c r="CD73" s="268"/>
      <c r="CE73" s="268"/>
      <c r="CF73" s="268"/>
      <c r="CG73" s="268"/>
      <c r="CH73" s="268"/>
      <c r="CI73" s="268"/>
      <c r="CJ73" s="268"/>
    </row>
    <row r="74" spans="1:88" s="6" customFormat="1">
      <c r="A74" s="285"/>
      <c r="B74" s="331"/>
      <c r="C74" s="286"/>
      <c r="D74" s="332"/>
      <c r="E74" s="331"/>
      <c r="F74" s="333"/>
      <c r="G74" s="334"/>
      <c r="H74" s="331"/>
      <c r="I74" s="285"/>
      <c r="J74" s="288"/>
      <c r="K74" s="288"/>
      <c r="L74" s="285"/>
      <c r="M74" s="289"/>
      <c r="N74" s="290"/>
      <c r="O74" s="289"/>
      <c r="P74" s="290"/>
      <c r="Q74" s="291"/>
      <c r="R74" s="291"/>
      <c r="S74" s="291"/>
      <c r="T74" s="292"/>
      <c r="U74" s="291"/>
      <c r="V74" s="291"/>
      <c r="W74" s="291"/>
      <c r="X74" s="291"/>
      <c r="Y74" s="318" t="e">
        <f>VLOOKUP($AQ74,NTGR!$C$16:$AA$72,18,FALSE)</f>
        <v>#N/A</v>
      </c>
      <c r="Z74" s="335"/>
      <c r="AA74" s="294"/>
      <c r="AB74" s="335"/>
      <c r="AC74" s="335"/>
      <c r="AD74" s="335"/>
      <c r="AE74" s="335"/>
      <c r="AF74" s="335"/>
      <c r="AG74" s="335"/>
      <c r="AH74" s="335"/>
      <c r="AI74" s="295"/>
      <c r="AJ74" s="295"/>
      <c r="AK74" s="331"/>
      <c r="AL74" s="297"/>
      <c r="AM74" s="336"/>
      <c r="AN74" s="336"/>
      <c r="AO74" s="337"/>
      <c r="AP74" s="337"/>
      <c r="AQ74" s="337"/>
      <c r="AR74" s="293"/>
      <c r="AS74" s="293"/>
      <c r="AT74" s="293"/>
      <c r="AU74" s="338"/>
      <c r="AV74" s="338"/>
      <c r="AW74" s="268"/>
      <c r="AX74" s="268"/>
      <c r="AY74" s="318" t="str">
        <f t="shared" si="6"/>
        <v>--</v>
      </c>
      <c r="AZ74" s="318">
        <f t="shared" ref="AZ74:AZ137" si="7">A74</f>
        <v>0</v>
      </c>
      <c r="BA74" s="318">
        <f t="shared" ref="BA74:BA137" si="8">A74</f>
        <v>0</v>
      </c>
      <c r="BB74" s="318">
        <f t="shared" ref="BB74:BB137" si="9">A74</f>
        <v>0</v>
      </c>
      <c r="BC74" s="318" t="str">
        <f t="shared" ref="BC74:BC137" si="10">CONCATENATE($A74,"-",$AF74)</f>
        <v>-</v>
      </c>
      <c r="BD74" s="338"/>
      <c r="BE74" s="268"/>
      <c r="BF74" s="338"/>
      <c r="BG74" s="338"/>
      <c r="BH74" s="268"/>
      <c r="BI74" s="268"/>
      <c r="BJ74" s="268"/>
      <c r="BK74" s="268"/>
      <c r="BL74" s="268"/>
      <c r="BM74" s="268"/>
      <c r="BN74" s="268"/>
      <c r="BO74" s="268"/>
      <c r="BP74" s="338"/>
      <c r="BQ74" s="338"/>
      <c r="BR74" s="268"/>
      <c r="BS74" s="268"/>
      <c r="BT74" s="338"/>
      <c r="BU74" s="338"/>
      <c r="BV74" s="268"/>
      <c r="BW74" s="268"/>
      <c r="BX74" s="338"/>
      <c r="BY74" s="268"/>
      <c r="BZ74" s="268"/>
      <c r="CA74" s="268"/>
      <c r="CB74" s="268"/>
      <c r="CC74" s="268"/>
      <c r="CD74" s="268"/>
      <c r="CE74" s="268"/>
      <c r="CF74" s="268"/>
      <c r="CG74" s="268"/>
      <c r="CH74" s="268"/>
      <c r="CI74" s="268"/>
      <c r="CJ74" s="268"/>
    </row>
    <row r="75" spans="1:88" s="6" customFormat="1">
      <c r="A75" s="285"/>
      <c r="B75" s="331"/>
      <c r="C75" s="286"/>
      <c r="D75" s="332"/>
      <c r="E75" s="331"/>
      <c r="F75" s="333"/>
      <c r="G75" s="334"/>
      <c r="H75" s="331"/>
      <c r="I75" s="285"/>
      <c r="J75" s="288"/>
      <c r="K75" s="288"/>
      <c r="L75" s="285"/>
      <c r="M75" s="289"/>
      <c r="N75" s="290"/>
      <c r="O75" s="289"/>
      <c r="P75" s="290"/>
      <c r="Q75" s="291"/>
      <c r="R75" s="291"/>
      <c r="S75" s="291"/>
      <c r="T75" s="292"/>
      <c r="U75" s="291"/>
      <c r="V75" s="291"/>
      <c r="W75" s="291"/>
      <c r="X75" s="291"/>
      <c r="Y75" s="318" t="e">
        <f>VLOOKUP($AQ75,NTGR!$C$16:$AA$72,18,FALSE)</f>
        <v>#N/A</v>
      </c>
      <c r="Z75" s="335"/>
      <c r="AA75" s="294"/>
      <c r="AB75" s="335"/>
      <c r="AC75" s="335"/>
      <c r="AD75" s="335"/>
      <c r="AE75" s="335"/>
      <c r="AF75" s="335"/>
      <c r="AG75" s="335"/>
      <c r="AH75" s="335"/>
      <c r="AI75" s="295"/>
      <c r="AJ75" s="295"/>
      <c r="AK75" s="331"/>
      <c r="AL75" s="297"/>
      <c r="AM75" s="336"/>
      <c r="AN75" s="336"/>
      <c r="AO75" s="337"/>
      <c r="AP75" s="337"/>
      <c r="AQ75" s="337"/>
      <c r="AR75" s="293"/>
      <c r="AS75" s="293"/>
      <c r="AT75" s="293"/>
      <c r="AU75" s="338"/>
      <c r="AV75" s="338"/>
      <c r="AW75" s="268"/>
      <c r="AX75" s="268"/>
      <c r="AY75" s="318" t="str">
        <f t="shared" si="6"/>
        <v>--</v>
      </c>
      <c r="AZ75" s="318">
        <f t="shared" si="7"/>
        <v>0</v>
      </c>
      <c r="BA75" s="318">
        <f t="shared" si="8"/>
        <v>0</v>
      </c>
      <c r="BB75" s="318">
        <f t="shared" si="9"/>
        <v>0</v>
      </c>
      <c r="BC75" s="318" t="str">
        <f t="shared" si="10"/>
        <v>-</v>
      </c>
      <c r="BD75" s="338"/>
      <c r="BE75" s="268"/>
      <c r="BF75" s="338"/>
      <c r="BG75" s="338"/>
      <c r="BH75" s="268"/>
      <c r="BI75" s="268"/>
      <c r="BJ75" s="268"/>
      <c r="BK75" s="268"/>
      <c r="BL75" s="268"/>
      <c r="BM75" s="268"/>
      <c r="BN75" s="268"/>
      <c r="BO75" s="268"/>
      <c r="BP75" s="338"/>
      <c r="BQ75" s="338"/>
      <c r="BR75" s="268"/>
      <c r="BS75" s="268"/>
      <c r="BT75" s="338"/>
      <c r="BU75" s="338"/>
      <c r="BV75" s="268"/>
      <c r="BW75" s="268"/>
      <c r="BX75" s="338"/>
      <c r="BY75" s="268"/>
      <c r="BZ75" s="268"/>
      <c r="CA75" s="268"/>
      <c r="CB75" s="268"/>
      <c r="CC75" s="268"/>
      <c r="CD75" s="268"/>
      <c r="CE75" s="268"/>
      <c r="CF75" s="268"/>
      <c r="CG75" s="268"/>
      <c r="CH75" s="268"/>
      <c r="CI75" s="268"/>
      <c r="CJ75" s="268"/>
    </row>
    <row r="76" spans="1:88" s="6" customFormat="1">
      <c r="A76" s="285"/>
      <c r="B76" s="331"/>
      <c r="C76" s="286"/>
      <c r="D76" s="332"/>
      <c r="E76" s="331"/>
      <c r="F76" s="333"/>
      <c r="G76" s="334"/>
      <c r="H76" s="331"/>
      <c r="I76" s="285"/>
      <c r="J76" s="288"/>
      <c r="K76" s="288"/>
      <c r="L76" s="285"/>
      <c r="M76" s="289"/>
      <c r="N76" s="290"/>
      <c r="O76" s="289"/>
      <c r="P76" s="290"/>
      <c r="Q76" s="291"/>
      <c r="R76" s="291"/>
      <c r="S76" s="291"/>
      <c r="T76" s="292"/>
      <c r="U76" s="291"/>
      <c r="V76" s="291"/>
      <c r="W76" s="291"/>
      <c r="X76" s="291"/>
      <c r="Y76" s="318" t="e">
        <f>VLOOKUP($AQ76,NTGR!$C$16:$AA$72,18,FALSE)</f>
        <v>#N/A</v>
      </c>
      <c r="Z76" s="335"/>
      <c r="AA76" s="294"/>
      <c r="AB76" s="335"/>
      <c r="AC76" s="335"/>
      <c r="AD76" s="335"/>
      <c r="AE76" s="335"/>
      <c r="AF76" s="335"/>
      <c r="AG76" s="335"/>
      <c r="AH76" s="335"/>
      <c r="AI76" s="295"/>
      <c r="AJ76" s="295"/>
      <c r="AK76" s="331"/>
      <c r="AL76" s="297"/>
      <c r="AM76" s="336"/>
      <c r="AN76" s="336"/>
      <c r="AO76" s="337"/>
      <c r="AP76" s="337"/>
      <c r="AQ76" s="337"/>
      <c r="AR76" s="293"/>
      <c r="AS76" s="293"/>
      <c r="AT76" s="293"/>
      <c r="AU76" s="338"/>
      <c r="AV76" s="338"/>
      <c r="AW76" s="268"/>
      <c r="AX76" s="268"/>
      <c r="AY76" s="318" t="str">
        <f t="shared" si="6"/>
        <v>--</v>
      </c>
      <c r="AZ76" s="318">
        <f t="shared" si="7"/>
        <v>0</v>
      </c>
      <c r="BA76" s="318">
        <f t="shared" si="8"/>
        <v>0</v>
      </c>
      <c r="BB76" s="318">
        <f t="shared" si="9"/>
        <v>0</v>
      </c>
      <c r="BC76" s="318" t="str">
        <f t="shared" si="10"/>
        <v>-</v>
      </c>
      <c r="BD76" s="338"/>
      <c r="BE76" s="268"/>
      <c r="BF76" s="338"/>
      <c r="BG76" s="338"/>
      <c r="BH76" s="268"/>
      <c r="BI76" s="268"/>
      <c r="BJ76" s="268"/>
      <c r="BK76" s="268"/>
      <c r="BL76" s="268"/>
      <c r="BM76" s="268"/>
      <c r="BN76" s="268"/>
      <c r="BO76" s="268"/>
      <c r="BP76" s="338"/>
      <c r="BQ76" s="338"/>
      <c r="BR76" s="268"/>
      <c r="BS76" s="268"/>
      <c r="BT76" s="338"/>
      <c r="BU76" s="338"/>
      <c r="BV76" s="268"/>
      <c r="BW76" s="268"/>
      <c r="BX76" s="338"/>
      <c r="BY76" s="268"/>
      <c r="BZ76" s="268"/>
      <c r="CA76" s="268"/>
      <c r="CB76" s="268"/>
      <c r="CC76" s="268"/>
      <c r="CD76" s="268"/>
      <c r="CE76" s="268"/>
      <c r="CF76" s="268"/>
      <c r="CG76" s="268"/>
      <c r="CH76" s="268"/>
      <c r="CI76" s="268"/>
      <c r="CJ76" s="268"/>
    </row>
    <row r="77" spans="1:88" s="6" customFormat="1">
      <c r="A77" s="285"/>
      <c r="B77" s="331"/>
      <c r="C77" s="286"/>
      <c r="D77" s="332"/>
      <c r="E77" s="331"/>
      <c r="F77" s="333"/>
      <c r="G77" s="334"/>
      <c r="H77" s="331"/>
      <c r="I77" s="285"/>
      <c r="J77" s="288"/>
      <c r="K77" s="288"/>
      <c r="L77" s="285"/>
      <c r="M77" s="289"/>
      <c r="N77" s="290"/>
      <c r="O77" s="289"/>
      <c r="P77" s="290"/>
      <c r="Q77" s="291"/>
      <c r="R77" s="291"/>
      <c r="S77" s="291"/>
      <c r="T77" s="292"/>
      <c r="U77" s="291"/>
      <c r="V77" s="291"/>
      <c r="W77" s="291"/>
      <c r="X77" s="291"/>
      <c r="Y77" s="318" t="e">
        <f>VLOOKUP($AQ77,NTGR!$C$16:$AA$72,18,FALSE)</f>
        <v>#N/A</v>
      </c>
      <c r="Z77" s="335"/>
      <c r="AA77" s="294"/>
      <c r="AB77" s="335"/>
      <c r="AC77" s="335"/>
      <c r="AD77" s="335"/>
      <c r="AE77" s="335"/>
      <c r="AF77" s="335"/>
      <c r="AG77" s="335"/>
      <c r="AH77" s="335"/>
      <c r="AI77" s="295"/>
      <c r="AJ77" s="295"/>
      <c r="AK77" s="331"/>
      <c r="AL77" s="297"/>
      <c r="AM77" s="336"/>
      <c r="AN77" s="336"/>
      <c r="AO77" s="337"/>
      <c r="AP77" s="337"/>
      <c r="AQ77" s="337"/>
      <c r="AR77" s="293"/>
      <c r="AS77" s="293"/>
      <c r="AT77" s="293"/>
      <c r="AU77" s="338"/>
      <c r="AV77" s="338"/>
      <c r="AW77" s="268"/>
      <c r="AX77" s="268"/>
      <c r="AY77" s="318" t="str">
        <f t="shared" si="6"/>
        <v>--</v>
      </c>
      <c r="AZ77" s="318">
        <f t="shared" si="7"/>
        <v>0</v>
      </c>
      <c r="BA77" s="318">
        <f t="shared" si="8"/>
        <v>0</v>
      </c>
      <c r="BB77" s="318">
        <f t="shared" si="9"/>
        <v>0</v>
      </c>
      <c r="BC77" s="318" t="str">
        <f t="shared" si="10"/>
        <v>-</v>
      </c>
      <c r="BD77" s="338"/>
      <c r="BE77" s="268"/>
      <c r="BF77" s="338"/>
      <c r="BG77" s="338"/>
      <c r="BH77" s="268"/>
      <c r="BI77" s="268"/>
      <c r="BJ77" s="268"/>
      <c r="BK77" s="268"/>
      <c r="BL77" s="268"/>
      <c r="BM77" s="268"/>
      <c r="BN77" s="268"/>
      <c r="BO77" s="268"/>
      <c r="BP77" s="338"/>
      <c r="BQ77" s="338"/>
      <c r="BR77" s="268"/>
      <c r="BS77" s="268"/>
      <c r="BT77" s="338"/>
      <c r="BU77" s="338"/>
      <c r="BV77" s="268"/>
      <c r="BW77" s="268"/>
      <c r="BX77" s="338"/>
      <c r="BY77" s="268"/>
      <c r="BZ77" s="268"/>
      <c r="CA77" s="268"/>
      <c r="CB77" s="268"/>
      <c r="CC77" s="268"/>
      <c r="CD77" s="268"/>
      <c r="CE77" s="268"/>
      <c r="CF77" s="268"/>
      <c r="CG77" s="268"/>
      <c r="CH77" s="268"/>
      <c r="CI77" s="268"/>
      <c r="CJ77" s="268"/>
    </row>
    <row r="78" spans="1:88" s="6" customFormat="1">
      <c r="A78" s="285"/>
      <c r="B78" s="331"/>
      <c r="C78" s="286"/>
      <c r="D78" s="332"/>
      <c r="E78" s="331"/>
      <c r="F78" s="333"/>
      <c r="G78" s="334"/>
      <c r="H78" s="331"/>
      <c r="I78" s="285"/>
      <c r="J78" s="288"/>
      <c r="K78" s="288"/>
      <c r="L78" s="285"/>
      <c r="M78" s="289"/>
      <c r="N78" s="290"/>
      <c r="O78" s="289"/>
      <c r="P78" s="290"/>
      <c r="Q78" s="291"/>
      <c r="R78" s="291"/>
      <c r="S78" s="291"/>
      <c r="T78" s="292"/>
      <c r="U78" s="291"/>
      <c r="V78" s="291"/>
      <c r="W78" s="291"/>
      <c r="X78" s="291"/>
      <c r="Y78" s="318" t="e">
        <f>VLOOKUP($AQ78,NTGR!$C$16:$AA$72,18,FALSE)</f>
        <v>#N/A</v>
      </c>
      <c r="Z78" s="335"/>
      <c r="AA78" s="294"/>
      <c r="AB78" s="335"/>
      <c r="AC78" s="335"/>
      <c r="AD78" s="335"/>
      <c r="AE78" s="335"/>
      <c r="AF78" s="335"/>
      <c r="AG78" s="335"/>
      <c r="AH78" s="335"/>
      <c r="AI78" s="295"/>
      <c r="AJ78" s="295"/>
      <c r="AK78" s="331"/>
      <c r="AL78" s="297"/>
      <c r="AM78" s="336"/>
      <c r="AN78" s="336"/>
      <c r="AO78" s="337"/>
      <c r="AP78" s="337"/>
      <c r="AQ78" s="337"/>
      <c r="AR78" s="293"/>
      <c r="AS78" s="293"/>
      <c r="AT78" s="293"/>
      <c r="AU78" s="338"/>
      <c r="AV78" s="338"/>
      <c r="AW78" s="268"/>
      <c r="AX78" s="268"/>
      <c r="AY78" s="318" t="str">
        <f t="shared" si="6"/>
        <v>--</v>
      </c>
      <c r="AZ78" s="318">
        <f t="shared" si="7"/>
        <v>0</v>
      </c>
      <c r="BA78" s="318">
        <f t="shared" si="8"/>
        <v>0</v>
      </c>
      <c r="BB78" s="318">
        <f t="shared" si="9"/>
        <v>0</v>
      </c>
      <c r="BC78" s="318" t="str">
        <f t="shared" si="10"/>
        <v>-</v>
      </c>
      <c r="BD78" s="338"/>
      <c r="BE78" s="268"/>
      <c r="BF78" s="338"/>
      <c r="BG78" s="338"/>
      <c r="BH78" s="268"/>
      <c r="BI78" s="268"/>
      <c r="BJ78" s="268"/>
      <c r="BK78" s="268"/>
      <c r="BL78" s="268"/>
      <c r="BM78" s="268"/>
      <c r="BN78" s="268"/>
      <c r="BO78" s="268"/>
      <c r="BP78" s="338"/>
      <c r="BQ78" s="338"/>
      <c r="BR78" s="268"/>
      <c r="BS78" s="268"/>
      <c r="BT78" s="338"/>
      <c r="BU78" s="338"/>
      <c r="BV78" s="268"/>
      <c r="BW78" s="268"/>
      <c r="BX78" s="338"/>
      <c r="BY78" s="268"/>
      <c r="BZ78" s="268"/>
      <c r="CA78" s="268"/>
      <c r="CB78" s="268"/>
      <c r="CC78" s="268"/>
      <c r="CD78" s="268"/>
      <c r="CE78" s="268"/>
      <c r="CF78" s="268"/>
      <c r="CG78" s="268"/>
      <c r="CH78" s="268"/>
      <c r="CI78" s="268"/>
      <c r="CJ78" s="268"/>
    </row>
    <row r="79" spans="1:88" s="6" customFormat="1">
      <c r="A79" s="285"/>
      <c r="B79" s="331"/>
      <c r="C79" s="286"/>
      <c r="D79" s="332"/>
      <c r="E79" s="331"/>
      <c r="F79" s="333"/>
      <c r="G79" s="334"/>
      <c r="H79" s="331"/>
      <c r="I79" s="285"/>
      <c r="J79" s="288"/>
      <c r="K79" s="288"/>
      <c r="L79" s="285"/>
      <c r="M79" s="289"/>
      <c r="N79" s="290"/>
      <c r="O79" s="289"/>
      <c r="P79" s="290"/>
      <c r="Q79" s="291"/>
      <c r="R79" s="291"/>
      <c r="S79" s="291"/>
      <c r="T79" s="292"/>
      <c r="U79" s="291"/>
      <c r="V79" s="291"/>
      <c r="W79" s="291"/>
      <c r="X79" s="291"/>
      <c r="Y79" s="318" t="e">
        <f>VLOOKUP($AQ79,NTGR!$C$16:$AA$72,18,FALSE)</f>
        <v>#N/A</v>
      </c>
      <c r="Z79" s="335"/>
      <c r="AA79" s="294"/>
      <c r="AB79" s="335"/>
      <c r="AC79" s="335"/>
      <c r="AD79" s="335"/>
      <c r="AE79" s="335"/>
      <c r="AF79" s="335"/>
      <c r="AG79" s="335"/>
      <c r="AH79" s="335"/>
      <c r="AI79" s="295"/>
      <c r="AJ79" s="295"/>
      <c r="AK79" s="331"/>
      <c r="AL79" s="297"/>
      <c r="AM79" s="336"/>
      <c r="AN79" s="336"/>
      <c r="AO79" s="337"/>
      <c r="AP79" s="337"/>
      <c r="AQ79" s="337"/>
      <c r="AR79" s="293"/>
      <c r="AS79" s="293"/>
      <c r="AT79" s="293"/>
      <c r="AU79" s="338"/>
      <c r="AV79" s="338"/>
      <c r="AW79" s="268"/>
      <c r="AX79" s="268"/>
      <c r="AY79" s="318" t="str">
        <f t="shared" si="6"/>
        <v>--</v>
      </c>
      <c r="AZ79" s="318">
        <f t="shared" si="7"/>
        <v>0</v>
      </c>
      <c r="BA79" s="318">
        <f t="shared" si="8"/>
        <v>0</v>
      </c>
      <c r="BB79" s="318">
        <f t="shared" si="9"/>
        <v>0</v>
      </c>
      <c r="BC79" s="318" t="str">
        <f t="shared" si="10"/>
        <v>-</v>
      </c>
      <c r="BD79" s="338"/>
      <c r="BE79" s="268"/>
      <c r="BF79" s="338"/>
      <c r="BG79" s="338"/>
      <c r="BH79" s="268"/>
      <c r="BI79" s="268"/>
      <c r="BJ79" s="268"/>
      <c r="BK79" s="268"/>
      <c r="BL79" s="268"/>
      <c r="BM79" s="268"/>
      <c r="BN79" s="268"/>
      <c r="BO79" s="268"/>
      <c r="BP79" s="338"/>
      <c r="BQ79" s="338"/>
      <c r="BR79" s="268"/>
      <c r="BS79" s="268"/>
      <c r="BT79" s="338"/>
      <c r="BU79" s="338"/>
      <c r="BV79" s="268"/>
      <c r="BW79" s="268"/>
      <c r="BX79" s="338"/>
      <c r="BY79" s="268"/>
      <c r="BZ79" s="268"/>
      <c r="CA79" s="268"/>
      <c r="CB79" s="268"/>
      <c r="CC79" s="268"/>
      <c r="CD79" s="268"/>
      <c r="CE79" s="268"/>
      <c r="CF79" s="268"/>
      <c r="CG79" s="268"/>
      <c r="CH79" s="268"/>
      <c r="CI79" s="268"/>
      <c r="CJ79" s="268"/>
    </row>
    <row r="80" spans="1:88" s="6" customFormat="1">
      <c r="A80" s="285"/>
      <c r="B80" s="331"/>
      <c r="C80" s="286"/>
      <c r="D80" s="332"/>
      <c r="E80" s="331"/>
      <c r="F80" s="333"/>
      <c r="G80" s="334"/>
      <c r="H80" s="331"/>
      <c r="I80" s="285"/>
      <c r="J80" s="288"/>
      <c r="K80" s="288"/>
      <c r="L80" s="285"/>
      <c r="M80" s="289"/>
      <c r="N80" s="290"/>
      <c r="O80" s="289"/>
      <c r="P80" s="290"/>
      <c r="Q80" s="291"/>
      <c r="R80" s="291"/>
      <c r="S80" s="291"/>
      <c r="T80" s="292"/>
      <c r="U80" s="291"/>
      <c r="V80" s="291"/>
      <c r="W80" s="291"/>
      <c r="X80" s="291"/>
      <c r="Y80" s="318" t="e">
        <f>VLOOKUP($AQ80,NTGR!$C$16:$AA$72,18,FALSE)</f>
        <v>#N/A</v>
      </c>
      <c r="Z80" s="335"/>
      <c r="AA80" s="294"/>
      <c r="AB80" s="335"/>
      <c r="AC80" s="335"/>
      <c r="AD80" s="335"/>
      <c r="AE80" s="335"/>
      <c r="AF80" s="335"/>
      <c r="AG80" s="335"/>
      <c r="AH80" s="335"/>
      <c r="AI80" s="295"/>
      <c r="AJ80" s="295"/>
      <c r="AK80" s="331"/>
      <c r="AL80" s="297"/>
      <c r="AM80" s="336"/>
      <c r="AN80" s="336"/>
      <c r="AO80" s="337"/>
      <c r="AP80" s="337"/>
      <c r="AQ80" s="337"/>
      <c r="AR80" s="293"/>
      <c r="AS80" s="293"/>
      <c r="AT80" s="293"/>
      <c r="AU80" s="338"/>
      <c r="AV80" s="338"/>
      <c r="AW80" s="268"/>
      <c r="AX80" s="268"/>
      <c r="AY80" s="318" t="str">
        <f t="shared" si="6"/>
        <v>--</v>
      </c>
      <c r="AZ80" s="318">
        <f t="shared" si="7"/>
        <v>0</v>
      </c>
      <c r="BA80" s="318">
        <f t="shared" si="8"/>
        <v>0</v>
      </c>
      <c r="BB80" s="318">
        <f t="shared" si="9"/>
        <v>0</v>
      </c>
      <c r="BC80" s="318" t="str">
        <f t="shared" si="10"/>
        <v>-</v>
      </c>
      <c r="BD80" s="338"/>
      <c r="BE80" s="268"/>
      <c r="BF80" s="338"/>
      <c r="BG80" s="338"/>
      <c r="BH80" s="268"/>
      <c r="BI80" s="268"/>
      <c r="BJ80" s="268"/>
      <c r="BK80" s="268"/>
      <c r="BL80" s="268"/>
      <c r="BM80" s="268"/>
      <c r="BN80" s="268"/>
      <c r="BO80" s="268"/>
      <c r="BP80" s="338"/>
      <c r="BQ80" s="338"/>
      <c r="BR80" s="268"/>
      <c r="BS80" s="268"/>
      <c r="BT80" s="338"/>
      <c r="BU80" s="338"/>
      <c r="BV80" s="268"/>
      <c r="BW80" s="268"/>
      <c r="BX80" s="338"/>
      <c r="BY80" s="268"/>
      <c r="BZ80" s="268"/>
      <c r="CA80" s="268"/>
      <c r="CB80" s="268"/>
      <c r="CC80" s="268"/>
      <c r="CD80" s="268"/>
      <c r="CE80" s="268"/>
      <c r="CF80" s="268"/>
      <c r="CG80" s="268"/>
      <c r="CH80" s="268"/>
      <c r="CI80" s="268"/>
      <c r="CJ80" s="268"/>
    </row>
    <row r="81" spans="1:88" s="6" customFormat="1">
      <c r="A81" s="285"/>
      <c r="B81" s="331"/>
      <c r="C81" s="286"/>
      <c r="D81" s="332"/>
      <c r="E81" s="331"/>
      <c r="F81" s="333"/>
      <c r="G81" s="334"/>
      <c r="H81" s="331"/>
      <c r="I81" s="285"/>
      <c r="J81" s="288"/>
      <c r="K81" s="288"/>
      <c r="L81" s="285"/>
      <c r="M81" s="289"/>
      <c r="N81" s="290"/>
      <c r="O81" s="289"/>
      <c r="P81" s="290"/>
      <c r="Q81" s="291"/>
      <c r="R81" s="291"/>
      <c r="S81" s="291"/>
      <c r="T81" s="292"/>
      <c r="U81" s="291"/>
      <c r="V81" s="291"/>
      <c r="W81" s="291"/>
      <c r="X81" s="291"/>
      <c r="Y81" s="318" t="e">
        <f>VLOOKUP($AQ81,NTGR!$C$16:$AA$72,18,FALSE)</f>
        <v>#N/A</v>
      </c>
      <c r="Z81" s="335"/>
      <c r="AA81" s="294"/>
      <c r="AB81" s="335"/>
      <c r="AC81" s="335"/>
      <c r="AD81" s="335"/>
      <c r="AE81" s="335"/>
      <c r="AF81" s="335"/>
      <c r="AG81" s="335"/>
      <c r="AH81" s="335"/>
      <c r="AI81" s="295"/>
      <c r="AJ81" s="295"/>
      <c r="AK81" s="331"/>
      <c r="AL81" s="297"/>
      <c r="AM81" s="336"/>
      <c r="AN81" s="336"/>
      <c r="AO81" s="337"/>
      <c r="AP81" s="337"/>
      <c r="AQ81" s="337"/>
      <c r="AR81" s="293"/>
      <c r="AS81" s="293"/>
      <c r="AT81" s="293"/>
      <c r="AU81" s="338"/>
      <c r="AV81" s="338"/>
      <c r="AW81" s="268"/>
      <c r="AX81" s="268"/>
      <c r="AY81" s="318" t="str">
        <f t="shared" si="6"/>
        <v>--</v>
      </c>
      <c r="AZ81" s="318">
        <f t="shared" si="7"/>
        <v>0</v>
      </c>
      <c r="BA81" s="318">
        <f t="shared" si="8"/>
        <v>0</v>
      </c>
      <c r="BB81" s="318">
        <f t="shared" si="9"/>
        <v>0</v>
      </c>
      <c r="BC81" s="318" t="str">
        <f t="shared" si="10"/>
        <v>-</v>
      </c>
      <c r="BD81" s="338"/>
      <c r="BE81" s="268"/>
      <c r="BF81" s="338"/>
      <c r="BG81" s="338"/>
      <c r="BH81" s="268"/>
      <c r="BI81" s="268"/>
      <c r="BJ81" s="268"/>
      <c r="BK81" s="268"/>
      <c r="BL81" s="268"/>
      <c r="BM81" s="268"/>
      <c r="BN81" s="268"/>
      <c r="BO81" s="268"/>
      <c r="BP81" s="338"/>
      <c r="BQ81" s="338"/>
      <c r="BR81" s="268"/>
      <c r="BS81" s="268"/>
      <c r="BT81" s="338"/>
      <c r="BU81" s="338"/>
      <c r="BV81" s="268"/>
      <c r="BW81" s="268"/>
      <c r="BX81" s="338"/>
      <c r="BY81" s="268"/>
      <c r="BZ81" s="268"/>
      <c r="CA81" s="268"/>
      <c r="CB81" s="268"/>
      <c r="CC81" s="268"/>
      <c r="CD81" s="268"/>
      <c r="CE81" s="268"/>
      <c r="CF81" s="268"/>
      <c r="CG81" s="268"/>
      <c r="CH81" s="268"/>
      <c r="CI81" s="268"/>
      <c r="CJ81" s="268"/>
    </row>
    <row r="82" spans="1:88" s="6" customFormat="1">
      <c r="A82" s="285"/>
      <c r="B82" s="331"/>
      <c r="C82" s="286"/>
      <c r="D82" s="332"/>
      <c r="E82" s="331"/>
      <c r="F82" s="333"/>
      <c r="G82" s="334"/>
      <c r="H82" s="331"/>
      <c r="I82" s="285"/>
      <c r="J82" s="288"/>
      <c r="K82" s="288"/>
      <c r="L82" s="285"/>
      <c r="M82" s="289"/>
      <c r="N82" s="290"/>
      <c r="O82" s="289"/>
      <c r="P82" s="290"/>
      <c r="Q82" s="291"/>
      <c r="R82" s="291"/>
      <c r="S82" s="291"/>
      <c r="T82" s="292"/>
      <c r="U82" s="291"/>
      <c r="V82" s="291"/>
      <c r="W82" s="291"/>
      <c r="X82" s="291"/>
      <c r="Y82" s="318" t="e">
        <f>VLOOKUP($AQ82,NTGR!$C$16:$AA$72,18,FALSE)</f>
        <v>#N/A</v>
      </c>
      <c r="Z82" s="335"/>
      <c r="AA82" s="294"/>
      <c r="AB82" s="335"/>
      <c r="AC82" s="335"/>
      <c r="AD82" s="335"/>
      <c r="AE82" s="335"/>
      <c r="AF82" s="335"/>
      <c r="AG82" s="335"/>
      <c r="AH82" s="335"/>
      <c r="AI82" s="295"/>
      <c r="AJ82" s="295"/>
      <c r="AK82" s="331"/>
      <c r="AL82" s="297"/>
      <c r="AM82" s="336"/>
      <c r="AN82" s="336"/>
      <c r="AO82" s="337"/>
      <c r="AP82" s="337"/>
      <c r="AQ82" s="337"/>
      <c r="AR82" s="293"/>
      <c r="AS82" s="293"/>
      <c r="AT82" s="293"/>
      <c r="AU82" s="338"/>
      <c r="AV82" s="338"/>
      <c r="AW82" s="268"/>
      <c r="AX82" s="268"/>
      <c r="AY82" s="318" t="str">
        <f t="shared" si="6"/>
        <v>--</v>
      </c>
      <c r="AZ82" s="318">
        <f t="shared" si="7"/>
        <v>0</v>
      </c>
      <c r="BA82" s="318">
        <f t="shared" si="8"/>
        <v>0</v>
      </c>
      <c r="BB82" s="318">
        <f t="shared" si="9"/>
        <v>0</v>
      </c>
      <c r="BC82" s="318" t="str">
        <f t="shared" si="10"/>
        <v>-</v>
      </c>
      <c r="BD82" s="338"/>
      <c r="BE82" s="268"/>
      <c r="BF82" s="338"/>
      <c r="BG82" s="338"/>
      <c r="BH82" s="268"/>
      <c r="BI82" s="268"/>
      <c r="BJ82" s="268"/>
      <c r="BK82" s="268"/>
      <c r="BL82" s="268"/>
      <c r="BM82" s="268"/>
      <c r="BN82" s="268"/>
      <c r="BO82" s="268"/>
      <c r="BP82" s="338"/>
      <c r="BQ82" s="338"/>
      <c r="BR82" s="268"/>
      <c r="BS82" s="268"/>
      <c r="BT82" s="338"/>
      <c r="BU82" s="338"/>
      <c r="BV82" s="268"/>
      <c r="BW82" s="268"/>
      <c r="BX82" s="338"/>
      <c r="BY82" s="268"/>
      <c r="BZ82" s="268"/>
      <c r="CA82" s="268"/>
      <c r="CB82" s="268"/>
      <c r="CC82" s="268"/>
      <c r="CD82" s="268"/>
      <c r="CE82" s="268"/>
      <c r="CF82" s="268"/>
      <c r="CG82" s="268"/>
      <c r="CH82" s="268"/>
      <c r="CI82" s="268"/>
      <c r="CJ82" s="268"/>
    </row>
    <row r="83" spans="1:88" s="6" customFormat="1">
      <c r="A83" s="285"/>
      <c r="B83" s="331"/>
      <c r="C83" s="286"/>
      <c r="D83" s="332"/>
      <c r="E83" s="331"/>
      <c r="F83" s="333"/>
      <c r="G83" s="334"/>
      <c r="H83" s="331"/>
      <c r="I83" s="285"/>
      <c r="J83" s="288"/>
      <c r="K83" s="288"/>
      <c r="L83" s="285"/>
      <c r="M83" s="289"/>
      <c r="N83" s="290"/>
      <c r="O83" s="289"/>
      <c r="P83" s="290"/>
      <c r="Q83" s="291"/>
      <c r="R83" s="291"/>
      <c r="S83" s="291"/>
      <c r="T83" s="292"/>
      <c r="U83" s="291"/>
      <c r="V83" s="291"/>
      <c r="W83" s="291"/>
      <c r="X83" s="291"/>
      <c r="Y83" s="318" t="e">
        <f>VLOOKUP($AQ83,NTGR!$C$16:$AA$72,18,FALSE)</f>
        <v>#N/A</v>
      </c>
      <c r="Z83" s="335"/>
      <c r="AA83" s="294"/>
      <c r="AB83" s="335"/>
      <c r="AC83" s="335"/>
      <c r="AD83" s="335"/>
      <c r="AE83" s="335"/>
      <c r="AF83" s="335"/>
      <c r="AG83" s="335"/>
      <c r="AH83" s="335"/>
      <c r="AI83" s="295"/>
      <c r="AJ83" s="295"/>
      <c r="AK83" s="331"/>
      <c r="AL83" s="297"/>
      <c r="AM83" s="336"/>
      <c r="AN83" s="336"/>
      <c r="AO83" s="337"/>
      <c r="AP83" s="337"/>
      <c r="AQ83" s="337"/>
      <c r="AR83" s="293"/>
      <c r="AS83" s="293"/>
      <c r="AT83" s="293"/>
      <c r="AU83" s="338"/>
      <c r="AV83" s="338"/>
      <c r="AW83" s="268"/>
      <c r="AX83" s="268"/>
      <c r="AY83" s="318" t="str">
        <f t="shared" si="6"/>
        <v>--</v>
      </c>
      <c r="AZ83" s="318">
        <f t="shared" si="7"/>
        <v>0</v>
      </c>
      <c r="BA83" s="318">
        <f t="shared" si="8"/>
        <v>0</v>
      </c>
      <c r="BB83" s="318">
        <f t="shared" si="9"/>
        <v>0</v>
      </c>
      <c r="BC83" s="318" t="str">
        <f t="shared" si="10"/>
        <v>-</v>
      </c>
      <c r="BD83" s="338"/>
      <c r="BE83" s="268"/>
      <c r="BF83" s="338"/>
      <c r="BG83" s="338"/>
      <c r="BH83" s="268"/>
      <c r="BI83" s="268"/>
      <c r="BJ83" s="268"/>
      <c r="BK83" s="268"/>
      <c r="BL83" s="268"/>
      <c r="BM83" s="268"/>
      <c r="BN83" s="268"/>
      <c r="BO83" s="268"/>
      <c r="BP83" s="338"/>
      <c r="BQ83" s="338"/>
      <c r="BR83" s="268"/>
      <c r="BS83" s="268"/>
      <c r="BT83" s="338"/>
      <c r="BU83" s="338"/>
      <c r="BV83" s="268"/>
      <c r="BW83" s="268"/>
      <c r="BX83" s="338"/>
      <c r="BY83" s="268"/>
      <c r="BZ83" s="268"/>
      <c r="CA83" s="268"/>
      <c r="CB83" s="268"/>
      <c r="CC83" s="268"/>
      <c r="CD83" s="268"/>
      <c r="CE83" s="268"/>
      <c r="CF83" s="268"/>
      <c r="CG83" s="268"/>
      <c r="CH83" s="268"/>
      <c r="CI83" s="268"/>
      <c r="CJ83" s="268"/>
    </row>
    <row r="84" spans="1:88" s="6" customFormat="1">
      <c r="A84" s="285"/>
      <c r="B84" s="331"/>
      <c r="C84" s="286"/>
      <c r="D84" s="332"/>
      <c r="E84" s="331"/>
      <c r="F84" s="333"/>
      <c r="G84" s="334"/>
      <c r="H84" s="331"/>
      <c r="I84" s="285"/>
      <c r="J84" s="288"/>
      <c r="K84" s="288"/>
      <c r="L84" s="285"/>
      <c r="M84" s="289"/>
      <c r="N84" s="290"/>
      <c r="O84" s="289"/>
      <c r="P84" s="290"/>
      <c r="Q84" s="291"/>
      <c r="R84" s="291"/>
      <c r="S84" s="291"/>
      <c r="T84" s="292"/>
      <c r="U84" s="291"/>
      <c r="V84" s="291"/>
      <c r="W84" s="291"/>
      <c r="X84" s="291"/>
      <c r="Y84" s="318" t="e">
        <f>VLOOKUP($AQ84,NTGR!$C$16:$AA$72,18,FALSE)</f>
        <v>#N/A</v>
      </c>
      <c r="Z84" s="335"/>
      <c r="AA84" s="294"/>
      <c r="AB84" s="335"/>
      <c r="AC84" s="335"/>
      <c r="AD84" s="335"/>
      <c r="AE84" s="335"/>
      <c r="AF84" s="335"/>
      <c r="AG84" s="335"/>
      <c r="AH84" s="335"/>
      <c r="AI84" s="295"/>
      <c r="AJ84" s="295"/>
      <c r="AK84" s="331"/>
      <c r="AL84" s="297"/>
      <c r="AM84" s="336"/>
      <c r="AN84" s="336"/>
      <c r="AO84" s="337"/>
      <c r="AP84" s="337"/>
      <c r="AQ84" s="337"/>
      <c r="AR84" s="293"/>
      <c r="AS84" s="293"/>
      <c r="AT84" s="293"/>
      <c r="AU84" s="338"/>
      <c r="AV84" s="338"/>
      <c r="AW84" s="268"/>
      <c r="AX84" s="268"/>
      <c r="AY84" s="318" t="str">
        <f t="shared" si="6"/>
        <v>--</v>
      </c>
      <c r="AZ84" s="318">
        <f t="shared" si="7"/>
        <v>0</v>
      </c>
      <c r="BA84" s="318">
        <f t="shared" si="8"/>
        <v>0</v>
      </c>
      <c r="BB84" s="318">
        <f t="shared" si="9"/>
        <v>0</v>
      </c>
      <c r="BC84" s="318" t="str">
        <f t="shared" si="10"/>
        <v>-</v>
      </c>
      <c r="BD84" s="338"/>
      <c r="BE84" s="268"/>
      <c r="BF84" s="338"/>
      <c r="BG84" s="338"/>
      <c r="BH84" s="268"/>
      <c r="BI84" s="268"/>
      <c r="BJ84" s="268"/>
      <c r="BK84" s="268"/>
      <c r="BL84" s="268"/>
      <c r="BM84" s="268"/>
      <c r="BN84" s="268"/>
      <c r="BO84" s="268"/>
      <c r="BP84" s="338"/>
      <c r="BQ84" s="338"/>
      <c r="BR84" s="268"/>
      <c r="BS84" s="268"/>
      <c r="BT84" s="338"/>
      <c r="BU84" s="338"/>
      <c r="BV84" s="268"/>
      <c r="BW84" s="268"/>
      <c r="BX84" s="338"/>
      <c r="BY84" s="268"/>
      <c r="BZ84" s="268"/>
      <c r="CA84" s="268"/>
      <c r="CB84" s="268"/>
      <c r="CC84" s="268"/>
      <c r="CD84" s="268"/>
      <c r="CE84" s="268"/>
      <c r="CF84" s="268"/>
      <c r="CG84" s="268"/>
      <c r="CH84" s="268"/>
      <c r="CI84" s="268"/>
      <c r="CJ84" s="268"/>
    </row>
    <row r="85" spans="1:88" s="6" customFormat="1">
      <c r="A85" s="285"/>
      <c r="B85" s="331"/>
      <c r="C85" s="286"/>
      <c r="D85" s="332"/>
      <c r="E85" s="331"/>
      <c r="F85" s="333"/>
      <c r="G85" s="334"/>
      <c r="H85" s="331"/>
      <c r="I85" s="285"/>
      <c r="J85" s="288"/>
      <c r="K85" s="288"/>
      <c r="L85" s="285"/>
      <c r="M85" s="289"/>
      <c r="N85" s="290"/>
      <c r="O85" s="289"/>
      <c r="P85" s="290"/>
      <c r="Q85" s="291"/>
      <c r="R85" s="291"/>
      <c r="S85" s="291"/>
      <c r="T85" s="292"/>
      <c r="U85" s="291"/>
      <c r="V85" s="291"/>
      <c r="W85" s="291"/>
      <c r="X85" s="291"/>
      <c r="Y85" s="318" t="e">
        <f>VLOOKUP($AQ85,NTGR!$C$16:$AA$72,18,FALSE)</f>
        <v>#N/A</v>
      </c>
      <c r="Z85" s="335"/>
      <c r="AA85" s="294"/>
      <c r="AB85" s="335"/>
      <c r="AC85" s="335"/>
      <c r="AD85" s="335"/>
      <c r="AE85" s="335"/>
      <c r="AF85" s="335"/>
      <c r="AG85" s="335"/>
      <c r="AH85" s="335"/>
      <c r="AI85" s="295"/>
      <c r="AJ85" s="295"/>
      <c r="AK85" s="331"/>
      <c r="AL85" s="297"/>
      <c r="AM85" s="336"/>
      <c r="AN85" s="336"/>
      <c r="AO85" s="337"/>
      <c r="AP85" s="337"/>
      <c r="AQ85" s="337"/>
      <c r="AR85" s="293"/>
      <c r="AS85" s="293"/>
      <c r="AT85" s="293"/>
      <c r="AU85" s="338"/>
      <c r="AV85" s="338"/>
      <c r="AW85" s="268"/>
      <c r="AX85" s="268"/>
      <c r="AY85" s="318" t="str">
        <f t="shared" si="6"/>
        <v>--</v>
      </c>
      <c r="AZ85" s="318">
        <f t="shared" si="7"/>
        <v>0</v>
      </c>
      <c r="BA85" s="318">
        <f t="shared" si="8"/>
        <v>0</v>
      </c>
      <c r="BB85" s="318">
        <f t="shared" si="9"/>
        <v>0</v>
      </c>
      <c r="BC85" s="318" t="str">
        <f t="shared" si="10"/>
        <v>-</v>
      </c>
      <c r="BD85" s="338"/>
      <c r="BE85" s="268"/>
      <c r="BF85" s="338"/>
      <c r="BG85" s="338"/>
      <c r="BH85" s="268"/>
      <c r="BI85" s="268"/>
      <c r="BJ85" s="268"/>
      <c r="BK85" s="268"/>
      <c r="BL85" s="268"/>
      <c r="BM85" s="268"/>
      <c r="BN85" s="268"/>
      <c r="BO85" s="268"/>
      <c r="BP85" s="338"/>
      <c r="BQ85" s="338"/>
      <c r="BR85" s="268"/>
      <c r="BS85" s="268"/>
      <c r="BT85" s="338"/>
      <c r="BU85" s="338"/>
      <c r="BV85" s="268"/>
      <c r="BW85" s="268"/>
      <c r="BX85" s="338"/>
      <c r="BY85" s="268"/>
      <c r="BZ85" s="268"/>
      <c r="CA85" s="268"/>
      <c r="CB85" s="268"/>
      <c r="CC85" s="268"/>
      <c r="CD85" s="268"/>
      <c r="CE85" s="268"/>
      <c r="CF85" s="268"/>
      <c r="CG85" s="268"/>
      <c r="CH85" s="268"/>
      <c r="CI85" s="268"/>
      <c r="CJ85" s="268"/>
    </row>
    <row r="86" spans="1:88" s="6" customFormat="1">
      <c r="A86" s="285"/>
      <c r="B86" s="331"/>
      <c r="C86" s="286"/>
      <c r="D86" s="332"/>
      <c r="E86" s="331"/>
      <c r="F86" s="333"/>
      <c r="G86" s="334"/>
      <c r="H86" s="331"/>
      <c r="I86" s="285"/>
      <c r="J86" s="288"/>
      <c r="K86" s="288"/>
      <c r="L86" s="285"/>
      <c r="M86" s="289"/>
      <c r="N86" s="290"/>
      <c r="O86" s="289"/>
      <c r="P86" s="290"/>
      <c r="Q86" s="291"/>
      <c r="R86" s="291"/>
      <c r="S86" s="291"/>
      <c r="T86" s="292"/>
      <c r="U86" s="291"/>
      <c r="V86" s="291"/>
      <c r="W86" s="291"/>
      <c r="X86" s="291"/>
      <c r="Y86" s="318" t="e">
        <f>VLOOKUP($AQ86,NTGR!$C$16:$AA$72,18,FALSE)</f>
        <v>#N/A</v>
      </c>
      <c r="Z86" s="335"/>
      <c r="AA86" s="294"/>
      <c r="AB86" s="335"/>
      <c r="AC86" s="335"/>
      <c r="AD86" s="335"/>
      <c r="AE86" s="335"/>
      <c r="AF86" s="335"/>
      <c r="AG86" s="335"/>
      <c r="AH86" s="335"/>
      <c r="AI86" s="295"/>
      <c r="AJ86" s="295"/>
      <c r="AK86" s="331"/>
      <c r="AL86" s="297"/>
      <c r="AM86" s="336"/>
      <c r="AN86" s="336"/>
      <c r="AO86" s="337"/>
      <c r="AP86" s="337"/>
      <c r="AQ86" s="337"/>
      <c r="AR86" s="293"/>
      <c r="AS86" s="293"/>
      <c r="AT86" s="293"/>
      <c r="AU86" s="338"/>
      <c r="AV86" s="338"/>
      <c r="AW86" s="268"/>
      <c r="AX86" s="268"/>
      <c r="AY86" s="318" t="str">
        <f t="shared" si="6"/>
        <v>--</v>
      </c>
      <c r="AZ86" s="318">
        <f t="shared" si="7"/>
        <v>0</v>
      </c>
      <c r="BA86" s="318">
        <f t="shared" si="8"/>
        <v>0</v>
      </c>
      <c r="BB86" s="318">
        <f t="shared" si="9"/>
        <v>0</v>
      </c>
      <c r="BC86" s="318" t="str">
        <f t="shared" si="10"/>
        <v>-</v>
      </c>
      <c r="BD86" s="338"/>
      <c r="BE86" s="268"/>
      <c r="BF86" s="338"/>
      <c r="BG86" s="338"/>
      <c r="BH86" s="268"/>
      <c r="BI86" s="268"/>
      <c r="BJ86" s="268"/>
      <c r="BK86" s="268"/>
      <c r="BL86" s="268"/>
      <c r="BM86" s="268"/>
      <c r="BN86" s="268"/>
      <c r="BO86" s="268"/>
      <c r="BP86" s="338"/>
      <c r="BQ86" s="338"/>
      <c r="BR86" s="268"/>
      <c r="BS86" s="268"/>
      <c r="BT86" s="338"/>
      <c r="BU86" s="338"/>
      <c r="BV86" s="268"/>
      <c r="BW86" s="268"/>
      <c r="BX86" s="338"/>
      <c r="BY86" s="268"/>
      <c r="BZ86" s="268"/>
      <c r="CA86" s="268"/>
      <c r="CB86" s="268"/>
      <c r="CC86" s="268"/>
      <c r="CD86" s="268"/>
      <c r="CE86" s="268"/>
      <c r="CF86" s="268"/>
      <c r="CG86" s="268"/>
      <c r="CH86" s="268"/>
      <c r="CI86" s="268"/>
      <c r="CJ86" s="268"/>
    </row>
    <row r="87" spans="1:88">
      <c r="A87" s="285"/>
      <c r="B87" s="331"/>
      <c r="C87" s="286"/>
      <c r="D87" s="332"/>
      <c r="E87" s="331"/>
      <c r="F87" s="333"/>
      <c r="G87" s="334"/>
      <c r="H87" s="331"/>
      <c r="I87" s="285"/>
      <c r="J87" s="288"/>
      <c r="K87" s="288"/>
      <c r="L87" s="285"/>
      <c r="M87" s="289"/>
      <c r="N87" s="290"/>
      <c r="O87" s="289"/>
      <c r="P87" s="290"/>
      <c r="Q87" s="291"/>
      <c r="R87" s="291"/>
      <c r="S87" s="291"/>
      <c r="T87" s="292"/>
      <c r="U87" s="291"/>
      <c r="V87" s="291"/>
      <c r="W87" s="291"/>
      <c r="X87" s="291"/>
      <c r="Y87" s="318" t="e">
        <f>VLOOKUP($AQ87,NTGR!$C$16:$AA$72,18,FALSE)</f>
        <v>#N/A</v>
      </c>
      <c r="Z87" s="335"/>
      <c r="AA87" s="294"/>
      <c r="AB87" s="335"/>
      <c r="AC87" s="335"/>
      <c r="AD87" s="335"/>
      <c r="AE87" s="335"/>
      <c r="AF87" s="335"/>
      <c r="AG87" s="335"/>
      <c r="AH87" s="335"/>
      <c r="AI87" s="296"/>
      <c r="AJ87" s="295"/>
      <c r="AK87" s="331"/>
      <c r="AL87" s="297"/>
      <c r="AM87" s="336"/>
      <c r="AN87" s="336"/>
      <c r="AO87" s="337"/>
      <c r="AP87" s="337"/>
      <c r="AQ87" s="337"/>
      <c r="AR87" s="293"/>
      <c r="AS87" s="293"/>
      <c r="AT87" s="293"/>
      <c r="AU87" s="338"/>
      <c r="AV87" s="338"/>
      <c r="AW87" s="267"/>
      <c r="AX87" s="267"/>
      <c r="AY87" s="318" t="str">
        <f t="shared" si="6"/>
        <v>--</v>
      </c>
      <c r="AZ87" s="318">
        <f t="shared" si="7"/>
        <v>0</v>
      </c>
      <c r="BA87" s="318">
        <f t="shared" si="8"/>
        <v>0</v>
      </c>
      <c r="BB87" s="318">
        <f t="shared" si="9"/>
        <v>0</v>
      </c>
      <c r="BC87" s="318" t="str">
        <f t="shared" si="10"/>
        <v>-</v>
      </c>
      <c r="BD87" s="338"/>
      <c r="BE87" s="267"/>
      <c r="BF87" s="338"/>
      <c r="BG87" s="338"/>
      <c r="BH87" s="267"/>
      <c r="BI87" s="267"/>
      <c r="BJ87" s="267"/>
      <c r="BK87" s="267"/>
      <c r="BL87" s="267"/>
      <c r="BM87" s="267"/>
      <c r="BN87" s="267"/>
      <c r="BO87" s="267"/>
      <c r="BP87" s="338"/>
      <c r="BQ87" s="338"/>
      <c r="BR87" s="267"/>
      <c r="BS87" s="267"/>
      <c r="BT87" s="338"/>
      <c r="BU87" s="338"/>
      <c r="BV87" s="267"/>
      <c r="BW87" s="267"/>
      <c r="BX87" s="338"/>
      <c r="BY87" s="267"/>
      <c r="BZ87" s="267"/>
      <c r="CA87" s="267"/>
      <c r="CB87" s="267"/>
      <c r="CC87" s="267"/>
      <c r="CD87" s="267"/>
      <c r="CE87" s="267"/>
      <c r="CF87" s="267"/>
      <c r="CG87" s="267"/>
      <c r="CH87" s="267"/>
      <c r="CI87" s="267"/>
      <c r="CJ87" s="267"/>
    </row>
    <row r="88" spans="1:88">
      <c r="A88" s="285"/>
      <c r="B88" s="331"/>
      <c r="C88" s="286"/>
      <c r="D88" s="332"/>
      <c r="E88" s="331"/>
      <c r="F88" s="333"/>
      <c r="G88" s="334"/>
      <c r="H88" s="331"/>
      <c r="I88" s="285"/>
      <c r="J88" s="288"/>
      <c r="K88" s="288"/>
      <c r="L88" s="285"/>
      <c r="M88" s="289"/>
      <c r="N88" s="290"/>
      <c r="O88" s="289"/>
      <c r="P88" s="290"/>
      <c r="Q88" s="291"/>
      <c r="R88" s="291"/>
      <c r="S88" s="291"/>
      <c r="T88" s="292"/>
      <c r="U88" s="291"/>
      <c r="V88" s="291"/>
      <c r="W88" s="291"/>
      <c r="X88" s="291"/>
      <c r="Y88" s="318" t="e">
        <f>VLOOKUP($AQ88,NTGR!$C$16:$AA$72,18,FALSE)</f>
        <v>#N/A</v>
      </c>
      <c r="Z88" s="335"/>
      <c r="AA88" s="294"/>
      <c r="AB88" s="335"/>
      <c r="AC88" s="335"/>
      <c r="AD88" s="335"/>
      <c r="AE88" s="335"/>
      <c r="AF88" s="335"/>
      <c r="AG88" s="335"/>
      <c r="AH88" s="335"/>
      <c r="AI88" s="296"/>
      <c r="AJ88" s="295"/>
      <c r="AK88" s="331"/>
      <c r="AL88" s="297"/>
      <c r="AM88" s="336"/>
      <c r="AN88" s="336"/>
      <c r="AO88" s="337"/>
      <c r="AP88" s="337"/>
      <c r="AQ88" s="337"/>
      <c r="AR88" s="293"/>
      <c r="AS88" s="293"/>
      <c r="AT88" s="293"/>
      <c r="AU88" s="338"/>
      <c r="AV88" s="338"/>
      <c r="AW88" s="267"/>
      <c r="AX88" s="267"/>
      <c r="AY88" s="318" t="str">
        <f t="shared" si="6"/>
        <v>--</v>
      </c>
      <c r="AZ88" s="318">
        <f t="shared" si="7"/>
        <v>0</v>
      </c>
      <c r="BA88" s="318">
        <f t="shared" si="8"/>
        <v>0</v>
      </c>
      <c r="BB88" s="318">
        <f t="shared" si="9"/>
        <v>0</v>
      </c>
      <c r="BC88" s="318" t="str">
        <f t="shared" si="10"/>
        <v>-</v>
      </c>
      <c r="BD88" s="338"/>
      <c r="BE88" s="267"/>
      <c r="BF88" s="338"/>
      <c r="BG88" s="338"/>
      <c r="BH88" s="267"/>
      <c r="BI88" s="267"/>
      <c r="BJ88" s="267"/>
      <c r="BK88" s="267"/>
      <c r="BL88" s="267"/>
      <c r="BM88" s="267"/>
      <c r="BN88" s="267"/>
      <c r="BO88" s="267"/>
      <c r="BP88" s="338"/>
      <c r="BQ88" s="338"/>
      <c r="BR88" s="267"/>
      <c r="BS88" s="267"/>
      <c r="BT88" s="338"/>
      <c r="BU88" s="338"/>
      <c r="BV88" s="267"/>
      <c r="BW88" s="267"/>
      <c r="BX88" s="338"/>
      <c r="BY88" s="267"/>
      <c r="BZ88" s="267"/>
      <c r="CA88" s="267"/>
      <c r="CB88" s="267"/>
      <c r="CC88" s="267"/>
      <c r="CD88" s="267"/>
      <c r="CE88" s="267"/>
      <c r="CF88" s="267"/>
      <c r="CG88" s="267"/>
      <c r="CH88" s="267"/>
      <c r="CI88" s="267"/>
      <c r="CJ88" s="267"/>
    </row>
    <row r="89" spans="1:88">
      <c r="A89" s="285"/>
      <c r="B89" s="331"/>
      <c r="C89" s="286"/>
      <c r="D89" s="332"/>
      <c r="E89" s="331"/>
      <c r="F89" s="333"/>
      <c r="G89" s="334"/>
      <c r="H89" s="331"/>
      <c r="I89" s="285"/>
      <c r="J89" s="288"/>
      <c r="K89" s="288"/>
      <c r="L89" s="285"/>
      <c r="M89" s="289"/>
      <c r="N89" s="290"/>
      <c r="O89" s="289"/>
      <c r="P89" s="290"/>
      <c r="Q89" s="291"/>
      <c r="R89" s="291"/>
      <c r="S89" s="291"/>
      <c r="T89" s="292"/>
      <c r="U89" s="291"/>
      <c r="V89" s="291"/>
      <c r="W89" s="291"/>
      <c r="X89" s="291"/>
      <c r="Y89" s="318" t="e">
        <f>VLOOKUP($AQ89,NTGR!$C$16:$AA$72,18,FALSE)</f>
        <v>#N/A</v>
      </c>
      <c r="Z89" s="335"/>
      <c r="AA89" s="294"/>
      <c r="AB89" s="335"/>
      <c r="AC89" s="335"/>
      <c r="AD89" s="335"/>
      <c r="AE89" s="335"/>
      <c r="AF89" s="335"/>
      <c r="AG89" s="335"/>
      <c r="AH89" s="335"/>
      <c r="AI89" s="296"/>
      <c r="AJ89" s="295"/>
      <c r="AK89" s="331"/>
      <c r="AL89" s="297"/>
      <c r="AM89" s="336"/>
      <c r="AN89" s="336"/>
      <c r="AO89" s="337"/>
      <c r="AP89" s="337"/>
      <c r="AQ89" s="337"/>
      <c r="AR89" s="293"/>
      <c r="AS89" s="293"/>
      <c r="AT89" s="293"/>
      <c r="AU89" s="338"/>
      <c r="AV89" s="338"/>
      <c r="AW89" s="267"/>
      <c r="AX89" s="267"/>
      <c r="AY89" s="318" t="str">
        <f t="shared" si="6"/>
        <v>--</v>
      </c>
      <c r="AZ89" s="318">
        <f t="shared" si="7"/>
        <v>0</v>
      </c>
      <c r="BA89" s="318">
        <f t="shared" si="8"/>
        <v>0</v>
      </c>
      <c r="BB89" s="318">
        <f t="shared" si="9"/>
        <v>0</v>
      </c>
      <c r="BC89" s="318" t="str">
        <f t="shared" si="10"/>
        <v>-</v>
      </c>
      <c r="BD89" s="338"/>
      <c r="BE89" s="267"/>
      <c r="BF89" s="338"/>
      <c r="BG89" s="338"/>
      <c r="BH89" s="267"/>
      <c r="BI89" s="267"/>
      <c r="BJ89" s="267"/>
      <c r="BK89" s="267"/>
      <c r="BL89" s="267"/>
      <c r="BM89" s="267"/>
      <c r="BN89" s="267"/>
      <c r="BO89" s="267"/>
      <c r="BP89" s="338"/>
      <c r="BQ89" s="338"/>
      <c r="BR89" s="267"/>
      <c r="BS89" s="267"/>
      <c r="BT89" s="338"/>
      <c r="BU89" s="338"/>
      <c r="BV89" s="267"/>
      <c r="BW89" s="267"/>
      <c r="BX89" s="338"/>
      <c r="BY89" s="267"/>
      <c r="BZ89" s="267"/>
      <c r="CA89" s="267"/>
      <c r="CB89" s="267"/>
      <c r="CC89" s="267"/>
      <c r="CD89" s="267"/>
      <c r="CE89" s="267"/>
      <c r="CF89" s="267"/>
      <c r="CG89" s="267"/>
      <c r="CH89" s="267"/>
      <c r="CI89" s="267"/>
      <c r="CJ89" s="267"/>
    </row>
    <row r="90" spans="1:88">
      <c r="A90" s="285"/>
      <c r="B90" s="331"/>
      <c r="C90" s="286"/>
      <c r="D90" s="332"/>
      <c r="E90" s="331"/>
      <c r="F90" s="333"/>
      <c r="G90" s="334"/>
      <c r="H90" s="331"/>
      <c r="I90" s="285"/>
      <c r="J90" s="288"/>
      <c r="K90" s="288"/>
      <c r="L90" s="285"/>
      <c r="M90" s="289"/>
      <c r="N90" s="290"/>
      <c r="O90" s="289"/>
      <c r="P90" s="290"/>
      <c r="Q90" s="291"/>
      <c r="R90" s="291"/>
      <c r="S90" s="291"/>
      <c r="T90" s="292"/>
      <c r="U90" s="291"/>
      <c r="V90" s="291"/>
      <c r="W90" s="291"/>
      <c r="X90" s="291"/>
      <c r="Y90" s="318" t="e">
        <f>VLOOKUP($AQ90,NTGR!$C$16:$AA$72,18,FALSE)</f>
        <v>#N/A</v>
      </c>
      <c r="Z90" s="335"/>
      <c r="AA90" s="294"/>
      <c r="AB90" s="335"/>
      <c r="AC90" s="335"/>
      <c r="AD90" s="335"/>
      <c r="AE90" s="335"/>
      <c r="AF90" s="335"/>
      <c r="AG90" s="335"/>
      <c r="AH90" s="335"/>
      <c r="AI90" s="296"/>
      <c r="AJ90" s="295"/>
      <c r="AK90" s="331"/>
      <c r="AL90" s="297"/>
      <c r="AM90" s="336"/>
      <c r="AN90" s="336"/>
      <c r="AO90" s="337"/>
      <c r="AP90" s="337"/>
      <c r="AQ90" s="337"/>
      <c r="AR90" s="293"/>
      <c r="AS90" s="293"/>
      <c r="AT90" s="293"/>
      <c r="AU90" s="338"/>
      <c r="AV90" s="338"/>
      <c r="AW90" s="267"/>
      <c r="AX90" s="267"/>
      <c r="AY90" s="318" t="str">
        <f t="shared" si="6"/>
        <v>--</v>
      </c>
      <c r="AZ90" s="318">
        <f t="shared" si="7"/>
        <v>0</v>
      </c>
      <c r="BA90" s="318">
        <f t="shared" si="8"/>
        <v>0</v>
      </c>
      <c r="BB90" s="318">
        <f t="shared" si="9"/>
        <v>0</v>
      </c>
      <c r="BC90" s="318" t="str">
        <f t="shared" si="10"/>
        <v>-</v>
      </c>
      <c r="BD90" s="338"/>
      <c r="BE90" s="267"/>
      <c r="BF90" s="338"/>
      <c r="BG90" s="338"/>
      <c r="BH90" s="267"/>
      <c r="BI90" s="267"/>
      <c r="BJ90" s="267"/>
      <c r="BK90" s="267"/>
      <c r="BL90" s="267"/>
      <c r="BM90" s="267"/>
      <c r="BN90" s="267"/>
      <c r="BO90" s="267"/>
      <c r="BP90" s="338"/>
      <c r="BQ90" s="338"/>
      <c r="BR90" s="267"/>
      <c r="BS90" s="267"/>
      <c r="BT90" s="338"/>
      <c r="BU90" s="338"/>
      <c r="BV90" s="267"/>
      <c r="BW90" s="267"/>
      <c r="BX90" s="338"/>
      <c r="BY90" s="267"/>
      <c r="BZ90" s="267"/>
      <c r="CA90" s="267"/>
      <c r="CB90" s="267"/>
      <c r="CC90" s="267"/>
      <c r="CD90" s="267"/>
      <c r="CE90" s="267"/>
      <c r="CF90" s="267"/>
      <c r="CG90" s="267"/>
      <c r="CH90" s="267"/>
      <c r="CI90" s="267"/>
      <c r="CJ90" s="267"/>
    </row>
    <row r="91" spans="1:88">
      <c r="A91" s="285"/>
      <c r="B91" s="331"/>
      <c r="C91" s="286"/>
      <c r="D91" s="332"/>
      <c r="E91" s="339"/>
      <c r="F91" s="333"/>
      <c r="G91" s="334"/>
      <c r="H91" s="331"/>
      <c r="I91" s="285"/>
      <c r="J91" s="288"/>
      <c r="K91" s="288"/>
      <c r="L91" s="285"/>
      <c r="M91" s="289"/>
      <c r="N91" s="290"/>
      <c r="O91" s="289"/>
      <c r="P91" s="290"/>
      <c r="Q91" s="291"/>
      <c r="R91" s="291"/>
      <c r="S91" s="291"/>
      <c r="T91" s="292"/>
      <c r="U91" s="291"/>
      <c r="V91" s="291"/>
      <c r="W91" s="291"/>
      <c r="X91" s="291"/>
      <c r="Y91" s="318" t="e">
        <f>VLOOKUP($AQ91,NTGR!$C$16:$AA$72,18,FALSE)</f>
        <v>#N/A</v>
      </c>
      <c r="Z91" s="335"/>
      <c r="AA91" s="294"/>
      <c r="AB91" s="335"/>
      <c r="AC91" s="335"/>
      <c r="AD91" s="335"/>
      <c r="AE91" s="335"/>
      <c r="AF91" s="335"/>
      <c r="AG91" s="335"/>
      <c r="AH91" s="335"/>
      <c r="AI91" s="296"/>
      <c r="AJ91" s="295"/>
      <c r="AK91" s="331"/>
      <c r="AL91" s="297"/>
      <c r="AM91" s="336"/>
      <c r="AN91" s="336"/>
      <c r="AO91" s="337"/>
      <c r="AP91" s="337"/>
      <c r="AQ91" s="337"/>
      <c r="AR91" s="293"/>
      <c r="AS91" s="293"/>
      <c r="AT91" s="293"/>
      <c r="AU91" s="338"/>
      <c r="AV91" s="338"/>
      <c r="AW91" s="267"/>
      <c r="AX91" s="267"/>
      <c r="AY91" s="318" t="str">
        <f t="shared" si="6"/>
        <v>--</v>
      </c>
      <c r="AZ91" s="318">
        <f t="shared" si="7"/>
        <v>0</v>
      </c>
      <c r="BA91" s="318">
        <f t="shared" si="8"/>
        <v>0</v>
      </c>
      <c r="BB91" s="318">
        <f t="shared" si="9"/>
        <v>0</v>
      </c>
      <c r="BC91" s="318" t="str">
        <f t="shared" si="10"/>
        <v>-</v>
      </c>
      <c r="BD91" s="338"/>
      <c r="BE91" s="267"/>
      <c r="BF91" s="338"/>
      <c r="BG91" s="338"/>
      <c r="BH91" s="267"/>
      <c r="BI91" s="267"/>
      <c r="BJ91" s="267"/>
      <c r="BK91" s="267"/>
      <c r="BL91" s="267"/>
      <c r="BM91" s="267"/>
      <c r="BN91" s="267"/>
      <c r="BO91" s="267"/>
      <c r="BP91" s="338"/>
      <c r="BQ91" s="338"/>
      <c r="BR91" s="267"/>
      <c r="BS91" s="267"/>
      <c r="BT91" s="338"/>
      <c r="BU91" s="338"/>
      <c r="BV91" s="267"/>
      <c r="BW91" s="267"/>
      <c r="BX91" s="338"/>
      <c r="BY91" s="267"/>
      <c r="BZ91" s="267"/>
      <c r="CA91" s="267"/>
      <c r="CB91" s="267"/>
      <c r="CC91" s="267"/>
      <c r="CD91" s="267"/>
      <c r="CE91" s="267"/>
      <c r="CF91" s="267"/>
      <c r="CG91" s="267"/>
      <c r="CH91" s="267"/>
      <c r="CI91" s="267"/>
      <c r="CJ91" s="267"/>
    </row>
    <row r="92" spans="1:88">
      <c r="A92" s="285"/>
      <c r="B92" s="331"/>
      <c r="C92" s="286"/>
      <c r="D92" s="332"/>
      <c r="E92" s="339"/>
      <c r="F92" s="333"/>
      <c r="G92" s="334"/>
      <c r="H92" s="331"/>
      <c r="I92" s="285"/>
      <c r="J92" s="288"/>
      <c r="K92" s="288"/>
      <c r="L92" s="285"/>
      <c r="M92" s="289"/>
      <c r="N92" s="290"/>
      <c r="O92" s="289"/>
      <c r="P92" s="290"/>
      <c r="Q92" s="291"/>
      <c r="R92" s="291"/>
      <c r="S92" s="291"/>
      <c r="T92" s="292"/>
      <c r="U92" s="291"/>
      <c r="V92" s="291"/>
      <c r="W92" s="291"/>
      <c r="X92" s="291"/>
      <c r="Y92" s="318" t="e">
        <f>VLOOKUP($AQ92,NTGR!$C$16:$AA$72,18,FALSE)</f>
        <v>#N/A</v>
      </c>
      <c r="Z92" s="335"/>
      <c r="AA92" s="294"/>
      <c r="AB92" s="335"/>
      <c r="AC92" s="335"/>
      <c r="AD92" s="335"/>
      <c r="AE92" s="335"/>
      <c r="AF92" s="335"/>
      <c r="AG92" s="335"/>
      <c r="AH92" s="335"/>
      <c r="AI92" s="296"/>
      <c r="AJ92" s="295"/>
      <c r="AK92" s="331"/>
      <c r="AL92" s="297"/>
      <c r="AM92" s="336"/>
      <c r="AN92" s="336"/>
      <c r="AO92" s="337"/>
      <c r="AP92" s="337"/>
      <c r="AQ92" s="337"/>
      <c r="AR92" s="293"/>
      <c r="AS92" s="293"/>
      <c r="AT92" s="293"/>
      <c r="AU92" s="338"/>
      <c r="AV92" s="338"/>
      <c r="AW92" s="267"/>
      <c r="AX92" s="267"/>
      <c r="AY92" s="318" t="str">
        <f t="shared" si="6"/>
        <v>--</v>
      </c>
      <c r="AZ92" s="318">
        <f t="shared" si="7"/>
        <v>0</v>
      </c>
      <c r="BA92" s="318">
        <f t="shared" si="8"/>
        <v>0</v>
      </c>
      <c r="BB92" s="318">
        <f t="shared" si="9"/>
        <v>0</v>
      </c>
      <c r="BC92" s="318" t="str">
        <f t="shared" si="10"/>
        <v>-</v>
      </c>
      <c r="BD92" s="338"/>
      <c r="BE92" s="267"/>
      <c r="BF92" s="338"/>
      <c r="BG92" s="338"/>
      <c r="BH92" s="267"/>
      <c r="BI92" s="267"/>
      <c r="BJ92" s="267"/>
      <c r="BK92" s="267"/>
      <c r="BL92" s="267"/>
      <c r="BM92" s="267"/>
      <c r="BN92" s="267"/>
      <c r="BO92" s="267"/>
      <c r="BP92" s="338"/>
      <c r="BQ92" s="338"/>
      <c r="BR92" s="267"/>
      <c r="BS92" s="267"/>
      <c r="BT92" s="338"/>
      <c r="BU92" s="338"/>
      <c r="BV92" s="267"/>
      <c r="BW92" s="267"/>
      <c r="BX92" s="338"/>
      <c r="BY92" s="267"/>
      <c r="BZ92" s="267"/>
      <c r="CA92" s="267"/>
      <c r="CB92" s="267"/>
      <c r="CC92" s="267"/>
      <c r="CD92" s="267"/>
      <c r="CE92" s="267"/>
      <c r="CF92" s="267"/>
      <c r="CG92" s="267"/>
      <c r="CH92" s="267"/>
      <c r="CI92" s="267"/>
      <c r="CJ92" s="267"/>
    </row>
    <row r="93" spans="1:88">
      <c r="A93" s="285"/>
      <c r="B93" s="331"/>
      <c r="C93" s="286"/>
      <c r="D93" s="332"/>
      <c r="E93" s="339"/>
      <c r="F93" s="333"/>
      <c r="G93" s="334"/>
      <c r="H93" s="331"/>
      <c r="I93" s="285"/>
      <c r="J93" s="288"/>
      <c r="K93" s="288"/>
      <c r="L93" s="285"/>
      <c r="M93" s="289"/>
      <c r="N93" s="290"/>
      <c r="O93" s="289"/>
      <c r="P93" s="290"/>
      <c r="Q93" s="291"/>
      <c r="R93" s="291"/>
      <c r="S93" s="291"/>
      <c r="T93" s="292"/>
      <c r="U93" s="291"/>
      <c r="V93" s="291"/>
      <c r="W93" s="291"/>
      <c r="X93" s="291"/>
      <c r="Y93" s="318" t="e">
        <f>VLOOKUP($AQ93,NTGR!$C$16:$AA$72,18,FALSE)</f>
        <v>#N/A</v>
      </c>
      <c r="Z93" s="335"/>
      <c r="AA93" s="294"/>
      <c r="AB93" s="335"/>
      <c r="AC93" s="335"/>
      <c r="AD93" s="335"/>
      <c r="AE93" s="335"/>
      <c r="AF93" s="335"/>
      <c r="AG93" s="335"/>
      <c r="AH93" s="335"/>
      <c r="AI93" s="296"/>
      <c r="AJ93" s="295"/>
      <c r="AK93" s="331"/>
      <c r="AL93" s="297"/>
      <c r="AM93" s="336"/>
      <c r="AN93" s="336"/>
      <c r="AO93" s="337"/>
      <c r="AP93" s="337"/>
      <c r="AQ93" s="337"/>
      <c r="AR93" s="293"/>
      <c r="AS93" s="293"/>
      <c r="AT93" s="293"/>
      <c r="AU93" s="338"/>
      <c r="AV93" s="338"/>
      <c r="AW93" s="267"/>
      <c r="AX93" s="267"/>
      <c r="AY93" s="318" t="str">
        <f t="shared" si="6"/>
        <v>--</v>
      </c>
      <c r="AZ93" s="318">
        <f t="shared" si="7"/>
        <v>0</v>
      </c>
      <c r="BA93" s="318">
        <f t="shared" si="8"/>
        <v>0</v>
      </c>
      <c r="BB93" s="318">
        <f t="shared" si="9"/>
        <v>0</v>
      </c>
      <c r="BC93" s="318" t="str">
        <f t="shared" si="10"/>
        <v>-</v>
      </c>
      <c r="BD93" s="338"/>
      <c r="BE93" s="267"/>
      <c r="BF93" s="338"/>
      <c r="BG93" s="338"/>
      <c r="BH93" s="267"/>
      <c r="BI93" s="267"/>
      <c r="BJ93" s="267"/>
      <c r="BK93" s="267"/>
      <c r="BL93" s="267"/>
      <c r="BM93" s="267"/>
      <c r="BN93" s="267"/>
      <c r="BO93" s="267"/>
      <c r="BP93" s="338"/>
      <c r="BQ93" s="338"/>
      <c r="BR93" s="267"/>
      <c r="BS93" s="267"/>
      <c r="BT93" s="338"/>
      <c r="BU93" s="338"/>
      <c r="BV93" s="267"/>
      <c r="BW93" s="267"/>
      <c r="BX93" s="338"/>
      <c r="BY93" s="267"/>
      <c r="BZ93" s="267"/>
      <c r="CA93" s="267"/>
      <c r="CB93" s="267"/>
      <c r="CC93" s="267"/>
      <c r="CD93" s="267"/>
      <c r="CE93" s="267"/>
      <c r="CF93" s="267"/>
      <c r="CG93" s="267"/>
      <c r="CH93" s="267"/>
      <c r="CI93" s="267"/>
      <c r="CJ93" s="267"/>
    </row>
    <row r="94" spans="1:88">
      <c r="A94" s="285"/>
      <c r="B94" s="331"/>
      <c r="C94" s="286"/>
      <c r="D94" s="332"/>
      <c r="E94" s="339"/>
      <c r="F94" s="333"/>
      <c r="G94" s="334"/>
      <c r="H94" s="331"/>
      <c r="I94" s="285"/>
      <c r="J94" s="288"/>
      <c r="K94" s="288"/>
      <c r="L94" s="285"/>
      <c r="M94" s="289"/>
      <c r="N94" s="290"/>
      <c r="O94" s="289"/>
      <c r="P94" s="290"/>
      <c r="Q94" s="291"/>
      <c r="R94" s="291"/>
      <c r="S94" s="291"/>
      <c r="T94" s="292"/>
      <c r="U94" s="291"/>
      <c r="V94" s="291"/>
      <c r="W94" s="291"/>
      <c r="X94" s="291"/>
      <c r="Y94" s="318" t="e">
        <f>VLOOKUP($AQ94,NTGR!$C$16:$AA$72,18,FALSE)</f>
        <v>#N/A</v>
      </c>
      <c r="Z94" s="335"/>
      <c r="AA94" s="294"/>
      <c r="AB94" s="335"/>
      <c r="AC94" s="335"/>
      <c r="AD94" s="335"/>
      <c r="AE94" s="335"/>
      <c r="AF94" s="335"/>
      <c r="AG94" s="335"/>
      <c r="AH94" s="335"/>
      <c r="AI94" s="296"/>
      <c r="AJ94" s="295"/>
      <c r="AK94" s="331"/>
      <c r="AL94" s="297"/>
      <c r="AM94" s="336"/>
      <c r="AN94" s="336"/>
      <c r="AO94" s="337"/>
      <c r="AP94" s="337"/>
      <c r="AQ94" s="337"/>
      <c r="AR94" s="293"/>
      <c r="AS94" s="293"/>
      <c r="AT94" s="293"/>
      <c r="AU94" s="338"/>
      <c r="AV94" s="338"/>
      <c r="AW94" s="267"/>
      <c r="AX94" s="267"/>
      <c r="AY94" s="318" t="str">
        <f t="shared" si="6"/>
        <v>--</v>
      </c>
      <c r="AZ94" s="318">
        <f t="shared" si="7"/>
        <v>0</v>
      </c>
      <c r="BA94" s="318">
        <f t="shared" si="8"/>
        <v>0</v>
      </c>
      <c r="BB94" s="318">
        <f t="shared" si="9"/>
        <v>0</v>
      </c>
      <c r="BC94" s="318" t="str">
        <f t="shared" si="10"/>
        <v>-</v>
      </c>
      <c r="BD94" s="338"/>
      <c r="BE94" s="267"/>
      <c r="BF94" s="338"/>
      <c r="BG94" s="338"/>
      <c r="BH94" s="267"/>
      <c r="BI94" s="267"/>
      <c r="BJ94" s="267"/>
      <c r="BK94" s="267"/>
      <c r="BL94" s="267"/>
      <c r="BM94" s="267"/>
      <c r="BN94" s="267"/>
      <c r="BO94" s="267"/>
      <c r="BP94" s="338"/>
      <c r="BQ94" s="338"/>
      <c r="BR94" s="267"/>
      <c r="BS94" s="267"/>
      <c r="BT94" s="338"/>
      <c r="BU94" s="338"/>
      <c r="BV94" s="267"/>
      <c r="BW94" s="267"/>
      <c r="BX94" s="338"/>
      <c r="BY94" s="267"/>
      <c r="BZ94" s="267"/>
      <c r="CA94" s="267"/>
      <c r="CB94" s="267"/>
      <c r="CC94" s="267"/>
      <c r="CD94" s="267"/>
      <c r="CE94" s="267"/>
      <c r="CF94" s="267"/>
      <c r="CG94" s="267"/>
      <c r="CH94" s="267"/>
      <c r="CI94" s="267"/>
      <c r="CJ94" s="267"/>
    </row>
    <row r="95" spans="1:88">
      <c r="A95" s="285"/>
      <c r="B95" s="331"/>
      <c r="C95" s="286"/>
      <c r="D95" s="332"/>
      <c r="E95" s="339"/>
      <c r="F95" s="333"/>
      <c r="G95" s="334"/>
      <c r="H95" s="331"/>
      <c r="I95" s="285"/>
      <c r="J95" s="288"/>
      <c r="K95" s="288"/>
      <c r="L95" s="285"/>
      <c r="M95" s="289"/>
      <c r="N95" s="290"/>
      <c r="O95" s="289"/>
      <c r="P95" s="290"/>
      <c r="Q95" s="291"/>
      <c r="R95" s="291"/>
      <c r="S95" s="291"/>
      <c r="T95" s="292"/>
      <c r="U95" s="291"/>
      <c r="V95" s="291"/>
      <c r="W95" s="291"/>
      <c r="X95" s="291"/>
      <c r="Y95" s="318" t="e">
        <f>VLOOKUP($AQ95,NTGR!$C$16:$AA$72,18,FALSE)</f>
        <v>#N/A</v>
      </c>
      <c r="Z95" s="335"/>
      <c r="AA95" s="294"/>
      <c r="AB95" s="335"/>
      <c r="AC95" s="335"/>
      <c r="AD95" s="335"/>
      <c r="AE95" s="335"/>
      <c r="AF95" s="335"/>
      <c r="AG95" s="335"/>
      <c r="AH95" s="335"/>
      <c r="AI95" s="296"/>
      <c r="AJ95" s="295"/>
      <c r="AK95" s="331"/>
      <c r="AL95" s="297"/>
      <c r="AM95" s="336"/>
      <c r="AN95" s="336"/>
      <c r="AO95" s="337"/>
      <c r="AP95" s="337"/>
      <c r="AQ95" s="337"/>
      <c r="AR95" s="293"/>
      <c r="AS95" s="293"/>
      <c r="AT95" s="293"/>
      <c r="AU95" s="338"/>
      <c r="AV95" s="338"/>
      <c r="AW95" s="267"/>
      <c r="AX95" s="267"/>
      <c r="AY95" s="318" t="str">
        <f t="shared" si="6"/>
        <v>--</v>
      </c>
      <c r="AZ95" s="318">
        <f t="shared" si="7"/>
        <v>0</v>
      </c>
      <c r="BA95" s="318">
        <f t="shared" si="8"/>
        <v>0</v>
      </c>
      <c r="BB95" s="318">
        <f t="shared" si="9"/>
        <v>0</v>
      </c>
      <c r="BC95" s="318" t="str">
        <f t="shared" si="10"/>
        <v>-</v>
      </c>
      <c r="BD95" s="338"/>
      <c r="BE95" s="267"/>
      <c r="BF95" s="338"/>
      <c r="BG95" s="338"/>
      <c r="BH95" s="267"/>
      <c r="BI95" s="267"/>
      <c r="BJ95" s="267"/>
      <c r="BK95" s="267"/>
      <c r="BL95" s="267"/>
      <c r="BM95" s="267"/>
      <c r="BN95" s="267"/>
      <c r="BO95" s="267"/>
      <c r="BP95" s="338"/>
      <c r="BQ95" s="338"/>
      <c r="BR95" s="267"/>
      <c r="BS95" s="267"/>
      <c r="BT95" s="338"/>
      <c r="BU95" s="338"/>
      <c r="BV95" s="267"/>
      <c r="BW95" s="267"/>
      <c r="BX95" s="338"/>
      <c r="BY95" s="267"/>
      <c r="BZ95" s="267"/>
      <c r="CA95" s="267"/>
      <c r="CB95" s="267"/>
      <c r="CC95" s="267"/>
      <c r="CD95" s="267"/>
      <c r="CE95" s="267"/>
      <c r="CF95" s="267"/>
      <c r="CG95" s="267"/>
      <c r="CH95" s="267"/>
      <c r="CI95" s="267"/>
      <c r="CJ95" s="267"/>
    </row>
    <row r="96" spans="1:88">
      <c r="A96" s="285"/>
      <c r="B96" s="331"/>
      <c r="C96" s="286"/>
      <c r="D96" s="332"/>
      <c r="E96" s="339"/>
      <c r="F96" s="333"/>
      <c r="G96" s="334"/>
      <c r="H96" s="331"/>
      <c r="I96" s="285"/>
      <c r="J96" s="288"/>
      <c r="K96" s="288"/>
      <c r="L96" s="285"/>
      <c r="M96" s="289"/>
      <c r="N96" s="290"/>
      <c r="O96" s="289"/>
      <c r="P96" s="290"/>
      <c r="Q96" s="291"/>
      <c r="R96" s="291"/>
      <c r="S96" s="291"/>
      <c r="T96" s="292"/>
      <c r="U96" s="291"/>
      <c r="V96" s="291"/>
      <c r="W96" s="291"/>
      <c r="X96" s="291"/>
      <c r="Y96" s="318" t="e">
        <f>VLOOKUP($AQ96,NTGR!$C$16:$AA$72,18,FALSE)</f>
        <v>#N/A</v>
      </c>
      <c r="Z96" s="335"/>
      <c r="AA96" s="294"/>
      <c r="AB96" s="335"/>
      <c r="AC96" s="335"/>
      <c r="AD96" s="335"/>
      <c r="AE96" s="335"/>
      <c r="AF96" s="335"/>
      <c r="AG96" s="335"/>
      <c r="AH96" s="335"/>
      <c r="AI96" s="296"/>
      <c r="AJ96" s="295"/>
      <c r="AK96" s="331"/>
      <c r="AL96" s="297"/>
      <c r="AM96" s="336"/>
      <c r="AN96" s="336"/>
      <c r="AO96" s="337"/>
      <c r="AP96" s="337"/>
      <c r="AQ96" s="337"/>
      <c r="AR96" s="293"/>
      <c r="AS96" s="293"/>
      <c r="AT96" s="293"/>
      <c r="AU96" s="338"/>
      <c r="AV96" s="338"/>
      <c r="AW96" s="267"/>
      <c r="AX96" s="267"/>
      <c r="AY96" s="318" t="str">
        <f t="shared" si="6"/>
        <v>--</v>
      </c>
      <c r="AZ96" s="318">
        <f t="shared" si="7"/>
        <v>0</v>
      </c>
      <c r="BA96" s="318">
        <f t="shared" si="8"/>
        <v>0</v>
      </c>
      <c r="BB96" s="318">
        <f t="shared" si="9"/>
        <v>0</v>
      </c>
      <c r="BC96" s="318" t="str">
        <f t="shared" si="10"/>
        <v>-</v>
      </c>
      <c r="BD96" s="338"/>
      <c r="BE96" s="267"/>
      <c r="BF96" s="338"/>
      <c r="BG96" s="338"/>
      <c r="BH96" s="267"/>
      <c r="BI96" s="267"/>
      <c r="BJ96" s="267"/>
      <c r="BK96" s="267"/>
      <c r="BL96" s="267"/>
      <c r="BM96" s="267"/>
      <c r="BN96" s="267"/>
      <c r="BO96" s="267"/>
      <c r="BP96" s="338"/>
      <c r="BQ96" s="338"/>
      <c r="BR96" s="267"/>
      <c r="BS96" s="267"/>
      <c r="BT96" s="338"/>
      <c r="BU96" s="338"/>
      <c r="BV96" s="267"/>
      <c r="BW96" s="267"/>
      <c r="BX96" s="338"/>
      <c r="BY96" s="267"/>
      <c r="BZ96" s="267"/>
      <c r="CA96" s="267"/>
      <c r="CB96" s="267"/>
      <c r="CC96" s="267"/>
      <c r="CD96" s="267"/>
      <c r="CE96" s="267"/>
      <c r="CF96" s="267"/>
      <c r="CG96" s="267"/>
      <c r="CH96" s="267"/>
      <c r="CI96" s="267"/>
      <c r="CJ96" s="267"/>
    </row>
    <row r="97" spans="1:88">
      <c r="A97" s="285"/>
      <c r="B97" s="331"/>
      <c r="C97" s="286"/>
      <c r="D97" s="332"/>
      <c r="E97" s="339"/>
      <c r="F97" s="333"/>
      <c r="G97" s="334"/>
      <c r="H97" s="331"/>
      <c r="I97" s="285"/>
      <c r="J97" s="288"/>
      <c r="K97" s="288"/>
      <c r="L97" s="285"/>
      <c r="M97" s="289"/>
      <c r="N97" s="290"/>
      <c r="O97" s="289"/>
      <c r="P97" s="290"/>
      <c r="Q97" s="291"/>
      <c r="R97" s="291"/>
      <c r="S97" s="291"/>
      <c r="T97" s="292"/>
      <c r="U97" s="291"/>
      <c r="V97" s="291"/>
      <c r="W97" s="291"/>
      <c r="X97" s="291"/>
      <c r="Y97" s="318" t="e">
        <f>VLOOKUP($AQ97,NTGR!$C$16:$AA$72,18,FALSE)</f>
        <v>#N/A</v>
      </c>
      <c r="Z97" s="335"/>
      <c r="AA97" s="294"/>
      <c r="AB97" s="335"/>
      <c r="AC97" s="335"/>
      <c r="AD97" s="335"/>
      <c r="AE97" s="335"/>
      <c r="AF97" s="335"/>
      <c r="AG97" s="335"/>
      <c r="AH97" s="335"/>
      <c r="AI97" s="296"/>
      <c r="AJ97" s="295"/>
      <c r="AK97" s="331"/>
      <c r="AL97" s="297"/>
      <c r="AM97" s="336"/>
      <c r="AN97" s="336"/>
      <c r="AO97" s="337"/>
      <c r="AP97" s="337"/>
      <c r="AQ97" s="337"/>
      <c r="AR97" s="293"/>
      <c r="AS97" s="293"/>
      <c r="AT97" s="293"/>
      <c r="AU97" s="338"/>
      <c r="AV97" s="338"/>
      <c r="AW97" s="267"/>
      <c r="AX97" s="267"/>
      <c r="AY97" s="318" t="str">
        <f t="shared" si="6"/>
        <v>--</v>
      </c>
      <c r="AZ97" s="318">
        <f t="shared" si="7"/>
        <v>0</v>
      </c>
      <c r="BA97" s="318">
        <f t="shared" si="8"/>
        <v>0</v>
      </c>
      <c r="BB97" s="318">
        <f t="shared" si="9"/>
        <v>0</v>
      </c>
      <c r="BC97" s="318" t="str">
        <f t="shared" si="10"/>
        <v>-</v>
      </c>
      <c r="BD97" s="338"/>
      <c r="BE97" s="267"/>
      <c r="BF97" s="338"/>
      <c r="BG97" s="338"/>
      <c r="BH97" s="267"/>
      <c r="BI97" s="267"/>
      <c r="BJ97" s="267"/>
      <c r="BK97" s="267"/>
      <c r="BL97" s="267"/>
      <c r="BM97" s="267"/>
      <c r="BN97" s="267"/>
      <c r="BO97" s="267"/>
      <c r="BP97" s="338"/>
      <c r="BQ97" s="338"/>
      <c r="BR97" s="267"/>
      <c r="BS97" s="267"/>
      <c r="BT97" s="338"/>
      <c r="BU97" s="338"/>
      <c r="BV97" s="267"/>
      <c r="BW97" s="267"/>
      <c r="BX97" s="338"/>
      <c r="BY97" s="267"/>
      <c r="BZ97" s="267"/>
      <c r="CA97" s="267"/>
      <c r="CB97" s="267"/>
      <c r="CC97" s="267"/>
      <c r="CD97" s="267"/>
      <c r="CE97" s="267"/>
      <c r="CF97" s="267"/>
      <c r="CG97" s="267"/>
      <c r="CH97" s="267"/>
      <c r="CI97" s="267"/>
      <c r="CJ97" s="267"/>
    </row>
    <row r="98" spans="1:88">
      <c r="A98" s="285"/>
      <c r="B98" s="331"/>
      <c r="C98" s="286"/>
      <c r="D98" s="332"/>
      <c r="E98" s="339"/>
      <c r="F98" s="333"/>
      <c r="G98" s="334"/>
      <c r="H98" s="331"/>
      <c r="I98" s="285"/>
      <c r="J98" s="288"/>
      <c r="K98" s="288"/>
      <c r="L98" s="285"/>
      <c r="M98" s="289"/>
      <c r="N98" s="290"/>
      <c r="O98" s="289"/>
      <c r="P98" s="290"/>
      <c r="Q98" s="291"/>
      <c r="R98" s="291"/>
      <c r="S98" s="291"/>
      <c r="T98" s="292"/>
      <c r="U98" s="291"/>
      <c r="V98" s="291"/>
      <c r="W98" s="291"/>
      <c r="X98" s="291"/>
      <c r="Y98" s="318" t="e">
        <f>VLOOKUP($AQ98,NTGR!$C$16:$AA$72,18,FALSE)</f>
        <v>#N/A</v>
      </c>
      <c r="Z98" s="335"/>
      <c r="AA98" s="294"/>
      <c r="AB98" s="335"/>
      <c r="AC98" s="335"/>
      <c r="AD98" s="335"/>
      <c r="AE98" s="335"/>
      <c r="AF98" s="335"/>
      <c r="AG98" s="335"/>
      <c r="AH98" s="335"/>
      <c r="AI98" s="296"/>
      <c r="AJ98" s="295"/>
      <c r="AK98" s="331"/>
      <c r="AL98" s="297"/>
      <c r="AM98" s="336"/>
      <c r="AN98" s="336"/>
      <c r="AO98" s="337"/>
      <c r="AP98" s="337"/>
      <c r="AQ98" s="337"/>
      <c r="AR98" s="293"/>
      <c r="AS98" s="293"/>
      <c r="AT98" s="293"/>
      <c r="AU98" s="338"/>
      <c r="AV98" s="338"/>
      <c r="AW98" s="267"/>
      <c r="AX98" s="267"/>
      <c r="AY98" s="318" t="str">
        <f t="shared" si="6"/>
        <v>--</v>
      </c>
      <c r="AZ98" s="318">
        <f t="shared" si="7"/>
        <v>0</v>
      </c>
      <c r="BA98" s="318">
        <f t="shared" si="8"/>
        <v>0</v>
      </c>
      <c r="BB98" s="318">
        <f t="shared" si="9"/>
        <v>0</v>
      </c>
      <c r="BC98" s="318" t="str">
        <f t="shared" si="10"/>
        <v>-</v>
      </c>
      <c r="BD98" s="338"/>
      <c r="BE98" s="267"/>
      <c r="BF98" s="338"/>
      <c r="BG98" s="338"/>
      <c r="BH98" s="267"/>
      <c r="BI98" s="267"/>
      <c r="BJ98" s="267"/>
      <c r="BK98" s="267"/>
      <c r="BL98" s="267"/>
      <c r="BM98" s="267"/>
      <c r="BN98" s="267"/>
      <c r="BO98" s="267"/>
      <c r="BP98" s="338"/>
      <c r="BQ98" s="338"/>
      <c r="BR98" s="267"/>
      <c r="BS98" s="267"/>
      <c r="BT98" s="338"/>
      <c r="BU98" s="338"/>
      <c r="BV98" s="267"/>
      <c r="BW98" s="267"/>
      <c r="BX98" s="338"/>
      <c r="BY98" s="267"/>
      <c r="BZ98" s="267"/>
      <c r="CA98" s="267"/>
      <c r="CB98" s="267"/>
      <c r="CC98" s="267"/>
      <c r="CD98" s="267"/>
      <c r="CE98" s="267"/>
      <c r="CF98" s="267"/>
      <c r="CG98" s="267"/>
      <c r="CH98" s="267"/>
      <c r="CI98" s="267"/>
      <c r="CJ98" s="267"/>
    </row>
    <row r="99" spans="1:88">
      <c r="A99" s="285"/>
      <c r="B99" s="331"/>
      <c r="C99" s="286"/>
      <c r="D99" s="332"/>
      <c r="E99" s="331"/>
      <c r="F99" s="333"/>
      <c r="G99" s="334"/>
      <c r="H99" s="331"/>
      <c r="I99" s="285"/>
      <c r="J99" s="288"/>
      <c r="K99" s="288"/>
      <c r="L99" s="285"/>
      <c r="M99" s="289"/>
      <c r="N99" s="290"/>
      <c r="O99" s="289"/>
      <c r="P99" s="290"/>
      <c r="Q99" s="291"/>
      <c r="R99" s="291"/>
      <c r="S99" s="291"/>
      <c r="T99" s="292"/>
      <c r="U99" s="291"/>
      <c r="V99" s="291"/>
      <c r="W99" s="291"/>
      <c r="X99" s="291"/>
      <c r="Y99" s="318" t="e">
        <f>VLOOKUP($AQ99,NTGR!$C$16:$AA$72,18,FALSE)</f>
        <v>#N/A</v>
      </c>
      <c r="Z99" s="335"/>
      <c r="AA99" s="294"/>
      <c r="AB99" s="335"/>
      <c r="AC99" s="335"/>
      <c r="AD99" s="335"/>
      <c r="AE99" s="335"/>
      <c r="AF99" s="335"/>
      <c r="AG99" s="335"/>
      <c r="AH99" s="335"/>
      <c r="AI99" s="296"/>
      <c r="AJ99" s="295"/>
      <c r="AK99" s="331"/>
      <c r="AL99" s="297"/>
      <c r="AM99" s="336"/>
      <c r="AN99" s="336"/>
      <c r="AO99" s="337"/>
      <c r="AP99" s="337"/>
      <c r="AQ99" s="337"/>
      <c r="AR99" s="293"/>
      <c r="AS99" s="293"/>
      <c r="AT99" s="293"/>
      <c r="AU99" s="338"/>
      <c r="AV99" s="338"/>
      <c r="AW99" s="267"/>
      <c r="AX99" s="267"/>
      <c r="AY99" s="318" t="str">
        <f t="shared" si="6"/>
        <v>--</v>
      </c>
      <c r="AZ99" s="318">
        <f t="shared" si="7"/>
        <v>0</v>
      </c>
      <c r="BA99" s="318">
        <f t="shared" si="8"/>
        <v>0</v>
      </c>
      <c r="BB99" s="318">
        <f t="shared" si="9"/>
        <v>0</v>
      </c>
      <c r="BC99" s="318" t="str">
        <f t="shared" si="10"/>
        <v>-</v>
      </c>
      <c r="BD99" s="338"/>
      <c r="BE99" s="267"/>
      <c r="BF99" s="338"/>
      <c r="BG99" s="338"/>
      <c r="BH99" s="267"/>
      <c r="BI99" s="267"/>
      <c r="BJ99" s="267"/>
      <c r="BK99" s="267"/>
      <c r="BL99" s="267"/>
      <c r="BM99" s="267"/>
      <c r="BN99" s="267"/>
      <c r="BO99" s="267"/>
      <c r="BP99" s="338"/>
      <c r="BQ99" s="338"/>
      <c r="BR99" s="267"/>
      <c r="BS99" s="267"/>
      <c r="BT99" s="338"/>
      <c r="BU99" s="338"/>
      <c r="BV99" s="267"/>
      <c r="BW99" s="267"/>
      <c r="BX99" s="338"/>
      <c r="BY99" s="267"/>
      <c r="BZ99" s="267"/>
      <c r="CA99" s="267"/>
      <c r="CB99" s="267"/>
      <c r="CC99" s="267"/>
      <c r="CD99" s="267"/>
      <c r="CE99" s="267"/>
      <c r="CF99" s="267"/>
      <c r="CG99" s="267"/>
      <c r="CH99" s="267"/>
      <c r="CI99" s="267"/>
      <c r="CJ99" s="267"/>
    </row>
    <row r="100" spans="1:88">
      <c r="A100" s="285"/>
      <c r="B100" s="331"/>
      <c r="C100" s="286"/>
      <c r="D100" s="332"/>
      <c r="E100" s="339"/>
      <c r="F100" s="333"/>
      <c r="G100" s="334"/>
      <c r="H100" s="331"/>
      <c r="I100" s="285"/>
      <c r="J100" s="288"/>
      <c r="K100" s="288"/>
      <c r="L100" s="285"/>
      <c r="M100" s="289"/>
      <c r="N100" s="290"/>
      <c r="O100" s="289"/>
      <c r="P100" s="290"/>
      <c r="Q100" s="291"/>
      <c r="R100" s="291"/>
      <c r="S100" s="291"/>
      <c r="T100" s="292"/>
      <c r="U100" s="291"/>
      <c r="V100" s="291"/>
      <c r="W100" s="291"/>
      <c r="X100" s="291"/>
      <c r="Y100" s="318" t="e">
        <f>VLOOKUP($AQ100,NTGR!$C$16:$AA$72,18,FALSE)</f>
        <v>#N/A</v>
      </c>
      <c r="Z100" s="335"/>
      <c r="AA100" s="294"/>
      <c r="AB100" s="335"/>
      <c r="AC100" s="335"/>
      <c r="AD100" s="335"/>
      <c r="AE100" s="335"/>
      <c r="AF100" s="335"/>
      <c r="AG100" s="335"/>
      <c r="AH100" s="335"/>
      <c r="AI100" s="296"/>
      <c r="AJ100" s="295"/>
      <c r="AK100" s="331"/>
      <c r="AL100" s="297"/>
      <c r="AM100" s="336"/>
      <c r="AN100" s="336"/>
      <c r="AO100" s="337"/>
      <c r="AP100" s="337"/>
      <c r="AQ100" s="337"/>
      <c r="AR100" s="293"/>
      <c r="AS100" s="293"/>
      <c r="AT100" s="293"/>
      <c r="AU100" s="338"/>
      <c r="AV100" s="338"/>
      <c r="AW100" s="267"/>
      <c r="AX100" s="267"/>
      <c r="AY100" s="318" t="str">
        <f t="shared" si="6"/>
        <v>--</v>
      </c>
      <c r="AZ100" s="318">
        <f t="shared" si="7"/>
        <v>0</v>
      </c>
      <c r="BA100" s="318">
        <f t="shared" si="8"/>
        <v>0</v>
      </c>
      <c r="BB100" s="318">
        <f t="shared" si="9"/>
        <v>0</v>
      </c>
      <c r="BC100" s="318" t="str">
        <f t="shared" si="10"/>
        <v>-</v>
      </c>
      <c r="BD100" s="338"/>
      <c r="BE100" s="267"/>
      <c r="BF100" s="338"/>
      <c r="BG100" s="338"/>
      <c r="BH100" s="267"/>
      <c r="BI100" s="267"/>
      <c r="BJ100" s="267"/>
      <c r="BK100" s="267"/>
      <c r="BL100" s="267"/>
      <c r="BM100" s="267"/>
      <c r="BN100" s="267"/>
      <c r="BO100" s="267"/>
      <c r="BP100" s="338"/>
      <c r="BQ100" s="338"/>
      <c r="BR100" s="267"/>
      <c r="BS100" s="267"/>
      <c r="BT100" s="338"/>
      <c r="BU100" s="338"/>
      <c r="BV100" s="267"/>
      <c r="BW100" s="267"/>
      <c r="BX100" s="338"/>
      <c r="BY100" s="267"/>
      <c r="BZ100" s="267"/>
      <c r="CA100" s="267"/>
      <c r="CB100" s="267"/>
      <c r="CC100" s="267"/>
      <c r="CD100" s="267"/>
      <c r="CE100" s="267"/>
      <c r="CF100" s="267"/>
      <c r="CG100" s="267"/>
      <c r="CH100" s="267"/>
      <c r="CI100" s="267"/>
      <c r="CJ100" s="267"/>
    </row>
    <row r="101" spans="1:88">
      <c r="A101" s="285"/>
      <c r="B101" s="331"/>
      <c r="C101" s="286"/>
      <c r="D101" s="332"/>
      <c r="E101" s="339"/>
      <c r="F101" s="333"/>
      <c r="G101" s="334"/>
      <c r="H101" s="331"/>
      <c r="I101" s="285"/>
      <c r="J101" s="288"/>
      <c r="K101" s="288"/>
      <c r="L101" s="285"/>
      <c r="M101" s="289"/>
      <c r="N101" s="290"/>
      <c r="O101" s="289"/>
      <c r="P101" s="290"/>
      <c r="Q101" s="291"/>
      <c r="R101" s="291"/>
      <c r="S101" s="291"/>
      <c r="T101" s="292"/>
      <c r="U101" s="291"/>
      <c r="V101" s="291"/>
      <c r="W101" s="291"/>
      <c r="X101" s="291"/>
      <c r="Y101" s="318" t="e">
        <f>VLOOKUP($AQ101,NTGR!$C$16:$AA$72,18,FALSE)</f>
        <v>#N/A</v>
      </c>
      <c r="Z101" s="335"/>
      <c r="AA101" s="294"/>
      <c r="AB101" s="335"/>
      <c r="AC101" s="335"/>
      <c r="AD101" s="335"/>
      <c r="AE101" s="335"/>
      <c r="AF101" s="335"/>
      <c r="AG101" s="335"/>
      <c r="AH101" s="335"/>
      <c r="AI101" s="296"/>
      <c r="AJ101" s="295"/>
      <c r="AK101" s="331"/>
      <c r="AL101" s="297"/>
      <c r="AM101" s="336"/>
      <c r="AN101" s="336"/>
      <c r="AO101" s="337"/>
      <c r="AP101" s="337"/>
      <c r="AQ101" s="337"/>
      <c r="AR101" s="293"/>
      <c r="AS101" s="293"/>
      <c r="AT101" s="293"/>
      <c r="AU101" s="338"/>
      <c r="AV101" s="338"/>
      <c r="AW101" s="267"/>
      <c r="AX101" s="267"/>
      <c r="AY101" s="318" t="str">
        <f t="shared" si="6"/>
        <v>--</v>
      </c>
      <c r="AZ101" s="318">
        <f t="shared" si="7"/>
        <v>0</v>
      </c>
      <c r="BA101" s="318">
        <f t="shared" si="8"/>
        <v>0</v>
      </c>
      <c r="BB101" s="318">
        <f t="shared" si="9"/>
        <v>0</v>
      </c>
      <c r="BC101" s="318" t="str">
        <f t="shared" si="10"/>
        <v>-</v>
      </c>
      <c r="BD101" s="338"/>
      <c r="BE101" s="267"/>
      <c r="BF101" s="338"/>
      <c r="BG101" s="338"/>
      <c r="BH101" s="267"/>
      <c r="BI101" s="267"/>
      <c r="BJ101" s="267"/>
      <c r="BK101" s="267"/>
      <c r="BL101" s="267"/>
      <c r="BM101" s="267"/>
      <c r="BN101" s="267"/>
      <c r="BO101" s="267"/>
      <c r="BP101" s="338"/>
      <c r="BQ101" s="338"/>
      <c r="BR101" s="267"/>
      <c r="BS101" s="267"/>
      <c r="BT101" s="338"/>
      <c r="BU101" s="338"/>
      <c r="BV101" s="267"/>
      <c r="BW101" s="267"/>
      <c r="BX101" s="338"/>
      <c r="BY101" s="267"/>
      <c r="BZ101" s="267"/>
      <c r="CA101" s="267"/>
      <c r="CB101" s="267"/>
      <c r="CC101" s="267"/>
      <c r="CD101" s="267"/>
      <c r="CE101" s="267"/>
      <c r="CF101" s="267"/>
      <c r="CG101" s="267"/>
      <c r="CH101" s="267"/>
      <c r="CI101" s="267"/>
      <c r="CJ101" s="267"/>
    </row>
    <row r="102" spans="1:88">
      <c r="A102" s="285"/>
      <c r="B102" s="331"/>
      <c r="C102" s="286"/>
      <c r="D102" s="332"/>
      <c r="E102" s="339"/>
      <c r="F102" s="333"/>
      <c r="G102" s="334"/>
      <c r="H102" s="331"/>
      <c r="I102" s="285"/>
      <c r="J102" s="288"/>
      <c r="K102" s="288"/>
      <c r="L102" s="285"/>
      <c r="M102" s="289"/>
      <c r="N102" s="290"/>
      <c r="O102" s="289"/>
      <c r="P102" s="290"/>
      <c r="Q102" s="291"/>
      <c r="R102" s="291"/>
      <c r="S102" s="291"/>
      <c r="T102" s="292"/>
      <c r="U102" s="291"/>
      <c r="V102" s="291"/>
      <c r="W102" s="291"/>
      <c r="X102" s="291"/>
      <c r="Y102" s="318" t="e">
        <f>VLOOKUP($AQ102,NTGR!$C$16:$AA$72,18,FALSE)</f>
        <v>#N/A</v>
      </c>
      <c r="Z102" s="335"/>
      <c r="AA102" s="294"/>
      <c r="AB102" s="335"/>
      <c r="AC102" s="335"/>
      <c r="AD102" s="335"/>
      <c r="AE102" s="335"/>
      <c r="AF102" s="335"/>
      <c r="AG102" s="335"/>
      <c r="AH102" s="335"/>
      <c r="AI102" s="296"/>
      <c r="AJ102" s="295"/>
      <c r="AK102" s="331"/>
      <c r="AL102" s="297"/>
      <c r="AM102" s="336"/>
      <c r="AN102" s="336"/>
      <c r="AO102" s="337"/>
      <c r="AP102" s="337"/>
      <c r="AQ102" s="337"/>
      <c r="AR102" s="293"/>
      <c r="AS102" s="293"/>
      <c r="AT102" s="293"/>
      <c r="AU102" s="338"/>
      <c r="AV102" s="338"/>
      <c r="AW102" s="267"/>
      <c r="AX102" s="267"/>
      <c r="AY102" s="318" t="str">
        <f t="shared" si="6"/>
        <v>--</v>
      </c>
      <c r="AZ102" s="318">
        <f t="shared" si="7"/>
        <v>0</v>
      </c>
      <c r="BA102" s="318">
        <f t="shared" si="8"/>
        <v>0</v>
      </c>
      <c r="BB102" s="318">
        <f t="shared" si="9"/>
        <v>0</v>
      </c>
      <c r="BC102" s="318" t="str">
        <f t="shared" si="10"/>
        <v>-</v>
      </c>
      <c r="BD102" s="338"/>
      <c r="BE102" s="267"/>
      <c r="BF102" s="338"/>
      <c r="BG102" s="338"/>
      <c r="BH102" s="267"/>
      <c r="BI102" s="267"/>
      <c r="BJ102" s="267"/>
      <c r="BK102" s="267"/>
      <c r="BL102" s="267"/>
      <c r="BM102" s="267"/>
      <c r="BN102" s="267"/>
      <c r="BO102" s="267"/>
      <c r="BP102" s="338"/>
      <c r="BQ102" s="338"/>
      <c r="BR102" s="267"/>
      <c r="BS102" s="267"/>
      <c r="BT102" s="338"/>
      <c r="BU102" s="338"/>
      <c r="BV102" s="267"/>
      <c r="BW102" s="267"/>
      <c r="BX102" s="338"/>
      <c r="BY102" s="267"/>
      <c r="BZ102" s="267"/>
      <c r="CA102" s="267"/>
      <c r="CB102" s="267"/>
      <c r="CC102" s="267"/>
      <c r="CD102" s="267"/>
      <c r="CE102" s="267"/>
      <c r="CF102" s="267"/>
      <c r="CG102" s="267"/>
      <c r="CH102" s="267"/>
      <c r="CI102" s="267"/>
      <c r="CJ102" s="267"/>
    </row>
    <row r="103" spans="1:88">
      <c r="A103" s="285"/>
      <c r="B103" s="331"/>
      <c r="C103" s="286"/>
      <c r="D103" s="332"/>
      <c r="E103" s="339"/>
      <c r="F103" s="333"/>
      <c r="G103" s="334"/>
      <c r="H103" s="331"/>
      <c r="I103" s="285"/>
      <c r="J103" s="288"/>
      <c r="K103" s="288"/>
      <c r="L103" s="285"/>
      <c r="M103" s="289"/>
      <c r="N103" s="290"/>
      <c r="O103" s="289"/>
      <c r="P103" s="290"/>
      <c r="Q103" s="291"/>
      <c r="R103" s="291"/>
      <c r="S103" s="291"/>
      <c r="T103" s="292"/>
      <c r="U103" s="291"/>
      <c r="V103" s="291"/>
      <c r="W103" s="291"/>
      <c r="X103" s="291"/>
      <c r="Y103" s="318" t="e">
        <f>VLOOKUP($AQ103,NTGR!$C$16:$AA$72,18,FALSE)</f>
        <v>#N/A</v>
      </c>
      <c r="Z103" s="335"/>
      <c r="AA103" s="294"/>
      <c r="AB103" s="335"/>
      <c r="AC103" s="335"/>
      <c r="AD103" s="335"/>
      <c r="AE103" s="335"/>
      <c r="AF103" s="335"/>
      <c r="AG103" s="335"/>
      <c r="AH103" s="335"/>
      <c r="AI103" s="296"/>
      <c r="AJ103" s="295"/>
      <c r="AK103" s="331"/>
      <c r="AL103" s="297"/>
      <c r="AM103" s="336"/>
      <c r="AN103" s="336"/>
      <c r="AO103" s="337"/>
      <c r="AP103" s="337"/>
      <c r="AQ103" s="337"/>
      <c r="AR103" s="293"/>
      <c r="AS103" s="293"/>
      <c r="AT103" s="293"/>
      <c r="AU103" s="338"/>
      <c r="AV103" s="338"/>
      <c r="AW103" s="267"/>
      <c r="AX103" s="267"/>
      <c r="AY103" s="318" t="str">
        <f t="shared" si="6"/>
        <v>--</v>
      </c>
      <c r="AZ103" s="318">
        <f t="shared" si="7"/>
        <v>0</v>
      </c>
      <c r="BA103" s="318">
        <f t="shared" si="8"/>
        <v>0</v>
      </c>
      <c r="BB103" s="318">
        <f t="shared" si="9"/>
        <v>0</v>
      </c>
      <c r="BC103" s="318" t="str">
        <f t="shared" si="10"/>
        <v>-</v>
      </c>
      <c r="BD103" s="338"/>
      <c r="BE103" s="267"/>
      <c r="BF103" s="338"/>
      <c r="BG103" s="338"/>
      <c r="BH103" s="267"/>
      <c r="BI103" s="267"/>
      <c r="BJ103" s="267"/>
      <c r="BK103" s="267"/>
      <c r="BL103" s="267"/>
      <c r="BM103" s="267"/>
      <c r="BN103" s="267"/>
      <c r="BO103" s="267"/>
      <c r="BP103" s="338"/>
      <c r="BQ103" s="338"/>
      <c r="BR103" s="267"/>
      <c r="BS103" s="267"/>
      <c r="BT103" s="338"/>
      <c r="BU103" s="338"/>
      <c r="BV103" s="267"/>
      <c r="BW103" s="267"/>
      <c r="BX103" s="338"/>
      <c r="BY103" s="267"/>
      <c r="BZ103" s="267"/>
      <c r="CA103" s="267"/>
      <c r="CB103" s="267"/>
      <c r="CC103" s="267"/>
      <c r="CD103" s="267"/>
      <c r="CE103" s="267"/>
      <c r="CF103" s="267"/>
      <c r="CG103" s="267"/>
      <c r="CH103" s="267"/>
      <c r="CI103" s="267"/>
      <c r="CJ103" s="267"/>
    </row>
    <row r="104" spans="1:88">
      <c r="A104" s="285"/>
      <c r="B104" s="331"/>
      <c r="C104" s="286"/>
      <c r="D104" s="332"/>
      <c r="E104" s="339"/>
      <c r="F104" s="333"/>
      <c r="G104" s="334"/>
      <c r="H104" s="331"/>
      <c r="I104" s="285"/>
      <c r="J104" s="288"/>
      <c r="K104" s="288"/>
      <c r="L104" s="285"/>
      <c r="M104" s="289"/>
      <c r="N104" s="290"/>
      <c r="O104" s="289"/>
      <c r="P104" s="290"/>
      <c r="Q104" s="291"/>
      <c r="R104" s="291"/>
      <c r="S104" s="291"/>
      <c r="T104" s="292"/>
      <c r="U104" s="291"/>
      <c r="V104" s="291"/>
      <c r="W104" s="291"/>
      <c r="X104" s="291"/>
      <c r="Y104" s="318" t="e">
        <f>VLOOKUP($AQ104,NTGR!$C$16:$AA$72,18,FALSE)</f>
        <v>#N/A</v>
      </c>
      <c r="Z104" s="335"/>
      <c r="AA104" s="294"/>
      <c r="AB104" s="335"/>
      <c r="AC104" s="335"/>
      <c r="AD104" s="335"/>
      <c r="AE104" s="335"/>
      <c r="AF104" s="335"/>
      <c r="AG104" s="335"/>
      <c r="AH104" s="335"/>
      <c r="AI104" s="296"/>
      <c r="AJ104" s="295"/>
      <c r="AK104" s="331"/>
      <c r="AL104" s="297"/>
      <c r="AM104" s="336"/>
      <c r="AN104" s="336"/>
      <c r="AO104" s="337"/>
      <c r="AP104" s="337"/>
      <c r="AQ104" s="337"/>
      <c r="AR104" s="293"/>
      <c r="AS104" s="293"/>
      <c r="AT104" s="293"/>
      <c r="AU104" s="338"/>
      <c r="AV104" s="338"/>
      <c r="AW104" s="267"/>
      <c r="AX104" s="267"/>
      <c r="AY104" s="318" t="str">
        <f t="shared" si="6"/>
        <v>--</v>
      </c>
      <c r="AZ104" s="318">
        <f t="shared" si="7"/>
        <v>0</v>
      </c>
      <c r="BA104" s="318">
        <f t="shared" si="8"/>
        <v>0</v>
      </c>
      <c r="BB104" s="318">
        <f t="shared" si="9"/>
        <v>0</v>
      </c>
      <c r="BC104" s="318" t="str">
        <f t="shared" si="10"/>
        <v>-</v>
      </c>
      <c r="BD104" s="338"/>
      <c r="BE104" s="267"/>
      <c r="BF104" s="338"/>
      <c r="BG104" s="338"/>
      <c r="BH104" s="267"/>
      <c r="BI104" s="267"/>
      <c r="BJ104" s="267"/>
      <c r="BK104" s="267"/>
      <c r="BL104" s="267"/>
      <c r="BM104" s="267"/>
      <c r="BN104" s="267"/>
      <c r="BO104" s="267"/>
      <c r="BP104" s="338"/>
      <c r="BQ104" s="338"/>
      <c r="BR104" s="267"/>
      <c r="BS104" s="267"/>
      <c r="BT104" s="338"/>
      <c r="BU104" s="338"/>
      <c r="BV104" s="267"/>
      <c r="BW104" s="267"/>
      <c r="BX104" s="338"/>
      <c r="BY104" s="267"/>
      <c r="BZ104" s="267"/>
      <c r="CA104" s="267"/>
      <c r="CB104" s="267"/>
      <c r="CC104" s="267"/>
      <c r="CD104" s="267"/>
      <c r="CE104" s="267"/>
      <c r="CF104" s="267"/>
      <c r="CG104" s="267"/>
      <c r="CH104" s="267"/>
      <c r="CI104" s="267"/>
      <c r="CJ104" s="267"/>
    </row>
    <row r="105" spans="1:88">
      <c r="A105" s="285"/>
      <c r="B105" s="331"/>
      <c r="C105" s="286"/>
      <c r="D105" s="332"/>
      <c r="E105" s="339"/>
      <c r="F105" s="333"/>
      <c r="G105" s="334"/>
      <c r="H105" s="331"/>
      <c r="I105" s="285"/>
      <c r="J105" s="288"/>
      <c r="K105" s="288"/>
      <c r="L105" s="285"/>
      <c r="M105" s="289"/>
      <c r="N105" s="290"/>
      <c r="O105" s="289"/>
      <c r="P105" s="290"/>
      <c r="Q105" s="291"/>
      <c r="R105" s="291"/>
      <c r="S105" s="291"/>
      <c r="T105" s="292"/>
      <c r="U105" s="291"/>
      <c r="V105" s="291"/>
      <c r="W105" s="291"/>
      <c r="X105" s="291"/>
      <c r="Y105" s="318" t="e">
        <f>VLOOKUP($AQ105,NTGR!$C$16:$AA$72,18,FALSE)</f>
        <v>#N/A</v>
      </c>
      <c r="Z105" s="335"/>
      <c r="AA105" s="294"/>
      <c r="AB105" s="335"/>
      <c r="AC105" s="335"/>
      <c r="AD105" s="335"/>
      <c r="AE105" s="335"/>
      <c r="AF105" s="335"/>
      <c r="AG105" s="335"/>
      <c r="AH105" s="335"/>
      <c r="AI105" s="296"/>
      <c r="AJ105" s="295"/>
      <c r="AK105" s="331"/>
      <c r="AL105" s="297"/>
      <c r="AM105" s="336"/>
      <c r="AN105" s="336"/>
      <c r="AO105" s="337"/>
      <c r="AP105" s="337"/>
      <c r="AQ105" s="337"/>
      <c r="AR105" s="293"/>
      <c r="AS105" s="293"/>
      <c r="AT105" s="293"/>
      <c r="AU105" s="338"/>
      <c r="AV105" s="338"/>
      <c r="AW105" s="267"/>
      <c r="AX105" s="267"/>
      <c r="AY105" s="318" t="str">
        <f t="shared" si="6"/>
        <v>--</v>
      </c>
      <c r="AZ105" s="318">
        <f t="shared" si="7"/>
        <v>0</v>
      </c>
      <c r="BA105" s="318">
        <f t="shared" si="8"/>
        <v>0</v>
      </c>
      <c r="BB105" s="318">
        <f t="shared" si="9"/>
        <v>0</v>
      </c>
      <c r="BC105" s="318" t="str">
        <f t="shared" si="10"/>
        <v>-</v>
      </c>
      <c r="BD105" s="338"/>
      <c r="BE105" s="267"/>
      <c r="BF105" s="338"/>
      <c r="BG105" s="338"/>
      <c r="BH105" s="267"/>
      <c r="BI105" s="267"/>
      <c r="BJ105" s="267"/>
      <c r="BK105" s="267"/>
      <c r="BL105" s="267"/>
      <c r="BM105" s="267"/>
      <c r="BN105" s="267"/>
      <c r="BO105" s="267"/>
      <c r="BP105" s="338"/>
      <c r="BQ105" s="338"/>
      <c r="BR105" s="267"/>
      <c r="BS105" s="267"/>
      <c r="BT105" s="338"/>
      <c r="BU105" s="338"/>
      <c r="BV105" s="267"/>
      <c r="BW105" s="267"/>
      <c r="BX105" s="338"/>
      <c r="BY105" s="267"/>
      <c r="BZ105" s="267"/>
      <c r="CA105" s="267"/>
      <c r="CB105" s="267"/>
      <c r="CC105" s="267"/>
      <c r="CD105" s="267"/>
      <c r="CE105" s="267"/>
      <c r="CF105" s="267"/>
      <c r="CG105" s="267"/>
      <c r="CH105" s="267"/>
      <c r="CI105" s="267"/>
      <c r="CJ105" s="267"/>
    </row>
    <row r="106" spans="1:88">
      <c r="A106" s="285"/>
      <c r="B106" s="331"/>
      <c r="C106" s="286"/>
      <c r="D106" s="332"/>
      <c r="E106" s="339"/>
      <c r="F106" s="333"/>
      <c r="G106" s="334"/>
      <c r="H106" s="331"/>
      <c r="I106" s="285"/>
      <c r="J106" s="288"/>
      <c r="K106" s="288"/>
      <c r="L106" s="285"/>
      <c r="M106" s="289"/>
      <c r="N106" s="290"/>
      <c r="O106" s="289"/>
      <c r="P106" s="290"/>
      <c r="Q106" s="291"/>
      <c r="R106" s="291"/>
      <c r="S106" s="291"/>
      <c r="T106" s="292"/>
      <c r="U106" s="291"/>
      <c r="V106" s="291"/>
      <c r="W106" s="291"/>
      <c r="X106" s="291"/>
      <c r="Y106" s="318" t="e">
        <f>VLOOKUP($AQ106,NTGR!$C$16:$AA$72,18,FALSE)</f>
        <v>#N/A</v>
      </c>
      <c r="Z106" s="335"/>
      <c r="AA106" s="294"/>
      <c r="AB106" s="335"/>
      <c r="AC106" s="335"/>
      <c r="AD106" s="335"/>
      <c r="AE106" s="335"/>
      <c r="AF106" s="335"/>
      <c r="AG106" s="335"/>
      <c r="AH106" s="335"/>
      <c r="AI106" s="296"/>
      <c r="AJ106" s="295"/>
      <c r="AK106" s="331"/>
      <c r="AL106" s="297"/>
      <c r="AM106" s="336"/>
      <c r="AN106" s="336"/>
      <c r="AO106" s="337"/>
      <c r="AP106" s="337"/>
      <c r="AQ106" s="337"/>
      <c r="AR106" s="293"/>
      <c r="AS106" s="293"/>
      <c r="AT106" s="293"/>
      <c r="AU106" s="338"/>
      <c r="AV106" s="338"/>
      <c r="AW106" s="267"/>
      <c r="AX106" s="267"/>
      <c r="AY106" s="318" t="str">
        <f t="shared" si="6"/>
        <v>--</v>
      </c>
      <c r="AZ106" s="318">
        <f t="shared" si="7"/>
        <v>0</v>
      </c>
      <c r="BA106" s="318">
        <f t="shared" si="8"/>
        <v>0</v>
      </c>
      <c r="BB106" s="318">
        <f t="shared" si="9"/>
        <v>0</v>
      </c>
      <c r="BC106" s="318" t="str">
        <f t="shared" si="10"/>
        <v>-</v>
      </c>
      <c r="BD106" s="338"/>
      <c r="BE106" s="267"/>
      <c r="BF106" s="338"/>
      <c r="BG106" s="338"/>
      <c r="BH106" s="267"/>
      <c r="BI106" s="267"/>
      <c r="BJ106" s="267"/>
      <c r="BK106" s="267"/>
      <c r="BL106" s="267"/>
      <c r="BM106" s="267"/>
      <c r="BN106" s="267"/>
      <c r="BO106" s="267"/>
      <c r="BP106" s="338"/>
      <c r="BQ106" s="338"/>
      <c r="BR106" s="267"/>
      <c r="BS106" s="267"/>
      <c r="BT106" s="338"/>
      <c r="BU106" s="338"/>
      <c r="BV106" s="267"/>
      <c r="BW106" s="267"/>
      <c r="BX106" s="338"/>
      <c r="BY106" s="267"/>
      <c r="BZ106" s="267"/>
      <c r="CA106" s="267"/>
      <c r="CB106" s="267"/>
      <c r="CC106" s="267"/>
      <c r="CD106" s="267"/>
      <c r="CE106" s="267"/>
      <c r="CF106" s="267"/>
      <c r="CG106" s="267"/>
      <c r="CH106" s="267"/>
      <c r="CI106" s="267"/>
      <c r="CJ106" s="267"/>
    </row>
    <row r="107" spans="1:88">
      <c r="A107" s="285"/>
      <c r="B107" s="331"/>
      <c r="C107" s="286"/>
      <c r="D107" s="332"/>
      <c r="E107" s="339"/>
      <c r="F107" s="333"/>
      <c r="G107" s="334"/>
      <c r="H107" s="331"/>
      <c r="I107" s="285"/>
      <c r="J107" s="288"/>
      <c r="K107" s="288"/>
      <c r="L107" s="285"/>
      <c r="M107" s="289"/>
      <c r="N107" s="290"/>
      <c r="O107" s="289"/>
      <c r="P107" s="290"/>
      <c r="Q107" s="291"/>
      <c r="R107" s="291"/>
      <c r="S107" s="291"/>
      <c r="T107" s="292"/>
      <c r="U107" s="291"/>
      <c r="V107" s="291"/>
      <c r="W107" s="291"/>
      <c r="X107" s="291"/>
      <c r="Y107" s="318" t="e">
        <f>VLOOKUP($AQ107,NTGR!$C$16:$AA$72,18,FALSE)</f>
        <v>#N/A</v>
      </c>
      <c r="Z107" s="335"/>
      <c r="AA107" s="294"/>
      <c r="AB107" s="335"/>
      <c r="AC107" s="335"/>
      <c r="AD107" s="335"/>
      <c r="AE107" s="335"/>
      <c r="AF107" s="335"/>
      <c r="AG107" s="335"/>
      <c r="AH107" s="335"/>
      <c r="AI107" s="296"/>
      <c r="AJ107" s="295"/>
      <c r="AK107" s="331"/>
      <c r="AL107" s="297"/>
      <c r="AM107" s="336"/>
      <c r="AN107" s="336"/>
      <c r="AO107" s="337"/>
      <c r="AP107" s="337"/>
      <c r="AQ107" s="337"/>
      <c r="AR107" s="293"/>
      <c r="AS107" s="293"/>
      <c r="AT107" s="293"/>
      <c r="AU107" s="338"/>
      <c r="AV107" s="338"/>
      <c r="AW107" s="267"/>
      <c r="AX107" s="267"/>
      <c r="AY107" s="318" t="str">
        <f t="shared" si="6"/>
        <v>--</v>
      </c>
      <c r="AZ107" s="318">
        <f t="shared" si="7"/>
        <v>0</v>
      </c>
      <c r="BA107" s="318">
        <f t="shared" si="8"/>
        <v>0</v>
      </c>
      <c r="BB107" s="318">
        <f t="shared" si="9"/>
        <v>0</v>
      </c>
      <c r="BC107" s="318" t="str">
        <f t="shared" si="10"/>
        <v>-</v>
      </c>
      <c r="BD107" s="338"/>
      <c r="BE107" s="267"/>
      <c r="BF107" s="338"/>
      <c r="BG107" s="338"/>
      <c r="BH107" s="267"/>
      <c r="BI107" s="267"/>
      <c r="BJ107" s="267"/>
      <c r="BK107" s="267"/>
      <c r="BL107" s="267"/>
      <c r="BM107" s="267"/>
      <c r="BN107" s="267"/>
      <c r="BO107" s="267"/>
      <c r="BP107" s="338"/>
      <c r="BQ107" s="338"/>
      <c r="BR107" s="267"/>
      <c r="BS107" s="267"/>
      <c r="BT107" s="338"/>
      <c r="BU107" s="338"/>
      <c r="BV107" s="267"/>
      <c r="BW107" s="267"/>
      <c r="BX107" s="338"/>
      <c r="BY107" s="267"/>
      <c r="BZ107" s="267"/>
      <c r="CA107" s="267"/>
      <c r="CB107" s="267"/>
      <c r="CC107" s="267"/>
      <c r="CD107" s="267"/>
      <c r="CE107" s="267"/>
      <c r="CF107" s="267"/>
      <c r="CG107" s="267"/>
      <c r="CH107" s="267"/>
      <c r="CI107" s="267"/>
      <c r="CJ107" s="267"/>
    </row>
    <row r="108" spans="1:88">
      <c r="A108" s="285"/>
      <c r="B108" s="331"/>
      <c r="C108" s="286"/>
      <c r="D108" s="332"/>
      <c r="E108" s="331"/>
      <c r="F108" s="333"/>
      <c r="G108" s="334"/>
      <c r="H108" s="331"/>
      <c r="I108" s="285"/>
      <c r="J108" s="288"/>
      <c r="K108" s="288"/>
      <c r="L108" s="285"/>
      <c r="M108" s="289"/>
      <c r="N108" s="290"/>
      <c r="O108" s="289"/>
      <c r="P108" s="290"/>
      <c r="Q108" s="291"/>
      <c r="R108" s="291"/>
      <c r="S108" s="291"/>
      <c r="T108" s="292"/>
      <c r="U108" s="291"/>
      <c r="V108" s="291"/>
      <c r="W108" s="291"/>
      <c r="X108" s="291"/>
      <c r="Y108" s="318" t="e">
        <f>VLOOKUP($AQ108,NTGR!$C$16:$AA$72,18,FALSE)</f>
        <v>#N/A</v>
      </c>
      <c r="Z108" s="335"/>
      <c r="AA108" s="294"/>
      <c r="AB108" s="335"/>
      <c r="AC108" s="335"/>
      <c r="AD108" s="335"/>
      <c r="AE108" s="335"/>
      <c r="AF108" s="335"/>
      <c r="AG108" s="335"/>
      <c r="AH108" s="335"/>
      <c r="AI108" s="296"/>
      <c r="AJ108" s="295"/>
      <c r="AK108" s="331"/>
      <c r="AL108" s="297"/>
      <c r="AM108" s="336"/>
      <c r="AN108" s="336"/>
      <c r="AO108" s="337"/>
      <c r="AP108" s="337"/>
      <c r="AQ108" s="337"/>
      <c r="AR108" s="293"/>
      <c r="AS108" s="293"/>
      <c r="AT108" s="293"/>
      <c r="AU108" s="338"/>
      <c r="AV108" s="338"/>
      <c r="AW108" s="267"/>
      <c r="AX108" s="267"/>
      <c r="AY108" s="318" t="str">
        <f t="shared" si="6"/>
        <v>--</v>
      </c>
      <c r="AZ108" s="318">
        <f t="shared" si="7"/>
        <v>0</v>
      </c>
      <c r="BA108" s="318">
        <f t="shared" si="8"/>
        <v>0</v>
      </c>
      <c r="BB108" s="318">
        <f t="shared" si="9"/>
        <v>0</v>
      </c>
      <c r="BC108" s="318" t="str">
        <f t="shared" si="10"/>
        <v>-</v>
      </c>
      <c r="BD108" s="338"/>
      <c r="BE108" s="267"/>
      <c r="BF108" s="338"/>
      <c r="BG108" s="338"/>
      <c r="BH108" s="267"/>
      <c r="BI108" s="267"/>
      <c r="BJ108" s="267"/>
      <c r="BK108" s="267"/>
      <c r="BL108" s="267"/>
      <c r="BM108" s="267"/>
      <c r="BN108" s="267"/>
      <c r="BO108" s="267"/>
      <c r="BP108" s="338"/>
      <c r="BQ108" s="338"/>
      <c r="BR108" s="267"/>
      <c r="BS108" s="267"/>
      <c r="BT108" s="338"/>
      <c r="BU108" s="338"/>
      <c r="BV108" s="267"/>
      <c r="BW108" s="267"/>
      <c r="BX108" s="338"/>
      <c r="BY108" s="267"/>
      <c r="BZ108" s="267"/>
      <c r="CA108" s="267"/>
      <c r="CB108" s="267"/>
      <c r="CC108" s="267"/>
      <c r="CD108" s="267"/>
      <c r="CE108" s="267"/>
      <c r="CF108" s="267"/>
      <c r="CG108" s="267"/>
      <c r="CH108" s="267"/>
      <c r="CI108" s="267"/>
      <c r="CJ108" s="267"/>
    </row>
    <row r="109" spans="1:88">
      <c r="A109" s="285"/>
      <c r="B109" s="331"/>
      <c r="C109" s="286"/>
      <c r="D109" s="332"/>
      <c r="E109" s="339"/>
      <c r="F109" s="333"/>
      <c r="G109" s="334"/>
      <c r="H109" s="331"/>
      <c r="I109" s="285"/>
      <c r="J109" s="288"/>
      <c r="K109" s="288"/>
      <c r="L109" s="285"/>
      <c r="M109" s="289"/>
      <c r="N109" s="290"/>
      <c r="O109" s="289"/>
      <c r="P109" s="290"/>
      <c r="Q109" s="291"/>
      <c r="R109" s="291"/>
      <c r="S109" s="291"/>
      <c r="T109" s="292"/>
      <c r="U109" s="291"/>
      <c r="V109" s="291"/>
      <c r="W109" s="291"/>
      <c r="X109" s="291"/>
      <c r="Y109" s="318" t="e">
        <f>VLOOKUP($AQ109,NTGR!$C$16:$AA$72,18,FALSE)</f>
        <v>#N/A</v>
      </c>
      <c r="Z109" s="335"/>
      <c r="AA109" s="294"/>
      <c r="AB109" s="335"/>
      <c r="AC109" s="335"/>
      <c r="AD109" s="335"/>
      <c r="AE109" s="335"/>
      <c r="AF109" s="335"/>
      <c r="AG109" s="335"/>
      <c r="AH109" s="335"/>
      <c r="AI109" s="296"/>
      <c r="AJ109" s="295"/>
      <c r="AK109" s="331"/>
      <c r="AL109" s="297"/>
      <c r="AM109" s="336"/>
      <c r="AN109" s="336"/>
      <c r="AO109" s="337"/>
      <c r="AP109" s="337"/>
      <c r="AQ109" s="337"/>
      <c r="AR109" s="293"/>
      <c r="AS109" s="293"/>
      <c r="AT109" s="293"/>
      <c r="AU109" s="338"/>
      <c r="AV109" s="338"/>
      <c r="AW109" s="267"/>
      <c r="AX109" s="267"/>
      <c r="AY109" s="318" t="str">
        <f t="shared" si="6"/>
        <v>--</v>
      </c>
      <c r="AZ109" s="318">
        <f t="shared" si="7"/>
        <v>0</v>
      </c>
      <c r="BA109" s="318">
        <f t="shared" si="8"/>
        <v>0</v>
      </c>
      <c r="BB109" s="318">
        <f t="shared" si="9"/>
        <v>0</v>
      </c>
      <c r="BC109" s="318" t="str">
        <f t="shared" si="10"/>
        <v>-</v>
      </c>
      <c r="BD109" s="338"/>
      <c r="BE109" s="267"/>
      <c r="BF109" s="338"/>
      <c r="BG109" s="338"/>
      <c r="BH109" s="267"/>
      <c r="BI109" s="267"/>
      <c r="BJ109" s="267"/>
      <c r="BK109" s="267"/>
      <c r="BL109" s="267"/>
      <c r="BM109" s="267"/>
      <c r="BN109" s="267"/>
      <c r="BO109" s="267"/>
      <c r="BP109" s="338"/>
      <c r="BQ109" s="338"/>
      <c r="BR109" s="267"/>
      <c r="BS109" s="267"/>
      <c r="BT109" s="338"/>
      <c r="BU109" s="338"/>
      <c r="BV109" s="267"/>
      <c r="BW109" s="267"/>
      <c r="BX109" s="338"/>
      <c r="BY109" s="267"/>
      <c r="BZ109" s="267"/>
      <c r="CA109" s="267"/>
      <c r="CB109" s="267"/>
      <c r="CC109" s="267"/>
      <c r="CD109" s="267"/>
      <c r="CE109" s="267"/>
      <c r="CF109" s="267"/>
      <c r="CG109" s="267"/>
      <c r="CH109" s="267"/>
      <c r="CI109" s="267"/>
      <c r="CJ109" s="267"/>
    </row>
    <row r="110" spans="1:88">
      <c r="A110" s="285"/>
      <c r="B110" s="331"/>
      <c r="C110" s="286"/>
      <c r="D110" s="332"/>
      <c r="E110" s="339"/>
      <c r="F110" s="333"/>
      <c r="G110" s="334"/>
      <c r="H110" s="331"/>
      <c r="I110" s="285"/>
      <c r="J110" s="288"/>
      <c r="K110" s="288"/>
      <c r="L110" s="285"/>
      <c r="M110" s="289"/>
      <c r="N110" s="290"/>
      <c r="O110" s="289"/>
      <c r="P110" s="290"/>
      <c r="Q110" s="291"/>
      <c r="R110" s="291"/>
      <c r="S110" s="291"/>
      <c r="T110" s="292"/>
      <c r="U110" s="291"/>
      <c r="V110" s="291"/>
      <c r="W110" s="291"/>
      <c r="X110" s="291"/>
      <c r="Y110" s="318" t="e">
        <f>VLOOKUP($AQ110,NTGR!$C$16:$AA$72,18,FALSE)</f>
        <v>#N/A</v>
      </c>
      <c r="Z110" s="335"/>
      <c r="AA110" s="294"/>
      <c r="AB110" s="335"/>
      <c r="AC110" s="335"/>
      <c r="AD110" s="335"/>
      <c r="AE110" s="335"/>
      <c r="AF110" s="335"/>
      <c r="AG110" s="335"/>
      <c r="AH110" s="335"/>
      <c r="AI110" s="296"/>
      <c r="AJ110" s="295"/>
      <c r="AK110" s="331"/>
      <c r="AL110" s="297"/>
      <c r="AM110" s="336"/>
      <c r="AN110" s="336"/>
      <c r="AO110" s="337"/>
      <c r="AP110" s="337"/>
      <c r="AQ110" s="337"/>
      <c r="AR110" s="293"/>
      <c r="AS110" s="293"/>
      <c r="AT110" s="293"/>
      <c r="AU110" s="338"/>
      <c r="AV110" s="338"/>
      <c r="AW110" s="267"/>
      <c r="AX110" s="267"/>
      <c r="AY110" s="318" t="str">
        <f t="shared" si="6"/>
        <v>--</v>
      </c>
      <c r="AZ110" s="318">
        <f t="shared" si="7"/>
        <v>0</v>
      </c>
      <c r="BA110" s="318">
        <f t="shared" si="8"/>
        <v>0</v>
      </c>
      <c r="BB110" s="318">
        <f t="shared" si="9"/>
        <v>0</v>
      </c>
      <c r="BC110" s="318" t="str">
        <f t="shared" si="10"/>
        <v>-</v>
      </c>
      <c r="BD110" s="338"/>
      <c r="BE110" s="267"/>
      <c r="BF110" s="338"/>
      <c r="BG110" s="338"/>
      <c r="BH110" s="267"/>
      <c r="BI110" s="267"/>
      <c r="BJ110" s="267"/>
      <c r="BK110" s="267"/>
      <c r="BL110" s="267"/>
      <c r="BM110" s="267"/>
      <c r="BN110" s="267"/>
      <c r="BO110" s="267"/>
      <c r="BP110" s="338"/>
      <c r="BQ110" s="338"/>
      <c r="BR110" s="267"/>
      <c r="BS110" s="267"/>
      <c r="BT110" s="338"/>
      <c r="BU110" s="338"/>
      <c r="BV110" s="267"/>
      <c r="BW110" s="267"/>
      <c r="BX110" s="338"/>
      <c r="BY110" s="267"/>
      <c r="BZ110" s="267"/>
      <c r="CA110" s="267"/>
      <c r="CB110" s="267"/>
      <c r="CC110" s="267"/>
      <c r="CD110" s="267"/>
      <c r="CE110" s="267"/>
      <c r="CF110" s="267"/>
      <c r="CG110" s="267"/>
      <c r="CH110" s="267"/>
      <c r="CI110" s="267"/>
      <c r="CJ110" s="267"/>
    </row>
    <row r="111" spans="1:88">
      <c r="A111" s="285"/>
      <c r="B111" s="331"/>
      <c r="C111" s="286"/>
      <c r="D111" s="332"/>
      <c r="E111" s="339"/>
      <c r="F111" s="333"/>
      <c r="G111" s="334"/>
      <c r="H111" s="331"/>
      <c r="I111" s="285"/>
      <c r="J111" s="288"/>
      <c r="K111" s="288"/>
      <c r="L111" s="285"/>
      <c r="M111" s="289"/>
      <c r="N111" s="290"/>
      <c r="O111" s="289"/>
      <c r="P111" s="290"/>
      <c r="Q111" s="291"/>
      <c r="R111" s="291"/>
      <c r="S111" s="291"/>
      <c r="T111" s="292"/>
      <c r="U111" s="291"/>
      <c r="V111" s="291"/>
      <c r="W111" s="291"/>
      <c r="X111" s="291"/>
      <c r="Y111" s="318" t="e">
        <f>VLOOKUP($AQ111,NTGR!$C$16:$AA$72,18,FALSE)</f>
        <v>#N/A</v>
      </c>
      <c r="Z111" s="335"/>
      <c r="AA111" s="294"/>
      <c r="AB111" s="335"/>
      <c r="AC111" s="335"/>
      <c r="AD111" s="335"/>
      <c r="AE111" s="335"/>
      <c r="AF111" s="335"/>
      <c r="AG111" s="335"/>
      <c r="AH111" s="335"/>
      <c r="AI111" s="296"/>
      <c r="AJ111" s="295"/>
      <c r="AK111" s="331"/>
      <c r="AL111" s="297"/>
      <c r="AM111" s="336"/>
      <c r="AN111" s="336"/>
      <c r="AO111" s="337"/>
      <c r="AP111" s="337"/>
      <c r="AQ111" s="337"/>
      <c r="AR111" s="293"/>
      <c r="AS111" s="293"/>
      <c r="AT111" s="293"/>
      <c r="AU111" s="338"/>
      <c r="AV111" s="338"/>
      <c r="AW111" s="267"/>
      <c r="AX111" s="267"/>
      <c r="AY111" s="318" t="str">
        <f t="shared" si="6"/>
        <v>--</v>
      </c>
      <c r="AZ111" s="318">
        <f t="shared" si="7"/>
        <v>0</v>
      </c>
      <c r="BA111" s="318">
        <f t="shared" si="8"/>
        <v>0</v>
      </c>
      <c r="BB111" s="318">
        <f t="shared" si="9"/>
        <v>0</v>
      </c>
      <c r="BC111" s="318" t="str">
        <f t="shared" si="10"/>
        <v>-</v>
      </c>
      <c r="BD111" s="338"/>
      <c r="BE111" s="267"/>
      <c r="BF111" s="338"/>
      <c r="BG111" s="338"/>
      <c r="BH111" s="267"/>
      <c r="BI111" s="267"/>
      <c r="BJ111" s="267"/>
      <c r="BK111" s="267"/>
      <c r="BL111" s="267"/>
      <c r="BM111" s="267"/>
      <c r="BN111" s="267"/>
      <c r="BO111" s="267"/>
      <c r="BP111" s="338"/>
      <c r="BQ111" s="338"/>
      <c r="BR111" s="267"/>
      <c r="BS111" s="267"/>
      <c r="BT111" s="338"/>
      <c r="BU111" s="338"/>
      <c r="BV111" s="267"/>
      <c r="BW111" s="267"/>
      <c r="BX111" s="338"/>
      <c r="BY111" s="267"/>
      <c r="BZ111" s="267"/>
      <c r="CA111" s="267"/>
      <c r="CB111" s="267"/>
      <c r="CC111" s="267"/>
      <c r="CD111" s="267"/>
      <c r="CE111" s="267"/>
      <c r="CF111" s="267"/>
      <c r="CG111" s="267"/>
      <c r="CH111" s="267"/>
      <c r="CI111" s="267"/>
      <c r="CJ111" s="267"/>
    </row>
    <row r="112" spans="1:88">
      <c r="A112" s="285"/>
      <c r="B112" s="331"/>
      <c r="C112" s="286"/>
      <c r="D112" s="332"/>
      <c r="E112" s="339"/>
      <c r="F112" s="333"/>
      <c r="G112" s="334"/>
      <c r="H112" s="331"/>
      <c r="I112" s="285"/>
      <c r="J112" s="288"/>
      <c r="K112" s="288"/>
      <c r="L112" s="285"/>
      <c r="M112" s="289"/>
      <c r="N112" s="290"/>
      <c r="O112" s="289"/>
      <c r="P112" s="290"/>
      <c r="Q112" s="291"/>
      <c r="R112" s="291"/>
      <c r="S112" s="291"/>
      <c r="T112" s="292"/>
      <c r="U112" s="291"/>
      <c r="V112" s="291"/>
      <c r="W112" s="291"/>
      <c r="X112" s="291"/>
      <c r="Y112" s="318" t="e">
        <f>VLOOKUP($AQ112,NTGR!$C$16:$AA$72,18,FALSE)</f>
        <v>#N/A</v>
      </c>
      <c r="Z112" s="335"/>
      <c r="AA112" s="294"/>
      <c r="AB112" s="335"/>
      <c r="AC112" s="335"/>
      <c r="AD112" s="335"/>
      <c r="AE112" s="335"/>
      <c r="AF112" s="335"/>
      <c r="AG112" s="335"/>
      <c r="AH112" s="335"/>
      <c r="AI112" s="296"/>
      <c r="AJ112" s="295"/>
      <c r="AK112" s="331"/>
      <c r="AL112" s="297"/>
      <c r="AM112" s="336"/>
      <c r="AN112" s="336"/>
      <c r="AO112" s="337"/>
      <c r="AP112" s="337"/>
      <c r="AQ112" s="337"/>
      <c r="AR112" s="293"/>
      <c r="AS112" s="293"/>
      <c r="AT112" s="293"/>
      <c r="AU112" s="338"/>
      <c r="AV112" s="338"/>
      <c r="AW112" s="267"/>
      <c r="AX112" s="267"/>
      <c r="AY112" s="318" t="str">
        <f t="shared" si="6"/>
        <v>--</v>
      </c>
      <c r="AZ112" s="318">
        <f t="shared" si="7"/>
        <v>0</v>
      </c>
      <c r="BA112" s="318">
        <f t="shared" si="8"/>
        <v>0</v>
      </c>
      <c r="BB112" s="318">
        <f t="shared" si="9"/>
        <v>0</v>
      </c>
      <c r="BC112" s="318" t="str">
        <f t="shared" si="10"/>
        <v>-</v>
      </c>
      <c r="BD112" s="338"/>
      <c r="BE112" s="267"/>
      <c r="BF112" s="338"/>
      <c r="BG112" s="338"/>
      <c r="BH112" s="267"/>
      <c r="BI112" s="267"/>
      <c r="BJ112" s="267"/>
      <c r="BK112" s="267"/>
      <c r="BL112" s="267"/>
      <c r="BM112" s="267"/>
      <c r="BN112" s="267"/>
      <c r="BO112" s="267"/>
      <c r="BP112" s="338"/>
      <c r="BQ112" s="338"/>
      <c r="BR112" s="267"/>
      <c r="BS112" s="267"/>
      <c r="BT112" s="338"/>
      <c r="BU112" s="338"/>
      <c r="BV112" s="267"/>
      <c r="BW112" s="267"/>
      <c r="BX112" s="338"/>
      <c r="BY112" s="267"/>
      <c r="BZ112" s="267"/>
      <c r="CA112" s="267"/>
      <c r="CB112" s="267"/>
      <c r="CC112" s="267"/>
      <c r="CD112" s="267"/>
      <c r="CE112" s="267"/>
      <c r="CF112" s="267"/>
      <c r="CG112" s="267"/>
      <c r="CH112" s="267"/>
      <c r="CI112" s="267"/>
      <c r="CJ112" s="267"/>
    </row>
    <row r="113" spans="1:88">
      <c r="A113" s="285"/>
      <c r="B113" s="331"/>
      <c r="C113" s="286"/>
      <c r="D113" s="332"/>
      <c r="E113" s="339"/>
      <c r="F113" s="333"/>
      <c r="G113" s="334"/>
      <c r="H113" s="331"/>
      <c r="I113" s="285"/>
      <c r="J113" s="288"/>
      <c r="K113" s="288"/>
      <c r="L113" s="285"/>
      <c r="M113" s="289"/>
      <c r="N113" s="290"/>
      <c r="O113" s="289"/>
      <c r="P113" s="290"/>
      <c r="Q113" s="291"/>
      <c r="R113" s="291"/>
      <c r="S113" s="291"/>
      <c r="T113" s="292"/>
      <c r="U113" s="291"/>
      <c r="V113" s="291"/>
      <c r="W113" s="291"/>
      <c r="X113" s="291"/>
      <c r="Y113" s="318" t="e">
        <f>VLOOKUP($AQ113,NTGR!$C$16:$AA$72,18,FALSE)</f>
        <v>#N/A</v>
      </c>
      <c r="Z113" s="335"/>
      <c r="AA113" s="294"/>
      <c r="AB113" s="335"/>
      <c r="AC113" s="335"/>
      <c r="AD113" s="335"/>
      <c r="AE113" s="335"/>
      <c r="AF113" s="335"/>
      <c r="AG113" s="335"/>
      <c r="AH113" s="335"/>
      <c r="AI113" s="296"/>
      <c r="AJ113" s="295"/>
      <c r="AK113" s="331"/>
      <c r="AL113" s="297"/>
      <c r="AM113" s="336"/>
      <c r="AN113" s="336"/>
      <c r="AO113" s="337"/>
      <c r="AP113" s="337"/>
      <c r="AQ113" s="337"/>
      <c r="AR113" s="293"/>
      <c r="AS113" s="293"/>
      <c r="AT113" s="293"/>
      <c r="AU113" s="338"/>
      <c r="AV113" s="338"/>
      <c r="AW113" s="267"/>
      <c r="AX113" s="267"/>
      <c r="AY113" s="318" t="str">
        <f t="shared" si="6"/>
        <v>--</v>
      </c>
      <c r="AZ113" s="318">
        <f t="shared" si="7"/>
        <v>0</v>
      </c>
      <c r="BA113" s="318">
        <f t="shared" si="8"/>
        <v>0</v>
      </c>
      <c r="BB113" s="318">
        <f t="shared" si="9"/>
        <v>0</v>
      </c>
      <c r="BC113" s="318" t="str">
        <f t="shared" si="10"/>
        <v>-</v>
      </c>
      <c r="BD113" s="338"/>
      <c r="BE113" s="267"/>
      <c r="BF113" s="338"/>
      <c r="BG113" s="338"/>
      <c r="BH113" s="267"/>
      <c r="BI113" s="267"/>
      <c r="BJ113" s="267"/>
      <c r="BK113" s="267"/>
      <c r="BL113" s="267"/>
      <c r="BM113" s="267"/>
      <c r="BN113" s="267"/>
      <c r="BO113" s="267"/>
      <c r="BP113" s="338"/>
      <c r="BQ113" s="338"/>
      <c r="BR113" s="267"/>
      <c r="BS113" s="267"/>
      <c r="BT113" s="338"/>
      <c r="BU113" s="338"/>
      <c r="BV113" s="267"/>
      <c r="BW113" s="267"/>
      <c r="BX113" s="338"/>
      <c r="BY113" s="267"/>
      <c r="BZ113" s="267"/>
      <c r="CA113" s="267"/>
      <c r="CB113" s="267"/>
      <c r="CC113" s="267"/>
      <c r="CD113" s="267"/>
      <c r="CE113" s="267"/>
      <c r="CF113" s="267"/>
      <c r="CG113" s="267"/>
      <c r="CH113" s="267"/>
      <c r="CI113" s="267"/>
      <c r="CJ113" s="267"/>
    </row>
    <row r="114" spans="1:88">
      <c r="A114" s="285"/>
      <c r="B114" s="331"/>
      <c r="C114" s="286"/>
      <c r="D114" s="332"/>
      <c r="E114" s="339"/>
      <c r="F114" s="333"/>
      <c r="G114" s="334"/>
      <c r="H114" s="331"/>
      <c r="I114" s="285"/>
      <c r="J114" s="288"/>
      <c r="K114" s="288"/>
      <c r="L114" s="285"/>
      <c r="M114" s="289"/>
      <c r="N114" s="290"/>
      <c r="O114" s="289"/>
      <c r="P114" s="290"/>
      <c r="Q114" s="291"/>
      <c r="R114" s="291"/>
      <c r="S114" s="291"/>
      <c r="T114" s="292"/>
      <c r="U114" s="291"/>
      <c r="V114" s="291"/>
      <c r="W114" s="291"/>
      <c r="X114" s="291"/>
      <c r="Y114" s="318" t="e">
        <f>VLOOKUP($AQ114,NTGR!$C$16:$AA$72,18,FALSE)</f>
        <v>#N/A</v>
      </c>
      <c r="Z114" s="335"/>
      <c r="AA114" s="294"/>
      <c r="AB114" s="335"/>
      <c r="AC114" s="335"/>
      <c r="AD114" s="335"/>
      <c r="AE114" s="335"/>
      <c r="AF114" s="335"/>
      <c r="AG114" s="335"/>
      <c r="AH114" s="335"/>
      <c r="AI114" s="296"/>
      <c r="AJ114" s="295"/>
      <c r="AK114" s="331"/>
      <c r="AL114" s="297"/>
      <c r="AM114" s="336"/>
      <c r="AN114" s="336"/>
      <c r="AO114" s="337"/>
      <c r="AP114" s="337"/>
      <c r="AQ114" s="337"/>
      <c r="AR114" s="293"/>
      <c r="AS114" s="293"/>
      <c r="AT114" s="293"/>
      <c r="AU114" s="338"/>
      <c r="AV114" s="338"/>
      <c r="AW114" s="267"/>
      <c r="AX114" s="267"/>
      <c r="AY114" s="318" t="str">
        <f t="shared" si="6"/>
        <v>--</v>
      </c>
      <c r="AZ114" s="318">
        <f t="shared" si="7"/>
        <v>0</v>
      </c>
      <c r="BA114" s="318">
        <f t="shared" si="8"/>
        <v>0</v>
      </c>
      <c r="BB114" s="318">
        <f t="shared" si="9"/>
        <v>0</v>
      </c>
      <c r="BC114" s="318" t="str">
        <f t="shared" si="10"/>
        <v>-</v>
      </c>
      <c r="BD114" s="338"/>
      <c r="BE114" s="267"/>
      <c r="BF114" s="338"/>
      <c r="BG114" s="338"/>
      <c r="BH114" s="267"/>
      <c r="BI114" s="267"/>
      <c r="BJ114" s="267"/>
      <c r="BK114" s="267"/>
      <c r="BL114" s="267"/>
      <c r="BM114" s="267"/>
      <c r="BN114" s="267"/>
      <c r="BO114" s="267"/>
      <c r="BP114" s="338"/>
      <c r="BQ114" s="338"/>
      <c r="BR114" s="267"/>
      <c r="BS114" s="267"/>
      <c r="BT114" s="338"/>
      <c r="BU114" s="338"/>
      <c r="BV114" s="267"/>
      <c r="BW114" s="267"/>
      <c r="BX114" s="338"/>
      <c r="BY114" s="267"/>
      <c r="BZ114" s="267"/>
      <c r="CA114" s="267"/>
      <c r="CB114" s="267"/>
      <c r="CC114" s="267"/>
      <c r="CD114" s="267"/>
      <c r="CE114" s="267"/>
      <c r="CF114" s="267"/>
      <c r="CG114" s="267"/>
      <c r="CH114" s="267"/>
      <c r="CI114" s="267"/>
      <c r="CJ114" s="267"/>
    </row>
    <row r="115" spans="1:88">
      <c r="A115" s="285"/>
      <c r="B115" s="331"/>
      <c r="C115" s="286"/>
      <c r="D115" s="332"/>
      <c r="E115" s="339"/>
      <c r="F115" s="333"/>
      <c r="G115" s="334"/>
      <c r="H115" s="331"/>
      <c r="I115" s="285"/>
      <c r="J115" s="288"/>
      <c r="K115" s="288"/>
      <c r="L115" s="285"/>
      <c r="M115" s="289"/>
      <c r="N115" s="290"/>
      <c r="O115" s="289"/>
      <c r="P115" s="290"/>
      <c r="Q115" s="291"/>
      <c r="R115" s="291"/>
      <c r="S115" s="291"/>
      <c r="T115" s="292"/>
      <c r="U115" s="291"/>
      <c r="V115" s="291"/>
      <c r="W115" s="291"/>
      <c r="X115" s="291"/>
      <c r="Y115" s="318" t="e">
        <f>VLOOKUP($AQ115,NTGR!$C$16:$AA$72,18,FALSE)</f>
        <v>#N/A</v>
      </c>
      <c r="Z115" s="335"/>
      <c r="AA115" s="294"/>
      <c r="AB115" s="335"/>
      <c r="AC115" s="335"/>
      <c r="AD115" s="335"/>
      <c r="AE115" s="335"/>
      <c r="AF115" s="335"/>
      <c r="AG115" s="335"/>
      <c r="AH115" s="335"/>
      <c r="AI115" s="296"/>
      <c r="AJ115" s="295"/>
      <c r="AK115" s="331"/>
      <c r="AL115" s="297"/>
      <c r="AM115" s="336"/>
      <c r="AN115" s="336"/>
      <c r="AO115" s="337"/>
      <c r="AP115" s="337"/>
      <c r="AQ115" s="337"/>
      <c r="AR115" s="293"/>
      <c r="AS115" s="293"/>
      <c r="AT115" s="293"/>
      <c r="AU115" s="338"/>
      <c r="AV115" s="338"/>
      <c r="AW115" s="267"/>
      <c r="AX115" s="267"/>
      <c r="AY115" s="318" t="str">
        <f t="shared" si="6"/>
        <v>--</v>
      </c>
      <c r="AZ115" s="318">
        <f t="shared" si="7"/>
        <v>0</v>
      </c>
      <c r="BA115" s="318">
        <f t="shared" si="8"/>
        <v>0</v>
      </c>
      <c r="BB115" s="318">
        <f t="shared" si="9"/>
        <v>0</v>
      </c>
      <c r="BC115" s="318" t="str">
        <f t="shared" si="10"/>
        <v>-</v>
      </c>
      <c r="BD115" s="338"/>
      <c r="BE115" s="267"/>
      <c r="BF115" s="338"/>
      <c r="BG115" s="338"/>
      <c r="BH115" s="267"/>
      <c r="BI115" s="267"/>
      <c r="BJ115" s="267"/>
      <c r="BK115" s="267"/>
      <c r="BL115" s="267"/>
      <c r="BM115" s="267"/>
      <c r="BN115" s="267"/>
      <c r="BO115" s="267"/>
      <c r="BP115" s="338"/>
      <c r="BQ115" s="338"/>
      <c r="BR115" s="267"/>
      <c r="BS115" s="267"/>
      <c r="BT115" s="338"/>
      <c r="BU115" s="338"/>
      <c r="BV115" s="267"/>
      <c r="BW115" s="267"/>
      <c r="BX115" s="338"/>
      <c r="BY115" s="267"/>
      <c r="BZ115" s="267"/>
      <c r="CA115" s="267"/>
      <c r="CB115" s="267"/>
      <c r="CC115" s="267"/>
      <c r="CD115" s="267"/>
      <c r="CE115" s="267"/>
      <c r="CF115" s="267"/>
      <c r="CG115" s="267"/>
      <c r="CH115" s="267"/>
      <c r="CI115" s="267"/>
      <c r="CJ115" s="267"/>
    </row>
    <row r="116" spans="1:88">
      <c r="A116" s="285"/>
      <c r="B116" s="331"/>
      <c r="C116" s="286"/>
      <c r="D116" s="332"/>
      <c r="E116" s="339"/>
      <c r="F116" s="333"/>
      <c r="G116" s="334"/>
      <c r="H116" s="331"/>
      <c r="I116" s="285"/>
      <c r="J116" s="288"/>
      <c r="K116" s="288"/>
      <c r="L116" s="285"/>
      <c r="M116" s="289"/>
      <c r="N116" s="290"/>
      <c r="O116" s="289"/>
      <c r="P116" s="290"/>
      <c r="Q116" s="291"/>
      <c r="R116" s="291"/>
      <c r="S116" s="291"/>
      <c r="T116" s="292"/>
      <c r="U116" s="291"/>
      <c r="V116" s="291"/>
      <c r="W116" s="291"/>
      <c r="X116" s="291"/>
      <c r="Y116" s="318" t="e">
        <f>VLOOKUP($AQ116,NTGR!$C$16:$AA$72,18,FALSE)</f>
        <v>#N/A</v>
      </c>
      <c r="Z116" s="335"/>
      <c r="AA116" s="294"/>
      <c r="AB116" s="335"/>
      <c r="AC116" s="335"/>
      <c r="AD116" s="335"/>
      <c r="AE116" s="335"/>
      <c r="AF116" s="335"/>
      <c r="AG116" s="335"/>
      <c r="AH116" s="335"/>
      <c r="AI116" s="296"/>
      <c r="AJ116" s="295"/>
      <c r="AK116" s="331"/>
      <c r="AL116" s="297"/>
      <c r="AM116" s="336"/>
      <c r="AN116" s="336"/>
      <c r="AO116" s="337"/>
      <c r="AP116" s="337"/>
      <c r="AQ116" s="337"/>
      <c r="AR116" s="293"/>
      <c r="AS116" s="293"/>
      <c r="AT116" s="293"/>
      <c r="AU116" s="338"/>
      <c r="AV116" s="338"/>
      <c r="AW116" s="267"/>
      <c r="AX116" s="267"/>
      <c r="AY116" s="318" t="str">
        <f t="shared" si="6"/>
        <v>--</v>
      </c>
      <c r="AZ116" s="318">
        <f t="shared" si="7"/>
        <v>0</v>
      </c>
      <c r="BA116" s="318">
        <f t="shared" si="8"/>
        <v>0</v>
      </c>
      <c r="BB116" s="318">
        <f t="shared" si="9"/>
        <v>0</v>
      </c>
      <c r="BC116" s="318" t="str">
        <f t="shared" si="10"/>
        <v>-</v>
      </c>
      <c r="BD116" s="338"/>
      <c r="BE116" s="267"/>
      <c r="BF116" s="338"/>
      <c r="BG116" s="338"/>
      <c r="BH116" s="267"/>
      <c r="BI116" s="267"/>
      <c r="BJ116" s="267"/>
      <c r="BK116" s="267"/>
      <c r="BL116" s="267"/>
      <c r="BM116" s="267"/>
      <c r="BN116" s="267"/>
      <c r="BO116" s="267"/>
      <c r="BP116" s="338"/>
      <c r="BQ116" s="338"/>
      <c r="BR116" s="267"/>
      <c r="BS116" s="267"/>
      <c r="BT116" s="338"/>
      <c r="BU116" s="338"/>
      <c r="BV116" s="267"/>
      <c r="BW116" s="267"/>
      <c r="BX116" s="338"/>
      <c r="BY116" s="267"/>
      <c r="BZ116" s="267"/>
      <c r="CA116" s="267"/>
      <c r="CB116" s="267"/>
      <c r="CC116" s="267"/>
      <c r="CD116" s="267"/>
      <c r="CE116" s="267"/>
      <c r="CF116" s="267"/>
      <c r="CG116" s="267"/>
      <c r="CH116" s="267"/>
      <c r="CI116" s="267"/>
      <c r="CJ116" s="267"/>
    </row>
    <row r="117" spans="1:88">
      <c r="A117" s="285"/>
      <c r="B117" s="331"/>
      <c r="C117" s="286"/>
      <c r="D117" s="332"/>
      <c r="E117" s="331"/>
      <c r="F117" s="333"/>
      <c r="G117" s="334"/>
      <c r="H117" s="331"/>
      <c r="I117" s="285"/>
      <c r="J117" s="288"/>
      <c r="K117" s="285"/>
      <c r="L117" s="285"/>
      <c r="M117" s="289"/>
      <c r="N117" s="290"/>
      <c r="O117" s="289"/>
      <c r="P117" s="290"/>
      <c r="Q117" s="291"/>
      <c r="R117" s="291"/>
      <c r="S117" s="291"/>
      <c r="T117" s="292"/>
      <c r="U117" s="291"/>
      <c r="V117" s="291"/>
      <c r="W117" s="291"/>
      <c r="X117" s="291"/>
      <c r="Y117" s="318" t="e">
        <f>VLOOKUP($AQ117,NTGR!$C$16:$AA$72,18,FALSE)</f>
        <v>#N/A</v>
      </c>
      <c r="Z117" s="335"/>
      <c r="AA117" s="294"/>
      <c r="AB117" s="335"/>
      <c r="AC117" s="335"/>
      <c r="AD117" s="335"/>
      <c r="AE117" s="335"/>
      <c r="AF117" s="335"/>
      <c r="AG117" s="335"/>
      <c r="AH117" s="335"/>
      <c r="AI117" s="296"/>
      <c r="AJ117" s="296"/>
      <c r="AK117" s="331"/>
      <c r="AL117" s="296"/>
      <c r="AM117" s="336"/>
      <c r="AN117" s="336"/>
      <c r="AO117" s="337"/>
      <c r="AP117" s="337"/>
      <c r="AQ117" s="337"/>
      <c r="AR117" s="287"/>
      <c r="AS117" s="287"/>
      <c r="AT117" s="287"/>
      <c r="AU117" s="338"/>
      <c r="AV117" s="338"/>
      <c r="AW117" s="267"/>
      <c r="AX117" s="267"/>
      <c r="AY117" s="318" t="str">
        <f t="shared" si="6"/>
        <v>--</v>
      </c>
      <c r="AZ117" s="318">
        <f t="shared" si="7"/>
        <v>0</v>
      </c>
      <c r="BA117" s="318">
        <f t="shared" si="8"/>
        <v>0</v>
      </c>
      <c r="BB117" s="318">
        <f t="shared" si="9"/>
        <v>0</v>
      </c>
      <c r="BC117" s="318" t="str">
        <f t="shared" si="10"/>
        <v>-</v>
      </c>
      <c r="BD117" s="338"/>
      <c r="BE117" s="267"/>
      <c r="BF117" s="338"/>
      <c r="BG117" s="338"/>
      <c r="BH117" s="267"/>
      <c r="BI117" s="267"/>
      <c r="BJ117" s="267"/>
      <c r="BK117" s="267"/>
      <c r="BL117" s="267"/>
      <c r="BM117" s="267"/>
      <c r="BN117" s="267"/>
      <c r="BO117" s="267"/>
      <c r="BP117" s="338"/>
      <c r="BQ117" s="338"/>
      <c r="BR117" s="267"/>
      <c r="BS117" s="267"/>
      <c r="BT117" s="338"/>
      <c r="BU117" s="338"/>
      <c r="BV117" s="267"/>
      <c r="BW117" s="267"/>
      <c r="BX117" s="338"/>
      <c r="BY117" s="267"/>
      <c r="BZ117" s="267"/>
      <c r="CA117" s="267"/>
      <c r="CB117" s="267"/>
      <c r="CC117" s="267"/>
      <c r="CD117" s="267"/>
      <c r="CE117" s="267"/>
      <c r="CF117" s="267"/>
      <c r="CG117" s="267"/>
      <c r="CH117" s="267"/>
      <c r="CI117" s="267"/>
      <c r="CJ117" s="267"/>
    </row>
    <row r="118" spans="1:88">
      <c r="A118" s="285"/>
      <c r="B118" s="331"/>
      <c r="C118" s="286"/>
      <c r="D118" s="332"/>
      <c r="E118" s="331"/>
      <c r="F118" s="333"/>
      <c r="G118" s="334"/>
      <c r="H118" s="331"/>
      <c r="I118" s="285"/>
      <c r="J118" s="288"/>
      <c r="K118" s="285"/>
      <c r="L118" s="285"/>
      <c r="M118" s="289"/>
      <c r="N118" s="290"/>
      <c r="O118" s="289"/>
      <c r="P118" s="290"/>
      <c r="Q118" s="291"/>
      <c r="R118" s="291"/>
      <c r="S118" s="291"/>
      <c r="T118" s="292"/>
      <c r="U118" s="291"/>
      <c r="V118" s="291"/>
      <c r="W118" s="291"/>
      <c r="X118" s="291"/>
      <c r="Y118" s="318" t="e">
        <f>VLOOKUP($AQ118,NTGR!$C$16:$AA$72,18,FALSE)</f>
        <v>#N/A</v>
      </c>
      <c r="Z118" s="335"/>
      <c r="AA118" s="294"/>
      <c r="AB118" s="335"/>
      <c r="AC118" s="335"/>
      <c r="AD118" s="335"/>
      <c r="AE118" s="335"/>
      <c r="AF118" s="335"/>
      <c r="AG118" s="335"/>
      <c r="AH118" s="335"/>
      <c r="AI118" s="296"/>
      <c r="AJ118" s="296"/>
      <c r="AK118" s="331"/>
      <c r="AL118" s="296"/>
      <c r="AM118" s="336"/>
      <c r="AN118" s="336"/>
      <c r="AO118" s="337"/>
      <c r="AP118" s="337"/>
      <c r="AQ118" s="337"/>
      <c r="AR118" s="287"/>
      <c r="AS118" s="287"/>
      <c r="AT118" s="287"/>
      <c r="AU118" s="338"/>
      <c r="AV118" s="338"/>
      <c r="AW118" s="267"/>
      <c r="AX118" s="267"/>
      <c r="AY118" s="318" t="str">
        <f t="shared" si="6"/>
        <v>--</v>
      </c>
      <c r="AZ118" s="318">
        <f t="shared" si="7"/>
        <v>0</v>
      </c>
      <c r="BA118" s="318">
        <f t="shared" si="8"/>
        <v>0</v>
      </c>
      <c r="BB118" s="318">
        <f t="shared" si="9"/>
        <v>0</v>
      </c>
      <c r="BC118" s="318" t="str">
        <f t="shared" si="10"/>
        <v>-</v>
      </c>
      <c r="BD118" s="338"/>
      <c r="BE118" s="267"/>
      <c r="BF118" s="338"/>
      <c r="BG118" s="338"/>
      <c r="BH118" s="267"/>
      <c r="BI118" s="267"/>
      <c r="BJ118" s="267"/>
      <c r="BK118" s="267"/>
      <c r="BL118" s="267"/>
      <c r="BM118" s="267"/>
      <c r="BN118" s="267"/>
      <c r="BO118" s="267"/>
      <c r="BP118" s="338"/>
      <c r="BQ118" s="338"/>
      <c r="BR118" s="267"/>
      <c r="BS118" s="267"/>
      <c r="BT118" s="338"/>
      <c r="BU118" s="338"/>
      <c r="BV118" s="267"/>
      <c r="BW118" s="267"/>
      <c r="BX118" s="338"/>
      <c r="BY118" s="267"/>
      <c r="BZ118" s="267"/>
      <c r="CA118" s="267"/>
      <c r="CB118" s="267"/>
      <c r="CC118" s="267"/>
      <c r="CD118" s="267"/>
      <c r="CE118" s="267"/>
      <c r="CF118" s="267"/>
      <c r="CG118" s="267"/>
      <c r="CH118" s="267"/>
      <c r="CI118" s="267"/>
      <c r="CJ118" s="267"/>
    </row>
    <row r="119" spans="1:88">
      <c r="A119" s="285"/>
      <c r="B119" s="331"/>
      <c r="C119" s="286"/>
      <c r="D119" s="332"/>
      <c r="E119" s="331"/>
      <c r="F119" s="333"/>
      <c r="G119" s="334"/>
      <c r="H119" s="331"/>
      <c r="I119" s="285"/>
      <c r="J119" s="288"/>
      <c r="K119" s="285"/>
      <c r="L119" s="285"/>
      <c r="M119" s="289"/>
      <c r="N119" s="290"/>
      <c r="O119" s="289"/>
      <c r="P119" s="290"/>
      <c r="Q119" s="291"/>
      <c r="R119" s="291"/>
      <c r="S119" s="291"/>
      <c r="T119" s="292"/>
      <c r="U119" s="291"/>
      <c r="V119" s="291"/>
      <c r="W119" s="291"/>
      <c r="X119" s="291"/>
      <c r="Y119" s="318" t="e">
        <f>VLOOKUP($AQ119,NTGR!$C$16:$AA$72,18,FALSE)</f>
        <v>#N/A</v>
      </c>
      <c r="Z119" s="335"/>
      <c r="AA119" s="294"/>
      <c r="AB119" s="335"/>
      <c r="AC119" s="335"/>
      <c r="AD119" s="335"/>
      <c r="AE119" s="335"/>
      <c r="AF119" s="335"/>
      <c r="AG119" s="335"/>
      <c r="AH119" s="335"/>
      <c r="AI119" s="296"/>
      <c r="AJ119" s="296"/>
      <c r="AK119" s="331"/>
      <c r="AL119" s="296"/>
      <c r="AM119" s="336"/>
      <c r="AN119" s="336"/>
      <c r="AO119" s="337"/>
      <c r="AP119" s="337"/>
      <c r="AQ119" s="337"/>
      <c r="AR119" s="287"/>
      <c r="AS119" s="287"/>
      <c r="AT119" s="287"/>
      <c r="AU119" s="338"/>
      <c r="AV119" s="338"/>
      <c r="AW119" s="267"/>
      <c r="AX119" s="267"/>
      <c r="AY119" s="318" t="str">
        <f t="shared" si="6"/>
        <v>--</v>
      </c>
      <c r="AZ119" s="318">
        <f t="shared" si="7"/>
        <v>0</v>
      </c>
      <c r="BA119" s="318">
        <f t="shared" si="8"/>
        <v>0</v>
      </c>
      <c r="BB119" s="318">
        <f t="shared" si="9"/>
        <v>0</v>
      </c>
      <c r="BC119" s="318" t="str">
        <f t="shared" si="10"/>
        <v>-</v>
      </c>
      <c r="BD119" s="338"/>
      <c r="BE119" s="267"/>
      <c r="BF119" s="338"/>
      <c r="BG119" s="338"/>
      <c r="BH119" s="267"/>
      <c r="BI119" s="267"/>
      <c r="BJ119" s="267"/>
      <c r="BK119" s="267"/>
      <c r="BL119" s="267"/>
      <c r="BM119" s="267"/>
      <c r="BN119" s="267"/>
      <c r="BO119" s="267"/>
      <c r="BP119" s="338"/>
      <c r="BQ119" s="338"/>
      <c r="BR119" s="267"/>
      <c r="BS119" s="267"/>
      <c r="BT119" s="338"/>
      <c r="BU119" s="338"/>
      <c r="BV119" s="267"/>
      <c r="BW119" s="267"/>
      <c r="BX119" s="338"/>
      <c r="BY119" s="267"/>
      <c r="BZ119" s="267"/>
      <c r="CA119" s="267"/>
      <c r="CB119" s="267"/>
      <c r="CC119" s="267"/>
      <c r="CD119" s="267"/>
      <c r="CE119" s="267"/>
      <c r="CF119" s="267"/>
      <c r="CG119" s="267"/>
      <c r="CH119" s="267"/>
      <c r="CI119" s="267"/>
      <c r="CJ119" s="267"/>
    </row>
    <row r="120" spans="1:88">
      <c r="A120" s="285"/>
      <c r="B120" s="331"/>
      <c r="C120" s="286"/>
      <c r="D120" s="332"/>
      <c r="E120" s="331"/>
      <c r="F120" s="333"/>
      <c r="G120" s="334"/>
      <c r="H120" s="331"/>
      <c r="I120" s="285"/>
      <c r="J120" s="288"/>
      <c r="K120" s="285"/>
      <c r="L120" s="285"/>
      <c r="M120" s="289"/>
      <c r="N120" s="290"/>
      <c r="O120" s="289"/>
      <c r="P120" s="290"/>
      <c r="Q120" s="291"/>
      <c r="R120" s="291"/>
      <c r="S120" s="291"/>
      <c r="T120" s="292"/>
      <c r="U120" s="291"/>
      <c r="V120" s="291"/>
      <c r="W120" s="291"/>
      <c r="X120" s="291"/>
      <c r="Y120" s="318" t="e">
        <f>VLOOKUP($AQ120,NTGR!$C$16:$AA$72,18,FALSE)</f>
        <v>#N/A</v>
      </c>
      <c r="Z120" s="335"/>
      <c r="AA120" s="294"/>
      <c r="AB120" s="335"/>
      <c r="AC120" s="335"/>
      <c r="AD120" s="335"/>
      <c r="AE120" s="335"/>
      <c r="AF120" s="335"/>
      <c r="AG120" s="335"/>
      <c r="AH120" s="335"/>
      <c r="AI120" s="296"/>
      <c r="AJ120" s="296"/>
      <c r="AK120" s="331"/>
      <c r="AL120" s="296"/>
      <c r="AM120" s="336"/>
      <c r="AN120" s="336"/>
      <c r="AO120" s="337"/>
      <c r="AP120" s="337"/>
      <c r="AQ120" s="337"/>
      <c r="AR120" s="287"/>
      <c r="AS120" s="287"/>
      <c r="AT120" s="287"/>
      <c r="AU120" s="338"/>
      <c r="AV120" s="338"/>
      <c r="AW120" s="267"/>
      <c r="AX120" s="267"/>
      <c r="AY120" s="318" t="str">
        <f t="shared" si="6"/>
        <v>--</v>
      </c>
      <c r="AZ120" s="318">
        <f t="shared" si="7"/>
        <v>0</v>
      </c>
      <c r="BA120" s="318">
        <f t="shared" si="8"/>
        <v>0</v>
      </c>
      <c r="BB120" s="318">
        <f t="shared" si="9"/>
        <v>0</v>
      </c>
      <c r="BC120" s="318" t="str">
        <f t="shared" si="10"/>
        <v>-</v>
      </c>
      <c r="BD120" s="338"/>
      <c r="BE120" s="267"/>
      <c r="BF120" s="338"/>
      <c r="BG120" s="338"/>
      <c r="BH120" s="267"/>
      <c r="BI120" s="267"/>
      <c r="BJ120" s="267"/>
      <c r="BK120" s="267"/>
      <c r="BL120" s="267"/>
      <c r="BM120" s="267"/>
      <c r="BN120" s="267"/>
      <c r="BO120" s="267"/>
      <c r="BP120" s="338"/>
      <c r="BQ120" s="338"/>
      <c r="BR120" s="267"/>
      <c r="BS120" s="267"/>
      <c r="BT120" s="338"/>
      <c r="BU120" s="338"/>
      <c r="BV120" s="267"/>
      <c r="BW120" s="267"/>
      <c r="BX120" s="338"/>
      <c r="BY120" s="267"/>
      <c r="BZ120" s="267"/>
      <c r="CA120" s="267"/>
      <c r="CB120" s="267"/>
      <c r="CC120" s="267"/>
      <c r="CD120" s="267"/>
      <c r="CE120" s="267"/>
      <c r="CF120" s="267"/>
      <c r="CG120" s="267"/>
      <c r="CH120" s="267"/>
      <c r="CI120" s="267"/>
      <c r="CJ120" s="267"/>
    </row>
    <row r="121" spans="1:88">
      <c r="A121" s="285"/>
      <c r="B121" s="331"/>
      <c r="C121" s="286"/>
      <c r="D121" s="332"/>
      <c r="E121" s="331"/>
      <c r="F121" s="333"/>
      <c r="G121" s="334"/>
      <c r="H121" s="331"/>
      <c r="I121" s="285"/>
      <c r="J121" s="288"/>
      <c r="K121" s="285"/>
      <c r="L121" s="285"/>
      <c r="M121" s="289"/>
      <c r="N121" s="290"/>
      <c r="O121" s="289"/>
      <c r="P121" s="290"/>
      <c r="Q121" s="291"/>
      <c r="R121" s="291"/>
      <c r="S121" s="291"/>
      <c r="T121" s="292"/>
      <c r="U121" s="291"/>
      <c r="V121" s="291"/>
      <c r="W121" s="291"/>
      <c r="X121" s="291"/>
      <c r="Y121" s="318" t="e">
        <f>VLOOKUP($AQ121,NTGR!$C$16:$AA$72,18,FALSE)</f>
        <v>#N/A</v>
      </c>
      <c r="Z121" s="335"/>
      <c r="AA121" s="294"/>
      <c r="AB121" s="335"/>
      <c r="AC121" s="335"/>
      <c r="AD121" s="335"/>
      <c r="AE121" s="335"/>
      <c r="AF121" s="335"/>
      <c r="AG121" s="335"/>
      <c r="AH121" s="335"/>
      <c r="AI121" s="296"/>
      <c r="AJ121" s="296"/>
      <c r="AK121" s="331"/>
      <c r="AL121" s="296"/>
      <c r="AM121" s="336"/>
      <c r="AN121" s="336"/>
      <c r="AO121" s="337"/>
      <c r="AP121" s="337"/>
      <c r="AQ121" s="337"/>
      <c r="AR121" s="287"/>
      <c r="AS121" s="287"/>
      <c r="AT121" s="287"/>
      <c r="AU121" s="338"/>
      <c r="AV121" s="338"/>
      <c r="AW121" s="267"/>
      <c r="AX121" s="267"/>
      <c r="AY121" s="318" t="str">
        <f t="shared" si="6"/>
        <v>--</v>
      </c>
      <c r="AZ121" s="318">
        <f t="shared" si="7"/>
        <v>0</v>
      </c>
      <c r="BA121" s="318">
        <f t="shared" si="8"/>
        <v>0</v>
      </c>
      <c r="BB121" s="318">
        <f t="shared" si="9"/>
        <v>0</v>
      </c>
      <c r="BC121" s="318" t="str">
        <f t="shared" si="10"/>
        <v>-</v>
      </c>
      <c r="BD121" s="338"/>
      <c r="BE121" s="267"/>
      <c r="BF121" s="338"/>
      <c r="BG121" s="338"/>
      <c r="BH121" s="267"/>
      <c r="BI121" s="267"/>
      <c r="BJ121" s="267"/>
      <c r="BK121" s="267"/>
      <c r="BL121" s="267"/>
      <c r="BM121" s="267"/>
      <c r="BN121" s="267"/>
      <c r="BO121" s="267"/>
      <c r="BP121" s="338"/>
      <c r="BQ121" s="338"/>
      <c r="BR121" s="267"/>
      <c r="BS121" s="267"/>
      <c r="BT121" s="338"/>
      <c r="BU121" s="338"/>
      <c r="BV121" s="267"/>
      <c r="BW121" s="267"/>
      <c r="BX121" s="338"/>
      <c r="BY121" s="267"/>
      <c r="BZ121" s="267"/>
      <c r="CA121" s="267"/>
      <c r="CB121" s="267"/>
      <c r="CC121" s="267"/>
      <c r="CD121" s="267"/>
      <c r="CE121" s="267"/>
      <c r="CF121" s="267"/>
      <c r="CG121" s="267"/>
      <c r="CH121" s="267"/>
      <c r="CI121" s="267"/>
      <c r="CJ121" s="267"/>
    </row>
    <row r="122" spans="1:88">
      <c r="A122" s="285"/>
      <c r="B122" s="331"/>
      <c r="C122" s="286"/>
      <c r="D122" s="332"/>
      <c r="E122" s="331"/>
      <c r="F122" s="333"/>
      <c r="G122" s="334"/>
      <c r="H122" s="331"/>
      <c r="I122" s="285"/>
      <c r="J122" s="288"/>
      <c r="K122" s="285"/>
      <c r="L122" s="285"/>
      <c r="M122" s="289"/>
      <c r="N122" s="290"/>
      <c r="O122" s="289"/>
      <c r="P122" s="290"/>
      <c r="Q122" s="291"/>
      <c r="R122" s="291"/>
      <c r="S122" s="291"/>
      <c r="T122" s="292"/>
      <c r="U122" s="291"/>
      <c r="V122" s="291"/>
      <c r="W122" s="291"/>
      <c r="X122" s="291"/>
      <c r="Y122" s="318" t="e">
        <f>VLOOKUP($AQ122,NTGR!$C$16:$AA$72,18,FALSE)</f>
        <v>#N/A</v>
      </c>
      <c r="Z122" s="335"/>
      <c r="AA122" s="294"/>
      <c r="AB122" s="335"/>
      <c r="AC122" s="335"/>
      <c r="AD122" s="335"/>
      <c r="AE122" s="335"/>
      <c r="AF122" s="335"/>
      <c r="AG122" s="335"/>
      <c r="AH122" s="335"/>
      <c r="AI122" s="296"/>
      <c r="AJ122" s="296"/>
      <c r="AK122" s="331"/>
      <c r="AL122" s="296"/>
      <c r="AM122" s="336"/>
      <c r="AN122" s="336"/>
      <c r="AO122" s="337"/>
      <c r="AP122" s="337"/>
      <c r="AQ122" s="337"/>
      <c r="AR122" s="287"/>
      <c r="AS122" s="287"/>
      <c r="AT122" s="287"/>
      <c r="AU122" s="338"/>
      <c r="AV122" s="338"/>
      <c r="AW122" s="267"/>
      <c r="AX122" s="267"/>
      <c r="AY122" s="318" t="str">
        <f t="shared" si="6"/>
        <v>--</v>
      </c>
      <c r="AZ122" s="318">
        <f t="shared" si="7"/>
        <v>0</v>
      </c>
      <c r="BA122" s="318">
        <f t="shared" si="8"/>
        <v>0</v>
      </c>
      <c r="BB122" s="318">
        <f t="shared" si="9"/>
        <v>0</v>
      </c>
      <c r="BC122" s="318" t="str">
        <f t="shared" si="10"/>
        <v>-</v>
      </c>
      <c r="BD122" s="338"/>
      <c r="BE122" s="267"/>
      <c r="BF122" s="338"/>
      <c r="BG122" s="338"/>
      <c r="BH122" s="267"/>
      <c r="BI122" s="267"/>
      <c r="BJ122" s="267"/>
      <c r="BK122" s="267"/>
      <c r="BL122" s="267"/>
      <c r="BM122" s="267"/>
      <c r="BN122" s="267"/>
      <c r="BO122" s="267"/>
      <c r="BP122" s="338"/>
      <c r="BQ122" s="338"/>
      <c r="BR122" s="267"/>
      <c r="BS122" s="267"/>
      <c r="BT122" s="338"/>
      <c r="BU122" s="338"/>
      <c r="BV122" s="267"/>
      <c r="BW122" s="267"/>
      <c r="BX122" s="338"/>
      <c r="BY122" s="267"/>
      <c r="BZ122" s="267"/>
      <c r="CA122" s="267"/>
      <c r="CB122" s="267"/>
      <c r="CC122" s="267"/>
      <c r="CD122" s="267"/>
      <c r="CE122" s="267"/>
      <c r="CF122" s="267"/>
      <c r="CG122" s="267"/>
      <c r="CH122" s="267"/>
      <c r="CI122" s="267"/>
      <c r="CJ122" s="267"/>
    </row>
    <row r="123" spans="1:88">
      <c r="A123" s="285"/>
      <c r="B123" s="331"/>
      <c r="C123" s="286"/>
      <c r="D123" s="332"/>
      <c r="E123" s="331"/>
      <c r="F123" s="333"/>
      <c r="G123" s="334"/>
      <c r="H123" s="331"/>
      <c r="I123" s="285"/>
      <c r="J123" s="288"/>
      <c r="K123" s="285"/>
      <c r="L123" s="285"/>
      <c r="M123" s="289"/>
      <c r="N123" s="290"/>
      <c r="O123" s="289"/>
      <c r="P123" s="290"/>
      <c r="Q123" s="291"/>
      <c r="R123" s="291"/>
      <c r="S123" s="291"/>
      <c r="T123" s="292"/>
      <c r="U123" s="291"/>
      <c r="V123" s="291"/>
      <c r="W123" s="291"/>
      <c r="X123" s="291"/>
      <c r="Y123" s="318" t="e">
        <f>VLOOKUP($AQ123,NTGR!$C$16:$AA$72,18,FALSE)</f>
        <v>#N/A</v>
      </c>
      <c r="Z123" s="335"/>
      <c r="AA123" s="294"/>
      <c r="AB123" s="335"/>
      <c r="AC123" s="335"/>
      <c r="AD123" s="335"/>
      <c r="AE123" s="335"/>
      <c r="AF123" s="335"/>
      <c r="AG123" s="335"/>
      <c r="AH123" s="335"/>
      <c r="AI123" s="296"/>
      <c r="AJ123" s="296"/>
      <c r="AK123" s="331"/>
      <c r="AL123" s="296"/>
      <c r="AM123" s="336"/>
      <c r="AN123" s="336"/>
      <c r="AO123" s="337"/>
      <c r="AP123" s="337"/>
      <c r="AQ123" s="337"/>
      <c r="AR123" s="287"/>
      <c r="AS123" s="287"/>
      <c r="AT123" s="287"/>
      <c r="AU123" s="338"/>
      <c r="AV123" s="338"/>
      <c r="AW123" s="267"/>
      <c r="AX123" s="267"/>
      <c r="AY123" s="318" t="str">
        <f t="shared" si="6"/>
        <v>--</v>
      </c>
      <c r="AZ123" s="318">
        <f t="shared" si="7"/>
        <v>0</v>
      </c>
      <c r="BA123" s="318">
        <f t="shared" si="8"/>
        <v>0</v>
      </c>
      <c r="BB123" s="318">
        <f t="shared" si="9"/>
        <v>0</v>
      </c>
      <c r="BC123" s="318" t="str">
        <f t="shared" si="10"/>
        <v>-</v>
      </c>
      <c r="BD123" s="338"/>
      <c r="BE123" s="267"/>
      <c r="BF123" s="338"/>
      <c r="BG123" s="338"/>
      <c r="BH123" s="267"/>
      <c r="BI123" s="267"/>
      <c r="BJ123" s="267"/>
      <c r="BK123" s="267"/>
      <c r="BL123" s="267"/>
      <c r="BM123" s="267"/>
      <c r="BN123" s="267"/>
      <c r="BO123" s="267"/>
      <c r="BP123" s="338"/>
      <c r="BQ123" s="338"/>
      <c r="BR123" s="267"/>
      <c r="BS123" s="267"/>
      <c r="BT123" s="338"/>
      <c r="BU123" s="338"/>
      <c r="BV123" s="267"/>
      <c r="BW123" s="267"/>
      <c r="BX123" s="338"/>
      <c r="BY123" s="267"/>
      <c r="BZ123" s="267"/>
      <c r="CA123" s="267"/>
      <c r="CB123" s="267"/>
      <c r="CC123" s="267"/>
      <c r="CD123" s="267"/>
      <c r="CE123" s="267"/>
      <c r="CF123" s="267"/>
      <c r="CG123" s="267"/>
      <c r="CH123" s="267"/>
      <c r="CI123" s="267"/>
      <c r="CJ123" s="267"/>
    </row>
    <row r="124" spans="1:88">
      <c r="A124" s="285"/>
      <c r="B124" s="331"/>
      <c r="C124" s="286"/>
      <c r="D124" s="332"/>
      <c r="E124" s="331"/>
      <c r="F124" s="333"/>
      <c r="G124" s="334"/>
      <c r="H124" s="331"/>
      <c r="I124" s="285"/>
      <c r="J124" s="288"/>
      <c r="K124" s="285"/>
      <c r="L124" s="285"/>
      <c r="M124" s="289"/>
      <c r="N124" s="290"/>
      <c r="O124" s="289"/>
      <c r="P124" s="290"/>
      <c r="Q124" s="291"/>
      <c r="R124" s="291"/>
      <c r="S124" s="291"/>
      <c r="T124" s="292"/>
      <c r="U124" s="291"/>
      <c r="V124" s="291"/>
      <c r="W124" s="291"/>
      <c r="X124" s="291"/>
      <c r="Y124" s="318" t="e">
        <f>VLOOKUP($AQ124,NTGR!$C$16:$AA$72,18,FALSE)</f>
        <v>#N/A</v>
      </c>
      <c r="Z124" s="335"/>
      <c r="AA124" s="294"/>
      <c r="AB124" s="335"/>
      <c r="AC124" s="335"/>
      <c r="AD124" s="335"/>
      <c r="AE124" s="335"/>
      <c r="AF124" s="335"/>
      <c r="AG124" s="335"/>
      <c r="AH124" s="335"/>
      <c r="AI124" s="296"/>
      <c r="AJ124" s="296"/>
      <c r="AK124" s="331"/>
      <c r="AL124" s="296"/>
      <c r="AM124" s="336"/>
      <c r="AN124" s="336"/>
      <c r="AO124" s="337"/>
      <c r="AP124" s="337"/>
      <c r="AQ124" s="337"/>
      <c r="AR124" s="287"/>
      <c r="AS124" s="287"/>
      <c r="AT124" s="287"/>
      <c r="AU124" s="338"/>
      <c r="AV124" s="338"/>
      <c r="AW124" s="267"/>
      <c r="AX124" s="267"/>
      <c r="AY124" s="318" t="str">
        <f t="shared" si="6"/>
        <v>--</v>
      </c>
      <c r="AZ124" s="318">
        <f t="shared" si="7"/>
        <v>0</v>
      </c>
      <c r="BA124" s="318">
        <f t="shared" si="8"/>
        <v>0</v>
      </c>
      <c r="BB124" s="318">
        <f t="shared" si="9"/>
        <v>0</v>
      </c>
      <c r="BC124" s="318" t="str">
        <f t="shared" si="10"/>
        <v>-</v>
      </c>
      <c r="BD124" s="338"/>
      <c r="BE124" s="267"/>
      <c r="BF124" s="338"/>
      <c r="BG124" s="338"/>
      <c r="BH124" s="267"/>
      <c r="BI124" s="267"/>
      <c r="BJ124" s="267"/>
      <c r="BK124" s="267"/>
      <c r="BL124" s="267"/>
      <c r="BM124" s="267"/>
      <c r="BN124" s="267"/>
      <c r="BO124" s="267"/>
      <c r="BP124" s="338"/>
      <c r="BQ124" s="338"/>
      <c r="BR124" s="267"/>
      <c r="BS124" s="267"/>
      <c r="BT124" s="338"/>
      <c r="BU124" s="338"/>
      <c r="BV124" s="267"/>
      <c r="BW124" s="267"/>
      <c r="BX124" s="338"/>
      <c r="BY124" s="267"/>
      <c r="BZ124" s="267"/>
      <c r="CA124" s="267"/>
      <c r="CB124" s="267"/>
      <c r="CC124" s="267"/>
      <c r="CD124" s="267"/>
      <c r="CE124" s="267"/>
      <c r="CF124" s="267"/>
      <c r="CG124" s="267"/>
      <c r="CH124" s="267"/>
      <c r="CI124" s="267"/>
      <c r="CJ124" s="267"/>
    </row>
    <row r="125" spans="1:88">
      <c r="A125" s="285"/>
      <c r="B125" s="331"/>
      <c r="C125" s="286"/>
      <c r="D125" s="332"/>
      <c r="E125" s="331"/>
      <c r="F125" s="333"/>
      <c r="G125" s="334"/>
      <c r="H125" s="331"/>
      <c r="I125" s="285"/>
      <c r="J125" s="288"/>
      <c r="K125" s="285"/>
      <c r="L125" s="285"/>
      <c r="M125" s="289"/>
      <c r="N125" s="290"/>
      <c r="O125" s="289"/>
      <c r="P125" s="290"/>
      <c r="Q125" s="291"/>
      <c r="R125" s="291"/>
      <c r="S125" s="291"/>
      <c r="T125" s="292"/>
      <c r="U125" s="291"/>
      <c r="V125" s="291"/>
      <c r="W125" s="291"/>
      <c r="X125" s="291"/>
      <c r="Y125" s="318" t="e">
        <f>VLOOKUP($AQ125,NTGR!$C$16:$AA$72,18,FALSE)</f>
        <v>#N/A</v>
      </c>
      <c r="Z125" s="335"/>
      <c r="AA125" s="294"/>
      <c r="AB125" s="335"/>
      <c r="AC125" s="335"/>
      <c r="AD125" s="335"/>
      <c r="AE125" s="335"/>
      <c r="AF125" s="335"/>
      <c r="AG125" s="335"/>
      <c r="AH125" s="335"/>
      <c r="AI125" s="296"/>
      <c r="AJ125" s="296"/>
      <c r="AK125" s="331"/>
      <c r="AL125" s="296"/>
      <c r="AM125" s="336"/>
      <c r="AN125" s="336"/>
      <c r="AO125" s="337"/>
      <c r="AP125" s="337"/>
      <c r="AQ125" s="337"/>
      <c r="AR125" s="287"/>
      <c r="AS125" s="287"/>
      <c r="AT125" s="287"/>
      <c r="AU125" s="338"/>
      <c r="AV125" s="338"/>
      <c r="AW125" s="267"/>
      <c r="AX125" s="267"/>
      <c r="AY125" s="318" t="str">
        <f t="shared" si="6"/>
        <v>--</v>
      </c>
      <c r="AZ125" s="318">
        <f t="shared" si="7"/>
        <v>0</v>
      </c>
      <c r="BA125" s="318">
        <f t="shared" si="8"/>
        <v>0</v>
      </c>
      <c r="BB125" s="318">
        <f t="shared" si="9"/>
        <v>0</v>
      </c>
      <c r="BC125" s="318" t="str">
        <f t="shared" si="10"/>
        <v>-</v>
      </c>
      <c r="BD125" s="338"/>
      <c r="BE125" s="267"/>
      <c r="BF125" s="338"/>
      <c r="BG125" s="338"/>
      <c r="BH125" s="267"/>
      <c r="BI125" s="267"/>
      <c r="BJ125" s="267"/>
      <c r="BK125" s="267"/>
      <c r="BL125" s="267"/>
      <c r="BM125" s="267"/>
      <c r="BN125" s="267"/>
      <c r="BO125" s="267"/>
      <c r="BP125" s="338"/>
      <c r="BQ125" s="338"/>
      <c r="BR125" s="267"/>
      <c r="BS125" s="267"/>
      <c r="BT125" s="338"/>
      <c r="BU125" s="338"/>
      <c r="BV125" s="267"/>
      <c r="BW125" s="267"/>
      <c r="BX125" s="338"/>
      <c r="BY125" s="267"/>
      <c r="BZ125" s="267"/>
      <c r="CA125" s="267"/>
      <c r="CB125" s="267"/>
      <c r="CC125" s="267"/>
      <c r="CD125" s="267"/>
      <c r="CE125" s="267"/>
      <c r="CF125" s="267"/>
      <c r="CG125" s="267"/>
      <c r="CH125" s="267"/>
      <c r="CI125" s="267"/>
      <c r="CJ125" s="267"/>
    </row>
    <row r="126" spans="1:88">
      <c r="A126" s="285"/>
      <c r="B126" s="331"/>
      <c r="C126" s="286"/>
      <c r="D126" s="332"/>
      <c r="E126" s="331"/>
      <c r="F126" s="333"/>
      <c r="G126" s="334"/>
      <c r="H126" s="331"/>
      <c r="I126" s="285"/>
      <c r="J126" s="288"/>
      <c r="K126" s="285"/>
      <c r="L126" s="285"/>
      <c r="M126" s="289"/>
      <c r="N126" s="290"/>
      <c r="O126" s="289"/>
      <c r="P126" s="290"/>
      <c r="Q126" s="291"/>
      <c r="R126" s="291"/>
      <c r="S126" s="291"/>
      <c r="T126" s="292"/>
      <c r="U126" s="291"/>
      <c r="V126" s="291"/>
      <c r="W126" s="291"/>
      <c r="X126" s="291"/>
      <c r="Y126" s="318" t="e">
        <f>VLOOKUP($AQ126,NTGR!$C$16:$AA$72,18,FALSE)</f>
        <v>#N/A</v>
      </c>
      <c r="Z126" s="335"/>
      <c r="AA126" s="294"/>
      <c r="AB126" s="335"/>
      <c r="AC126" s="335"/>
      <c r="AD126" s="335"/>
      <c r="AE126" s="335"/>
      <c r="AF126" s="335"/>
      <c r="AG126" s="335"/>
      <c r="AH126" s="335"/>
      <c r="AI126" s="296"/>
      <c r="AJ126" s="296"/>
      <c r="AK126" s="331"/>
      <c r="AL126" s="296"/>
      <c r="AM126" s="336"/>
      <c r="AN126" s="336"/>
      <c r="AO126" s="337"/>
      <c r="AP126" s="337"/>
      <c r="AQ126" s="337"/>
      <c r="AR126" s="287"/>
      <c r="AS126" s="287"/>
      <c r="AT126" s="287"/>
      <c r="AU126" s="338"/>
      <c r="AV126" s="338"/>
      <c r="AW126" s="267"/>
      <c r="AX126" s="267"/>
      <c r="AY126" s="318" t="str">
        <f t="shared" si="6"/>
        <v>--</v>
      </c>
      <c r="AZ126" s="318">
        <f t="shared" si="7"/>
        <v>0</v>
      </c>
      <c r="BA126" s="318">
        <f t="shared" si="8"/>
        <v>0</v>
      </c>
      <c r="BB126" s="318">
        <f t="shared" si="9"/>
        <v>0</v>
      </c>
      <c r="BC126" s="318" t="str">
        <f t="shared" si="10"/>
        <v>-</v>
      </c>
      <c r="BD126" s="338"/>
      <c r="BE126" s="267"/>
      <c r="BF126" s="338"/>
      <c r="BG126" s="338"/>
      <c r="BH126" s="267"/>
      <c r="BI126" s="267"/>
      <c r="BJ126" s="267"/>
      <c r="BK126" s="267"/>
      <c r="BL126" s="267"/>
      <c r="BM126" s="267"/>
      <c r="BN126" s="267"/>
      <c r="BO126" s="267"/>
      <c r="BP126" s="338"/>
      <c r="BQ126" s="338"/>
      <c r="BR126" s="267"/>
      <c r="BS126" s="267"/>
      <c r="BT126" s="338"/>
      <c r="BU126" s="338"/>
      <c r="BV126" s="267"/>
      <c r="BW126" s="267"/>
      <c r="BX126" s="338"/>
      <c r="BY126" s="267"/>
      <c r="BZ126" s="267"/>
      <c r="CA126" s="267"/>
      <c r="CB126" s="267"/>
      <c r="CC126" s="267"/>
      <c r="CD126" s="267"/>
      <c r="CE126" s="267"/>
      <c r="CF126" s="267"/>
      <c r="CG126" s="267"/>
      <c r="CH126" s="267"/>
      <c r="CI126" s="267"/>
      <c r="CJ126" s="267"/>
    </row>
    <row r="127" spans="1:88">
      <c r="A127" s="285"/>
      <c r="B127" s="331"/>
      <c r="C127" s="286"/>
      <c r="D127" s="332"/>
      <c r="E127" s="331"/>
      <c r="F127" s="333"/>
      <c r="G127" s="334"/>
      <c r="H127" s="331"/>
      <c r="I127" s="285"/>
      <c r="J127" s="288"/>
      <c r="K127" s="285"/>
      <c r="L127" s="285"/>
      <c r="M127" s="289"/>
      <c r="N127" s="290"/>
      <c r="O127" s="289"/>
      <c r="P127" s="290"/>
      <c r="Q127" s="291"/>
      <c r="R127" s="291"/>
      <c r="S127" s="291"/>
      <c r="T127" s="292"/>
      <c r="U127" s="291"/>
      <c r="V127" s="291"/>
      <c r="W127" s="291"/>
      <c r="X127" s="291"/>
      <c r="Y127" s="318" t="e">
        <f>VLOOKUP($AQ127,NTGR!$C$16:$AA$72,18,FALSE)</f>
        <v>#N/A</v>
      </c>
      <c r="Z127" s="335"/>
      <c r="AA127" s="294"/>
      <c r="AB127" s="335"/>
      <c r="AC127" s="335"/>
      <c r="AD127" s="335"/>
      <c r="AE127" s="335"/>
      <c r="AF127" s="335"/>
      <c r="AG127" s="335"/>
      <c r="AH127" s="335"/>
      <c r="AI127" s="296"/>
      <c r="AJ127" s="296"/>
      <c r="AK127" s="331"/>
      <c r="AL127" s="296"/>
      <c r="AM127" s="336"/>
      <c r="AN127" s="336"/>
      <c r="AO127" s="337"/>
      <c r="AP127" s="337"/>
      <c r="AQ127" s="337"/>
      <c r="AR127" s="287"/>
      <c r="AS127" s="287"/>
      <c r="AT127" s="287"/>
      <c r="AU127" s="338"/>
      <c r="AV127" s="338"/>
      <c r="AW127" s="267"/>
      <c r="AX127" s="267"/>
      <c r="AY127" s="318" t="str">
        <f t="shared" si="6"/>
        <v>--</v>
      </c>
      <c r="AZ127" s="318">
        <f t="shared" si="7"/>
        <v>0</v>
      </c>
      <c r="BA127" s="318">
        <f t="shared" si="8"/>
        <v>0</v>
      </c>
      <c r="BB127" s="318">
        <f t="shared" si="9"/>
        <v>0</v>
      </c>
      <c r="BC127" s="318" t="str">
        <f t="shared" si="10"/>
        <v>-</v>
      </c>
      <c r="BD127" s="338"/>
      <c r="BE127" s="267"/>
      <c r="BF127" s="338"/>
      <c r="BG127" s="338"/>
      <c r="BH127" s="267"/>
      <c r="BI127" s="267"/>
      <c r="BJ127" s="267"/>
      <c r="BK127" s="267"/>
      <c r="BL127" s="267"/>
      <c r="BM127" s="267"/>
      <c r="BN127" s="267"/>
      <c r="BO127" s="267"/>
      <c r="BP127" s="338"/>
      <c r="BQ127" s="338"/>
      <c r="BR127" s="267"/>
      <c r="BS127" s="267"/>
      <c r="BT127" s="338"/>
      <c r="BU127" s="338"/>
      <c r="BV127" s="267"/>
      <c r="BW127" s="267"/>
      <c r="BX127" s="338"/>
      <c r="BY127" s="267"/>
      <c r="BZ127" s="267"/>
      <c r="CA127" s="267"/>
      <c r="CB127" s="267"/>
      <c r="CC127" s="267"/>
      <c r="CD127" s="267"/>
      <c r="CE127" s="267"/>
      <c r="CF127" s="267"/>
      <c r="CG127" s="267"/>
      <c r="CH127" s="267"/>
      <c r="CI127" s="267"/>
      <c r="CJ127" s="267"/>
    </row>
    <row r="128" spans="1:88">
      <c r="A128" s="285"/>
      <c r="B128" s="331"/>
      <c r="C128" s="286"/>
      <c r="D128" s="332"/>
      <c r="E128" s="331"/>
      <c r="F128" s="333"/>
      <c r="G128" s="334"/>
      <c r="H128" s="331"/>
      <c r="I128" s="285"/>
      <c r="J128" s="288"/>
      <c r="K128" s="285"/>
      <c r="L128" s="285"/>
      <c r="M128" s="289"/>
      <c r="N128" s="290"/>
      <c r="O128" s="289"/>
      <c r="P128" s="290"/>
      <c r="Q128" s="291"/>
      <c r="R128" s="291"/>
      <c r="S128" s="291"/>
      <c r="T128" s="292"/>
      <c r="U128" s="291"/>
      <c r="V128" s="291"/>
      <c r="W128" s="291"/>
      <c r="X128" s="291"/>
      <c r="Y128" s="318" t="e">
        <f>VLOOKUP($AQ128,NTGR!$C$16:$AA$72,18,FALSE)</f>
        <v>#N/A</v>
      </c>
      <c r="Z128" s="335"/>
      <c r="AA128" s="294"/>
      <c r="AB128" s="335"/>
      <c r="AC128" s="335"/>
      <c r="AD128" s="335"/>
      <c r="AE128" s="335"/>
      <c r="AF128" s="335"/>
      <c r="AG128" s="335"/>
      <c r="AH128" s="335"/>
      <c r="AI128" s="296"/>
      <c r="AJ128" s="296"/>
      <c r="AK128" s="331"/>
      <c r="AL128" s="296"/>
      <c r="AM128" s="336"/>
      <c r="AN128" s="336"/>
      <c r="AO128" s="337"/>
      <c r="AP128" s="337"/>
      <c r="AQ128" s="337"/>
      <c r="AR128" s="287"/>
      <c r="AS128" s="287"/>
      <c r="AT128" s="287"/>
      <c r="AU128" s="338"/>
      <c r="AV128" s="338"/>
      <c r="AW128" s="267"/>
      <c r="AX128" s="267"/>
      <c r="AY128" s="318" t="str">
        <f t="shared" si="6"/>
        <v>--</v>
      </c>
      <c r="AZ128" s="318">
        <f t="shared" si="7"/>
        <v>0</v>
      </c>
      <c r="BA128" s="318">
        <f t="shared" si="8"/>
        <v>0</v>
      </c>
      <c r="BB128" s="318">
        <f t="shared" si="9"/>
        <v>0</v>
      </c>
      <c r="BC128" s="318" t="str">
        <f t="shared" si="10"/>
        <v>-</v>
      </c>
      <c r="BD128" s="338"/>
      <c r="BE128" s="267"/>
      <c r="BF128" s="338"/>
      <c r="BG128" s="338"/>
      <c r="BH128" s="267"/>
      <c r="BI128" s="267"/>
      <c r="BJ128" s="267"/>
      <c r="BK128" s="267"/>
      <c r="BL128" s="267"/>
      <c r="BM128" s="267"/>
      <c r="BN128" s="267"/>
      <c r="BO128" s="267"/>
      <c r="BP128" s="338"/>
      <c r="BQ128" s="338"/>
      <c r="BR128" s="267"/>
      <c r="BS128" s="267"/>
      <c r="BT128" s="338"/>
      <c r="BU128" s="338"/>
      <c r="BV128" s="267"/>
      <c r="BW128" s="267"/>
      <c r="BX128" s="338"/>
      <c r="BY128" s="267"/>
      <c r="BZ128" s="267"/>
      <c r="CA128" s="267"/>
      <c r="CB128" s="267"/>
      <c r="CC128" s="267"/>
      <c r="CD128" s="267"/>
      <c r="CE128" s="267"/>
      <c r="CF128" s="267"/>
      <c r="CG128" s="267"/>
      <c r="CH128" s="267"/>
      <c r="CI128" s="267"/>
      <c r="CJ128" s="267"/>
    </row>
    <row r="129" spans="1:88">
      <c r="A129" s="285"/>
      <c r="B129" s="331"/>
      <c r="C129" s="286"/>
      <c r="D129" s="332"/>
      <c r="E129" s="331"/>
      <c r="F129" s="333"/>
      <c r="G129" s="334"/>
      <c r="H129" s="331"/>
      <c r="I129" s="285"/>
      <c r="J129" s="288"/>
      <c r="K129" s="285"/>
      <c r="L129" s="285"/>
      <c r="M129" s="289"/>
      <c r="N129" s="290"/>
      <c r="O129" s="289"/>
      <c r="P129" s="290"/>
      <c r="Q129" s="291"/>
      <c r="R129" s="291"/>
      <c r="S129" s="291"/>
      <c r="T129" s="292"/>
      <c r="U129" s="291"/>
      <c r="V129" s="291"/>
      <c r="W129" s="291"/>
      <c r="X129" s="291"/>
      <c r="Y129" s="318" t="e">
        <f>VLOOKUP($AQ129,NTGR!$C$16:$AA$72,18,FALSE)</f>
        <v>#N/A</v>
      </c>
      <c r="Z129" s="335"/>
      <c r="AA129" s="294"/>
      <c r="AB129" s="335"/>
      <c r="AC129" s="335"/>
      <c r="AD129" s="335"/>
      <c r="AE129" s="335"/>
      <c r="AF129" s="335"/>
      <c r="AG129" s="335"/>
      <c r="AH129" s="335"/>
      <c r="AI129" s="296"/>
      <c r="AJ129" s="296"/>
      <c r="AK129" s="331"/>
      <c r="AL129" s="296"/>
      <c r="AM129" s="336"/>
      <c r="AN129" s="336"/>
      <c r="AO129" s="337"/>
      <c r="AP129" s="337"/>
      <c r="AQ129" s="337"/>
      <c r="AR129" s="287"/>
      <c r="AS129" s="287"/>
      <c r="AT129" s="287"/>
      <c r="AU129" s="338"/>
      <c r="AV129" s="338"/>
      <c r="AW129" s="267"/>
      <c r="AX129" s="267"/>
      <c r="AY129" s="318" t="str">
        <f t="shared" si="6"/>
        <v>--</v>
      </c>
      <c r="AZ129" s="318">
        <f t="shared" si="7"/>
        <v>0</v>
      </c>
      <c r="BA129" s="318">
        <f t="shared" si="8"/>
        <v>0</v>
      </c>
      <c r="BB129" s="318">
        <f t="shared" si="9"/>
        <v>0</v>
      </c>
      <c r="BC129" s="318" t="str">
        <f t="shared" si="10"/>
        <v>-</v>
      </c>
      <c r="BD129" s="338"/>
      <c r="BE129" s="267"/>
      <c r="BF129" s="338"/>
      <c r="BG129" s="338"/>
      <c r="BH129" s="267"/>
      <c r="BI129" s="267"/>
      <c r="BJ129" s="267"/>
      <c r="BK129" s="267"/>
      <c r="BL129" s="267"/>
      <c r="BM129" s="267"/>
      <c r="BN129" s="267"/>
      <c r="BO129" s="267"/>
      <c r="BP129" s="338"/>
      <c r="BQ129" s="338"/>
      <c r="BR129" s="267"/>
      <c r="BS129" s="267"/>
      <c r="BT129" s="338"/>
      <c r="BU129" s="338"/>
      <c r="BV129" s="267"/>
      <c r="BW129" s="267"/>
      <c r="BX129" s="338"/>
      <c r="BY129" s="267"/>
      <c r="BZ129" s="267"/>
      <c r="CA129" s="267"/>
      <c r="CB129" s="267"/>
      <c r="CC129" s="267"/>
      <c r="CD129" s="267"/>
      <c r="CE129" s="267"/>
      <c r="CF129" s="267"/>
      <c r="CG129" s="267"/>
      <c r="CH129" s="267"/>
      <c r="CI129" s="267"/>
      <c r="CJ129" s="267"/>
    </row>
    <row r="130" spans="1:88">
      <c r="A130" s="285"/>
      <c r="B130" s="331"/>
      <c r="C130" s="286"/>
      <c r="D130" s="332"/>
      <c r="E130" s="331"/>
      <c r="F130" s="333"/>
      <c r="G130" s="334"/>
      <c r="H130" s="331"/>
      <c r="I130" s="285"/>
      <c r="J130" s="288"/>
      <c r="K130" s="285"/>
      <c r="L130" s="285"/>
      <c r="M130" s="289"/>
      <c r="N130" s="290"/>
      <c r="O130" s="289"/>
      <c r="P130" s="290"/>
      <c r="Q130" s="291"/>
      <c r="R130" s="291"/>
      <c r="S130" s="291"/>
      <c r="T130" s="292"/>
      <c r="U130" s="291"/>
      <c r="V130" s="291"/>
      <c r="W130" s="291"/>
      <c r="X130" s="291"/>
      <c r="Y130" s="318" t="e">
        <f>VLOOKUP($AQ130,NTGR!$C$16:$AA$72,18,FALSE)</f>
        <v>#N/A</v>
      </c>
      <c r="Z130" s="335"/>
      <c r="AA130" s="294"/>
      <c r="AB130" s="335"/>
      <c r="AC130" s="335"/>
      <c r="AD130" s="335"/>
      <c r="AE130" s="335"/>
      <c r="AF130" s="335"/>
      <c r="AG130" s="335"/>
      <c r="AH130" s="335"/>
      <c r="AI130" s="296"/>
      <c r="AJ130" s="296"/>
      <c r="AK130" s="331"/>
      <c r="AL130" s="296"/>
      <c r="AM130" s="336"/>
      <c r="AN130" s="336"/>
      <c r="AO130" s="337"/>
      <c r="AP130" s="337"/>
      <c r="AQ130" s="337"/>
      <c r="AR130" s="287"/>
      <c r="AS130" s="287"/>
      <c r="AT130" s="287"/>
      <c r="AU130" s="338"/>
      <c r="AV130" s="338"/>
      <c r="AW130" s="267"/>
      <c r="AX130" s="267"/>
      <c r="AY130" s="318" t="str">
        <f t="shared" si="6"/>
        <v>--</v>
      </c>
      <c r="AZ130" s="318">
        <f t="shared" si="7"/>
        <v>0</v>
      </c>
      <c r="BA130" s="318">
        <f t="shared" si="8"/>
        <v>0</v>
      </c>
      <c r="BB130" s="318">
        <f t="shared" si="9"/>
        <v>0</v>
      </c>
      <c r="BC130" s="318" t="str">
        <f t="shared" si="10"/>
        <v>-</v>
      </c>
      <c r="BD130" s="338"/>
      <c r="BE130" s="267"/>
      <c r="BF130" s="338"/>
      <c r="BG130" s="338"/>
      <c r="BH130" s="267"/>
      <c r="BI130" s="267"/>
      <c r="BJ130" s="267"/>
      <c r="BK130" s="267"/>
      <c r="BL130" s="267"/>
      <c r="BM130" s="267"/>
      <c r="BN130" s="267"/>
      <c r="BO130" s="267"/>
      <c r="BP130" s="338"/>
      <c r="BQ130" s="338"/>
      <c r="BR130" s="267"/>
      <c r="BS130" s="267"/>
      <c r="BT130" s="338"/>
      <c r="BU130" s="338"/>
      <c r="BV130" s="267"/>
      <c r="BW130" s="267"/>
      <c r="BX130" s="338"/>
      <c r="BY130" s="267"/>
      <c r="BZ130" s="267"/>
      <c r="CA130" s="267"/>
      <c r="CB130" s="267"/>
      <c r="CC130" s="267"/>
      <c r="CD130" s="267"/>
      <c r="CE130" s="267"/>
      <c r="CF130" s="267"/>
      <c r="CG130" s="267"/>
      <c r="CH130" s="267"/>
      <c r="CI130" s="267"/>
      <c r="CJ130" s="267"/>
    </row>
    <row r="131" spans="1:88">
      <c r="A131" s="285"/>
      <c r="B131" s="331"/>
      <c r="C131" s="286"/>
      <c r="D131" s="332"/>
      <c r="E131" s="331"/>
      <c r="F131" s="333"/>
      <c r="G131" s="334"/>
      <c r="H131" s="331"/>
      <c r="I131" s="285"/>
      <c r="J131" s="288"/>
      <c r="K131" s="285"/>
      <c r="L131" s="285"/>
      <c r="M131" s="289"/>
      <c r="N131" s="290"/>
      <c r="O131" s="289"/>
      <c r="P131" s="290"/>
      <c r="Q131" s="291"/>
      <c r="R131" s="291"/>
      <c r="S131" s="291"/>
      <c r="T131" s="292"/>
      <c r="U131" s="291"/>
      <c r="V131" s="291"/>
      <c r="W131" s="291"/>
      <c r="X131" s="291"/>
      <c r="Y131" s="318" t="e">
        <f>VLOOKUP($AQ131,NTGR!$C$16:$AA$72,18,FALSE)</f>
        <v>#N/A</v>
      </c>
      <c r="Z131" s="335"/>
      <c r="AA131" s="294"/>
      <c r="AB131" s="335"/>
      <c r="AC131" s="335"/>
      <c r="AD131" s="335"/>
      <c r="AE131" s="335"/>
      <c r="AF131" s="335"/>
      <c r="AG131" s="335"/>
      <c r="AH131" s="335"/>
      <c r="AI131" s="296"/>
      <c r="AJ131" s="296"/>
      <c r="AK131" s="331"/>
      <c r="AL131" s="296"/>
      <c r="AM131" s="336"/>
      <c r="AN131" s="336"/>
      <c r="AO131" s="337"/>
      <c r="AP131" s="337"/>
      <c r="AQ131" s="337"/>
      <c r="AR131" s="287"/>
      <c r="AS131" s="287"/>
      <c r="AT131" s="287"/>
      <c r="AU131" s="338"/>
      <c r="AV131" s="338"/>
      <c r="AW131" s="267"/>
      <c r="AX131" s="267"/>
      <c r="AY131" s="318" t="str">
        <f t="shared" si="6"/>
        <v>--</v>
      </c>
      <c r="AZ131" s="318">
        <f t="shared" si="7"/>
        <v>0</v>
      </c>
      <c r="BA131" s="318">
        <f t="shared" si="8"/>
        <v>0</v>
      </c>
      <c r="BB131" s="318">
        <f t="shared" si="9"/>
        <v>0</v>
      </c>
      <c r="BC131" s="318" t="str">
        <f t="shared" si="10"/>
        <v>-</v>
      </c>
      <c r="BD131" s="338"/>
      <c r="BE131" s="267"/>
      <c r="BF131" s="338"/>
      <c r="BG131" s="338"/>
      <c r="BH131" s="267"/>
      <c r="BI131" s="267"/>
      <c r="BJ131" s="267"/>
      <c r="BK131" s="267"/>
      <c r="BL131" s="267"/>
      <c r="BM131" s="267"/>
      <c r="BN131" s="267"/>
      <c r="BO131" s="267"/>
      <c r="BP131" s="338"/>
      <c r="BQ131" s="338"/>
      <c r="BR131" s="267"/>
      <c r="BS131" s="267"/>
      <c r="BT131" s="338"/>
      <c r="BU131" s="338"/>
      <c r="BV131" s="267"/>
      <c r="BW131" s="267"/>
      <c r="BX131" s="338"/>
      <c r="BY131" s="267"/>
      <c r="BZ131" s="267"/>
      <c r="CA131" s="267"/>
      <c r="CB131" s="267"/>
      <c r="CC131" s="267"/>
      <c r="CD131" s="267"/>
      <c r="CE131" s="267"/>
      <c r="CF131" s="267"/>
      <c r="CG131" s="267"/>
      <c r="CH131" s="267"/>
      <c r="CI131" s="267"/>
      <c r="CJ131" s="267"/>
    </row>
    <row r="132" spans="1:88">
      <c r="A132" s="285"/>
      <c r="B132" s="331"/>
      <c r="C132" s="286"/>
      <c r="D132" s="332"/>
      <c r="E132" s="331"/>
      <c r="F132" s="333"/>
      <c r="G132" s="334"/>
      <c r="H132" s="331"/>
      <c r="I132" s="285"/>
      <c r="J132" s="288"/>
      <c r="K132" s="285"/>
      <c r="L132" s="285"/>
      <c r="M132" s="289"/>
      <c r="N132" s="290"/>
      <c r="O132" s="289"/>
      <c r="P132" s="290"/>
      <c r="Q132" s="291"/>
      <c r="R132" s="291"/>
      <c r="S132" s="291"/>
      <c r="T132" s="292"/>
      <c r="U132" s="291"/>
      <c r="V132" s="291"/>
      <c r="W132" s="291"/>
      <c r="X132" s="291"/>
      <c r="Y132" s="318" t="e">
        <f>VLOOKUP($AQ132,NTGR!$C$16:$AA$72,18,FALSE)</f>
        <v>#N/A</v>
      </c>
      <c r="Z132" s="335"/>
      <c r="AA132" s="294"/>
      <c r="AB132" s="335"/>
      <c r="AC132" s="335"/>
      <c r="AD132" s="335"/>
      <c r="AE132" s="335"/>
      <c r="AF132" s="335"/>
      <c r="AG132" s="335"/>
      <c r="AH132" s="335"/>
      <c r="AI132" s="296"/>
      <c r="AJ132" s="296"/>
      <c r="AK132" s="331"/>
      <c r="AL132" s="296"/>
      <c r="AM132" s="336"/>
      <c r="AN132" s="336"/>
      <c r="AO132" s="337"/>
      <c r="AP132" s="337"/>
      <c r="AQ132" s="337"/>
      <c r="AR132" s="287"/>
      <c r="AS132" s="287"/>
      <c r="AT132" s="287"/>
      <c r="AU132" s="338"/>
      <c r="AV132" s="338"/>
      <c r="AW132" s="267"/>
      <c r="AX132" s="267"/>
      <c r="AY132" s="318" t="str">
        <f t="shared" si="6"/>
        <v>--</v>
      </c>
      <c r="AZ132" s="318">
        <f t="shared" si="7"/>
        <v>0</v>
      </c>
      <c r="BA132" s="318">
        <f t="shared" si="8"/>
        <v>0</v>
      </c>
      <c r="BB132" s="318">
        <f t="shared" si="9"/>
        <v>0</v>
      </c>
      <c r="BC132" s="318" t="str">
        <f t="shared" si="10"/>
        <v>-</v>
      </c>
      <c r="BD132" s="338"/>
      <c r="BE132" s="267"/>
      <c r="BF132" s="338"/>
      <c r="BG132" s="338"/>
      <c r="BH132" s="267"/>
      <c r="BI132" s="267"/>
      <c r="BJ132" s="267"/>
      <c r="BK132" s="267"/>
      <c r="BL132" s="267"/>
      <c r="BM132" s="267"/>
      <c r="BN132" s="267"/>
      <c r="BO132" s="267"/>
      <c r="BP132" s="338"/>
      <c r="BQ132" s="338"/>
      <c r="BR132" s="267"/>
      <c r="BS132" s="267"/>
      <c r="BT132" s="338"/>
      <c r="BU132" s="338"/>
      <c r="BV132" s="267"/>
      <c r="BW132" s="267"/>
      <c r="BX132" s="338"/>
      <c r="BY132" s="267"/>
      <c r="BZ132" s="267"/>
      <c r="CA132" s="267"/>
      <c r="CB132" s="267"/>
      <c r="CC132" s="267"/>
      <c r="CD132" s="267"/>
      <c r="CE132" s="267"/>
      <c r="CF132" s="267"/>
      <c r="CG132" s="267"/>
      <c r="CH132" s="267"/>
      <c r="CI132" s="267"/>
      <c r="CJ132" s="267"/>
    </row>
    <row r="133" spans="1:88">
      <c r="A133" s="285"/>
      <c r="B133" s="331"/>
      <c r="C133" s="286"/>
      <c r="D133" s="332"/>
      <c r="E133" s="331"/>
      <c r="F133" s="333"/>
      <c r="G133" s="334"/>
      <c r="H133" s="331"/>
      <c r="I133" s="285"/>
      <c r="J133" s="288"/>
      <c r="K133" s="285"/>
      <c r="L133" s="285"/>
      <c r="M133" s="289"/>
      <c r="N133" s="290"/>
      <c r="O133" s="289"/>
      <c r="P133" s="290"/>
      <c r="Q133" s="291"/>
      <c r="R133" s="291"/>
      <c r="S133" s="291"/>
      <c r="T133" s="292"/>
      <c r="U133" s="291"/>
      <c r="V133" s="291"/>
      <c r="W133" s="291"/>
      <c r="X133" s="291"/>
      <c r="Y133" s="318" t="e">
        <f>VLOOKUP($AQ133,NTGR!$C$16:$AA$72,18,FALSE)</f>
        <v>#N/A</v>
      </c>
      <c r="Z133" s="335"/>
      <c r="AA133" s="294"/>
      <c r="AB133" s="335"/>
      <c r="AC133" s="335"/>
      <c r="AD133" s="335"/>
      <c r="AE133" s="335"/>
      <c r="AF133" s="335"/>
      <c r="AG133" s="335"/>
      <c r="AH133" s="335"/>
      <c r="AI133" s="296"/>
      <c r="AJ133" s="296"/>
      <c r="AK133" s="331"/>
      <c r="AL133" s="296"/>
      <c r="AM133" s="336"/>
      <c r="AN133" s="336"/>
      <c r="AO133" s="337"/>
      <c r="AP133" s="337"/>
      <c r="AQ133" s="337"/>
      <c r="AR133" s="287"/>
      <c r="AS133" s="287"/>
      <c r="AT133" s="287"/>
      <c r="AU133" s="338"/>
      <c r="AV133" s="338"/>
      <c r="AW133" s="267"/>
      <c r="AX133" s="267"/>
      <c r="AY133" s="318" t="str">
        <f t="shared" si="6"/>
        <v>--</v>
      </c>
      <c r="AZ133" s="318">
        <f t="shared" si="7"/>
        <v>0</v>
      </c>
      <c r="BA133" s="318">
        <f t="shared" si="8"/>
        <v>0</v>
      </c>
      <c r="BB133" s="318">
        <f t="shared" si="9"/>
        <v>0</v>
      </c>
      <c r="BC133" s="318" t="str">
        <f t="shared" si="10"/>
        <v>-</v>
      </c>
      <c r="BD133" s="338"/>
      <c r="BE133" s="267"/>
      <c r="BF133" s="338"/>
      <c r="BG133" s="338"/>
      <c r="BH133" s="267"/>
      <c r="BI133" s="267"/>
      <c r="BJ133" s="267"/>
      <c r="BK133" s="267"/>
      <c r="BL133" s="267"/>
      <c r="BM133" s="267"/>
      <c r="BN133" s="267"/>
      <c r="BO133" s="267"/>
      <c r="BP133" s="338"/>
      <c r="BQ133" s="338"/>
      <c r="BR133" s="267"/>
      <c r="BS133" s="267"/>
      <c r="BT133" s="338"/>
      <c r="BU133" s="338"/>
      <c r="BV133" s="267"/>
      <c r="BW133" s="267"/>
      <c r="BX133" s="338"/>
      <c r="BY133" s="267"/>
      <c r="BZ133" s="267"/>
      <c r="CA133" s="267"/>
      <c r="CB133" s="267"/>
      <c r="CC133" s="267"/>
      <c r="CD133" s="267"/>
      <c r="CE133" s="267"/>
      <c r="CF133" s="267"/>
      <c r="CG133" s="267"/>
      <c r="CH133" s="267"/>
      <c r="CI133" s="267"/>
      <c r="CJ133" s="267"/>
    </row>
    <row r="134" spans="1:88">
      <c r="A134" s="285"/>
      <c r="B134" s="331"/>
      <c r="C134" s="286"/>
      <c r="D134" s="332"/>
      <c r="E134" s="331"/>
      <c r="F134" s="333"/>
      <c r="G134" s="334"/>
      <c r="H134" s="331"/>
      <c r="I134" s="285"/>
      <c r="J134" s="288"/>
      <c r="K134" s="285"/>
      <c r="L134" s="285"/>
      <c r="M134" s="289"/>
      <c r="N134" s="290"/>
      <c r="O134" s="289"/>
      <c r="P134" s="290"/>
      <c r="Q134" s="291"/>
      <c r="R134" s="291"/>
      <c r="S134" s="291"/>
      <c r="T134" s="292"/>
      <c r="U134" s="291"/>
      <c r="V134" s="291"/>
      <c r="W134" s="291"/>
      <c r="X134" s="291"/>
      <c r="Y134" s="318" t="e">
        <f>VLOOKUP($AQ134,NTGR!$C$16:$AA$72,18,FALSE)</f>
        <v>#N/A</v>
      </c>
      <c r="Z134" s="335"/>
      <c r="AA134" s="294"/>
      <c r="AB134" s="335"/>
      <c r="AC134" s="335"/>
      <c r="AD134" s="335"/>
      <c r="AE134" s="335"/>
      <c r="AF134" s="335"/>
      <c r="AG134" s="335"/>
      <c r="AH134" s="335"/>
      <c r="AI134" s="296"/>
      <c r="AJ134" s="296"/>
      <c r="AK134" s="331"/>
      <c r="AL134" s="296"/>
      <c r="AM134" s="336"/>
      <c r="AN134" s="336"/>
      <c r="AO134" s="337"/>
      <c r="AP134" s="337"/>
      <c r="AQ134" s="337"/>
      <c r="AR134" s="287"/>
      <c r="AS134" s="287"/>
      <c r="AT134" s="287"/>
      <c r="AU134" s="338"/>
      <c r="AV134" s="338"/>
      <c r="AW134" s="267"/>
      <c r="AX134" s="267"/>
      <c r="AY134" s="318" t="str">
        <f t="shared" si="6"/>
        <v>--</v>
      </c>
      <c r="AZ134" s="318">
        <f t="shared" si="7"/>
        <v>0</v>
      </c>
      <c r="BA134" s="318">
        <f t="shared" si="8"/>
        <v>0</v>
      </c>
      <c r="BB134" s="318">
        <f t="shared" si="9"/>
        <v>0</v>
      </c>
      <c r="BC134" s="318" t="str">
        <f t="shared" si="10"/>
        <v>-</v>
      </c>
      <c r="BD134" s="338"/>
      <c r="BE134" s="267"/>
      <c r="BF134" s="338"/>
      <c r="BG134" s="338"/>
      <c r="BH134" s="267"/>
      <c r="BI134" s="267"/>
      <c r="BJ134" s="267"/>
      <c r="BK134" s="267"/>
      <c r="BL134" s="267"/>
      <c r="BM134" s="267"/>
      <c r="BN134" s="267"/>
      <c r="BO134" s="267"/>
      <c r="BP134" s="338"/>
      <c r="BQ134" s="338"/>
      <c r="BR134" s="267"/>
      <c r="BS134" s="267"/>
      <c r="BT134" s="338"/>
      <c r="BU134" s="338"/>
      <c r="BV134" s="267"/>
      <c r="BW134" s="267"/>
      <c r="BX134" s="338"/>
      <c r="BY134" s="267"/>
      <c r="BZ134" s="267"/>
      <c r="CA134" s="267"/>
      <c r="CB134" s="267"/>
      <c r="CC134" s="267"/>
      <c r="CD134" s="267"/>
      <c r="CE134" s="267"/>
      <c r="CF134" s="267"/>
      <c r="CG134" s="267"/>
      <c r="CH134" s="267"/>
      <c r="CI134" s="267"/>
      <c r="CJ134" s="267"/>
    </row>
    <row r="135" spans="1:88">
      <c r="A135" s="285"/>
      <c r="B135" s="331"/>
      <c r="C135" s="286"/>
      <c r="D135" s="332"/>
      <c r="E135" s="331"/>
      <c r="F135" s="333"/>
      <c r="G135" s="334"/>
      <c r="H135" s="331"/>
      <c r="I135" s="285"/>
      <c r="J135" s="288"/>
      <c r="K135" s="285"/>
      <c r="L135" s="285"/>
      <c r="M135" s="289"/>
      <c r="N135" s="290"/>
      <c r="O135" s="289"/>
      <c r="P135" s="290"/>
      <c r="Q135" s="291"/>
      <c r="R135" s="291"/>
      <c r="S135" s="291"/>
      <c r="T135" s="292"/>
      <c r="U135" s="291"/>
      <c r="V135" s="291"/>
      <c r="W135" s="291"/>
      <c r="X135" s="291"/>
      <c r="Y135" s="318" t="e">
        <f>VLOOKUP($AQ135,NTGR!$C$16:$AA$72,18,FALSE)</f>
        <v>#N/A</v>
      </c>
      <c r="Z135" s="335"/>
      <c r="AA135" s="294"/>
      <c r="AB135" s="335"/>
      <c r="AC135" s="335"/>
      <c r="AD135" s="335"/>
      <c r="AE135" s="335"/>
      <c r="AF135" s="335"/>
      <c r="AG135" s="335"/>
      <c r="AH135" s="335"/>
      <c r="AI135" s="296"/>
      <c r="AJ135" s="296"/>
      <c r="AK135" s="331"/>
      <c r="AL135" s="296"/>
      <c r="AM135" s="336"/>
      <c r="AN135" s="336"/>
      <c r="AO135" s="337"/>
      <c r="AP135" s="337"/>
      <c r="AQ135" s="337"/>
      <c r="AR135" s="287"/>
      <c r="AS135" s="287"/>
      <c r="AT135" s="287"/>
      <c r="AU135" s="338"/>
      <c r="AV135" s="338"/>
      <c r="AW135" s="267"/>
      <c r="AX135" s="267"/>
      <c r="AY135" s="318" t="str">
        <f t="shared" si="6"/>
        <v>--</v>
      </c>
      <c r="AZ135" s="318">
        <f t="shared" si="7"/>
        <v>0</v>
      </c>
      <c r="BA135" s="318">
        <f t="shared" si="8"/>
        <v>0</v>
      </c>
      <c r="BB135" s="318">
        <f t="shared" si="9"/>
        <v>0</v>
      </c>
      <c r="BC135" s="318" t="str">
        <f t="shared" si="10"/>
        <v>-</v>
      </c>
      <c r="BD135" s="338"/>
      <c r="BE135" s="267"/>
      <c r="BF135" s="338"/>
      <c r="BG135" s="338"/>
      <c r="BH135" s="267"/>
      <c r="BI135" s="267"/>
      <c r="BJ135" s="267"/>
      <c r="BK135" s="267"/>
      <c r="BL135" s="267"/>
      <c r="BM135" s="267"/>
      <c r="BN135" s="267"/>
      <c r="BO135" s="267"/>
      <c r="BP135" s="338"/>
      <c r="BQ135" s="338"/>
      <c r="BR135" s="267"/>
      <c r="BS135" s="267"/>
      <c r="BT135" s="338"/>
      <c r="BU135" s="338"/>
      <c r="BV135" s="267"/>
      <c r="BW135" s="267"/>
      <c r="BX135" s="338"/>
      <c r="BY135" s="267"/>
      <c r="BZ135" s="267"/>
      <c r="CA135" s="267"/>
      <c r="CB135" s="267"/>
      <c r="CC135" s="267"/>
      <c r="CD135" s="267"/>
      <c r="CE135" s="267"/>
      <c r="CF135" s="267"/>
      <c r="CG135" s="267"/>
      <c r="CH135" s="267"/>
      <c r="CI135" s="267"/>
      <c r="CJ135" s="267"/>
    </row>
    <row r="136" spans="1:88">
      <c r="A136" s="285"/>
      <c r="B136" s="331"/>
      <c r="C136" s="286"/>
      <c r="D136" s="332"/>
      <c r="E136" s="331"/>
      <c r="F136" s="333"/>
      <c r="G136" s="334"/>
      <c r="H136" s="331"/>
      <c r="I136" s="285"/>
      <c r="J136" s="288"/>
      <c r="K136" s="285"/>
      <c r="L136" s="285"/>
      <c r="M136" s="289"/>
      <c r="N136" s="290"/>
      <c r="O136" s="289"/>
      <c r="P136" s="290"/>
      <c r="Q136" s="291"/>
      <c r="R136" s="291"/>
      <c r="S136" s="291"/>
      <c r="T136" s="292"/>
      <c r="U136" s="291"/>
      <c r="V136" s="291"/>
      <c r="W136" s="291"/>
      <c r="X136" s="291"/>
      <c r="Y136" s="318" t="e">
        <f>VLOOKUP($AQ136,NTGR!$C$16:$AA$72,18,FALSE)</f>
        <v>#N/A</v>
      </c>
      <c r="Z136" s="335"/>
      <c r="AA136" s="294"/>
      <c r="AB136" s="335"/>
      <c r="AC136" s="335"/>
      <c r="AD136" s="335"/>
      <c r="AE136" s="335"/>
      <c r="AF136" s="335"/>
      <c r="AG136" s="335"/>
      <c r="AH136" s="335"/>
      <c r="AI136" s="296"/>
      <c r="AJ136" s="296"/>
      <c r="AK136" s="331"/>
      <c r="AL136" s="296"/>
      <c r="AM136" s="336"/>
      <c r="AN136" s="336"/>
      <c r="AO136" s="337"/>
      <c r="AP136" s="337"/>
      <c r="AQ136" s="337"/>
      <c r="AR136" s="287"/>
      <c r="AS136" s="287"/>
      <c r="AT136" s="287"/>
      <c r="AU136" s="338"/>
      <c r="AV136" s="338"/>
      <c r="AW136" s="267"/>
      <c r="AX136" s="267"/>
      <c r="AY136" s="318" t="str">
        <f t="shared" si="6"/>
        <v>--</v>
      </c>
      <c r="AZ136" s="318">
        <f t="shared" si="7"/>
        <v>0</v>
      </c>
      <c r="BA136" s="318">
        <f t="shared" si="8"/>
        <v>0</v>
      </c>
      <c r="BB136" s="318">
        <f t="shared" si="9"/>
        <v>0</v>
      </c>
      <c r="BC136" s="318" t="str">
        <f t="shared" si="10"/>
        <v>-</v>
      </c>
      <c r="BD136" s="338"/>
      <c r="BE136" s="267"/>
      <c r="BF136" s="338"/>
      <c r="BG136" s="338"/>
      <c r="BH136" s="267"/>
      <c r="BI136" s="267"/>
      <c r="BJ136" s="267"/>
      <c r="BK136" s="267"/>
      <c r="BL136" s="267"/>
      <c r="BM136" s="267"/>
      <c r="BN136" s="267"/>
      <c r="BO136" s="267"/>
      <c r="BP136" s="338"/>
      <c r="BQ136" s="338"/>
      <c r="BR136" s="267"/>
      <c r="BS136" s="267"/>
      <c r="BT136" s="338"/>
      <c r="BU136" s="338"/>
      <c r="BV136" s="267"/>
      <c r="BW136" s="267"/>
      <c r="BX136" s="338"/>
      <c r="BY136" s="267"/>
      <c r="BZ136" s="267"/>
      <c r="CA136" s="267"/>
      <c r="CB136" s="267"/>
      <c r="CC136" s="267"/>
      <c r="CD136" s="267"/>
      <c r="CE136" s="267"/>
      <c r="CF136" s="267"/>
      <c r="CG136" s="267"/>
      <c r="CH136" s="267"/>
      <c r="CI136" s="267"/>
      <c r="CJ136" s="267"/>
    </row>
    <row r="137" spans="1:88">
      <c r="A137" s="285"/>
      <c r="B137" s="331"/>
      <c r="C137" s="286"/>
      <c r="D137" s="332"/>
      <c r="E137" s="331"/>
      <c r="F137" s="333"/>
      <c r="G137" s="334"/>
      <c r="H137" s="331"/>
      <c r="I137" s="285"/>
      <c r="J137" s="288"/>
      <c r="K137" s="285"/>
      <c r="L137" s="285"/>
      <c r="M137" s="289"/>
      <c r="N137" s="290"/>
      <c r="O137" s="289"/>
      <c r="P137" s="290"/>
      <c r="Q137" s="291"/>
      <c r="R137" s="291"/>
      <c r="S137" s="291"/>
      <c r="T137" s="292"/>
      <c r="U137" s="291"/>
      <c r="V137" s="291"/>
      <c r="W137" s="291"/>
      <c r="X137" s="291"/>
      <c r="Y137" s="318" t="e">
        <f>VLOOKUP($AQ137,NTGR!$C$16:$AA$72,18,FALSE)</f>
        <v>#N/A</v>
      </c>
      <c r="Z137" s="335"/>
      <c r="AA137" s="294"/>
      <c r="AB137" s="335"/>
      <c r="AC137" s="335"/>
      <c r="AD137" s="335"/>
      <c r="AE137" s="335"/>
      <c r="AF137" s="335"/>
      <c r="AG137" s="335"/>
      <c r="AH137" s="335"/>
      <c r="AI137" s="296"/>
      <c r="AJ137" s="296"/>
      <c r="AK137" s="331"/>
      <c r="AL137" s="296"/>
      <c r="AM137" s="336"/>
      <c r="AN137" s="336"/>
      <c r="AO137" s="337"/>
      <c r="AP137" s="337"/>
      <c r="AQ137" s="337"/>
      <c r="AR137" s="287"/>
      <c r="AS137" s="287"/>
      <c r="AT137" s="287"/>
      <c r="AU137" s="338"/>
      <c r="AV137" s="338"/>
      <c r="AW137" s="267"/>
      <c r="AX137" s="267"/>
      <c r="AY137" s="318" t="str">
        <f t="shared" ref="AY137:AY200" si="11">CONCATENATE(A137,"-",AJ137,"-",AK137)</f>
        <v>--</v>
      </c>
      <c r="AZ137" s="318">
        <f t="shared" si="7"/>
        <v>0</v>
      </c>
      <c r="BA137" s="318">
        <f t="shared" si="8"/>
        <v>0</v>
      </c>
      <c r="BB137" s="318">
        <f t="shared" si="9"/>
        <v>0</v>
      </c>
      <c r="BC137" s="318" t="str">
        <f t="shared" si="10"/>
        <v>-</v>
      </c>
      <c r="BD137" s="338"/>
      <c r="BE137" s="267"/>
      <c r="BF137" s="338"/>
      <c r="BG137" s="338"/>
      <c r="BH137" s="267"/>
      <c r="BI137" s="267"/>
      <c r="BJ137" s="267"/>
      <c r="BK137" s="267"/>
      <c r="BL137" s="267"/>
      <c r="BM137" s="267"/>
      <c r="BN137" s="267"/>
      <c r="BO137" s="267"/>
      <c r="BP137" s="338"/>
      <c r="BQ137" s="338"/>
      <c r="BR137" s="267"/>
      <c r="BS137" s="267"/>
      <c r="BT137" s="338"/>
      <c r="BU137" s="338"/>
      <c r="BV137" s="267"/>
      <c r="BW137" s="267"/>
      <c r="BX137" s="338"/>
      <c r="BY137" s="267"/>
      <c r="BZ137" s="267"/>
      <c r="CA137" s="267"/>
      <c r="CB137" s="267"/>
      <c r="CC137" s="267"/>
      <c r="CD137" s="267"/>
      <c r="CE137" s="267"/>
      <c r="CF137" s="267"/>
      <c r="CG137" s="267"/>
      <c r="CH137" s="267"/>
      <c r="CI137" s="267"/>
      <c r="CJ137" s="267"/>
    </row>
    <row r="138" spans="1:88">
      <c r="A138" s="285"/>
      <c r="B138" s="331"/>
      <c r="C138" s="286"/>
      <c r="D138" s="332"/>
      <c r="E138" s="331"/>
      <c r="F138" s="333"/>
      <c r="G138" s="334"/>
      <c r="H138" s="331"/>
      <c r="I138" s="285"/>
      <c r="J138" s="288"/>
      <c r="K138" s="285"/>
      <c r="L138" s="285"/>
      <c r="M138" s="289"/>
      <c r="N138" s="290"/>
      <c r="O138" s="289"/>
      <c r="P138" s="290"/>
      <c r="Q138" s="291"/>
      <c r="R138" s="291"/>
      <c r="S138" s="291"/>
      <c r="T138" s="292"/>
      <c r="U138" s="291"/>
      <c r="V138" s="291"/>
      <c r="W138" s="291"/>
      <c r="X138" s="291"/>
      <c r="Y138" s="318" t="e">
        <f>VLOOKUP($AQ138,NTGR!$C$16:$AA$72,18,FALSE)</f>
        <v>#N/A</v>
      </c>
      <c r="Z138" s="335"/>
      <c r="AA138" s="294"/>
      <c r="AB138" s="335"/>
      <c r="AC138" s="335"/>
      <c r="AD138" s="335"/>
      <c r="AE138" s="335"/>
      <c r="AF138" s="335"/>
      <c r="AG138" s="335"/>
      <c r="AH138" s="335"/>
      <c r="AI138" s="296"/>
      <c r="AJ138" s="296"/>
      <c r="AK138" s="331"/>
      <c r="AL138" s="296"/>
      <c r="AM138" s="336"/>
      <c r="AN138" s="336"/>
      <c r="AO138" s="337"/>
      <c r="AP138" s="337"/>
      <c r="AQ138" s="337"/>
      <c r="AR138" s="287"/>
      <c r="AS138" s="287"/>
      <c r="AT138" s="287"/>
      <c r="AU138" s="338"/>
      <c r="AV138" s="338"/>
      <c r="AW138" s="267"/>
      <c r="AX138" s="267"/>
      <c r="AY138" s="318" t="str">
        <f t="shared" si="11"/>
        <v>--</v>
      </c>
      <c r="AZ138" s="318">
        <f t="shared" ref="AZ138:AZ201" si="12">A138</f>
        <v>0</v>
      </c>
      <c r="BA138" s="318">
        <f t="shared" ref="BA138:BA201" si="13">A138</f>
        <v>0</v>
      </c>
      <c r="BB138" s="318">
        <f t="shared" ref="BB138:BB201" si="14">A138</f>
        <v>0</v>
      </c>
      <c r="BC138" s="318" t="str">
        <f t="shared" ref="BC138:BC201" si="15">CONCATENATE($A138,"-",$AF138)</f>
        <v>-</v>
      </c>
      <c r="BD138" s="338"/>
      <c r="BE138" s="267"/>
      <c r="BF138" s="338"/>
      <c r="BG138" s="338"/>
      <c r="BH138" s="267"/>
      <c r="BI138" s="267"/>
      <c r="BJ138" s="267"/>
      <c r="BK138" s="267"/>
      <c r="BL138" s="267"/>
      <c r="BM138" s="267"/>
      <c r="BN138" s="267"/>
      <c r="BO138" s="267"/>
      <c r="BP138" s="338"/>
      <c r="BQ138" s="338"/>
      <c r="BR138" s="267"/>
      <c r="BS138" s="267"/>
      <c r="BT138" s="338"/>
      <c r="BU138" s="338"/>
      <c r="BV138" s="267"/>
      <c r="BW138" s="267"/>
      <c r="BX138" s="338"/>
      <c r="BY138" s="267"/>
      <c r="BZ138" s="267"/>
      <c r="CA138" s="267"/>
      <c r="CB138" s="267"/>
      <c r="CC138" s="267"/>
      <c r="CD138" s="267"/>
      <c r="CE138" s="267"/>
      <c r="CF138" s="267"/>
      <c r="CG138" s="267"/>
      <c r="CH138" s="267"/>
      <c r="CI138" s="267"/>
      <c r="CJ138" s="267"/>
    </row>
    <row r="139" spans="1:88">
      <c r="A139" s="285"/>
      <c r="B139" s="331"/>
      <c r="C139" s="286"/>
      <c r="D139" s="332"/>
      <c r="E139" s="331"/>
      <c r="F139" s="333"/>
      <c r="G139" s="334"/>
      <c r="H139" s="331"/>
      <c r="I139" s="285"/>
      <c r="J139" s="288"/>
      <c r="K139" s="285"/>
      <c r="L139" s="285"/>
      <c r="M139" s="289"/>
      <c r="N139" s="290"/>
      <c r="O139" s="289"/>
      <c r="P139" s="290"/>
      <c r="Q139" s="291"/>
      <c r="R139" s="291"/>
      <c r="S139" s="291"/>
      <c r="T139" s="292"/>
      <c r="U139" s="291"/>
      <c r="V139" s="291"/>
      <c r="W139" s="291"/>
      <c r="X139" s="291"/>
      <c r="Y139" s="318" t="e">
        <f>VLOOKUP($AQ139,NTGR!$C$16:$AA$72,18,FALSE)</f>
        <v>#N/A</v>
      </c>
      <c r="Z139" s="335"/>
      <c r="AA139" s="294"/>
      <c r="AB139" s="335"/>
      <c r="AC139" s="335"/>
      <c r="AD139" s="335"/>
      <c r="AE139" s="335"/>
      <c r="AF139" s="335"/>
      <c r="AG139" s="335"/>
      <c r="AH139" s="335"/>
      <c r="AI139" s="296"/>
      <c r="AJ139" s="296"/>
      <c r="AK139" s="331"/>
      <c r="AL139" s="296"/>
      <c r="AM139" s="336"/>
      <c r="AN139" s="336"/>
      <c r="AO139" s="337"/>
      <c r="AP139" s="337"/>
      <c r="AQ139" s="337"/>
      <c r="AR139" s="287"/>
      <c r="AS139" s="287"/>
      <c r="AT139" s="287"/>
      <c r="AU139" s="338"/>
      <c r="AV139" s="338"/>
      <c r="AW139" s="267"/>
      <c r="AX139" s="267"/>
      <c r="AY139" s="318" t="str">
        <f t="shared" si="11"/>
        <v>--</v>
      </c>
      <c r="AZ139" s="318">
        <f t="shared" si="12"/>
        <v>0</v>
      </c>
      <c r="BA139" s="318">
        <f t="shared" si="13"/>
        <v>0</v>
      </c>
      <c r="BB139" s="318">
        <f t="shared" si="14"/>
        <v>0</v>
      </c>
      <c r="BC139" s="318" t="str">
        <f t="shared" si="15"/>
        <v>-</v>
      </c>
      <c r="BD139" s="338"/>
      <c r="BE139" s="267"/>
      <c r="BF139" s="338"/>
      <c r="BG139" s="338"/>
      <c r="BH139" s="267"/>
      <c r="BI139" s="267"/>
      <c r="BJ139" s="267"/>
      <c r="BK139" s="267"/>
      <c r="BL139" s="267"/>
      <c r="BM139" s="267"/>
      <c r="BN139" s="267"/>
      <c r="BO139" s="267"/>
      <c r="BP139" s="338"/>
      <c r="BQ139" s="338"/>
      <c r="BR139" s="267"/>
      <c r="BS139" s="267"/>
      <c r="BT139" s="338"/>
      <c r="BU139" s="338"/>
      <c r="BV139" s="267"/>
      <c r="BW139" s="267"/>
      <c r="BX139" s="338"/>
      <c r="BY139" s="267"/>
      <c r="BZ139" s="267"/>
      <c r="CA139" s="267"/>
      <c r="CB139" s="267"/>
      <c r="CC139" s="267"/>
      <c r="CD139" s="267"/>
      <c r="CE139" s="267"/>
      <c r="CF139" s="267"/>
      <c r="CG139" s="267"/>
      <c r="CH139" s="267"/>
      <c r="CI139" s="267"/>
      <c r="CJ139" s="267"/>
    </row>
    <row r="140" spans="1:88">
      <c r="A140" s="285"/>
      <c r="B140" s="331"/>
      <c r="C140" s="286"/>
      <c r="D140" s="332"/>
      <c r="E140" s="331"/>
      <c r="F140" s="333"/>
      <c r="G140" s="334"/>
      <c r="H140" s="331"/>
      <c r="I140" s="285"/>
      <c r="J140" s="288"/>
      <c r="K140" s="285"/>
      <c r="L140" s="285"/>
      <c r="M140" s="289"/>
      <c r="N140" s="290"/>
      <c r="O140" s="289"/>
      <c r="P140" s="290"/>
      <c r="Q140" s="291"/>
      <c r="R140" s="291"/>
      <c r="S140" s="291"/>
      <c r="T140" s="292"/>
      <c r="U140" s="291"/>
      <c r="V140" s="291"/>
      <c r="W140" s="291"/>
      <c r="X140" s="291"/>
      <c r="Y140" s="318" t="e">
        <f>VLOOKUP($AQ140,NTGR!$C$16:$AA$72,18,FALSE)</f>
        <v>#N/A</v>
      </c>
      <c r="Z140" s="335"/>
      <c r="AA140" s="294"/>
      <c r="AB140" s="335"/>
      <c r="AC140" s="335"/>
      <c r="AD140" s="335"/>
      <c r="AE140" s="335"/>
      <c r="AF140" s="335"/>
      <c r="AG140" s="335"/>
      <c r="AH140" s="335"/>
      <c r="AI140" s="296"/>
      <c r="AJ140" s="296"/>
      <c r="AK140" s="331"/>
      <c r="AL140" s="296"/>
      <c r="AM140" s="336"/>
      <c r="AN140" s="336"/>
      <c r="AO140" s="337"/>
      <c r="AP140" s="337"/>
      <c r="AQ140" s="337"/>
      <c r="AR140" s="287"/>
      <c r="AS140" s="287"/>
      <c r="AT140" s="287"/>
      <c r="AU140" s="338"/>
      <c r="AV140" s="338"/>
      <c r="AW140" s="267"/>
      <c r="AX140" s="267"/>
      <c r="AY140" s="318" t="str">
        <f t="shared" si="11"/>
        <v>--</v>
      </c>
      <c r="AZ140" s="318">
        <f t="shared" si="12"/>
        <v>0</v>
      </c>
      <c r="BA140" s="318">
        <f t="shared" si="13"/>
        <v>0</v>
      </c>
      <c r="BB140" s="318">
        <f t="shared" si="14"/>
        <v>0</v>
      </c>
      <c r="BC140" s="318" t="str">
        <f t="shared" si="15"/>
        <v>-</v>
      </c>
      <c r="BD140" s="338"/>
      <c r="BE140" s="267"/>
      <c r="BF140" s="338"/>
      <c r="BG140" s="338"/>
      <c r="BH140" s="267"/>
      <c r="BI140" s="267"/>
      <c r="BJ140" s="267"/>
      <c r="BK140" s="267"/>
      <c r="BL140" s="267"/>
      <c r="BM140" s="267"/>
      <c r="BN140" s="267"/>
      <c r="BO140" s="267"/>
      <c r="BP140" s="338"/>
      <c r="BQ140" s="338"/>
      <c r="BR140" s="267"/>
      <c r="BS140" s="267"/>
      <c r="BT140" s="338"/>
      <c r="BU140" s="338"/>
      <c r="BV140" s="267"/>
      <c r="BW140" s="267"/>
      <c r="BX140" s="338"/>
      <c r="BY140" s="267"/>
      <c r="BZ140" s="267"/>
      <c r="CA140" s="267"/>
      <c r="CB140" s="267"/>
      <c r="CC140" s="267"/>
      <c r="CD140" s="267"/>
      <c r="CE140" s="267"/>
      <c r="CF140" s="267"/>
      <c r="CG140" s="267"/>
      <c r="CH140" s="267"/>
      <c r="CI140" s="267"/>
      <c r="CJ140" s="267"/>
    </row>
    <row r="141" spans="1:88">
      <c r="A141" s="285"/>
      <c r="B141" s="331"/>
      <c r="C141" s="286"/>
      <c r="D141" s="332"/>
      <c r="E141" s="331"/>
      <c r="F141" s="333"/>
      <c r="G141" s="334"/>
      <c r="H141" s="331"/>
      <c r="I141" s="285"/>
      <c r="J141" s="288"/>
      <c r="K141" s="285"/>
      <c r="L141" s="285"/>
      <c r="M141" s="289"/>
      <c r="N141" s="290"/>
      <c r="O141" s="289"/>
      <c r="P141" s="290"/>
      <c r="Q141" s="291"/>
      <c r="R141" s="291"/>
      <c r="S141" s="291"/>
      <c r="T141" s="292"/>
      <c r="U141" s="291"/>
      <c r="V141" s="291"/>
      <c r="W141" s="291"/>
      <c r="X141" s="291"/>
      <c r="Y141" s="318" t="e">
        <f>VLOOKUP($AQ141,NTGR!$C$16:$AA$72,18,FALSE)</f>
        <v>#N/A</v>
      </c>
      <c r="Z141" s="335"/>
      <c r="AA141" s="294"/>
      <c r="AB141" s="335"/>
      <c r="AC141" s="335"/>
      <c r="AD141" s="335"/>
      <c r="AE141" s="335"/>
      <c r="AF141" s="335"/>
      <c r="AG141" s="335"/>
      <c r="AH141" s="335"/>
      <c r="AI141" s="296"/>
      <c r="AJ141" s="296"/>
      <c r="AK141" s="331"/>
      <c r="AL141" s="296"/>
      <c r="AM141" s="336"/>
      <c r="AN141" s="336"/>
      <c r="AO141" s="337"/>
      <c r="AP141" s="337"/>
      <c r="AQ141" s="337"/>
      <c r="AR141" s="287"/>
      <c r="AS141" s="287"/>
      <c r="AT141" s="287"/>
      <c r="AU141" s="338"/>
      <c r="AV141" s="338"/>
      <c r="AW141" s="267"/>
      <c r="AX141" s="267"/>
      <c r="AY141" s="318" t="str">
        <f t="shared" si="11"/>
        <v>--</v>
      </c>
      <c r="AZ141" s="318">
        <f t="shared" si="12"/>
        <v>0</v>
      </c>
      <c r="BA141" s="318">
        <f t="shared" si="13"/>
        <v>0</v>
      </c>
      <c r="BB141" s="318">
        <f t="shared" si="14"/>
        <v>0</v>
      </c>
      <c r="BC141" s="318" t="str">
        <f t="shared" si="15"/>
        <v>-</v>
      </c>
      <c r="BD141" s="338"/>
      <c r="BE141" s="267"/>
      <c r="BF141" s="338"/>
      <c r="BG141" s="338"/>
      <c r="BH141" s="267"/>
      <c r="BI141" s="267"/>
      <c r="BJ141" s="267"/>
      <c r="BK141" s="267"/>
      <c r="BL141" s="267"/>
      <c r="BM141" s="267"/>
      <c r="BN141" s="267"/>
      <c r="BO141" s="267"/>
      <c r="BP141" s="338"/>
      <c r="BQ141" s="338"/>
      <c r="BR141" s="267"/>
      <c r="BS141" s="267"/>
      <c r="BT141" s="338"/>
      <c r="BU141" s="338"/>
      <c r="BV141" s="267"/>
      <c r="BW141" s="267"/>
      <c r="BX141" s="338"/>
      <c r="BY141" s="267"/>
      <c r="BZ141" s="267"/>
      <c r="CA141" s="267"/>
      <c r="CB141" s="267"/>
      <c r="CC141" s="267"/>
      <c r="CD141" s="267"/>
      <c r="CE141" s="267"/>
      <c r="CF141" s="267"/>
      <c r="CG141" s="267"/>
      <c r="CH141" s="267"/>
      <c r="CI141" s="267"/>
      <c r="CJ141" s="267"/>
    </row>
    <row r="142" spans="1:88">
      <c r="A142" s="285"/>
      <c r="B142" s="331"/>
      <c r="C142" s="286"/>
      <c r="D142" s="332"/>
      <c r="E142" s="331"/>
      <c r="F142" s="333"/>
      <c r="G142" s="334"/>
      <c r="H142" s="331"/>
      <c r="I142" s="285"/>
      <c r="J142" s="288"/>
      <c r="K142" s="285"/>
      <c r="L142" s="285"/>
      <c r="M142" s="289"/>
      <c r="N142" s="290"/>
      <c r="O142" s="289"/>
      <c r="P142" s="290"/>
      <c r="Q142" s="291"/>
      <c r="R142" s="291"/>
      <c r="S142" s="291"/>
      <c r="T142" s="292"/>
      <c r="U142" s="291"/>
      <c r="V142" s="291"/>
      <c r="W142" s="291"/>
      <c r="X142" s="291"/>
      <c r="Y142" s="318" t="e">
        <f>VLOOKUP($AQ142,NTGR!$C$16:$AA$72,18,FALSE)</f>
        <v>#N/A</v>
      </c>
      <c r="Z142" s="335"/>
      <c r="AA142" s="294"/>
      <c r="AB142" s="335"/>
      <c r="AC142" s="335"/>
      <c r="AD142" s="335"/>
      <c r="AE142" s="335"/>
      <c r="AF142" s="335"/>
      <c r="AG142" s="335"/>
      <c r="AH142" s="335"/>
      <c r="AI142" s="296"/>
      <c r="AJ142" s="296"/>
      <c r="AK142" s="331"/>
      <c r="AL142" s="296"/>
      <c r="AM142" s="336"/>
      <c r="AN142" s="336"/>
      <c r="AO142" s="337"/>
      <c r="AP142" s="337"/>
      <c r="AQ142" s="337"/>
      <c r="AR142" s="287"/>
      <c r="AS142" s="287"/>
      <c r="AT142" s="287"/>
      <c r="AU142" s="338"/>
      <c r="AV142" s="338"/>
      <c r="AW142" s="267"/>
      <c r="AX142" s="267"/>
      <c r="AY142" s="318" t="str">
        <f t="shared" si="11"/>
        <v>--</v>
      </c>
      <c r="AZ142" s="318">
        <f t="shared" si="12"/>
        <v>0</v>
      </c>
      <c r="BA142" s="318">
        <f t="shared" si="13"/>
        <v>0</v>
      </c>
      <c r="BB142" s="318">
        <f t="shared" si="14"/>
        <v>0</v>
      </c>
      <c r="BC142" s="318" t="str">
        <f t="shared" si="15"/>
        <v>-</v>
      </c>
      <c r="BD142" s="338"/>
      <c r="BE142" s="267"/>
      <c r="BF142" s="338"/>
      <c r="BG142" s="338"/>
      <c r="BH142" s="267"/>
      <c r="BI142" s="267"/>
      <c r="BJ142" s="267"/>
      <c r="BK142" s="267"/>
      <c r="BL142" s="267"/>
      <c r="BM142" s="267"/>
      <c r="BN142" s="267"/>
      <c r="BO142" s="267"/>
      <c r="BP142" s="338"/>
      <c r="BQ142" s="338"/>
      <c r="BR142" s="267"/>
      <c r="BS142" s="267"/>
      <c r="BT142" s="338"/>
      <c r="BU142" s="338"/>
      <c r="BV142" s="267"/>
      <c r="BW142" s="267"/>
      <c r="BX142" s="338"/>
      <c r="BY142" s="267"/>
      <c r="BZ142" s="267"/>
      <c r="CA142" s="267"/>
      <c r="CB142" s="267"/>
      <c r="CC142" s="267"/>
      <c r="CD142" s="267"/>
      <c r="CE142" s="267"/>
      <c r="CF142" s="267"/>
      <c r="CG142" s="267"/>
      <c r="CH142" s="267"/>
      <c r="CI142" s="267"/>
      <c r="CJ142" s="267"/>
    </row>
    <row r="143" spans="1:88">
      <c r="A143" s="285"/>
      <c r="B143" s="331"/>
      <c r="C143" s="286"/>
      <c r="D143" s="332"/>
      <c r="E143" s="331"/>
      <c r="F143" s="333"/>
      <c r="G143" s="334"/>
      <c r="H143" s="331"/>
      <c r="I143" s="285"/>
      <c r="J143" s="288"/>
      <c r="K143" s="285"/>
      <c r="L143" s="285"/>
      <c r="M143" s="289"/>
      <c r="N143" s="290"/>
      <c r="O143" s="289"/>
      <c r="P143" s="290"/>
      <c r="Q143" s="291"/>
      <c r="R143" s="291"/>
      <c r="S143" s="291"/>
      <c r="T143" s="292"/>
      <c r="U143" s="291"/>
      <c r="V143" s="291"/>
      <c r="W143" s="291"/>
      <c r="X143" s="291"/>
      <c r="Y143" s="318" t="e">
        <f>VLOOKUP($AQ143,NTGR!$C$16:$AA$72,18,FALSE)</f>
        <v>#N/A</v>
      </c>
      <c r="Z143" s="335"/>
      <c r="AA143" s="294"/>
      <c r="AB143" s="335"/>
      <c r="AC143" s="335"/>
      <c r="AD143" s="335"/>
      <c r="AE143" s="335"/>
      <c r="AF143" s="335"/>
      <c r="AG143" s="335"/>
      <c r="AH143" s="335"/>
      <c r="AI143" s="296"/>
      <c r="AJ143" s="296"/>
      <c r="AK143" s="331"/>
      <c r="AL143" s="296"/>
      <c r="AM143" s="336"/>
      <c r="AN143" s="336"/>
      <c r="AO143" s="337"/>
      <c r="AP143" s="337"/>
      <c r="AQ143" s="337"/>
      <c r="AR143" s="287"/>
      <c r="AS143" s="287"/>
      <c r="AT143" s="287"/>
      <c r="AU143" s="338"/>
      <c r="AV143" s="338"/>
      <c r="AW143" s="267"/>
      <c r="AX143" s="267"/>
      <c r="AY143" s="318" t="str">
        <f t="shared" si="11"/>
        <v>--</v>
      </c>
      <c r="AZ143" s="318">
        <f t="shared" si="12"/>
        <v>0</v>
      </c>
      <c r="BA143" s="318">
        <f t="shared" si="13"/>
        <v>0</v>
      </c>
      <c r="BB143" s="318">
        <f t="shared" si="14"/>
        <v>0</v>
      </c>
      <c r="BC143" s="318" t="str">
        <f t="shared" si="15"/>
        <v>-</v>
      </c>
      <c r="BD143" s="338"/>
      <c r="BE143" s="267"/>
      <c r="BF143" s="338"/>
      <c r="BG143" s="338"/>
      <c r="BH143" s="267"/>
      <c r="BI143" s="267"/>
      <c r="BJ143" s="267"/>
      <c r="BK143" s="267"/>
      <c r="BL143" s="267"/>
      <c r="BM143" s="267"/>
      <c r="BN143" s="267"/>
      <c r="BO143" s="267"/>
      <c r="BP143" s="338"/>
      <c r="BQ143" s="338"/>
      <c r="BR143" s="267"/>
      <c r="BS143" s="267"/>
      <c r="BT143" s="338"/>
      <c r="BU143" s="338"/>
      <c r="BV143" s="267"/>
      <c r="BW143" s="267"/>
      <c r="BX143" s="338"/>
      <c r="BY143" s="267"/>
      <c r="BZ143" s="267"/>
      <c r="CA143" s="267"/>
      <c r="CB143" s="267"/>
      <c r="CC143" s="267"/>
      <c r="CD143" s="267"/>
      <c r="CE143" s="267"/>
      <c r="CF143" s="267"/>
      <c r="CG143" s="267"/>
      <c r="CH143" s="267"/>
      <c r="CI143" s="267"/>
      <c r="CJ143" s="267"/>
    </row>
    <row r="144" spans="1:88">
      <c r="A144" s="285"/>
      <c r="B144" s="331"/>
      <c r="C144" s="286"/>
      <c r="D144" s="332"/>
      <c r="E144" s="331"/>
      <c r="F144" s="333"/>
      <c r="G144" s="334"/>
      <c r="H144" s="331"/>
      <c r="I144" s="285"/>
      <c r="J144" s="288"/>
      <c r="K144" s="285"/>
      <c r="L144" s="285"/>
      <c r="M144" s="289"/>
      <c r="N144" s="290"/>
      <c r="O144" s="289"/>
      <c r="P144" s="290"/>
      <c r="Q144" s="291"/>
      <c r="R144" s="291"/>
      <c r="S144" s="291"/>
      <c r="T144" s="292"/>
      <c r="U144" s="291"/>
      <c r="V144" s="291"/>
      <c r="W144" s="291"/>
      <c r="X144" s="291"/>
      <c r="Y144" s="318" t="e">
        <f>VLOOKUP($AQ144,NTGR!$C$16:$AA$72,18,FALSE)</f>
        <v>#N/A</v>
      </c>
      <c r="Z144" s="335"/>
      <c r="AA144" s="294"/>
      <c r="AB144" s="335"/>
      <c r="AC144" s="335"/>
      <c r="AD144" s="335"/>
      <c r="AE144" s="335"/>
      <c r="AF144" s="335"/>
      <c r="AG144" s="335"/>
      <c r="AH144" s="335"/>
      <c r="AI144" s="296"/>
      <c r="AJ144" s="296"/>
      <c r="AK144" s="331"/>
      <c r="AL144" s="296"/>
      <c r="AM144" s="336"/>
      <c r="AN144" s="336"/>
      <c r="AO144" s="337"/>
      <c r="AP144" s="337"/>
      <c r="AQ144" s="337"/>
      <c r="AR144" s="287"/>
      <c r="AS144" s="287"/>
      <c r="AT144" s="287"/>
      <c r="AU144" s="338"/>
      <c r="AV144" s="338"/>
      <c r="AW144" s="267"/>
      <c r="AX144" s="267"/>
      <c r="AY144" s="318" t="str">
        <f t="shared" si="11"/>
        <v>--</v>
      </c>
      <c r="AZ144" s="318">
        <f t="shared" si="12"/>
        <v>0</v>
      </c>
      <c r="BA144" s="318">
        <f t="shared" si="13"/>
        <v>0</v>
      </c>
      <c r="BB144" s="318">
        <f t="shared" si="14"/>
        <v>0</v>
      </c>
      <c r="BC144" s="318" t="str">
        <f t="shared" si="15"/>
        <v>-</v>
      </c>
      <c r="BD144" s="338"/>
      <c r="BE144" s="267"/>
      <c r="BF144" s="338"/>
      <c r="BG144" s="338"/>
      <c r="BH144" s="267"/>
      <c r="BI144" s="267"/>
      <c r="BJ144" s="267"/>
      <c r="BK144" s="267"/>
      <c r="BL144" s="267"/>
      <c r="BM144" s="267"/>
      <c r="BN144" s="267"/>
      <c r="BO144" s="267"/>
      <c r="BP144" s="338"/>
      <c r="BQ144" s="338"/>
      <c r="BR144" s="267"/>
      <c r="BS144" s="267"/>
      <c r="BT144" s="338"/>
      <c r="BU144" s="338"/>
      <c r="BV144" s="267"/>
      <c r="BW144" s="267"/>
      <c r="BX144" s="338"/>
      <c r="BY144" s="267"/>
      <c r="BZ144" s="267"/>
      <c r="CA144" s="267"/>
      <c r="CB144" s="267"/>
      <c r="CC144" s="267"/>
      <c r="CD144" s="267"/>
      <c r="CE144" s="267"/>
      <c r="CF144" s="267"/>
      <c r="CG144" s="267"/>
      <c r="CH144" s="267"/>
      <c r="CI144" s="267"/>
      <c r="CJ144" s="267"/>
    </row>
    <row r="145" spans="1:88">
      <c r="A145" s="285"/>
      <c r="B145" s="331"/>
      <c r="C145" s="286"/>
      <c r="D145" s="332"/>
      <c r="E145" s="331"/>
      <c r="F145" s="333"/>
      <c r="G145" s="334"/>
      <c r="H145" s="331"/>
      <c r="I145" s="285"/>
      <c r="J145" s="288"/>
      <c r="K145" s="285"/>
      <c r="L145" s="285"/>
      <c r="M145" s="289"/>
      <c r="N145" s="290"/>
      <c r="O145" s="289"/>
      <c r="P145" s="290"/>
      <c r="Q145" s="291"/>
      <c r="R145" s="291"/>
      <c r="S145" s="291"/>
      <c r="T145" s="292"/>
      <c r="U145" s="291"/>
      <c r="V145" s="291"/>
      <c r="W145" s="291"/>
      <c r="X145" s="291"/>
      <c r="Y145" s="318" t="e">
        <f>VLOOKUP($AQ145,NTGR!$C$16:$AA$72,18,FALSE)</f>
        <v>#N/A</v>
      </c>
      <c r="Z145" s="335"/>
      <c r="AA145" s="294"/>
      <c r="AB145" s="335"/>
      <c r="AC145" s="335"/>
      <c r="AD145" s="335"/>
      <c r="AE145" s="335"/>
      <c r="AF145" s="335"/>
      <c r="AG145" s="335"/>
      <c r="AH145" s="335"/>
      <c r="AI145" s="296"/>
      <c r="AJ145" s="296"/>
      <c r="AK145" s="331"/>
      <c r="AL145" s="296"/>
      <c r="AM145" s="336"/>
      <c r="AN145" s="336"/>
      <c r="AO145" s="337"/>
      <c r="AP145" s="337"/>
      <c r="AQ145" s="337"/>
      <c r="AR145" s="287"/>
      <c r="AS145" s="287"/>
      <c r="AT145" s="287"/>
      <c r="AU145" s="338"/>
      <c r="AV145" s="338"/>
      <c r="AW145" s="267"/>
      <c r="AX145" s="267"/>
      <c r="AY145" s="318" t="str">
        <f t="shared" si="11"/>
        <v>--</v>
      </c>
      <c r="AZ145" s="318">
        <f t="shared" si="12"/>
        <v>0</v>
      </c>
      <c r="BA145" s="318">
        <f t="shared" si="13"/>
        <v>0</v>
      </c>
      <c r="BB145" s="318">
        <f t="shared" si="14"/>
        <v>0</v>
      </c>
      <c r="BC145" s="318" t="str">
        <f t="shared" si="15"/>
        <v>-</v>
      </c>
      <c r="BD145" s="338"/>
      <c r="BE145" s="267"/>
      <c r="BF145" s="338"/>
      <c r="BG145" s="338"/>
      <c r="BH145" s="267"/>
      <c r="BI145" s="267"/>
      <c r="BJ145" s="267"/>
      <c r="BK145" s="267"/>
      <c r="BL145" s="267"/>
      <c r="BM145" s="267"/>
      <c r="BN145" s="267"/>
      <c r="BO145" s="267"/>
      <c r="BP145" s="338"/>
      <c r="BQ145" s="338"/>
      <c r="BR145" s="267"/>
      <c r="BS145" s="267"/>
      <c r="BT145" s="338"/>
      <c r="BU145" s="338"/>
      <c r="BV145" s="267"/>
      <c r="BW145" s="267"/>
      <c r="BX145" s="338"/>
      <c r="BY145" s="267"/>
      <c r="BZ145" s="267"/>
      <c r="CA145" s="267"/>
      <c r="CB145" s="267"/>
      <c r="CC145" s="267"/>
      <c r="CD145" s="267"/>
      <c r="CE145" s="267"/>
      <c r="CF145" s="267"/>
      <c r="CG145" s="267"/>
      <c r="CH145" s="267"/>
      <c r="CI145" s="267"/>
      <c r="CJ145" s="267"/>
    </row>
    <row r="146" spans="1:88">
      <c r="A146" s="285"/>
      <c r="B146" s="331"/>
      <c r="C146" s="286"/>
      <c r="D146" s="332"/>
      <c r="E146" s="331"/>
      <c r="F146" s="333"/>
      <c r="G146" s="334"/>
      <c r="H146" s="331"/>
      <c r="I146" s="285"/>
      <c r="J146" s="288"/>
      <c r="K146" s="285"/>
      <c r="L146" s="285"/>
      <c r="M146" s="289"/>
      <c r="N146" s="290"/>
      <c r="O146" s="289"/>
      <c r="P146" s="290"/>
      <c r="Q146" s="291"/>
      <c r="R146" s="291"/>
      <c r="S146" s="291"/>
      <c r="T146" s="292"/>
      <c r="U146" s="291"/>
      <c r="V146" s="291"/>
      <c r="W146" s="291"/>
      <c r="X146" s="291"/>
      <c r="Y146" s="318" t="e">
        <f>VLOOKUP($AQ146,NTGR!$C$16:$AA$72,18,FALSE)</f>
        <v>#N/A</v>
      </c>
      <c r="Z146" s="335"/>
      <c r="AA146" s="294"/>
      <c r="AB146" s="335"/>
      <c r="AC146" s="335"/>
      <c r="AD146" s="335"/>
      <c r="AE146" s="335"/>
      <c r="AF146" s="335"/>
      <c r="AG146" s="335"/>
      <c r="AH146" s="335"/>
      <c r="AI146" s="296"/>
      <c r="AJ146" s="296"/>
      <c r="AK146" s="331"/>
      <c r="AL146" s="296"/>
      <c r="AM146" s="336"/>
      <c r="AN146" s="336"/>
      <c r="AO146" s="337"/>
      <c r="AP146" s="337"/>
      <c r="AQ146" s="337"/>
      <c r="AR146" s="287"/>
      <c r="AS146" s="287"/>
      <c r="AT146" s="287"/>
      <c r="AU146" s="338"/>
      <c r="AV146" s="338"/>
      <c r="AW146" s="267"/>
      <c r="AX146" s="267"/>
      <c r="AY146" s="318" t="str">
        <f t="shared" si="11"/>
        <v>--</v>
      </c>
      <c r="AZ146" s="318">
        <f t="shared" si="12"/>
        <v>0</v>
      </c>
      <c r="BA146" s="318">
        <f t="shared" si="13"/>
        <v>0</v>
      </c>
      <c r="BB146" s="318">
        <f t="shared" si="14"/>
        <v>0</v>
      </c>
      <c r="BC146" s="318" t="str">
        <f t="shared" si="15"/>
        <v>-</v>
      </c>
      <c r="BD146" s="338"/>
      <c r="BE146" s="267"/>
      <c r="BF146" s="338"/>
      <c r="BG146" s="338"/>
      <c r="BH146" s="267"/>
      <c r="BI146" s="267"/>
      <c r="BJ146" s="267"/>
      <c r="BK146" s="267"/>
      <c r="BL146" s="267"/>
      <c r="BM146" s="267"/>
      <c r="BN146" s="267"/>
      <c r="BO146" s="267"/>
      <c r="BP146" s="338"/>
      <c r="BQ146" s="338"/>
      <c r="BR146" s="267"/>
      <c r="BS146" s="267"/>
      <c r="BT146" s="338"/>
      <c r="BU146" s="338"/>
      <c r="BV146" s="267"/>
      <c r="BW146" s="267"/>
      <c r="BX146" s="338"/>
      <c r="BY146" s="267"/>
      <c r="BZ146" s="267"/>
      <c r="CA146" s="267"/>
      <c r="CB146" s="267"/>
      <c r="CC146" s="267"/>
      <c r="CD146" s="267"/>
      <c r="CE146" s="267"/>
      <c r="CF146" s="267"/>
      <c r="CG146" s="267"/>
      <c r="CH146" s="267"/>
      <c r="CI146" s="267"/>
      <c r="CJ146" s="267"/>
    </row>
    <row r="147" spans="1:88">
      <c r="A147" s="285"/>
      <c r="B147" s="331"/>
      <c r="C147" s="286"/>
      <c r="D147" s="332"/>
      <c r="E147" s="331"/>
      <c r="F147" s="333"/>
      <c r="G147" s="334"/>
      <c r="H147" s="331"/>
      <c r="I147" s="285"/>
      <c r="J147" s="288"/>
      <c r="K147" s="285"/>
      <c r="L147" s="285"/>
      <c r="M147" s="289"/>
      <c r="N147" s="290"/>
      <c r="O147" s="289"/>
      <c r="P147" s="290"/>
      <c r="Q147" s="291"/>
      <c r="R147" s="291"/>
      <c r="S147" s="291"/>
      <c r="T147" s="292"/>
      <c r="U147" s="291"/>
      <c r="V147" s="291"/>
      <c r="W147" s="291"/>
      <c r="X147" s="291"/>
      <c r="Y147" s="318" t="e">
        <f>VLOOKUP($AQ147,NTGR!$C$16:$AA$72,18,FALSE)</f>
        <v>#N/A</v>
      </c>
      <c r="Z147" s="335"/>
      <c r="AA147" s="294"/>
      <c r="AB147" s="335"/>
      <c r="AC147" s="335"/>
      <c r="AD147" s="335"/>
      <c r="AE147" s="335"/>
      <c r="AF147" s="335"/>
      <c r="AG147" s="335"/>
      <c r="AH147" s="335"/>
      <c r="AI147" s="296"/>
      <c r="AJ147" s="296"/>
      <c r="AK147" s="331"/>
      <c r="AL147" s="296"/>
      <c r="AM147" s="336"/>
      <c r="AN147" s="336"/>
      <c r="AO147" s="337"/>
      <c r="AP147" s="337"/>
      <c r="AQ147" s="337"/>
      <c r="AR147" s="287"/>
      <c r="AS147" s="287"/>
      <c r="AT147" s="287"/>
      <c r="AU147" s="338"/>
      <c r="AV147" s="338"/>
      <c r="AW147" s="267"/>
      <c r="AX147" s="267"/>
      <c r="AY147" s="318" t="str">
        <f t="shared" si="11"/>
        <v>--</v>
      </c>
      <c r="AZ147" s="318">
        <f t="shared" si="12"/>
        <v>0</v>
      </c>
      <c r="BA147" s="318">
        <f t="shared" si="13"/>
        <v>0</v>
      </c>
      <c r="BB147" s="318">
        <f t="shared" si="14"/>
        <v>0</v>
      </c>
      <c r="BC147" s="318" t="str">
        <f t="shared" si="15"/>
        <v>-</v>
      </c>
      <c r="BD147" s="338"/>
      <c r="BE147" s="267"/>
      <c r="BF147" s="338"/>
      <c r="BG147" s="338"/>
      <c r="BH147" s="267"/>
      <c r="BI147" s="267"/>
      <c r="BJ147" s="267"/>
      <c r="BK147" s="267"/>
      <c r="BL147" s="267"/>
      <c r="BM147" s="267"/>
      <c r="BN147" s="267"/>
      <c r="BO147" s="267"/>
      <c r="BP147" s="338"/>
      <c r="BQ147" s="338"/>
      <c r="BR147" s="267"/>
      <c r="BS147" s="267"/>
      <c r="BT147" s="338"/>
      <c r="BU147" s="338"/>
      <c r="BV147" s="267"/>
      <c r="BW147" s="267"/>
      <c r="BX147" s="338"/>
      <c r="BY147" s="267"/>
      <c r="BZ147" s="267"/>
      <c r="CA147" s="267"/>
      <c r="CB147" s="267"/>
      <c r="CC147" s="267"/>
      <c r="CD147" s="267"/>
      <c r="CE147" s="267"/>
      <c r="CF147" s="267"/>
      <c r="CG147" s="267"/>
      <c r="CH147" s="267"/>
      <c r="CI147" s="267"/>
      <c r="CJ147" s="267"/>
    </row>
    <row r="148" spans="1:88">
      <c r="A148" s="285"/>
      <c r="B148" s="331"/>
      <c r="C148" s="286"/>
      <c r="D148" s="332"/>
      <c r="E148" s="331"/>
      <c r="F148" s="333"/>
      <c r="G148" s="334"/>
      <c r="H148" s="331"/>
      <c r="I148" s="285"/>
      <c r="J148" s="288"/>
      <c r="K148" s="285"/>
      <c r="L148" s="285"/>
      <c r="M148" s="289"/>
      <c r="N148" s="290"/>
      <c r="O148" s="289"/>
      <c r="P148" s="290"/>
      <c r="Q148" s="291"/>
      <c r="R148" s="291"/>
      <c r="S148" s="291"/>
      <c r="T148" s="292"/>
      <c r="U148" s="291"/>
      <c r="V148" s="291"/>
      <c r="W148" s="291"/>
      <c r="X148" s="291"/>
      <c r="Y148" s="318" t="e">
        <f>VLOOKUP($AQ148,NTGR!$C$16:$AA$72,18,FALSE)</f>
        <v>#N/A</v>
      </c>
      <c r="Z148" s="335"/>
      <c r="AA148" s="294"/>
      <c r="AB148" s="335"/>
      <c r="AC148" s="335"/>
      <c r="AD148" s="335"/>
      <c r="AE148" s="335"/>
      <c r="AF148" s="335"/>
      <c r="AG148" s="335"/>
      <c r="AH148" s="335"/>
      <c r="AI148" s="296"/>
      <c r="AJ148" s="296"/>
      <c r="AK148" s="331"/>
      <c r="AL148" s="296"/>
      <c r="AM148" s="336"/>
      <c r="AN148" s="336"/>
      <c r="AO148" s="337"/>
      <c r="AP148" s="337"/>
      <c r="AQ148" s="337"/>
      <c r="AR148" s="287"/>
      <c r="AS148" s="287"/>
      <c r="AT148" s="287"/>
      <c r="AU148" s="338"/>
      <c r="AV148" s="338"/>
      <c r="AW148" s="267"/>
      <c r="AX148" s="267"/>
      <c r="AY148" s="318" t="str">
        <f t="shared" si="11"/>
        <v>--</v>
      </c>
      <c r="AZ148" s="318">
        <f t="shared" si="12"/>
        <v>0</v>
      </c>
      <c r="BA148" s="318">
        <f t="shared" si="13"/>
        <v>0</v>
      </c>
      <c r="BB148" s="318">
        <f t="shared" si="14"/>
        <v>0</v>
      </c>
      <c r="BC148" s="318" t="str">
        <f t="shared" si="15"/>
        <v>-</v>
      </c>
      <c r="BD148" s="338"/>
      <c r="BE148" s="267"/>
      <c r="BF148" s="338"/>
      <c r="BG148" s="338"/>
      <c r="BH148" s="267"/>
      <c r="BI148" s="267"/>
      <c r="BJ148" s="267"/>
      <c r="BK148" s="267"/>
      <c r="BL148" s="267"/>
      <c r="BM148" s="267"/>
      <c r="BN148" s="267"/>
      <c r="BO148" s="267"/>
      <c r="BP148" s="338"/>
      <c r="BQ148" s="338"/>
      <c r="BR148" s="267"/>
      <c r="BS148" s="267"/>
      <c r="BT148" s="338"/>
      <c r="BU148" s="338"/>
      <c r="BV148" s="267"/>
      <c r="BW148" s="267"/>
      <c r="BX148" s="338"/>
      <c r="BY148" s="267"/>
      <c r="BZ148" s="267"/>
      <c r="CA148" s="267"/>
      <c r="CB148" s="267"/>
      <c r="CC148" s="267"/>
      <c r="CD148" s="267"/>
      <c r="CE148" s="267"/>
      <c r="CF148" s="267"/>
      <c r="CG148" s="267"/>
      <c r="CH148" s="267"/>
      <c r="CI148" s="267"/>
      <c r="CJ148" s="267"/>
    </row>
    <row r="149" spans="1:88">
      <c r="A149" s="285"/>
      <c r="B149" s="331"/>
      <c r="C149" s="286"/>
      <c r="D149" s="332"/>
      <c r="E149" s="331"/>
      <c r="F149" s="333"/>
      <c r="G149" s="334"/>
      <c r="H149" s="331"/>
      <c r="I149" s="285"/>
      <c r="J149" s="288"/>
      <c r="K149" s="285"/>
      <c r="L149" s="285"/>
      <c r="M149" s="289"/>
      <c r="N149" s="290"/>
      <c r="O149" s="289"/>
      <c r="P149" s="290"/>
      <c r="Q149" s="291"/>
      <c r="R149" s="291"/>
      <c r="S149" s="291"/>
      <c r="T149" s="292"/>
      <c r="U149" s="291"/>
      <c r="V149" s="291"/>
      <c r="W149" s="291"/>
      <c r="X149" s="291"/>
      <c r="Y149" s="318" t="e">
        <f>VLOOKUP($AQ149,NTGR!$C$16:$AA$72,18,FALSE)</f>
        <v>#N/A</v>
      </c>
      <c r="Z149" s="335"/>
      <c r="AA149" s="294"/>
      <c r="AB149" s="335"/>
      <c r="AC149" s="335"/>
      <c r="AD149" s="335"/>
      <c r="AE149" s="335"/>
      <c r="AF149" s="335"/>
      <c r="AG149" s="335"/>
      <c r="AH149" s="335"/>
      <c r="AI149" s="296"/>
      <c r="AJ149" s="296"/>
      <c r="AK149" s="331"/>
      <c r="AL149" s="296"/>
      <c r="AM149" s="336"/>
      <c r="AN149" s="336"/>
      <c r="AO149" s="337"/>
      <c r="AP149" s="337"/>
      <c r="AQ149" s="337"/>
      <c r="AR149" s="287"/>
      <c r="AS149" s="287"/>
      <c r="AT149" s="287"/>
      <c r="AU149" s="338"/>
      <c r="AV149" s="338"/>
      <c r="AW149" s="267"/>
      <c r="AX149" s="267"/>
      <c r="AY149" s="318" t="str">
        <f t="shared" si="11"/>
        <v>--</v>
      </c>
      <c r="AZ149" s="318">
        <f t="shared" si="12"/>
        <v>0</v>
      </c>
      <c r="BA149" s="318">
        <f t="shared" si="13"/>
        <v>0</v>
      </c>
      <c r="BB149" s="318">
        <f t="shared" si="14"/>
        <v>0</v>
      </c>
      <c r="BC149" s="318" t="str">
        <f t="shared" si="15"/>
        <v>-</v>
      </c>
      <c r="BD149" s="338"/>
      <c r="BE149" s="267"/>
      <c r="BF149" s="338"/>
      <c r="BG149" s="338"/>
      <c r="BH149" s="267"/>
      <c r="BI149" s="267"/>
      <c r="BJ149" s="267"/>
      <c r="BK149" s="267"/>
      <c r="BL149" s="267"/>
      <c r="BM149" s="267"/>
      <c r="BN149" s="267"/>
      <c r="BO149" s="267"/>
      <c r="BP149" s="338"/>
      <c r="BQ149" s="338"/>
      <c r="BR149" s="267"/>
      <c r="BS149" s="267"/>
      <c r="BT149" s="338"/>
      <c r="BU149" s="338"/>
      <c r="BV149" s="267"/>
      <c r="BW149" s="267"/>
      <c r="BX149" s="338"/>
      <c r="BY149" s="267"/>
      <c r="BZ149" s="267"/>
      <c r="CA149" s="267"/>
      <c r="CB149" s="267"/>
      <c r="CC149" s="267"/>
      <c r="CD149" s="267"/>
      <c r="CE149" s="267"/>
      <c r="CF149" s="267"/>
      <c r="CG149" s="267"/>
      <c r="CH149" s="267"/>
      <c r="CI149" s="267"/>
      <c r="CJ149" s="267"/>
    </row>
    <row r="150" spans="1:88">
      <c r="A150" s="285"/>
      <c r="B150" s="331"/>
      <c r="C150" s="286"/>
      <c r="D150" s="332"/>
      <c r="E150" s="331"/>
      <c r="F150" s="333"/>
      <c r="G150" s="334"/>
      <c r="H150" s="331"/>
      <c r="I150" s="285"/>
      <c r="J150" s="288"/>
      <c r="K150" s="285"/>
      <c r="L150" s="285"/>
      <c r="M150" s="289"/>
      <c r="N150" s="290"/>
      <c r="O150" s="289"/>
      <c r="P150" s="290"/>
      <c r="Q150" s="291"/>
      <c r="R150" s="291"/>
      <c r="S150" s="291"/>
      <c r="T150" s="292"/>
      <c r="U150" s="291"/>
      <c r="V150" s="291"/>
      <c r="W150" s="291"/>
      <c r="X150" s="291"/>
      <c r="Y150" s="318" t="e">
        <f>VLOOKUP($AQ150,NTGR!$C$16:$AA$72,18,FALSE)</f>
        <v>#N/A</v>
      </c>
      <c r="Z150" s="335"/>
      <c r="AA150" s="294"/>
      <c r="AB150" s="335"/>
      <c r="AC150" s="335"/>
      <c r="AD150" s="335"/>
      <c r="AE150" s="335"/>
      <c r="AF150" s="335"/>
      <c r="AG150" s="335"/>
      <c r="AH150" s="335"/>
      <c r="AI150" s="296"/>
      <c r="AJ150" s="296"/>
      <c r="AK150" s="331"/>
      <c r="AL150" s="296"/>
      <c r="AM150" s="336"/>
      <c r="AN150" s="336"/>
      <c r="AO150" s="337"/>
      <c r="AP150" s="337"/>
      <c r="AQ150" s="337"/>
      <c r="AR150" s="287"/>
      <c r="AS150" s="287"/>
      <c r="AT150" s="287"/>
      <c r="AU150" s="338"/>
      <c r="AV150" s="338"/>
      <c r="AW150" s="267"/>
      <c r="AX150" s="267"/>
      <c r="AY150" s="318" t="str">
        <f t="shared" si="11"/>
        <v>--</v>
      </c>
      <c r="AZ150" s="318">
        <f t="shared" si="12"/>
        <v>0</v>
      </c>
      <c r="BA150" s="318">
        <f t="shared" si="13"/>
        <v>0</v>
      </c>
      <c r="BB150" s="318">
        <f t="shared" si="14"/>
        <v>0</v>
      </c>
      <c r="BC150" s="318" t="str">
        <f t="shared" si="15"/>
        <v>-</v>
      </c>
      <c r="BD150" s="338"/>
      <c r="BE150" s="267"/>
      <c r="BF150" s="338"/>
      <c r="BG150" s="338"/>
      <c r="BH150" s="267"/>
      <c r="BI150" s="267"/>
      <c r="BJ150" s="267"/>
      <c r="BK150" s="267"/>
      <c r="BL150" s="267"/>
      <c r="BM150" s="267"/>
      <c r="BN150" s="267"/>
      <c r="BO150" s="267"/>
      <c r="BP150" s="338"/>
      <c r="BQ150" s="338"/>
      <c r="BR150" s="267"/>
      <c r="BS150" s="267"/>
      <c r="BT150" s="338"/>
      <c r="BU150" s="338"/>
      <c r="BV150" s="267"/>
      <c r="BW150" s="267"/>
      <c r="BX150" s="338"/>
      <c r="BY150" s="267"/>
      <c r="BZ150" s="267"/>
      <c r="CA150" s="267"/>
      <c r="CB150" s="267"/>
      <c r="CC150" s="267"/>
      <c r="CD150" s="267"/>
      <c r="CE150" s="267"/>
      <c r="CF150" s="267"/>
      <c r="CG150" s="267"/>
      <c r="CH150" s="267"/>
      <c r="CI150" s="267"/>
      <c r="CJ150" s="267"/>
    </row>
    <row r="151" spans="1:88">
      <c r="A151" s="285"/>
      <c r="B151" s="331"/>
      <c r="C151" s="286"/>
      <c r="D151" s="332"/>
      <c r="E151" s="331"/>
      <c r="F151" s="333"/>
      <c r="G151" s="334"/>
      <c r="H151" s="331"/>
      <c r="I151" s="285"/>
      <c r="J151" s="288"/>
      <c r="K151" s="285"/>
      <c r="L151" s="285"/>
      <c r="M151" s="289"/>
      <c r="N151" s="290"/>
      <c r="O151" s="289"/>
      <c r="P151" s="290"/>
      <c r="Q151" s="291"/>
      <c r="R151" s="291"/>
      <c r="S151" s="291"/>
      <c r="T151" s="292"/>
      <c r="U151" s="291"/>
      <c r="V151" s="291"/>
      <c r="W151" s="291"/>
      <c r="X151" s="291"/>
      <c r="Y151" s="318" t="e">
        <f>VLOOKUP($AQ151,NTGR!$C$16:$AA$72,18,FALSE)</f>
        <v>#N/A</v>
      </c>
      <c r="Z151" s="335"/>
      <c r="AA151" s="294"/>
      <c r="AB151" s="335"/>
      <c r="AC151" s="335"/>
      <c r="AD151" s="335"/>
      <c r="AE151" s="335"/>
      <c r="AF151" s="335"/>
      <c r="AG151" s="335"/>
      <c r="AH151" s="335"/>
      <c r="AI151" s="296"/>
      <c r="AJ151" s="296"/>
      <c r="AK151" s="331"/>
      <c r="AL151" s="296"/>
      <c r="AM151" s="336"/>
      <c r="AN151" s="336"/>
      <c r="AO151" s="337"/>
      <c r="AP151" s="337"/>
      <c r="AQ151" s="337"/>
      <c r="AR151" s="287"/>
      <c r="AS151" s="287"/>
      <c r="AT151" s="287"/>
      <c r="AU151" s="338"/>
      <c r="AV151" s="338"/>
      <c r="AW151" s="267"/>
      <c r="AX151" s="267"/>
      <c r="AY151" s="318" t="str">
        <f t="shared" si="11"/>
        <v>--</v>
      </c>
      <c r="AZ151" s="318">
        <f t="shared" si="12"/>
        <v>0</v>
      </c>
      <c r="BA151" s="318">
        <f t="shared" si="13"/>
        <v>0</v>
      </c>
      <c r="BB151" s="318">
        <f t="shared" si="14"/>
        <v>0</v>
      </c>
      <c r="BC151" s="318" t="str">
        <f t="shared" si="15"/>
        <v>-</v>
      </c>
      <c r="BD151" s="338"/>
      <c r="BE151" s="267"/>
      <c r="BF151" s="338"/>
      <c r="BG151" s="338"/>
      <c r="BH151" s="267"/>
      <c r="BI151" s="267"/>
      <c r="BJ151" s="267"/>
      <c r="BK151" s="267"/>
      <c r="BL151" s="267"/>
      <c r="BM151" s="267"/>
      <c r="BN151" s="267"/>
      <c r="BO151" s="267"/>
      <c r="BP151" s="338"/>
      <c r="BQ151" s="338"/>
      <c r="BR151" s="267"/>
      <c r="BS151" s="267"/>
      <c r="BT151" s="338"/>
      <c r="BU151" s="338"/>
      <c r="BV151" s="267"/>
      <c r="BW151" s="267"/>
      <c r="BX151" s="338"/>
      <c r="BY151" s="267"/>
      <c r="BZ151" s="267"/>
      <c r="CA151" s="267"/>
      <c r="CB151" s="267"/>
      <c r="CC151" s="267"/>
      <c r="CD151" s="267"/>
      <c r="CE151" s="267"/>
      <c r="CF151" s="267"/>
      <c r="CG151" s="267"/>
      <c r="CH151" s="267"/>
      <c r="CI151" s="267"/>
      <c r="CJ151" s="267"/>
    </row>
    <row r="152" spans="1:88">
      <c r="A152" s="285"/>
      <c r="B152" s="331"/>
      <c r="C152" s="286"/>
      <c r="D152" s="332"/>
      <c r="E152" s="331"/>
      <c r="F152" s="333"/>
      <c r="G152" s="334"/>
      <c r="H152" s="331"/>
      <c r="I152" s="285"/>
      <c r="J152" s="288"/>
      <c r="K152" s="285"/>
      <c r="L152" s="285"/>
      <c r="M152" s="289"/>
      <c r="N152" s="290"/>
      <c r="O152" s="289"/>
      <c r="P152" s="290"/>
      <c r="Q152" s="291"/>
      <c r="R152" s="291"/>
      <c r="S152" s="291"/>
      <c r="T152" s="292"/>
      <c r="U152" s="291"/>
      <c r="V152" s="291"/>
      <c r="W152" s="291"/>
      <c r="X152" s="291"/>
      <c r="Y152" s="318" t="e">
        <f>VLOOKUP($AQ152,NTGR!$C$16:$AA$72,18,FALSE)</f>
        <v>#N/A</v>
      </c>
      <c r="Z152" s="335"/>
      <c r="AA152" s="294"/>
      <c r="AB152" s="335"/>
      <c r="AC152" s="335"/>
      <c r="AD152" s="335"/>
      <c r="AE152" s="335"/>
      <c r="AF152" s="335"/>
      <c r="AG152" s="335"/>
      <c r="AH152" s="335"/>
      <c r="AI152" s="296"/>
      <c r="AJ152" s="296"/>
      <c r="AK152" s="331"/>
      <c r="AL152" s="296"/>
      <c r="AM152" s="336"/>
      <c r="AN152" s="336"/>
      <c r="AO152" s="337"/>
      <c r="AP152" s="337"/>
      <c r="AQ152" s="337"/>
      <c r="AR152" s="287"/>
      <c r="AS152" s="287"/>
      <c r="AT152" s="287"/>
      <c r="AU152" s="338"/>
      <c r="AV152" s="338"/>
      <c r="AW152" s="267"/>
      <c r="AX152" s="267"/>
      <c r="AY152" s="318" t="str">
        <f t="shared" si="11"/>
        <v>--</v>
      </c>
      <c r="AZ152" s="318">
        <f t="shared" si="12"/>
        <v>0</v>
      </c>
      <c r="BA152" s="318">
        <f t="shared" si="13"/>
        <v>0</v>
      </c>
      <c r="BB152" s="318">
        <f t="shared" si="14"/>
        <v>0</v>
      </c>
      <c r="BC152" s="318" t="str">
        <f t="shared" si="15"/>
        <v>-</v>
      </c>
      <c r="BD152" s="338"/>
      <c r="BE152" s="267"/>
      <c r="BF152" s="338"/>
      <c r="BG152" s="338"/>
      <c r="BH152" s="267"/>
      <c r="BI152" s="267"/>
      <c r="BJ152" s="267"/>
      <c r="BK152" s="267"/>
      <c r="BL152" s="267"/>
      <c r="BM152" s="267"/>
      <c r="BN152" s="267"/>
      <c r="BO152" s="267"/>
      <c r="BP152" s="338"/>
      <c r="BQ152" s="338"/>
      <c r="BR152" s="267"/>
      <c r="BS152" s="267"/>
      <c r="BT152" s="338"/>
      <c r="BU152" s="338"/>
      <c r="BV152" s="267"/>
      <c r="BW152" s="267"/>
      <c r="BX152" s="338"/>
      <c r="BY152" s="267"/>
      <c r="BZ152" s="267"/>
      <c r="CA152" s="267"/>
      <c r="CB152" s="267"/>
      <c r="CC152" s="267"/>
      <c r="CD152" s="267"/>
      <c r="CE152" s="267"/>
      <c r="CF152" s="267"/>
      <c r="CG152" s="267"/>
      <c r="CH152" s="267"/>
      <c r="CI152" s="267"/>
      <c r="CJ152" s="267"/>
    </row>
    <row r="153" spans="1:88">
      <c r="A153" s="285"/>
      <c r="B153" s="331"/>
      <c r="C153" s="286"/>
      <c r="D153" s="332"/>
      <c r="E153" s="331"/>
      <c r="F153" s="333"/>
      <c r="G153" s="334"/>
      <c r="H153" s="331"/>
      <c r="I153" s="285"/>
      <c r="J153" s="288"/>
      <c r="K153" s="285"/>
      <c r="L153" s="285"/>
      <c r="M153" s="289"/>
      <c r="N153" s="290"/>
      <c r="O153" s="289"/>
      <c r="P153" s="290"/>
      <c r="Q153" s="291"/>
      <c r="R153" s="291"/>
      <c r="S153" s="291"/>
      <c r="T153" s="292"/>
      <c r="U153" s="291"/>
      <c r="V153" s="291"/>
      <c r="W153" s="291"/>
      <c r="X153" s="291"/>
      <c r="Y153" s="318" t="e">
        <f>VLOOKUP($AQ153,NTGR!$C$16:$AA$72,18,FALSE)</f>
        <v>#N/A</v>
      </c>
      <c r="Z153" s="335"/>
      <c r="AA153" s="294"/>
      <c r="AB153" s="335"/>
      <c r="AC153" s="335"/>
      <c r="AD153" s="335"/>
      <c r="AE153" s="335"/>
      <c r="AF153" s="335"/>
      <c r="AG153" s="335"/>
      <c r="AH153" s="335"/>
      <c r="AI153" s="296"/>
      <c r="AJ153" s="296"/>
      <c r="AK153" s="331"/>
      <c r="AL153" s="296"/>
      <c r="AM153" s="336"/>
      <c r="AN153" s="336"/>
      <c r="AO153" s="337"/>
      <c r="AP153" s="337"/>
      <c r="AQ153" s="337"/>
      <c r="AR153" s="287"/>
      <c r="AS153" s="287"/>
      <c r="AT153" s="287"/>
      <c r="AU153" s="338"/>
      <c r="AV153" s="338"/>
      <c r="AW153" s="267"/>
      <c r="AX153" s="267"/>
      <c r="AY153" s="318" t="str">
        <f t="shared" si="11"/>
        <v>--</v>
      </c>
      <c r="AZ153" s="318">
        <f t="shared" si="12"/>
        <v>0</v>
      </c>
      <c r="BA153" s="318">
        <f t="shared" si="13"/>
        <v>0</v>
      </c>
      <c r="BB153" s="318">
        <f t="shared" si="14"/>
        <v>0</v>
      </c>
      <c r="BC153" s="318" t="str">
        <f t="shared" si="15"/>
        <v>-</v>
      </c>
      <c r="BD153" s="338"/>
      <c r="BE153" s="267"/>
      <c r="BF153" s="338"/>
      <c r="BG153" s="338"/>
      <c r="BH153" s="267"/>
      <c r="BI153" s="267"/>
      <c r="BJ153" s="267"/>
      <c r="BK153" s="267"/>
      <c r="BL153" s="267"/>
      <c r="BM153" s="267"/>
      <c r="BN153" s="267"/>
      <c r="BO153" s="267"/>
      <c r="BP153" s="338"/>
      <c r="BQ153" s="338"/>
      <c r="BR153" s="267"/>
      <c r="BS153" s="267"/>
      <c r="BT153" s="338"/>
      <c r="BU153" s="338"/>
      <c r="BV153" s="267"/>
      <c r="BW153" s="267"/>
      <c r="BX153" s="338"/>
      <c r="BY153" s="267"/>
      <c r="BZ153" s="267"/>
      <c r="CA153" s="267"/>
      <c r="CB153" s="267"/>
      <c r="CC153" s="267"/>
      <c r="CD153" s="267"/>
      <c r="CE153" s="267"/>
      <c r="CF153" s="267"/>
      <c r="CG153" s="267"/>
      <c r="CH153" s="267"/>
      <c r="CI153" s="267"/>
      <c r="CJ153" s="267"/>
    </row>
    <row r="154" spans="1:88">
      <c r="A154" s="285"/>
      <c r="B154" s="331"/>
      <c r="C154" s="286"/>
      <c r="D154" s="332"/>
      <c r="E154" s="331"/>
      <c r="F154" s="333"/>
      <c r="G154" s="334"/>
      <c r="H154" s="331"/>
      <c r="I154" s="285"/>
      <c r="J154" s="288"/>
      <c r="K154" s="285"/>
      <c r="L154" s="285"/>
      <c r="M154" s="289"/>
      <c r="N154" s="290"/>
      <c r="O154" s="289"/>
      <c r="P154" s="290"/>
      <c r="Q154" s="291"/>
      <c r="R154" s="291"/>
      <c r="S154" s="291"/>
      <c r="T154" s="292"/>
      <c r="U154" s="291"/>
      <c r="V154" s="291"/>
      <c r="W154" s="291"/>
      <c r="X154" s="291"/>
      <c r="Y154" s="318" t="e">
        <f>VLOOKUP($AQ154,NTGR!$C$16:$AA$72,18,FALSE)</f>
        <v>#N/A</v>
      </c>
      <c r="Z154" s="335"/>
      <c r="AA154" s="294"/>
      <c r="AB154" s="335"/>
      <c r="AC154" s="335"/>
      <c r="AD154" s="335"/>
      <c r="AE154" s="335"/>
      <c r="AF154" s="335"/>
      <c r="AG154" s="335"/>
      <c r="AH154" s="335"/>
      <c r="AI154" s="296"/>
      <c r="AJ154" s="296"/>
      <c r="AK154" s="331"/>
      <c r="AL154" s="296"/>
      <c r="AM154" s="336"/>
      <c r="AN154" s="336"/>
      <c r="AO154" s="337"/>
      <c r="AP154" s="337"/>
      <c r="AQ154" s="337"/>
      <c r="AR154" s="287"/>
      <c r="AS154" s="287"/>
      <c r="AT154" s="287"/>
      <c r="AU154" s="338"/>
      <c r="AV154" s="338"/>
      <c r="AW154" s="267"/>
      <c r="AX154" s="267"/>
      <c r="AY154" s="318" t="str">
        <f t="shared" si="11"/>
        <v>--</v>
      </c>
      <c r="AZ154" s="318">
        <f t="shared" si="12"/>
        <v>0</v>
      </c>
      <c r="BA154" s="318">
        <f t="shared" si="13"/>
        <v>0</v>
      </c>
      <c r="BB154" s="318">
        <f t="shared" si="14"/>
        <v>0</v>
      </c>
      <c r="BC154" s="318" t="str">
        <f t="shared" si="15"/>
        <v>-</v>
      </c>
      <c r="BD154" s="338"/>
      <c r="BE154" s="267"/>
      <c r="BF154" s="338"/>
      <c r="BG154" s="338"/>
      <c r="BH154" s="267"/>
      <c r="BI154" s="267"/>
      <c r="BJ154" s="267"/>
      <c r="BK154" s="267"/>
      <c r="BL154" s="267"/>
      <c r="BM154" s="267"/>
      <c r="BN154" s="267"/>
      <c r="BO154" s="267"/>
      <c r="BP154" s="338"/>
      <c r="BQ154" s="338"/>
      <c r="BR154" s="267"/>
      <c r="BS154" s="267"/>
      <c r="BT154" s="338"/>
      <c r="BU154" s="338"/>
      <c r="BV154" s="267"/>
      <c r="BW154" s="267"/>
      <c r="BX154" s="338"/>
      <c r="BY154" s="267"/>
      <c r="BZ154" s="267"/>
      <c r="CA154" s="267"/>
      <c r="CB154" s="267"/>
      <c r="CC154" s="267"/>
      <c r="CD154" s="267"/>
      <c r="CE154" s="267"/>
      <c r="CF154" s="267"/>
      <c r="CG154" s="267"/>
      <c r="CH154" s="267"/>
      <c r="CI154" s="267"/>
      <c r="CJ154" s="267"/>
    </row>
    <row r="155" spans="1:88">
      <c r="A155" s="285"/>
      <c r="B155" s="331"/>
      <c r="C155" s="286"/>
      <c r="D155" s="332"/>
      <c r="E155" s="331"/>
      <c r="F155" s="333"/>
      <c r="G155" s="334"/>
      <c r="H155" s="331"/>
      <c r="I155" s="285"/>
      <c r="J155" s="288"/>
      <c r="K155" s="285"/>
      <c r="L155" s="285"/>
      <c r="M155" s="289"/>
      <c r="N155" s="290"/>
      <c r="O155" s="289"/>
      <c r="P155" s="290"/>
      <c r="Q155" s="291"/>
      <c r="R155" s="291"/>
      <c r="S155" s="291"/>
      <c r="T155" s="292"/>
      <c r="U155" s="291"/>
      <c r="V155" s="291"/>
      <c r="W155" s="291"/>
      <c r="X155" s="291"/>
      <c r="Y155" s="318" t="e">
        <f>VLOOKUP($AQ155,NTGR!$C$16:$AA$72,18,FALSE)</f>
        <v>#N/A</v>
      </c>
      <c r="Z155" s="335"/>
      <c r="AA155" s="294"/>
      <c r="AB155" s="335"/>
      <c r="AC155" s="335"/>
      <c r="AD155" s="335"/>
      <c r="AE155" s="335"/>
      <c r="AF155" s="335"/>
      <c r="AG155" s="335"/>
      <c r="AH155" s="335"/>
      <c r="AI155" s="296"/>
      <c r="AJ155" s="296"/>
      <c r="AK155" s="331"/>
      <c r="AL155" s="296"/>
      <c r="AM155" s="336"/>
      <c r="AN155" s="336"/>
      <c r="AO155" s="337"/>
      <c r="AP155" s="337"/>
      <c r="AQ155" s="337"/>
      <c r="AR155" s="287"/>
      <c r="AS155" s="287"/>
      <c r="AT155" s="287"/>
      <c r="AU155" s="338"/>
      <c r="AV155" s="338"/>
      <c r="AW155" s="267"/>
      <c r="AX155" s="267"/>
      <c r="AY155" s="318" t="str">
        <f t="shared" si="11"/>
        <v>--</v>
      </c>
      <c r="AZ155" s="318">
        <f t="shared" si="12"/>
        <v>0</v>
      </c>
      <c r="BA155" s="318">
        <f t="shared" si="13"/>
        <v>0</v>
      </c>
      <c r="BB155" s="318">
        <f t="shared" si="14"/>
        <v>0</v>
      </c>
      <c r="BC155" s="318" t="str">
        <f t="shared" si="15"/>
        <v>-</v>
      </c>
      <c r="BD155" s="338"/>
      <c r="BE155" s="267"/>
      <c r="BF155" s="338"/>
      <c r="BG155" s="338"/>
      <c r="BH155" s="267"/>
      <c r="BI155" s="267"/>
      <c r="BJ155" s="267"/>
      <c r="BK155" s="267"/>
      <c r="BL155" s="267"/>
      <c r="BM155" s="267"/>
      <c r="BN155" s="267"/>
      <c r="BO155" s="267"/>
      <c r="BP155" s="338"/>
      <c r="BQ155" s="338"/>
      <c r="BR155" s="267"/>
      <c r="BS155" s="267"/>
      <c r="BT155" s="338"/>
      <c r="BU155" s="338"/>
      <c r="BV155" s="267"/>
      <c r="BW155" s="267"/>
      <c r="BX155" s="338"/>
      <c r="BY155" s="267"/>
      <c r="BZ155" s="267"/>
      <c r="CA155" s="267"/>
      <c r="CB155" s="267"/>
      <c r="CC155" s="267"/>
      <c r="CD155" s="267"/>
      <c r="CE155" s="267"/>
      <c r="CF155" s="267"/>
      <c r="CG155" s="267"/>
      <c r="CH155" s="267"/>
      <c r="CI155" s="267"/>
      <c r="CJ155" s="267"/>
    </row>
    <row r="156" spans="1:88">
      <c r="A156" s="285"/>
      <c r="B156" s="331"/>
      <c r="C156" s="286"/>
      <c r="D156" s="332"/>
      <c r="E156" s="331"/>
      <c r="F156" s="333"/>
      <c r="G156" s="334"/>
      <c r="H156" s="331"/>
      <c r="I156" s="285"/>
      <c r="J156" s="288"/>
      <c r="K156" s="285"/>
      <c r="L156" s="285"/>
      <c r="M156" s="289"/>
      <c r="N156" s="290"/>
      <c r="O156" s="289"/>
      <c r="P156" s="290"/>
      <c r="Q156" s="291"/>
      <c r="R156" s="291"/>
      <c r="S156" s="291"/>
      <c r="T156" s="292"/>
      <c r="U156" s="291"/>
      <c r="V156" s="291"/>
      <c r="W156" s="291"/>
      <c r="X156" s="291"/>
      <c r="Y156" s="318" t="e">
        <f>VLOOKUP($AQ156,NTGR!$C$16:$AA$72,18,FALSE)</f>
        <v>#N/A</v>
      </c>
      <c r="Z156" s="335"/>
      <c r="AA156" s="294"/>
      <c r="AB156" s="335"/>
      <c r="AC156" s="335"/>
      <c r="AD156" s="335"/>
      <c r="AE156" s="335"/>
      <c r="AF156" s="335"/>
      <c r="AG156" s="335"/>
      <c r="AH156" s="335"/>
      <c r="AI156" s="296"/>
      <c r="AJ156" s="296"/>
      <c r="AK156" s="331"/>
      <c r="AL156" s="296"/>
      <c r="AM156" s="336"/>
      <c r="AN156" s="336"/>
      <c r="AO156" s="337"/>
      <c r="AP156" s="337"/>
      <c r="AQ156" s="337"/>
      <c r="AR156" s="287"/>
      <c r="AS156" s="287"/>
      <c r="AT156" s="287"/>
      <c r="AU156" s="338"/>
      <c r="AV156" s="338"/>
      <c r="AW156" s="267"/>
      <c r="AX156" s="267"/>
      <c r="AY156" s="318" t="str">
        <f t="shared" si="11"/>
        <v>--</v>
      </c>
      <c r="AZ156" s="318">
        <f t="shared" si="12"/>
        <v>0</v>
      </c>
      <c r="BA156" s="318">
        <f t="shared" si="13"/>
        <v>0</v>
      </c>
      <c r="BB156" s="318">
        <f t="shared" si="14"/>
        <v>0</v>
      </c>
      <c r="BC156" s="318" t="str">
        <f t="shared" si="15"/>
        <v>-</v>
      </c>
      <c r="BD156" s="338"/>
      <c r="BE156" s="267"/>
      <c r="BF156" s="338"/>
      <c r="BG156" s="338"/>
      <c r="BH156" s="267"/>
      <c r="BI156" s="267"/>
      <c r="BJ156" s="267"/>
      <c r="BK156" s="267"/>
      <c r="BL156" s="267"/>
      <c r="BM156" s="267"/>
      <c r="BN156" s="267"/>
      <c r="BO156" s="267"/>
      <c r="BP156" s="338"/>
      <c r="BQ156" s="338"/>
      <c r="BR156" s="267"/>
      <c r="BS156" s="267"/>
      <c r="BT156" s="338"/>
      <c r="BU156" s="338"/>
      <c r="BV156" s="267"/>
      <c r="BW156" s="267"/>
      <c r="BX156" s="338"/>
      <c r="BY156" s="267"/>
      <c r="BZ156" s="267"/>
      <c r="CA156" s="267"/>
      <c r="CB156" s="267"/>
      <c r="CC156" s="267"/>
      <c r="CD156" s="267"/>
      <c r="CE156" s="267"/>
      <c r="CF156" s="267"/>
      <c r="CG156" s="267"/>
      <c r="CH156" s="267"/>
      <c r="CI156" s="267"/>
      <c r="CJ156" s="267"/>
    </row>
    <row r="157" spans="1:88">
      <c r="A157" s="285"/>
      <c r="B157" s="331"/>
      <c r="C157" s="286"/>
      <c r="D157" s="332"/>
      <c r="E157" s="331"/>
      <c r="F157" s="333"/>
      <c r="G157" s="334"/>
      <c r="H157" s="331"/>
      <c r="I157" s="285"/>
      <c r="J157" s="288"/>
      <c r="K157" s="285"/>
      <c r="L157" s="285"/>
      <c r="M157" s="289"/>
      <c r="N157" s="290"/>
      <c r="O157" s="289"/>
      <c r="P157" s="290"/>
      <c r="Q157" s="291"/>
      <c r="R157" s="291"/>
      <c r="S157" s="291"/>
      <c r="T157" s="292"/>
      <c r="U157" s="291"/>
      <c r="V157" s="291"/>
      <c r="W157" s="291"/>
      <c r="X157" s="291"/>
      <c r="Y157" s="318" t="e">
        <f>VLOOKUP($AQ157,NTGR!$C$16:$AA$72,18,FALSE)</f>
        <v>#N/A</v>
      </c>
      <c r="Z157" s="335"/>
      <c r="AA157" s="294"/>
      <c r="AB157" s="335"/>
      <c r="AC157" s="335"/>
      <c r="AD157" s="335"/>
      <c r="AE157" s="335"/>
      <c r="AF157" s="335"/>
      <c r="AG157" s="335"/>
      <c r="AH157" s="335"/>
      <c r="AI157" s="296"/>
      <c r="AJ157" s="296"/>
      <c r="AK157" s="331"/>
      <c r="AL157" s="296"/>
      <c r="AM157" s="336"/>
      <c r="AN157" s="336"/>
      <c r="AO157" s="337"/>
      <c r="AP157" s="337"/>
      <c r="AQ157" s="337"/>
      <c r="AR157" s="287"/>
      <c r="AS157" s="287"/>
      <c r="AT157" s="287"/>
      <c r="AU157" s="338"/>
      <c r="AV157" s="338"/>
      <c r="AW157" s="267"/>
      <c r="AX157" s="267"/>
      <c r="AY157" s="318" t="str">
        <f t="shared" si="11"/>
        <v>--</v>
      </c>
      <c r="AZ157" s="318">
        <f t="shared" si="12"/>
        <v>0</v>
      </c>
      <c r="BA157" s="318">
        <f t="shared" si="13"/>
        <v>0</v>
      </c>
      <c r="BB157" s="318">
        <f t="shared" si="14"/>
        <v>0</v>
      </c>
      <c r="BC157" s="318" t="str">
        <f t="shared" si="15"/>
        <v>-</v>
      </c>
      <c r="BD157" s="338"/>
      <c r="BE157" s="267"/>
      <c r="BF157" s="338"/>
      <c r="BG157" s="338"/>
      <c r="BH157" s="267"/>
      <c r="BI157" s="267"/>
      <c r="BJ157" s="267"/>
      <c r="BK157" s="267"/>
      <c r="BL157" s="267"/>
      <c r="BM157" s="267"/>
      <c r="BN157" s="267"/>
      <c r="BO157" s="267"/>
      <c r="BP157" s="338"/>
      <c r="BQ157" s="338"/>
      <c r="BR157" s="267"/>
      <c r="BS157" s="267"/>
      <c r="BT157" s="338"/>
      <c r="BU157" s="338"/>
      <c r="BV157" s="267"/>
      <c r="BW157" s="267"/>
      <c r="BX157" s="338"/>
      <c r="BY157" s="267"/>
      <c r="BZ157" s="267"/>
      <c r="CA157" s="267"/>
      <c r="CB157" s="267"/>
      <c r="CC157" s="267"/>
      <c r="CD157" s="267"/>
      <c r="CE157" s="267"/>
      <c r="CF157" s="267"/>
      <c r="CG157" s="267"/>
      <c r="CH157" s="267"/>
      <c r="CI157" s="267"/>
      <c r="CJ157" s="267"/>
    </row>
    <row r="158" spans="1:88">
      <c r="A158" s="285"/>
      <c r="B158" s="331"/>
      <c r="C158" s="286"/>
      <c r="D158" s="332"/>
      <c r="E158" s="331"/>
      <c r="F158" s="333"/>
      <c r="G158" s="334"/>
      <c r="H158" s="331"/>
      <c r="I158" s="285"/>
      <c r="J158" s="288"/>
      <c r="K158" s="285"/>
      <c r="L158" s="285"/>
      <c r="M158" s="289"/>
      <c r="N158" s="290"/>
      <c r="O158" s="289"/>
      <c r="P158" s="290"/>
      <c r="Q158" s="291"/>
      <c r="R158" s="291"/>
      <c r="S158" s="291"/>
      <c r="T158" s="292"/>
      <c r="U158" s="291"/>
      <c r="V158" s="291"/>
      <c r="W158" s="291"/>
      <c r="X158" s="291"/>
      <c r="Y158" s="318" t="e">
        <f>VLOOKUP($AQ158,NTGR!$C$16:$AA$72,18,FALSE)</f>
        <v>#N/A</v>
      </c>
      <c r="Z158" s="335"/>
      <c r="AA158" s="294"/>
      <c r="AB158" s="335"/>
      <c r="AC158" s="335"/>
      <c r="AD158" s="335"/>
      <c r="AE158" s="335"/>
      <c r="AF158" s="335"/>
      <c r="AG158" s="335"/>
      <c r="AH158" s="335"/>
      <c r="AI158" s="296"/>
      <c r="AJ158" s="296"/>
      <c r="AK158" s="331"/>
      <c r="AL158" s="296"/>
      <c r="AM158" s="336"/>
      <c r="AN158" s="336"/>
      <c r="AO158" s="337"/>
      <c r="AP158" s="337"/>
      <c r="AQ158" s="337"/>
      <c r="AR158" s="287"/>
      <c r="AS158" s="287"/>
      <c r="AT158" s="287"/>
      <c r="AU158" s="338"/>
      <c r="AV158" s="338"/>
      <c r="AW158" s="267"/>
      <c r="AX158" s="267"/>
      <c r="AY158" s="318" t="str">
        <f t="shared" si="11"/>
        <v>--</v>
      </c>
      <c r="AZ158" s="318">
        <f t="shared" si="12"/>
        <v>0</v>
      </c>
      <c r="BA158" s="318">
        <f t="shared" si="13"/>
        <v>0</v>
      </c>
      <c r="BB158" s="318">
        <f t="shared" si="14"/>
        <v>0</v>
      </c>
      <c r="BC158" s="318" t="str">
        <f t="shared" si="15"/>
        <v>-</v>
      </c>
      <c r="BD158" s="338"/>
      <c r="BE158" s="267"/>
      <c r="BF158" s="338"/>
      <c r="BG158" s="338"/>
      <c r="BH158" s="267"/>
      <c r="BI158" s="267"/>
      <c r="BJ158" s="267"/>
      <c r="BK158" s="267"/>
      <c r="BL158" s="267"/>
      <c r="BM158" s="267"/>
      <c r="BN158" s="267"/>
      <c r="BO158" s="267"/>
      <c r="BP158" s="338"/>
      <c r="BQ158" s="338"/>
      <c r="BR158" s="267"/>
      <c r="BS158" s="267"/>
      <c r="BT158" s="338"/>
      <c r="BU158" s="338"/>
      <c r="BV158" s="267"/>
      <c r="BW158" s="267"/>
      <c r="BX158" s="338"/>
      <c r="BY158" s="267"/>
      <c r="BZ158" s="267"/>
      <c r="CA158" s="267"/>
      <c r="CB158" s="267"/>
      <c r="CC158" s="267"/>
      <c r="CD158" s="267"/>
      <c r="CE158" s="267"/>
      <c r="CF158" s="267"/>
      <c r="CG158" s="267"/>
      <c r="CH158" s="267"/>
      <c r="CI158" s="267"/>
      <c r="CJ158" s="267"/>
    </row>
    <row r="159" spans="1:88">
      <c r="A159" s="285"/>
      <c r="B159" s="331"/>
      <c r="C159" s="286"/>
      <c r="D159" s="332"/>
      <c r="E159" s="331"/>
      <c r="F159" s="333"/>
      <c r="G159" s="334"/>
      <c r="H159" s="331"/>
      <c r="I159" s="285"/>
      <c r="J159" s="288"/>
      <c r="K159" s="285"/>
      <c r="L159" s="285"/>
      <c r="M159" s="289"/>
      <c r="N159" s="290"/>
      <c r="O159" s="289"/>
      <c r="P159" s="290"/>
      <c r="Q159" s="291"/>
      <c r="R159" s="291"/>
      <c r="S159" s="291"/>
      <c r="T159" s="292"/>
      <c r="U159" s="291"/>
      <c r="V159" s="291"/>
      <c r="W159" s="291"/>
      <c r="X159" s="291"/>
      <c r="Y159" s="318" t="e">
        <f>VLOOKUP($AQ159,NTGR!$C$16:$AA$72,18,FALSE)</f>
        <v>#N/A</v>
      </c>
      <c r="Z159" s="335"/>
      <c r="AA159" s="294"/>
      <c r="AB159" s="335"/>
      <c r="AC159" s="335"/>
      <c r="AD159" s="335"/>
      <c r="AE159" s="335"/>
      <c r="AF159" s="335"/>
      <c r="AG159" s="335"/>
      <c r="AH159" s="335"/>
      <c r="AI159" s="296"/>
      <c r="AJ159" s="296"/>
      <c r="AK159" s="331"/>
      <c r="AL159" s="296"/>
      <c r="AM159" s="336"/>
      <c r="AN159" s="336"/>
      <c r="AO159" s="337"/>
      <c r="AP159" s="337"/>
      <c r="AQ159" s="337"/>
      <c r="AR159" s="287"/>
      <c r="AS159" s="287"/>
      <c r="AT159" s="287"/>
      <c r="AU159" s="338"/>
      <c r="AV159" s="338"/>
      <c r="AW159" s="267"/>
      <c r="AX159" s="267"/>
      <c r="AY159" s="318" t="str">
        <f t="shared" si="11"/>
        <v>--</v>
      </c>
      <c r="AZ159" s="318">
        <f t="shared" si="12"/>
        <v>0</v>
      </c>
      <c r="BA159" s="318">
        <f t="shared" si="13"/>
        <v>0</v>
      </c>
      <c r="BB159" s="318">
        <f t="shared" si="14"/>
        <v>0</v>
      </c>
      <c r="BC159" s="318" t="str">
        <f t="shared" si="15"/>
        <v>-</v>
      </c>
      <c r="BD159" s="338"/>
      <c r="BE159" s="267"/>
      <c r="BF159" s="338"/>
      <c r="BG159" s="338"/>
      <c r="BH159" s="267"/>
      <c r="BI159" s="267"/>
      <c r="BJ159" s="267"/>
      <c r="BK159" s="267"/>
      <c r="BL159" s="267"/>
      <c r="BM159" s="267"/>
      <c r="BN159" s="267"/>
      <c r="BO159" s="267"/>
      <c r="BP159" s="338"/>
      <c r="BQ159" s="338"/>
      <c r="BR159" s="267"/>
      <c r="BS159" s="267"/>
      <c r="BT159" s="338"/>
      <c r="BU159" s="338"/>
      <c r="BV159" s="267"/>
      <c r="BW159" s="267"/>
      <c r="BX159" s="338"/>
      <c r="BY159" s="267"/>
      <c r="BZ159" s="267"/>
      <c r="CA159" s="267"/>
      <c r="CB159" s="267"/>
      <c r="CC159" s="267"/>
      <c r="CD159" s="267"/>
      <c r="CE159" s="267"/>
      <c r="CF159" s="267"/>
      <c r="CG159" s="267"/>
      <c r="CH159" s="267"/>
      <c r="CI159" s="267"/>
      <c r="CJ159" s="267"/>
    </row>
    <row r="160" spans="1:88">
      <c r="A160" s="285"/>
      <c r="B160" s="331"/>
      <c r="C160" s="286"/>
      <c r="D160" s="332"/>
      <c r="E160" s="331"/>
      <c r="F160" s="333"/>
      <c r="G160" s="334"/>
      <c r="H160" s="331"/>
      <c r="I160" s="285"/>
      <c r="J160" s="288"/>
      <c r="K160" s="285"/>
      <c r="L160" s="285"/>
      <c r="M160" s="289"/>
      <c r="N160" s="290"/>
      <c r="O160" s="289"/>
      <c r="P160" s="290"/>
      <c r="Q160" s="291"/>
      <c r="R160" s="291"/>
      <c r="S160" s="291"/>
      <c r="T160" s="292"/>
      <c r="U160" s="291"/>
      <c r="V160" s="291"/>
      <c r="W160" s="291"/>
      <c r="X160" s="291"/>
      <c r="Y160" s="318" t="e">
        <f>VLOOKUP($AQ160,NTGR!$C$16:$AA$72,18,FALSE)</f>
        <v>#N/A</v>
      </c>
      <c r="Z160" s="335"/>
      <c r="AA160" s="294"/>
      <c r="AB160" s="335"/>
      <c r="AC160" s="335"/>
      <c r="AD160" s="335"/>
      <c r="AE160" s="335"/>
      <c r="AF160" s="335"/>
      <c r="AG160" s="335"/>
      <c r="AH160" s="335"/>
      <c r="AI160" s="287"/>
      <c r="AJ160" s="287"/>
      <c r="AK160" s="331"/>
      <c r="AL160" s="287"/>
      <c r="AM160" s="336"/>
      <c r="AN160" s="336"/>
      <c r="AO160" s="337"/>
      <c r="AP160" s="337"/>
      <c r="AQ160" s="337"/>
      <c r="AR160" s="287"/>
      <c r="AS160" s="287"/>
      <c r="AT160" s="287"/>
      <c r="AU160" s="338"/>
      <c r="AV160" s="338"/>
      <c r="AW160" s="267"/>
      <c r="AX160" s="267"/>
      <c r="AY160" s="318" t="str">
        <f t="shared" si="11"/>
        <v>--</v>
      </c>
      <c r="AZ160" s="318">
        <f t="shared" si="12"/>
        <v>0</v>
      </c>
      <c r="BA160" s="318">
        <f t="shared" si="13"/>
        <v>0</v>
      </c>
      <c r="BB160" s="318">
        <f t="shared" si="14"/>
        <v>0</v>
      </c>
      <c r="BC160" s="318" t="str">
        <f t="shared" si="15"/>
        <v>-</v>
      </c>
      <c r="BD160" s="338"/>
      <c r="BE160" s="267"/>
      <c r="BF160" s="338"/>
      <c r="BG160" s="338"/>
      <c r="BH160" s="267"/>
      <c r="BI160" s="267"/>
      <c r="BJ160" s="267"/>
      <c r="BK160" s="267"/>
      <c r="BL160" s="267"/>
      <c r="BM160" s="267"/>
      <c r="BN160" s="267"/>
      <c r="BO160" s="267"/>
      <c r="BP160" s="338"/>
      <c r="BQ160" s="338"/>
      <c r="BR160" s="267"/>
      <c r="BS160" s="267"/>
      <c r="BT160" s="338"/>
      <c r="BU160" s="338"/>
      <c r="BV160" s="267"/>
      <c r="BW160" s="267"/>
      <c r="BX160" s="338"/>
      <c r="BY160" s="267"/>
      <c r="BZ160" s="267"/>
      <c r="CA160" s="267"/>
      <c r="CB160" s="267"/>
      <c r="CC160" s="267"/>
      <c r="CD160" s="267"/>
      <c r="CE160" s="267"/>
      <c r="CF160" s="267"/>
      <c r="CG160" s="267"/>
      <c r="CH160" s="267"/>
      <c r="CI160" s="267"/>
      <c r="CJ160" s="267"/>
    </row>
    <row r="161" spans="1:88">
      <c r="A161" s="285"/>
      <c r="B161" s="331"/>
      <c r="C161" s="286"/>
      <c r="D161" s="332"/>
      <c r="E161" s="331"/>
      <c r="F161" s="333"/>
      <c r="G161" s="334"/>
      <c r="H161" s="331"/>
      <c r="I161" s="285"/>
      <c r="J161" s="288"/>
      <c r="K161" s="285"/>
      <c r="L161" s="285"/>
      <c r="M161" s="289"/>
      <c r="N161" s="290"/>
      <c r="O161" s="289"/>
      <c r="P161" s="290"/>
      <c r="Q161" s="291"/>
      <c r="R161" s="291"/>
      <c r="S161" s="291"/>
      <c r="T161" s="292"/>
      <c r="U161" s="291"/>
      <c r="V161" s="291"/>
      <c r="W161" s="291"/>
      <c r="X161" s="291"/>
      <c r="Y161" s="318" t="e">
        <f>VLOOKUP($AQ161,NTGR!$C$16:$AA$72,18,FALSE)</f>
        <v>#N/A</v>
      </c>
      <c r="Z161" s="335"/>
      <c r="AA161" s="294"/>
      <c r="AB161" s="335"/>
      <c r="AC161" s="335"/>
      <c r="AD161" s="335"/>
      <c r="AE161" s="335"/>
      <c r="AF161" s="335"/>
      <c r="AG161" s="335"/>
      <c r="AH161" s="335"/>
      <c r="AI161" s="287"/>
      <c r="AJ161" s="287"/>
      <c r="AK161" s="331"/>
      <c r="AL161" s="287"/>
      <c r="AM161" s="336"/>
      <c r="AN161" s="336"/>
      <c r="AO161" s="337"/>
      <c r="AP161" s="337"/>
      <c r="AQ161" s="337"/>
      <c r="AR161" s="287"/>
      <c r="AS161" s="287"/>
      <c r="AT161" s="287"/>
      <c r="AU161" s="338"/>
      <c r="AV161" s="338"/>
      <c r="AW161" s="267"/>
      <c r="AX161" s="267"/>
      <c r="AY161" s="318" t="str">
        <f t="shared" si="11"/>
        <v>--</v>
      </c>
      <c r="AZ161" s="318">
        <f t="shared" si="12"/>
        <v>0</v>
      </c>
      <c r="BA161" s="318">
        <f t="shared" si="13"/>
        <v>0</v>
      </c>
      <c r="BB161" s="318">
        <f t="shared" si="14"/>
        <v>0</v>
      </c>
      <c r="BC161" s="318" t="str">
        <f t="shared" si="15"/>
        <v>-</v>
      </c>
      <c r="BD161" s="338"/>
      <c r="BE161" s="267"/>
      <c r="BF161" s="338"/>
      <c r="BG161" s="338"/>
      <c r="BH161" s="267"/>
      <c r="BI161" s="267"/>
      <c r="BJ161" s="267"/>
      <c r="BK161" s="267"/>
      <c r="BL161" s="267"/>
      <c r="BM161" s="267"/>
      <c r="BN161" s="267"/>
      <c r="BO161" s="267"/>
      <c r="BP161" s="338"/>
      <c r="BQ161" s="338"/>
      <c r="BR161" s="267"/>
      <c r="BS161" s="267"/>
      <c r="BT161" s="338"/>
      <c r="BU161" s="338"/>
      <c r="BV161" s="267"/>
      <c r="BW161" s="267"/>
      <c r="BX161" s="338"/>
      <c r="BY161" s="267"/>
      <c r="BZ161" s="267"/>
      <c r="CA161" s="267"/>
      <c r="CB161" s="267"/>
      <c r="CC161" s="267"/>
      <c r="CD161" s="267"/>
      <c r="CE161" s="267"/>
      <c r="CF161" s="267"/>
      <c r="CG161" s="267"/>
      <c r="CH161" s="267"/>
      <c r="CI161" s="267"/>
      <c r="CJ161" s="267"/>
    </row>
    <row r="162" spans="1:88">
      <c r="A162" s="285"/>
      <c r="B162" s="331"/>
      <c r="C162" s="286"/>
      <c r="D162" s="332"/>
      <c r="E162" s="331"/>
      <c r="F162" s="333"/>
      <c r="G162" s="334"/>
      <c r="H162" s="331"/>
      <c r="I162" s="285"/>
      <c r="J162" s="288"/>
      <c r="K162" s="285"/>
      <c r="L162" s="285"/>
      <c r="M162" s="289"/>
      <c r="N162" s="290"/>
      <c r="O162" s="289"/>
      <c r="P162" s="290"/>
      <c r="Q162" s="291"/>
      <c r="R162" s="291"/>
      <c r="S162" s="291"/>
      <c r="T162" s="292"/>
      <c r="U162" s="291"/>
      <c r="V162" s="291"/>
      <c r="W162" s="291"/>
      <c r="X162" s="291"/>
      <c r="Y162" s="318" t="e">
        <f>VLOOKUP($AQ162,NTGR!$C$16:$AA$72,18,FALSE)</f>
        <v>#N/A</v>
      </c>
      <c r="Z162" s="335"/>
      <c r="AA162" s="294"/>
      <c r="AB162" s="335"/>
      <c r="AC162" s="335"/>
      <c r="AD162" s="335"/>
      <c r="AE162" s="335"/>
      <c r="AF162" s="335"/>
      <c r="AG162" s="335"/>
      <c r="AH162" s="335"/>
      <c r="AI162" s="287"/>
      <c r="AJ162" s="287"/>
      <c r="AK162" s="331"/>
      <c r="AL162" s="287"/>
      <c r="AM162" s="336"/>
      <c r="AN162" s="336"/>
      <c r="AO162" s="337"/>
      <c r="AP162" s="337"/>
      <c r="AQ162" s="337"/>
      <c r="AR162" s="287"/>
      <c r="AS162" s="287"/>
      <c r="AT162" s="287"/>
      <c r="AU162" s="338"/>
      <c r="AV162" s="338"/>
      <c r="AW162" s="267"/>
      <c r="AX162" s="267"/>
      <c r="AY162" s="318" t="str">
        <f t="shared" si="11"/>
        <v>--</v>
      </c>
      <c r="AZ162" s="318">
        <f t="shared" si="12"/>
        <v>0</v>
      </c>
      <c r="BA162" s="318">
        <f t="shared" si="13"/>
        <v>0</v>
      </c>
      <c r="BB162" s="318">
        <f t="shared" si="14"/>
        <v>0</v>
      </c>
      <c r="BC162" s="318" t="str">
        <f t="shared" si="15"/>
        <v>-</v>
      </c>
      <c r="BD162" s="338"/>
      <c r="BE162" s="267"/>
      <c r="BF162" s="338"/>
      <c r="BG162" s="338"/>
      <c r="BH162" s="267"/>
      <c r="BI162" s="267"/>
      <c r="BJ162" s="267"/>
      <c r="BK162" s="267"/>
      <c r="BL162" s="267"/>
      <c r="BM162" s="267"/>
      <c r="BN162" s="267"/>
      <c r="BO162" s="267"/>
      <c r="BP162" s="338"/>
      <c r="BQ162" s="338"/>
      <c r="BR162" s="267"/>
      <c r="BS162" s="267"/>
      <c r="BT162" s="338"/>
      <c r="BU162" s="338"/>
      <c r="BV162" s="267"/>
      <c r="BW162" s="267"/>
      <c r="BX162" s="338"/>
      <c r="BY162" s="267"/>
      <c r="BZ162" s="267"/>
      <c r="CA162" s="267"/>
      <c r="CB162" s="267"/>
      <c r="CC162" s="267"/>
      <c r="CD162" s="267"/>
      <c r="CE162" s="267"/>
      <c r="CF162" s="267"/>
      <c r="CG162" s="267"/>
      <c r="CH162" s="267"/>
      <c r="CI162" s="267"/>
      <c r="CJ162" s="267"/>
    </row>
    <row r="163" spans="1:88">
      <c r="A163" s="285"/>
      <c r="B163" s="331"/>
      <c r="C163" s="286"/>
      <c r="D163" s="332"/>
      <c r="E163" s="331"/>
      <c r="F163" s="333"/>
      <c r="G163" s="334"/>
      <c r="H163" s="331"/>
      <c r="I163" s="285"/>
      <c r="J163" s="288"/>
      <c r="K163" s="285"/>
      <c r="L163" s="285"/>
      <c r="M163" s="289"/>
      <c r="N163" s="290"/>
      <c r="O163" s="289"/>
      <c r="P163" s="290"/>
      <c r="Q163" s="291"/>
      <c r="R163" s="291"/>
      <c r="S163" s="291"/>
      <c r="T163" s="292"/>
      <c r="U163" s="291"/>
      <c r="V163" s="291"/>
      <c r="W163" s="291"/>
      <c r="X163" s="291"/>
      <c r="Y163" s="318" t="e">
        <f>VLOOKUP($AQ163,NTGR!$C$16:$AA$72,18,FALSE)</f>
        <v>#N/A</v>
      </c>
      <c r="Z163" s="335"/>
      <c r="AA163" s="294"/>
      <c r="AB163" s="335"/>
      <c r="AC163" s="335"/>
      <c r="AD163" s="335"/>
      <c r="AE163" s="335"/>
      <c r="AF163" s="335"/>
      <c r="AG163" s="335"/>
      <c r="AH163" s="335"/>
      <c r="AI163" s="287"/>
      <c r="AJ163" s="287"/>
      <c r="AK163" s="331"/>
      <c r="AL163" s="287"/>
      <c r="AM163" s="336"/>
      <c r="AN163" s="336"/>
      <c r="AO163" s="337"/>
      <c r="AP163" s="337"/>
      <c r="AQ163" s="337"/>
      <c r="AR163" s="287"/>
      <c r="AS163" s="287"/>
      <c r="AT163" s="287"/>
      <c r="AU163" s="338"/>
      <c r="AV163" s="338"/>
      <c r="AW163" s="267"/>
      <c r="AX163" s="267"/>
      <c r="AY163" s="318" t="str">
        <f t="shared" si="11"/>
        <v>--</v>
      </c>
      <c r="AZ163" s="318">
        <f t="shared" si="12"/>
        <v>0</v>
      </c>
      <c r="BA163" s="318">
        <f t="shared" si="13"/>
        <v>0</v>
      </c>
      <c r="BB163" s="318">
        <f t="shared" si="14"/>
        <v>0</v>
      </c>
      <c r="BC163" s="318" t="str">
        <f t="shared" si="15"/>
        <v>-</v>
      </c>
      <c r="BD163" s="338"/>
      <c r="BE163" s="267"/>
      <c r="BF163" s="338"/>
      <c r="BG163" s="338"/>
      <c r="BH163" s="267"/>
      <c r="BI163" s="267"/>
      <c r="BJ163" s="267"/>
      <c r="BK163" s="267"/>
      <c r="BL163" s="267"/>
      <c r="BM163" s="267"/>
      <c r="BN163" s="267"/>
      <c r="BO163" s="267"/>
      <c r="BP163" s="338"/>
      <c r="BQ163" s="338"/>
      <c r="BR163" s="267"/>
      <c r="BS163" s="267"/>
      <c r="BT163" s="338"/>
      <c r="BU163" s="338"/>
      <c r="BV163" s="267"/>
      <c r="BW163" s="267"/>
      <c r="BX163" s="338"/>
      <c r="BY163" s="267"/>
      <c r="BZ163" s="267"/>
      <c r="CA163" s="267"/>
      <c r="CB163" s="267"/>
      <c r="CC163" s="267"/>
      <c r="CD163" s="267"/>
      <c r="CE163" s="267"/>
      <c r="CF163" s="267"/>
      <c r="CG163" s="267"/>
      <c r="CH163" s="267"/>
      <c r="CI163" s="267"/>
      <c r="CJ163" s="267"/>
    </row>
    <row r="164" spans="1:88">
      <c r="A164" s="285"/>
      <c r="B164" s="331"/>
      <c r="C164" s="286"/>
      <c r="D164" s="332"/>
      <c r="E164" s="331"/>
      <c r="F164" s="333"/>
      <c r="G164" s="334"/>
      <c r="H164" s="331"/>
      <c r="I164" s="285"/>
      <c r="J164" s="288"/>
      <c r="K164" s="285"/>
      <c r="L164" s="285"/>
      <c r="M164" s="289"/>
      <c r="N164" s="290"/>
      <c r="O164" s="289"/>
      <c r="P164" s="290"/>
      <c r="Q164" s="291"/>
      <c r="R164" s="291"/>
      <c r="S164" s="291"/>
      <c r="T164" s="292"/>
      <c r="U164" s="291"/>
      <c r="V164" s="291"/>
      <c r="W164" s="291"/>
      <c r="X164" s="291"/>
      <c r="Y164" s="318" t="e">
        <f>VLOOKUP($AQ164,NTGR!$C$16:$AA$72,18,FALSE)</f>
        <v>#N/A</v>
      </c>
      <c r="Z164" s="335"/>
      <c r="AA164" s="294"/>
      <c r="AB164" s="335"/>
      <c r="AC164" s="335"/>
      <c r="AD164" s="335"/>
      <c r="AE164" s="335"/>
      <c r="AF164" s="335"/>
      <c r="AG164" s="335"/>
      <c r="AH164" s="335"/>
      <c r="AI164" s="287"/>
      <c r="AJ164" s="287"/>
      <c r="AK164" s="331"/>
      <c r="AL164" s="287"/>
      <c r="AM164" s="336"/>
      <c r="AN164" s="336"/>
      <c r="AO164" s="337"/>
      <c r="AP164" s="337"/>
      <c r="AQ164" s="337"/>
      <c r="AR164" s="287"/>
      <c r="AS164" s="287"/>
      <c r="AT164" s="287"/>
      <c r="AU164" s="338"/>
      <c r="AV164" s="338"/>
      <c r="AW164" s="267"/>
      <c r="AX164" s="267"/>
      <c r="AY164" s="318" t="str">
        <f t="shared" si="11"/>
        <v>--</v>
      </c>
      <c r="AZ164" s="318">
        <f t="shared" si="12"/>
        <v>0</v>
      </c>
      <c r="BA164" s="318">
        <f t="shared" si="13"/>
        <v>0</v>
      </c>
      <c r="BB164" s="318">
        <f t="shared" si="14"/>
        <v>0</v>
      </c>
      <c r="BC164" s="318" t="str">
        <f t="shared" si="15"/>
        <v>-</v>
      </c>
      <c r="BD164" s="338"/>
      <c r="BE164" s="267"/>
      <c r="BF164" s="338"/>
      <c r="BG164" s="338"/>
      <c r="BH164" s="267"/>
      <c r="BI164" s="267"/>
      <c r="BJ164" s="267"/>
      <c r="BK164" s="267"/>
      <c r="BL164" s="267"/>
      <c r="BM164" s="267"/>
      <c r="BN164" s="267"/>
      <c r="BO164" s="267"/>
      <c r="BP164" s="338"/>
      <c r="BQ164" s="338"/>
      <c r="BR164" s="267"/>
      <c r="BS164" s="267"/>
      <c r="BT164" s="338"/>
      <c r="BU164" s="338"/>
      <c r="BV164" s="267"/>
      <c r="BW164" s="267"/>
      <c r="BX164" s="338"/>
      <c r="BY164" s="267"/>
      <c r="BZ164" s="267"/>
      <c r="CA164" s="267"/>
      <c r="CB164" s="267"/>
      <c r="CC164" s="267"/>
      <c r="CD164" s="267"/>
      <c r="CE164" s="267"/>
      <c r="CF164" s="267"/>
      <c r="CG164" s="267"/>
      <c r="CH164" s="267"/>
      <c r="CI164" s="267"/>
      <c r="CJ164" s="267"/>
    </row>
    <row r="165" spans="1:88">
      <c r="A165" s="285"/>
      <c r="B165" s="331"/>
      <c r="C165" s="286"/>
      <c r="D165" s="332"/>
      <c r="E165" s="331"/>
      <c r="F165" s="333"/>
      <c r="G165" s="334"/>
      <c r="H165" s="331"/>
      <c r="I165" s="285"/>
      <c r="J165" s="288"/>
      <c r="K165" s="285"/>
      <c r="L165" s="285"/>
      <c r="M165" s="289"/>
      <c r="N165" s="290"/>
      <c r="O165" s="289"/>
      <c r="P165" s="290"/>
      <c r="Q165" s="291"/>
      <c r="R165" s="291"/>
      <c r="S165" s="291"/>
      <c r="T165" s="292"/>
      <c r="U165" s="291"/>
      <c r="V165" s="291"/>
      <c r="W165" s="291"/>
      <c r="X165" s="291"/>
      <c r="Y165" s="318" t="e">
        <f>VLOOKUP($AQ165,NTGR!$C$16:$AA$72,18,FALSE)</f>
        <v>#N/A</v>
      </c>
      <c r="Z165" s="335"/>
      <c r="AA165" s="294"/>
      <c r="AB165" s="335"/>
      <c r="AC165" s="335"/>
      <c r="AD165" s="335"/>
      <c r="AE165" s="335"/>
      <c r="AF165" s="335"/>
      <c r="AG165" s="335"/>
      <c r="AH165" s="335"/>
      <c r="AI165" s="287"/>
      <c r="AJ165" s="287"/>
      <c r="AK165" s="331"/>
      <c r="AL165" s="287"/>
      <c r="AM165" s="336"/>
      <c r="AN165" s="336"/>
      <c r="AO165" s="337"/>
      <c r="AP165" s="337"/>
      <c r="AQ165" s="337"/>
      <c r="AR165" s="287"/>
      <c r="AS165" s="287"/>
      <c r="AT165" s="287"/>
      <c r="AU165" s="338"/>
      <c r="AV165" s="338"/>
      <c r="AW165" s="267"/>
      <c r="AX165" s="267"/>
      <c r="AY165" s="318" t="str">
        <f t="shared" si="11"/>
        <v>--</v>
      </c>
      <c r="AZ165" s="318">
        <f t="shared" si="12"/>
        <v>0</v>
      </c>
      <c r="BA165" s="318">
        <f t="shared" si="13"/>
        <v>0</v>
      </c>
      <c r="BB165" s="318">
        <f t="shared" si="14"/>
        <v>0</v>
      </c>
      <c r="BC165" s="318" t="str">
        <f t="shared" si="15"/>
        <v>-</v>
      </c>
      <c r="BD165" s="338"/>
      <c r="BE165" s="267"/>
      <c r="BF165" s="338"/>
      <c r="BG165" s="338"/>
      <c r="BH165" s="267"/>
      <c r="BI165" s="267"/>
      <c r="BJ165" s="267"/>
      <c r="BK165" s="267"/>
      <c r="BL165" s="267"/>
      <c r="BM165" s="267"/>
      <c r="BN165" s="267"/>
      <c r="BO165" s="267"/>
      <c r="BP165" s="338"/>
      <c r="BQ165" s="338"/>
      <c r="BR165" s="267"/>
      <c r="BS165" s="267"/>
      <c r="BT165" s="338"/>
      <c r="BU165" s="338"/>
      <c r="BV165" s="267"/>
      <c r="BW165" s="267"/>
      <c r="BX165" s="338"/>
      <c r="BY165" s="267"/>
      <c r="BZ165" s="267"/>
      <c r="CA165" s="267"/>
      <c r="CB165" s="267"/>
      <c r="CC165" s="267"/>
      <c r="CD165" s="267"/>
      <c r="CE165" s="267"/>
      <c r="CF165" s="267"/>
      <c r="CG165" s="267"/>
      <c r="CH165" s="267"/>
      <c r="CI165" s="267"/>
      <c r="CJ165" s="267"/>
    </row>
    <row r="166" spans="1:88">
      <c r="A166" s="285"/>
      <c r="B166" s="331"/>
      <c r="C166" s="286"/>
      <c r="D166" s="332"/>
      <c r="E166" s="331"/>
      <c r="F166" s="333"/>
      <c r="G166" s="334"/>
      <c r="H166" s="331"/>
      <c r="I166" s="285"/>
      <c r="J166" s="288"/>
      <c r="K166" s="285"/>
      <c r="L166" s="285"/>
      <c r="M166" s="289"/>
      <c r="N166" s="290"/>
      <c r="O166" s="289"/>
      <c r="P166" s="290"/>
      <c r="Q166" s="291"/>
      <c r="R166" s="291"/>
      <c r="S166" s="291"/>
      <c r="T166" s="292"/>
      <c r="U166" s="291"/>
      <c r="V166" s="291"/>
      <c r="W166" s="291"/>
      <c r="X166" s="291"/>
      <c r="Y166" s="318" t="e">
        <f>VLOOKUP($AQ166,NTGR!$C$16:$AA$72,18,FALSE)</f>
        <v>#N/A</v>
      </c>
      <c r="Z166" s="335"/>
      <c r="AA166" s="294"/>
      <c r="AB166" s="335"/>
      <c r="AC166" s="335"/>
      <c r="AD166" s="335"/>
      <c r="AE166" s="335"/>
      <c r="AF166" s="335"/>
      <c r="AG166" s="335"/>
      <c r="AH166" s="335"/>
      <c r="AI166" s="287"/>
      <c r="AJ166" s="287"/>
      <c r="AK166" s="331"/>
      <c r="AL166" s="287"/>
      <c r="AM166" s="336"/>
      <c r="AN166" s="336"/>
      <c r="AO166" s="337"/>
      <c r="AP166" s="337"/>
      <c r="AQ166" s="337"/>
      <c r="AR166" s="287"/>
      <c r="AS166" s="287"/>
      <c r="AT166" s="287"/>
      <c r="AU166" s="338"/>
      <c r="AV166" s="338"/>
      <c r="AW166" s="267"/>
      <c r="AX166" s="267"/>
      <c r="AY166" s="318" t="str">
        <f t="shared" si="11"/>
        <v>--</v>
      </c>
      <c r="AZ166" s="318">
        <f t="shared" si="12"/>
        <v>0</v>
      </c>
      <c r="BA166" s="318">
        <f t="shared" si="13"/>
        <v>0</v>
      </c>
      <c r="BB166" s="318">
        <f t="shared" si="14"/>
        <v>0</v>
      </c>
      <c r="BC166" s="318" t="str">
        <f t="shared" si="15"/>
        <v>-</v>
      </c>
      <c r="BD166" s="338"/>
      <c r="BE166" s="267"/>
      <c r="BF166" s="338"/>
      <c r="BG166" s="338"/>
      <c r="BH166" s="267"/>
      <c r="BI166" s="267"/>
      <c r="BJ166" s="267"/>
      <c r="BK166" s="267"/>
      <c r="BL166" s="267"/>
      <c r="BM166" s="267"/>
      <c r="BN166" s="267"/>
      <c r="BO166" s="267"/>
      <c r="BP166" s="338"/>
      <c r="BQ166" s="338"/>
      <c r="BR166" s="267"/>
      <c r="BS166" s="267"/>
      <c r="BT166" s="338"/>
      <c r="BU166" s="338"/>
      <c r="BV166" s="267"/>
      <c r="BW166" s="267"/>
      <c r="BX166" s="338"/>
      <c r="BY166" s="267"/>
      <c r="BZ166" s="267"/>
      <c r="CA166" s="267"/>
      <c r="CB166" s="267"/>
      <c r="CC166" s="267"/>
      <c r="CD166" s="267"/>
      <c r="CE166" s="267"/>
      <c r="CF166" s="267"/>
      <c r="CG166" s="267"/>
      <c r="CH166" s="267"/>
      <c r="CI166" s="267"/>
      <c r="CJ166" s="267"/>
    </row>
    <row r="167" spans="1:88">
      <c r="A167" s="285"/>
      <c r="B167" s="331"/>
      <c r="C167" s="286"/>
      <c r="D167" s="332"/>
      <c r="E167" s="331"/>
      <c r="F167" s="333"/>
      <c r="G167" s="334"/>
      <c r="H167" s="331"/>
      <c r="I167" s="285"/>
      <c r="J167" s="288"/>
      <c r="K167" s="285"/>
      <c r="L167" s="285"/>
      <c r="M167" s="289"/>
      <c r="N167" s="290"/>
      <c r="O167" s="289"/>
      <c r="P167" s="290"/>
      <c r="Q167" s="291"/>
      <c r="R167" s="291"/>
      <c r="S167" s="291"/>
      <c r="T167" s="292"/>
      <c r="U167" s="291"/>
      <c r="V167" s="291"/>
      <c r="W167" s="291"/>
      <c r="X167" s="291"/>
      <c r="Y167" s="318" t="e">
        <f>VLOOKUP($AQ167,NTGR!$C$16:$AA$72,18,FALSE)</f>
        <v>#N/A</v>
      </c>
      <c r="Z167" s="335"/>
      <c r="AA167" s="294"/>
      <c r="AB167" s="335"/>
      <c r="AC167" s="335"/>
      <c r="AD167" s="335"/>
      <c r="AE167" s="335"/>
      <c r="AF167" s="335"/>
      <c r="AG167" s="335"/>
      <c r="AH167" s="335"/>
      <c r="AI167" s="287"/>
      <c r="AJ167" s="287"/>
      <c r="AK167" s="331"/>
      <c r="AL167" s="287"/>
      <c r="AM167" s="336"/>
      <c r="AN167" s="336"/>
      <c r="AO167" s="337"/>
      <c r="AP167" s="337"/>
      <c r="AQ167" s="337"/>
      <c r="AR167" s="287"/>
      <c r="AS167" s="287"/>
      <c r="AT167" s="287"/>
      <c r="AU167" s="338"/>
      <c r="AV167" s="338"/>
      <c r="AW167" s="267"/>
      <c r="AX167" s="267"/>
      <c r="AY167" s="318" t="str">
        <f t="shared" si="11"/>
        <v>--</v>
      </c>
      <c r="AZ167" s="318">
        <f t="shared" si="12"/>
        <v>0</v>
      </c>
      <c r="BA167" s="318">
        <f t="shared" si="13"/>
        <v>0</v>
      </c>
      <c r="BB167" s="318">
        <f t="shared" si="14"/>
        <v>0</v>
      </c>
      <c r="BC167" s="318" t="str">
        <f t="shared" si="15"/>
        <v>-</v>
      </c>
      <c r="BD167" s="338"/>
      <c r="BE167" s="267"/>
      <c r="BF167" s="338"/>
      <c r="BG167" s="338"/>
      <c r="BH167" s="267"/>
      <c r="BI167" s="267"/>
      <c r="BJ167" s="267"/>
      <c r="BK167" s="267"/>
      <c r="BL167" s="267"/>
      <c r="BM167" s="267"/>
      <c r="BN167" s="267"/>
      <c r="BO167" s="267"/>
      <c r="BP167" s="338"/>
      <c r="BQ167" s="338"/>
      <c r="BR167" s="267"/>
      <c r="BS167" s="267"/>
      <c r="BT167" s="338"/>
      <c r="BU167" s="338"/>
      <c r="BV167" s="267"/>
      <c r="BW167" s="267"/>
      <c r="BX167" s="338"/>
      <c r="BY167" s="267"/>
      <c r="BZ167" s="267"/>
      <c r="CA167" s="267"/>
      <c r="CB167" s="267"/>
      <c r="CC167" s="267"/>
      <c r="CD167" s="267"/>
      <c r="CE167" s="267"/>
      <c r="CF167" s="267"/>
      <c r="CG167" s="267"/>
      <c r="CH167" s="267"/>
      <c r="CI167" s="267"/>
      <c r="CJ167" s="267"/>
    </row>
    <row r="168" spans="1:88">
      <c r="A168" s="285"/>
      <c r="B168" s="331"/>
      <c r="C168" s="286"/>
      <c r="D168" s="332"/>
      <c r="E168" s="331"/>
      <c r="F168" s="333"/>
      <c r="G168" s="334"/>
      <c r="H168" s="331"/>
      <c r="I168" s="285"/>
      <c r="J168" s="288"/>
      <c r="K168" s="285"/>
      <c r="L168" s="285"/>
      <c r="M168" s="289"/>
      <c r="N168" s="290"/>
      <c r="O168" s="289"/>
      <c r="P168" s="290"/>
      <c r="Q168" s="291"/>
      <c r="R168" s="291"/>
      <c r="S168" s="291"/>
      <c r="T168" s="292"/>
      <c r="U168" s="291"/>
      <c r="V168" s="291"/>
      <c r="W168" s="291"/>
      <c r="X168" s="291"/>
      <c r="Y168" s="318" t="e">
        <f>VLOOKUP($AQ168,NTGR!$C$16:$AA$72,18,FALSE)</f>
        <v>#N/A</v>
      </c>
      <c r="Z168" s="335"/>
      <c r="AA168" s="294"/>
      <c r="AB168" s="335"/>
      <c r="AC168" s="335"/>
      <c r="AD168" s="335"/>
      <c r="AE168" s="335"/>
      <c r="AF168" s="335"/>
      <c r="AG168" s="335"/>
      <c r="AH168" s="335"/>
      <c r="AI168" s="287"/>
      <c r="AJ168" s="287"/>
      <c r="AK168" s="331"/>
      <c r="AL168" s="287"/>
      <c r="AM168" s="336"/>
      <c r="AN168" s="336"/>
      <c r="AO168" s="337"/>
      <c r="AP168" s="337"/>
      <c r="AQ168" s="337"/>
      <c r="AR168" s="287"/>
      <c r="AS168" s="287"/>
      <c r="AT168" s="287"/>
      <c r="AU168" s="338"/>
      <c r="AV168" s="338"/>
      <c r="AW168" s="267"/>
      <c r="AX168" s="267"/>
      <c r="AY168" s="318" t="str">
        <f t="shared" si="11"/>
        <v>--</v>
      </c>
      <c r="AZ168" s="318">
        <f t="shared" si="12"/>
        <v>0</v>
      </c>
      <c r="BA168" s="318">
        <f t="shared" si="13"/>
        <v>0</v>
      </c>
      <c r="BB168" s="318">
        <f t="shared" si="14"/>
        <v>0</v>
      </c>
      <c r="BC168" s="318" t="str">
        <f t="shared" si="15"/>
        <v>-</v>
      </c>
      <c r="BD168" s="338"/>
      <c r="BE168" s="267"/>
      <c r="BF168" s="338"/>
      <c r="BG168" s="338"/>
      <c r="BH168" s="267"/>
      <c r="BI168" s="267"/>
      <c r="BJ168" s="267"/>
      <c r="BK168" s="267"/>
      <c r="BL168" s="267"/>
      <c r="BM168" s="267"/>
      <c r="BN168" s="267"/>
      <c r="BO168" s="267"/>
      <c r="BP168" s="338"/>
      <c r="BQ168" s="338"/>
      <c r="BR168" s="267"/>
      <c r="BS168" s="267"/>
      <c r="BT168" s="338"/>
      <c r="BU168" s="338"/>
      <c r="BV168" s="267"/>
      <c r="BW168" s="267"/>
      <c r="BX168" s="338"/>
      <c r="BY168" s="267"/>
      <c r="BZ168" s="267"/>
      <c r="CA168" s="267"/>
      <c r="CB168" s="267"/>
      <c r="CC168" s="267"/>
      <c r="CD168" s="267"/>
      <c r="CE168" s="267"/>
      <c r="CF168" s="267"/>
      <c r="CG168" s="267"/>
      <c r="CH168" s="267"/>
      <c r="CI168" s="267"/>
      <c r="CJ168" s="267"/>
    </row>
    <row r="169" spans="1:88">
      <c r="A169" s="285"/>
      <c r="B169" s="331"/>
      <c r="C169" s="286"/>
      <c r="D169" s="332"/>
      <c r="E169" s="331"/>
      <c r="F169" s="333"/>
      <c r="G169" s="334"/>
      <c r="H169" s="331"/>
      <c r="I169" s="285"/>
      <c r="J169" s="288"/>
      <c r="K169" s="285"/>
      <c r="L169" s="285"/>
      <c r="M169" s="289"/>
      <c r="N169" s="290"/>
      <c r="O169" s="289"/>
      <c r="P169" s="290"/>
      <c r="Q169" s="291"/>
      <c r="R169" s="291"/>
      <c r="S169" s="291"/>
      <c r="T169" s="292"/>
      <c r="U169" s="291"/>
      <c r="V169" s="291"/>
      <c r="W169" s="291"/>
      <c r="X169" s="291"/>
      <c r="Y169" s="318" t="e">
        <f>VLOOKUP($AQ169,NTGR!$C$16:$AA$72,18,FALSE)</f>
        <v>#N/A</v>
      </c>
      <c r="Z169" s="335"/>
      <c r="AA169" s="294"/>
      <c r="AB169" s="335"/>
      <c r="AC169" s="335"/>
      <c r="AD169" s="335"/>
      <c r="AE169" s="335"/>
      <c r="AF169" s="335"/>
      <c r="AG169" s="335"/>
      <c r="AH169" s="335"/>
      <c r="AI169" s="287"/>
      <c r="AJ169" s="287"/>
      <c r="AK169" s="331"/>
      <c r="AL169" s="287"/>
      <c r="AM169" s="336"/>
      <c r="AN169" s="336"/>
      <c r="AO169" s="337"/>
      <c r="AP169" s="337"/>
      <c r="AQ169" s="337"/>
      <c r="AR169" s="287"/>
      <c r="AS169" s="287"/>
      <c r="AT169" s="287"/>
      <c r="AU169" s="338"/>
      <c r="AV169" s="338"/>
      <c r="AW169" s="267"/>
      <c r="AX169" s="267"/>
      <c r="AY169" s="318" t="str">
        <f t="shared" si="11"/>
        <v>--</v>
      </c>
      <c r="AZ169" s="318">
        <f t="shared" si="12"/>
        <v>0</v>
      </c>
      <c r="BA169" s="318">
        <f t="shared" si="13"/>
        <v>0</v>
      </c>
      <c r="BB169" s="318">
        <f t="shared" si="14"/>
        <v>0</v>
      </c>
      <c r="BC169" s="318" t="str">
        <f t="shared" si="15"/>
        <v>-</v>
      </c>
      <c r="BD169" s="338"/>
      <c r="BE169" s="267"/>
      <c r="BF169" s="338"/>
      <c r="BG169" s="338"/>
      <c r="BH169" s="267"/>
      <c r="BI169" s="267"/>
      <c r="BJ169" s="267"/>
      <c r="BK169" s="267"/>
      <c r="BL169" s="267"/>
      <c r="BM169" s="267"/>
      <c r="BN169" s="267"/>
      <c r="BO169" s="267"/>
      <c r="BP169" s="338"/>
      <c r="BQ169" s="338"/>
      <c r="BR169" s="267"/>
      <c r="BS169" s="267"/>
      <c r="BT169" s="338"/>
      <c r="BU169" s="338"/>
      <c r="BV169" s="267"/>
      <c r="BW169" s="267"/>
      <c r="BX169" s="338"/>
      <c r="BY169" s="267"/>
      <c r="BZ169" s="267"/>
      <c r="CA169" s="267"/>
      <c r="CB169" s="267"/>
      <c r="CC169" s="267"/>
      <c r="CD169" s="267"/>
      <c r="CE169" s="267"/>
      <c r="CF169" s="267"/>
      <c r="CG169" s="267"/>
      <c r="CH169" s="267"/>
      <c r="CI169" s="267"/>
      <c r="CJ169" s="267"/>
    </row>
    <row r="170" spans="1:88">
      <c r="A170" s="285"/>
      <c r="B170" s="331"/>
      <c r="C170" s="286"/>
      <c r="D170" s="332"/>
      <c r="E170" s="331"/>
      <c r="F170" s="333"/>
      <c r="G170" s="334"/>
      <c r="H170" s="331"/>
      <c r="I170" s="285"/>
      <c r="J170" s="288"/>
      <c r="K170" s="285"/>
      <c r="L170" s="285"/>
      <c r="M170" s="289"/>
      <c r="N170" s="290"/>
      <c r="O170" s="289"/>
      <c r="P170" s="290"/>
      <c r="Q170" s="291"/>
      <c r="R170" s="291"/>
      <c r="S170" s="291"/>
      <c r="T170" s="292"/>
      <c r="U170" s="291"/>
      <c r="V170" s="291"/>
      <c r="W170" s="291"/>
      <c r="X170" s="291"/>
      <c r="Y170" s="318" t="e">
        <f>VLOOKUP($AQ170,NTGR!$C$16:$AA$72,18,FALSE)</f>
        <v>#N/A</v>
      </c>
      <c r="Z170" s="335"/>
      <c r="AA170" s="294"/>
      <c r="AB170" s="335"/>
      <c r="AC170" s="335"/>
      <c r="AD170" s="335"/>
      <c r="AE170" s="335"/>
      <c r="AF170" s="335"/>
      <c r="AG170" s="335"/>
      <c r="AH170" s="335"/>
      <c r="AI170" s="287"/>
      <c r="AJ170" s="287"/>
      <c r="AK170" s="331"/>
      <c r="AL170" s="287"/>
      <c r="AM170" s="336"/>
      <c r="AN170" s="336"/>
      <c r="AO170" s="337"/>
      <c r="AP170" s="337"/>
      <c r="AQ170" s="337"/>
      <c r="AR170" s="287"/>
      <c r="AS170" s="287"/>
      <c r="AT170" s="287"/>
      <c r="AU170" s="338"/>
      <c r="AV170" s="338"/>
      <c r="AW170" s="267"/>
      <c r="AX170" s="267"/>
      <c r="AY170" s="318" t="str">
        <f t="shared" si="11"/>
        <v>--</v>
      </c>
      <c r="AZ170" s="318">
        <f t="shared" si="12"/>
        <v>0</v>
      </c>
      <c r="BA170" s="318">
        <f t="shared" si="13"/>
        <v>0</v>
      </c>
      <c r="BB170" s="318">
        <f t="shared" si="14"/>
        <v>0</v>
      </c>
      <c r="BC170" s="318" t="str">
        <f t="shared" si="15"/>
        <v>-</v>
      </c>
      <c r="BD170" s="338"/>
      <c r="BE170" s="267"/>
      <c r="BF170" s="338"/>
      <c r="BG170" s="338"/>
      <c r="BH170" s="267"/>
      <c r="BI170" s="267"/>
      <c r="BJ170" s="267"/>
      <c r="BK170" s="267"/>
      <c r="BL170" s="267"/>
      <c r="BM170" s="267"/>
      <c r="BN170" s="267"/>
      <c r="BO170" s="267"/>
      <c r="BP170" s="338"/>
      <c r="BQ170" s="338"/>
      <c r="BR170" s="267"/>
      <c r="BS170" s="267"/>
      <c r="BT170" s="338"/>
      <c r="BU170" s="338"/>
      <c r="BV170" s="267"/>
      <c r="BW170" s="267"/>
      <c r="BX170" s="338"/>
      <c r="BY170" s="267"/>
      <c r="BZ170" s="267"/>
      <c r="CA170" s="267"/>
      <c r="CB170" s="267"/>
      <c r="CC170" s="267"/>
      <c r="CD170" s="267"/>
      <c r="CE170" s="267"/>
      <c r="CF170" s="267"/>
      <c r="CG170" s="267"/>
      <c r="CH170" s="267"/>
      <c r="CI170" s="267"/>
      <c r="CJ170" s="267"/>
    </row>
    <row r="171" spans="1:88">
      <c r="A171" s="285"/>
      <c r="B171" s="331"/>
      <c r="C171" s="286"/>
      <c r="D171" s="332"/>
      <c r="E171" s="331"/>
      <c r="F171" s="333"/>
      <c r="G171" s="334"/>
      <c r="H171" s="331"/>
      <c r="I171" s="285"/>
      <c r="J171" s="288"/>
      <c r="K171" s="288"/>
      <c r="L171" s="285"/>
      <c r="M171" s="289"/>
      <c r="N171" s="290"/>
      <c r="O171" s="289"/>
      <c r="P171" s="290"/>
      <c r="Q171" s="291"/>
      <c r="R171" s="291"/>
      <c r="S171" s="291"/>
      <c r="T171" s="292"/>
      <c r="U171" s="291"/>
      <c r="V171" s="291"/>
      <c r="W171" s="291"/>
      <c r="X171" s="291"/>
      <c r="Y171" s="318" t="e">
        <f>VLOOKUP($AQ171,NTGR!$C$16:$AA$72,18,FALSE)</f>
        <v>#N/A</v>
      </c>
      <c r="Z171" s="335"/>
      <c r="AA171" s="294"/>
      <c r="AB171" s="335"/>
      <c r="AC171" s="335"/>
      <c r="AD171" s="335"/>
      <c r="AE171" s="335"/>
      <c r="AF171" s="335"/>
      <c r="AG171" s="335"/>
      <c r="AH171" s="335"/>
      <c r="AI171" s="287"/>
      <c r="AJ171" s="287"/>
      <c r="AK171" s="331"/>
      <c r="AL171" s="287"/>
      <c r="AM171" s="336"/>
      <c r="AN171" s="336"/>
      <c r="AO171" s="337"/>
      <c r="AP171" s="337"/>
      <c r="AQ171" s="337"/>
      <c r="AR171" s="287"/>
      <c r="AS171" s="287"/>
      <c r="AT171" s="287"/>
      <c r="AU171" s="338"/>
      <c r="AV171" s="338"/>
      <c r="AW171" s="267"/>
      <c r="AX171" s="267"/>
      <c r="AY171" s="318" t="str">
        <f t="shared" si="11"/>
        <v>--</v>
      </c>
      <c r="AZ171" s="318">
        <f t="shared" si="12"/>
        <v>0</v>
      </c>
      <c r="BA171" s="318">
        <f t="shared" si="13"/>
        <v>0</v>
      </c>
      <c r="BB171" s="318">
        <f t="shared" si="14"/>
        <v>0</v>
      </c>
      <c r="BC171" s="318" t="str">
        <f t="shared" si="15"/>
        <v>-</v>
      </c>
      <c r="BD171" s="338"/>
      <c r="BE171" s="267"/>
      <c r="BF171" s="338"/>
      <c r="BG171" s="338"/>
      <c r="BH171" s="267"/>
      <c r="BI171" s="267"/>
      <c r="BJ171" s="267"/>
      <c r="BK171" s="267"/>
      <c r="BL171" s="267"/>
      <c r="BM171" s="267"/>
      <c r="BN171" s="267"/>
      <c r="BO171" s="267"/>
      <c r="BP171" s="338"/>
      <c r="BQ171" s="338"/>
      <c r="BR171" s="267"/>
      <c r="BS171" s="267"/>
      <c r="BT171" s="338"/>
      <c r="BU171" s="338"/>
      <c r="BV171" s="267"/>
      <c r="BW171" s="267"/>
      <c r="BX171" s="338"/>
      <c r="BY171" s="267"/>
      <c r="BZ171" s="267"/>
      <c r="CA171" s="267"/>
      <c r="CB171" s="267"/>
      <c r="CC171" s="267"/>
      <c r="CD171" s="267"/>
      <c r="CE171" s="267"/>
      <c r="CF171" s="267"/>
      <c r="CG171" s="267"/>
      <c r="CH171" s="267"/>
      <c r="CI171" s="267"/>
      <c r="CJ171" s="267"/>
    </row>
    <row r="172" spans="1:88">
      <c r="A172" s="285"/>
      <c r="B172" s="331"/>
      <c r="C172" s="286"/>
      <c r="D172" s="332"/>
      <c r="E172" s="331"/>
      <c r="F172" s="333"/>
      <c r="G172" s="334"/>
      <c r="H172" s="331"/>
      <c r="I172" s="285"/>
      <c r="J172" s="288"/>
      <c r="K172" s="288"/>
      <c r="L172" s="285"/>
      <c r="M172" s="289"/>
      <c r="N172" s="290"/>
      <c r="O172" s="289"/>
      <c r="P172" s="290"/>
      <c r="Q172" s="291"/>
      <c r="R172" s="291"/>
      <c r="S172" s="291"/>
      <c r="T172" s="292"/>
      <c r="U172" s="291"/>
      <c r="V172" s="291"/>
      <c r="W172" s="291"/>
      <c r="X172" s="291"/>
      <c r="Y172" s="318" t="e">
        <f>VLOOKUP($AQ172,NTGR!$C$16:$AA$72,18,FALSE)</f>
        <v>#N/A</v>
      </c>
      <c r="Z172" s="335"/>
      <c r="AA172" s="294"/>
      <c r="AB172" s="335"/>
      <c r="AC172" s="335"/>
      <c r="AD172" s="335"/>
      <c r="AE172" s="335"/>
      <c r="AF172" s="335"/>
      <c r="AG172" s="335"/>
      <c r="AH172" s="335"/>
      <c r="AI172" s="287"/>
      <c r="AJ172" s="287"/>
      <c r="AK172" s="331"/>
      <c r="AL172" s="287"/>
      <c r="AM172" s="336"/>
      <c r="AN172" s="336"/>
      <c r="AO172" s="337"/>
      <c r="AP172" s="337"/>
      <c r="AQ172" s="337"/>
      <c r="AR172" s="287"/>
      <c r="AS172" s="287"/>
      <c r="AT172" s="287"/>
      <c r="AU172" s="338"/>
      <c r="AV172" s="338"/>
      <c r="AW172" s="267"/>
      <c r="AX172" s="267"/>
      <c r="AY172" s="318" t="str">
        <f t="shared" si="11"/>
        <v>--</v>
      </c>
      <c r="AZ172" s="318">
        <f t="shared" si="12"/>
        <v>0</v>
      </c>
      <c r="BA172" s="318">
        <f t="shared" si="13"/>
        <v>0</v>
      </c>
      <c r="BB172" s="318">
        <f t="shared" si="14"/>
        <v>0</v>
      </c>
      <c r="BC172" s="318" t="str">
        <f t="shared" si="15"/>
        <v>-</v>
      </c>
      <c r="BD172" s="338"/>
      <c r="BE172" s="267"/>
      <c r="BF172" s="338"/>
      <c r="BG172" s="338"/>
      <c r="BH172" s="267"/>
      <c r="BI172" s="267"/>
      <c r="BJ172" s="267"/>
      <c r="BK172" s="267"/>
      <c r="BL172" s="267"/>
      <c r="BM172" s="267"/>
      <c r="BN172" s="267"/>
      <c r="BO172" s="267"/>
      <c r="BP172" s="338"/>
      <c r="BQ172" s="338"/>
      <c r="BR172" s="267"/>
      <c r="BS172" s="267"/>
      <c r="BT172" s="338"/>
      <c r="BU172" s="338"/>
      <c r="BV172" s="267"/>
      <c r="BW172" s="267"/>
      <c r="BX172" s="338"/>
      <c r="BY172" s="267"/>
      <c r="BZ172" s="267"/>
      <c r="CA172" s="267"/>
      <c r="CB172" s="267"/>
      <c r="CC172" s="267"/>
      <c r="CD172" s="267"/>
      <c r="CE172" s="267"/>
      <c r="CF172" s="267"/>
      <c r="CG172" s="267"/>
      <c r="CH172" s="267"/>
      <c r="CI172" s="267"/>
      <c r="CJ172" s="267"/>
    </row>
    <row r="173" spans="1:88">
      <c r="A173" s="285"/>
      <c r="B173" s="331"/>
      <c r="C173" s="286"/>
      <c r="D173" s="332"/>
      <c r="E173" s="331"/>
      <c r="F173" s="333"/>
      <c r="G173" s="334"/>
      <c r="H173" s="331"/>
      <c r="I173" s="285"/>
      <c r="J173" s="288"/>
      <c r="K173" s="288"/>
      <c r="L173" s="285"/>
      <c r="M173" s="289"/>
      <c r="N173" s="290"/>
      <c r="O173" s="289"/>
      <c r="P173" s="290"/>
      <c r="Q173" s="291"/>
      <c r="R173" s="291"/>
      <c r="S173" s="291"/>
      <c r="T173" s="292"/>
      <c r="U173" s="291"/>
      <c r="V173" s="291"/>
      <c r="W173" s="291"/>
      <c r="X173" s="291"/>
      <c r="Y173" s="318" t="e">
        <f>VLOOKUP($AQ173,NTGR!$C$16:$AA$72,18,FALSE)</f>
        <v>#N/A</v>
      </c>
      <c r="Z173" s="335"/>
      <c r="AA173" s="294"/>
      <c r="AB173" s="335"/>
      <c r="AC173" s="335"/>
      <c r="AD173" s="335"/>
      <c r="AE173" s="335"/>
      <c r="AF173" s="335"/>
      <c r="AG173" s="335"/>
      <c r="AH173" s="335"/>
      <c r="AI173" s="287"/>
      <c r="AJ173" s="287"/>
      <c r="AK173" s="331"/>
      <c r="AL173" s="287"/>
      <c r="AM173" s="336"/>
      <c r="AN173" s="336"/>
      <c r="AO173" s="337"/>
      <c r="AP173" s="337"/>
      <c r="AQ173" s="337"/>
      <c r="AR173" s="287"/>
      <c r="AS173" s="287"/>
      <c r="AT173" s="287"/>
      <c r="AU173" s="338"/>
      <c r="AV173" s="338"/>
      <c r="AW173" s="267"/>
      <c r="AX173" s="267"/>
      <c r="AY173" s="318" t="str">
        <f t="shared" si="11"/>
        <v>--</v>
      </c>
      <c r="AZ173" s="318">
        <f t="shared" si="12"/>
        <v>0</v>
      </c>
      <c r="BA173" s="318">
        <f t="shared" si="13"/>
        <v>0</v>
      </c>
      <c r="BB173" s="318">
        <f t="shared" si="14"/>
        <v>0</v>
      </c>
      <c r="BC173" s="318" t="str">
        <f t="shared" si="15"/>
        <v>-</v>
      </c>
      <c r="BD173" s="338"/>
      <c r="BE173" s="267"/>
      <c r="BF173" s="338"/>
      <c r="BG173" s="338"/>
      <c r="BH173" s="267"/>
      <c r="BI173" s="267"/>
      <c r="BJ173" s="267"/>
      <c r="BK173" s="267"/>
      <c r="BL173" s="267"/>
      <c r="BM173" s="267"/>
      <c r="BN173" s="267"/>
      <c r="BO173" s="267"/>
      <c r="BP173" s="338"/>
      <c r="BQ173" s="338"/>
      <c r="BR173" s="267"/>
      <c r="BS173" s="267"/>
      <c r="BT173" s="338"/>
      <c r="BU173" s="338"/>
      <c r="BV173" s="267"/>
      <c r="BW173" s="267"/>
      <c r="BX173" s="338"/>
      <c r="BY173" s="267"/>
      <c r="BZ173" s="267"/>
      <c r="CA173" s="267"/>
      <c r="CB173" s="267"/>
      <c r="CC173" s="267"/>
      <c r="CD173" s="267"/>
      <c r="CE173" s="267"/>
      <c r="CF173" s="267"/>
      <c r="CG173" s="267"/>
      <c r="CH173" s="267"/>
      <c r="CI173" s="267"/>
      <c r="CJ173" s="267"/>
    </row>
    <row r="174" spans="1:88">
      <c r="A174" s="285"/>
      <c r="B174" s="331"/>
      <c r="C174" s="286"/>
      <c r="D174" s="332"/>
      <c r="E174" s="331"/>
      <c r="F174" s="333"/>
      <c r="G174" s="334"/>
      <c r="H174" s="331"/>
      <c r="I174" s="285"/>
      <c r="J174" s="288"/>
      <c r="K174" s="288"/>
      <c r="L174" s="285"/>
      <c r="M174" s="289"/>
      <c r="N174" s="290"/>
      <c r="O174" s="289"/>
      <c r="P174" s="290"/>
      <c r="Q174" s="291"/>
      <c r="R174" s="291"/>
      <c r="S174" s="291"/>
      <c r="T174" s="292"/>
      <c r="U174" s="291"/>
      <c r="V174" s="291"/>
      <c r="W174" s="291"/>
      <c r="X174" s="291"/>
      <c r="Y174" s="318" t="e">
        <f>VLOOKUP($AQ174,NTGR!$C$16:$AA$72,18,FALSE)</f>
        <v>#N/A</v>
      </c>
      <c r="Z174" s="335"/>
      <c r="AA174" s="294"/>
      <c r="AB174" s="335"/>
      <c r="AC174" s="335"/>
      <c r="AD174" s="335"/>
      <c r="AE174" s="335"/>
      <c r="AF174" s="335"/>
      <c r="AG174" s="335"/>
      <c r="AH174" s="335"/>
      <c r="AI174" s="287"/>
      <c r="AJ174" s="287"/>
      <c r="AK174" s="331"/>
      <c r="AL174" s="287"/>
      <c r="AM174" s="336"/>
      <c r="AN174" s="336"/>
      <c r="AO174" s="337"/>
      <c r="AP174" s="337"/>
      <c r="AQ174" s="337"/>
      <c r="AR174" s="287"/>
      <c r="AS174" s="287"/>
      <c r="AT174" s="287"/>
      <c r="AU174" s="338"/>
      <c r="AV174" s="338"/>
      <c r="AW174" s="267"/>
      <c r="AX174" s="267"/>
      <c r="AY174" s="318" t="str">
        <f t="shared" si="11"/>
        <v>--</v>
      </c>
      <c r="AZ174" s="318">
        <f t="shared" si="12"/>
        <v>0</v>
      </c>
      <c r="BA174" s="318">
        <f t="shared" si="13"/>
        <v>0</v>
      </c>
      <c r="BB174" s="318">
        <f t="shared" si="14"/>
        <v>0</v>
      </c>
      <c r="BC174" s="318" t="str">
        <f t="shared" si="15"/>
        <v>-</v>
      </c>
      <c r="BD174" s="338"/>
      <c r="BE174" s="267"/>
      <c r="BF174" s="338"/>
      <c r="BG174" s="338"/>
      <c r="BH174" s="267"/>
      <c r="BI174" s="267"/>
      <c r="BJ174" s="267"/>
      <c r="BK174" s="267"/>
      <c r="BL174" s="267"/>
      <c r="BM174" s="267"/>
      <c r="BN174" s="267"/>
      <c r="BO174" s="267"/>
      <c r="BP174" s="338"/>
      <c r="BQ174" s="338"/>
      <c r="BR174" s="267"/>
      <c r="BS174" s="267"/>
      <c r="BT174" s="338"/>
      <c r="BU174" s="338"/>
      <c r="BV174" s="267"/>
      <c r="BW174" s="267"/>
      <c r="BX174" s="338"/>
      <c r="BY174" s="267"/>
      <c r="BZ174" s="267"/>
      <c r="CA174" s="267"/>
      <c r="CB174" s="267"/>
      <c r="CC174" s="267"/>
      <c r="CD174" s="267"/>
      <c r="CE174" s="267"/>
      <c r="CF174" s="267"/>
      <c r="CG174" s="267"/>
      <c r="CH174" s="267"/>
      <c r="CI174" s="267"/>
      <c r="CJ174" s="267"/>
    </row>
    <row r="175" spans="1:88">
      <c r="A175" s="285"/>
      <c r="B175" s="331"/>
      <c r="C175" s="286"/>
      <c r="D175" s="332"/>
      <c r="E175" s="331"/>
      <c r="F175" s="333"/>
      <c r="G175" s="334"/>
      <c r="H175" s="331"/>
      <c r="I175" s="285"/>
      <c r="J175" s="288"/>
      <c r="K175" s="288"/>
      <c r="L175" s="285"/>
      <c r="M175" s="289"/>
      <c r="N175" s="290"/>
      <c r="O175" s="289"/>
      <c r="P175" s="290"/>
      <c r="Q175" s="291"/>
      <c r="R175" s="291"/>
      <c r="S175" s="291"/>
      <c r="T175" s="292"/>
      <c r="U175" s="291"/>
      <c r="V175" s="291"/>
      <c r="W175" s="291"/>
      <c r="X175" s="291"/>
      <c r="Y175" s="318" t="e">
        <f>VLOOKUP($AQ175,NTGR!$C$16:$AA$72,18,FALSE)</f>
        <v>#N/A</v>
      </c>
      <c r="Z175" s="335"/>
      <c r="AA175" s="294"/>
      <c r="AB175" s="335"/>
      <c r="AC175" s="335"/>
      <c r="AD175" s="335"/>
      <c r="AE175" s="335"/>
      <c r="AF175" s="335"/>
      <c r="AG175" s="335"/>
      <c r="AH175" s="335"/>
      <c r="AI175" s="287"/>
      <c r="AJ175" s="287"/>
      <c r="AK175" s="331"/>
      <c r="AL175" s="287"/>
      <c r="AM175" s="336"/>
      <c r="AN175" s="336"/>
      <c r="AO175" s="337"/>
      <c r="AP175" s="337"/>
      <c r="AQ175" s="337"/>
      <c r="AR175" s="287"/>
      <c r="AS175" s="287"/>
      <c r="AT175" s="287"/>
      <c r="AU175" s="338"/>
      <c r="AV175" s="338"/>
      <c r="AW175" s="267"/>
      <c r="AX175" s="267"/>
      <c r="AY175" s="318" t="str">
        <f t="shared" si="11"/>
        <v>--</v>
      </c>
      <c r="AZ175" s="318">
        <f t="shared" si="12"/>
        <v>0</v>
      </c>
      <c r="BA175" s="318">
        <f t="shared" si="13"/>
        <v>0</v>
      </c>
      <c r="BB175" s="318">
        <f t="shared" si="14"/>
        <v>0</v>
      </c>
      <c r="BC175" s="318" t="str">
        <f t="shared" si="15"/>
        <v>-</v>
      </c>
      <c r="BD175" s="338"/>
      <c r="BE175" s="267"/>
      <c r="BF175" s="338"/>
      <c r="BG175" s="338"/>
      <c r="BH175" s="267"/>
      <c r="BI175" s="267"/>
      <c r="BJ175" s="267"/>
      <c r="BK175" s="267"/>
      <c r="BL175" s="267"/>
      <c r="BM175" s="267"/>
      <c r="BN175" s="267"/>
      <c r="BO175" s="267"/>
      <c r="BP175" s="338"/>
      <c r="BQ175" s="338"/>
      <c r="BR175" s="267"/>
      <c r="BS175" s="267"/>
      <c r="BT175" s="338"/>
      <c r="BU175" s="338"/>
      <c r="BV175" s="267"/>
      <c r="BW175" s="267"/>
      <c r="BX175" s="338"/>
      <c r="BY175" s="267"/>
      <c r="BZ175" s="267"/>
      <c r="CA175" s="267"/>
      <c r="CB175" s="267"/>
      <c r="CC175" s="267"/>
      <c r="CD175" s="267"/>
      <c r="CE175" s="267"/>
      <c r="CF175" s="267"/>
      <c r="CG175" s="267"/>
      <c r="CH175" s="267"/>
      <c r="CI175" s="267"/>
      <c r="CJ175" s="267"/>
    </row>
    <row r="176" spans="1:88">
      <c r="A176" s="285"/>
      <c r="B176" s="331"/>
      <c r="C176" s="286"/>
      <c r="D176" s="332"/>
      <c r="E176" s="331"/>
      <c r="F176" s="333"/>
      <c r="G176" s="334"/>
      <c r="H176" s="331"/>
      <c r="I176" s="285"/>
      <c r="J176" s="288"/>
      <c r="K176" s="288"/>
      <c r="L176" s="285"/>
      <c r="M176" s="289"/>
      <c r="N176" s="290"/>
      <c r="O176" s="289"/>
      <c r="P176" s="290"/>
      <c r="Q176" s="291"/>
      <c r="R176" s="291"/>
      <c r="S176" s="291"/>
      <c r="T176" s="292"/>
      <c r="U176" s="291"/>
      <c r="V176" s="291"/>
      <c r="W176" s="291"/>
      <c r="X176" s="291"/>
      <c r="Y176" s="318" t="e">
        <f>VLOOKUP($AQ176,NTGR!$C$16:$AA$72,18,FALSE)</f>
        <v>#N/A</v>
      </c>
      <c r="Z176" s="335"/>
      <c r="AA176" s="294"/>
      <c r="AB176" s="335"/>
      <c r="AC176" s="335"/>
      <c r="AD176" s="335"/>
      <c r="AE176" s="335"/>
      <c r="AF176" s="335"/>
      <c r="AG176" s="335"/>
      <c r="AH176" s="335"/>
      <c r="AI176" s="287"/>
      <c r="AJ176" s="287"/>
      <c r="AK176" s="331"/>
      <c r="AL176" s="287"/>
      <c r="AM176" s="336"/>
      <c r="AN176" s="336"/>
      <c r="AO176" s="337"/>
      <c r="AP176" s="337"/>
      <c r="AQ176" s="337"/>
      <c r="AR176" s="287"/>
      <c r="AS176" s="287"/>
      <c r="AT176" s="287"/>
      <c r="AU176" s="338"/>
      <c r="AV176" s="338"/>
      <c r="AW176" s="267"/>
      <c r="AX176" s="267"/>
      <c r="AY176" s="318" t="str">
        <f t="shared" si="11"/>
        <v>--</v>
      </c>
      <c r="AZ176" s="318">
        <f t="shared" si="12"/>
        <v>0</v>
      </c>
      <c r="BA176" s="318">
        <f t="shared" si="13"/>
        <v>0</v>
      </c>
      <c r="BB176" s="318">
        <f t="shared" si="14"/>
        <v>0</v>
      </c>
      <c r="BC176" s="318" t="str">
        <f t="shared" si="15"/>
        <v>-</v>
      </c>
      <c r="BD176" s="338"/>
      <c r="BE176" s="267"/>
      <c r="BF176" s="338"/>
      <c r="BG176" s="338"/>
      <c r="BH176" s="267"/>
      <c r="BI176" s="267"/>
      <c r="BJ176" s="267"/>
      <c r="BK176" s="267"/>
      <c r="BL176" s="267"/>
      <c r="BM176" s="267"/>
      <c r="BN176" s="267"/>
      <c r="BO176" s="267"/>
      <c r="BP176" s="338"/>
      <c r="BQ176" s="338"/>
      <c r="BR176" s="267"/>
      <c r="BS176" s="267"/>
      <c r="BT176" s="338"/>
      <c r="BU176" s="338"/>
      <c r="BV176" s="267"/>
      <c r="BW176" s="267"/>
      <c r="BX176" s="338"/>
      <c r="BY176" s="267"/>
      <c r="BZ176" s="267"/>
      <c r="CA176" s="267"/>
      <c r="CB176" s="267"/>
      <c r="CC176" s="267"/>
      <c r="CD176" s="267"/>
      <c r="CE176" s="267"/>
      <c r="CF176" s="267"/>
      <c r="CG176" s="267"/>
      <c r="CH176" s="267"/>
      <c r="CI176" s="267"/>
      <c r="CJ176" s="267"/>
    </row>
    <row r="177" spans="1:88">
      <c r="A177" s="285"/>
      <c r="B177" s="331"/>
      <c r="C177" s="286"/>
      <c r="D177" s="332"/>
      <c r="E177" s="331"/>
      <c r="F177" s="333"/>
      <c r="G177" s="334"/>
      <c r="H177" s="331"/>
      <c r="I177" s="285"/>
      <c r="J177" s="288"/>
      <c r="K177" s="288"/>
      <c r="L177" s="285"/>
      <c r="M177" s="289"/>
      <c r="N177" s="290"/>
      <c r="O177" s="289"/>
      <c r="P177" s="290"/>
      <c r="Q177" s="291"/>
      <c r="R177" s="291"/>
      <c r="S177" s="291"/>
      <c r="T177" s="292"/>
      <c r="U177" s="291"/>
      <c r="V177" s="291"/>
      <c r="W177" s="291"/>
      <c r="X177" s="291"/>
      <c r="Y177" s="318" t="e">
        <f>VLOOKUP($AQ177,NTGR!$C$16:$AA$72,18,FALSE)</f>
        <v>#N/A</v>
      </c>
      <c r="Z177" s="335"/>
      <c r="AA177" s="294"/>
      <c r="AB177" s="335"/>
      <c r="AC177" s="335"/>
      <c r="AD177" s="335"/>
      <c r="AE177" s="335"/>
      <c r="AF177" s="335"/>
      <c r="AG177" s="335"/>
      <c r="AH177" s="335"/>
      <c r="AI177" s="287"/>
      <c r="AJ177" s="287"/>
      <c r="AK177" s="331"/>
      <c r="AL177" s="287"/>
      <c r="AM177" s="336"/>
      <c r="AN177" s="336"/>
      <c r="AO177" s="337"/>
      <c r="AP177" s="337"/>
      <c r="AQ177" s="337"/>
      <c r="AR177" s="287"/>
      <c r="AS177" s="287"/>
      <c r="AT177" s="287"/>
      <c r="AU177" s="338"/>
      <c r="AV177" s="338"/>
      <c r="AW177" s="267"/>
      <c r="AX177" s="267"/>
      <c r="AY177" s="318" t="str">
        <f t="shared" si="11"/>
        <v>--</v>
      </c>
      <c r="AZ177" s="318">
        <f t="shared" si="12"/>
        <v>0</v>
      </c>
      <c r="BA177" s="318">
        <f t="shared" si="13"/>
        <v>0</v>
      </c>
      <c r="BB177" s="318">
        <f t="shared" si="14"/>
        <v>0</v>
      </c>
      <c r="BC177" s="318" t="str">
        <f t="shared" si="15"/>
        <v>-</v>
      </c>
      <c r="BD177" s="338"/>
      <c r="BE177" s="267"/>
      <c r="BF177" s="338"/>
      <c r="BG177" s="338"/>
      <c r="BH177" s="267"/>
      <c r="BI177" s="267"/>
      <c r="BJ177" s="267"/>
      <c r="BK177" s="267"/>
      <c r="BL177" s="267"/>
      <c r="BM177" s="267"/>
      <c r="BN177" s="267"/>
      <c r="BO177" s="267"/>
      <c r="BP177" s="338"/>
      <c r="BQ177" s="338"/>
      <c r="BR177" s="267"/>
      <c r="BS177" s="267"/>
      <c r="BT177" s="338"/>
      <c r="BU177" s="338"/>
      <c r="BV177" s="267"/>
      <c r="BW177" s="267"/>
      <c r="BX177" s="338"/>
      <c r="BY177" s="267"/>
      <c r="BZ177" s="267"/>
      <c r="CA177" s="267"/>
      <c r="CB177" s="267"/>
      <c r="CC177" s="267"/>
      <c r="CD177" s="267"/>
      <c r="CE177" s="267"/>
      <c r="CF177" s="267"/>
      <c r="CG177" s="267"/>
      <c r="CH177" s="267"/>
      <c r="CI177" s="267"/>
      <c r="CJ177" s="267"/>
    </row>
    <row r="178" spans="1:88">
      <c r="A178" s="285"/>
      <c r="B178" s="331"/>
      <c r="C178" s="286"/>
      <c r="D178" s="332"/>
      <c r="E178" s="331"/>
      <c r="F178" s="333"/>
      <c r="G178" s="334"/>
      <c r="H178" s="331"/>
      <c r="I178" s="285"/>
      <c r="J178" s="288"/>
      <c r="K178" s="288"/>
      <c r="L178" s="285"/>
      <c r="M178" s="289"/>
      <c r="N178" s="290"/>
      <c r="O178" s="289"/>
      <c r="P178" s="290"/>
      <c r="Q178" s="291"/>
      <c r="R178" s="291"/>
      <c r="S178" s="291"/>
      <c r="T178" s="292"/>
      <c r="U178" s="291"/>
      <c r="V178" s="291"/>
      <c r="W178" s="291"/>
      <c r="X178" s="291"/>
      <c r="Y178" s="318" t="e">
        <f>VLOOKUP($AQ178,NTGR!$C$16:$AA$72,18,FALSE)</f>
        <v>#N/A</v>
      </c>
      <c r="Z178" s="335"/>
      <c r="AA178" s="294"/>
      <c r="AB178" s="335"/>
      <c r="AC178" s="335"/>
      <c r="AD178" s="335"/>
      <c r="AE178" s="335"/>
      <c r="AF178" s="335"/>
      <c r="AG178" s="335"/>
      <c r="AH178" s="335"/>
      <c r="AI178" s="287"/>
      <c r="AJ178" s="287"/>
      <c r="AK178" s="331"/>
      <c r="AL178" s="287"/>
      <c r="AM178" s="336"/>
      <c r="AN178" s="336"/>
      <c r="AO178" s="337"/>
      <c r="AP178" s="337"/>
      <c r="AQ178" s="337"/>
      <c r="AR178" s="287"/>
      <c r="AS178" s="287"/>
      <c r="AT178" s="287"/>
      <c r="AU178" s="338"/>
      <c r="AV178" s="338"/>
      <c r="AW178" s="267"/>
      <c r="AX178" s="267"/>
      <c r="AY178" s="318" t="str">
        <f t="shared" si="11"/>
        <v>--</v>
      </c>
      <c r="AZ178" s="318">
        <f t="shared" si="12"/>
        <v>0</v>
      </c>
      <c r="BA178" s="318">
        <f t="shared" si="13"/>
        <v>0</v>
      </c>
      <c r="BB178" s="318">
        <f t="shared" si="14"/>
        <v>0</v>
      </c>
      <c r="BC178" s="318" t="str">
        <f t="shared" si="15"/>
        <v>-</v>
      </c>
      <c r="BD178" s="338"/>
      <c r="BE178" s="267"/>
      <c r="BF178" s="338"/>
      <c r="BG178" s="338"/>
      <c r="BH178" s="267"/>
      <c r="BI178" s="267"/>
      <c r="BJ178" s="267"/>
      <c r="BK178" s="267"/>
      <c r="BL178" s="267"/>
      <c r="BM178" s="267"/>
      <c r="BN178" s="267"/>
      <c r="BO178" s="267"/>
      <c r="BP178" s="338"/>
      <c r="BQ178" s="338"/>
      <c r="BR178" s="267"/>
      <c r="BS178" s="267"/>
      <c r="BT178" s="338"/>
      <c r="BU178" s="338"/>
      <c r="BV178" s="267"/>
      <c r="BW178" s="267"/>
      <c r="BX178" s="338"/>
      <c r="BY178" s="267"/>
      <c r="BZ178" s="267"/>
      <c r="CA178" s="267"/>
      <c r="CB178" s="267"/>
      <c r="CC178" s="267"/>
      <c r="CD178" s="267"/>
      <c r="CE178" s="267"/>
      <c r="CF178" s="267"/>
      <c r="CG178" s="267"/>
      <c r="CH178" s="267"/>
      <c r="CI178" s="267"/>
      <c r="CJ178" s="267"/>
    </row>
    <row r="179" spans="1:88">
      <c r="A179" s="285"/>
      <c r="B179" s="331"/>
      <c r="C179" s="286"/>
      <c r="D179" s="332"/>
      <c r="E179" s="331"/>
      <c r="F179" s="333"/>
      <c r="G179" s="334"/>
      <c r="H179" s="331"/>
      <c r="I179" s="285"/>
      <c r="J179" s="288"/>
      <c r="K179" s="288"/>
      <c r="L179" s="285"/>
      <c r="M179" s="289"/>
      <c r="N179" s="290"/>
      <c r="O179" s="289"/>
      <c r="P179" s="290"/>
      <c r="Q179" s="291"/>
      <c r="R179" s="291"/>
      <c r="S179" s="291"/>
      <c r="T179" s="292"/>
      <c r="U179" s="291"/>
      <c r="V179" s="291"/>
      <c r="W179" s="291"/>
      <c r="X179" s="291"/>
      <c r="Y179" s="318" t="e">
        <f>VLOOKUP($AQ179,NTGR!$C$16:$AA$72,18,FALSE)</f>
        <v>#N/A</v>
      </c>
      <c r="Z179" s="335"/>
      <c r="AA179" s="294"/>
      <c r="AB179" s="335"/>
      <c r="AC179" s="335"/>
      <c r="AD179" s="335"/>
      <c r="AE179" s="335"/>
      <c r="AF179" s="335"/>
      <c r="AG179" s="335"/>
      <c r="AH179" s="335"/>
      <c r="AI179" s="287"/>
      <c r="AJ179" s="287"/>
      <c r="AK179" s="331"/>
      <c r="AL179" s="287"/>
      <c r="AM179" s="336"/>
      <c r="AN179" s="336"/>
      <c r="AO179" s="337"/>
      <c r="AP179" s="337"/>
      <c r="AQ179" s="337"/>
      <c r="AR179" s="287"/>
      <c r="AS179" s="287"/>
      <c r="AT179" s="287"/>
      <c r="AU179" s="338"/>
      <c r="AV179" s="338"/>
      <c r="AW179" s="267"/>
      <c r="AX179" s="267"/>
      <c r="AY179" s="318" t="str">
        <f t="shared" si="11"/>
        <v>--</v>
      </c>
      <c r="AZ179" s="318">
        <f t="shared" si="12"/>
        <v>0</v>
      </c>
      <c r="BA179" s="318">
        <f t="shared" si="13"/>
        <v>0</v>
      </c>
      <c r="BB179" s="318">
        <f t="shared" si="14"/>
        <v>0</v>
      </c>
      <c r="BC179" s="318" t="str">
        <f t="shared" si="15"/>
        <v>-</v>
      </c>
      <c r="BD179" s="338"/>
      <c r="BE179" s="267"/>
      <c r="BF179" s="338"/>
      <c r="BG179" s="338"/>
      <c r="BH179" s="267"/>
      <c r="BI179" s="267"/>
      <c r="BJ179" s="267"/>
      <c r="BK179" s="267"/>
      <c r="BL179" s="267"/>
      <c r="BM179" s="267"/>
      <c r="BN179" s="267"/>
      <c r="BO179" s="267"/>
      <c r="BP179" s="338"/>
      <c r="BQ179" s="338"/>
      <c r="BR179" s="267"/>
      <c r="BS179" s="267"/>
      <c r="BT179" s="338"/>
      <c r="BU179" s="338"/>
      <c r="BV179" s="267"/>
      <c r="BW179" s="267"/>
      <c r="BX179" s="338"/>
      <c r="BY179" s="267"/>
      <c r="BZ179" s="267"/>
      <c r="CA179" s="267"/>
      <c r="CB179" s="267"/>
      <c r="CC179" s="267"/>
      <c r="CD179" s="267"/>
      <c r="CE179" s="267"/>
      <c r="CF179" s="267"/>
      <c r="CG179" s="267"/>
      <c r="CH179" s="267"/>
      <c r="CI179" s="267"/>
      <c r="CJ179" s="267"/>
    </row>
    <row r="180" spans="1:88">
      <c r="A180" s="285"/>
      <c r="B180" s="331"/>
      <c r="C180" s="286"/>
      <c r="D180" s="332"/>
      <c r="E180" s="331"/>
      <c r="F180" s="333"/>
      <c r="G180" s="334"/>
      <c r="H180" s="331"/>
      <c r="I180" s="285"/>
      <c r="J180" s="288"/>
      <c r="K180" s="288"/>
      <c r="L180" s="285"/>
      <c r="M180" s="289"/>
      <c r="N180" s="290"/>
      <c r="O180" s="289"/>
      <c r="P180" s="290"/>
      <c r="Q180" s="291"/>
      <c r="R180" s="291"/>
      <c r="S180" s="291"/>
      <c r="T180" s="292"/>
      <c r="U180" s="291"/>
      <c r="V180" s="291"/>
      <c r="W180" s="291"/>
      <c r="X180" s="291"/>
      <c r="Y180" s="318" t="e">
        <f>VLOOKUP($AQ180,NTGR!$C$16:$AA$72,18,FALSE)</f>
        <v>#N/A</v>
      </c>
      <c r="Z180" s="335"/>
      <c r="AA180" s="294"/>
      <c r="AB180" s="335"/>
      <c r="AC180" s="335"/>
      <c r="AD180" s="335"/>
      <c r="AE180" s="335"/>
      <c r="AF180" s="335"/>
      <c r="AG180" s="335"/>
      <c r="AH180" s="335"/>
      <c r="AI180" s="287"/>
      <c r="AJ180" s="287"/>
      <c r="AK180" s="331"/>
      <c r="AL180" s="287"/>
      <c r="AM180" s="336"/>
      <c r="AN180" s="336"/>
      <c r="AO180" s="337"/>
      <c r="AP180" s="337"/>
      <c r="AQ180" s="337"/>
      <c r="AR180" s="287"/>
      <c r="AS180" s="287"/>
      <c r="AT180" s="287"/>
      <c r="AU180" s="338"/>
      <c r="AV180" s="338"/>
      <c r="AW180" s="267"/>
      <c r="AX180" s="267"/>
      <c r="AY180" s="318" t="str">
        <f t="shared" si="11"/>
        <v>--</v>
      </c>
      <c r="AZ180" s="318">
        <f t="shared" si="12"/>
        <v>0</v>
      </c>
      <c r="BA180" s="318">
        <f t="shared" si="13"/>
        <v>0</v>
      </c>
      <c r="BB180" s="318">
        <f t="shared" si="14"/>
        <v>0</v>
      </c>
      <c r="BC180" s="318" t="str">
        <f t="shared" si="15"/>
        <v>-</v>
      </c>
      <c r="BD180" s="338"/>
      <c r="BE180" s="267"/>
      <c r="BF180" s="338"/>
      <c r="BG180" s="338"/>
      <c r="BH180" s="267"/>
      <c r="BI180" s="267"/>
      <c r="BJ180" s="267"/>
      <c r="BK180" s="267"/>
      <c r="BL180" s="267"/>
      <c r="BM180" s="267"/>
      <c r="BN180" s="267"/>
      <c r="BO180" s="267"/>
      <c r="BP180" s="338"/>
      <c r="BQ180" s="338"/>
      <c r="BR180" s="267"/>
      <c r="BS180" s="267"/>
      <c r="BT180" s="338"/>
      <c r="BU180" s="338"/>
      <c r="BV180" s="267"/>
      <c r="BW180" s="267"/>
      <c r="BX180" s="338"/>
      <c r="BY180" s="267"/>
      <c r="BZ180" s="267"/>
      <c r="CA180" s="267"/>
      <c r="CB180" s="267"/>
      <c r="CC180" s="267"/>
      <c r="CD180" s="267"/>
      <c r="CE180" s="267"/>
      <c r="CF180" s="267"/>
      <c r="CG180" s="267"/>
      <c r="CH180" s="267"/>
      <c r="CI180" s="267"/>
      <c r="CJ180" s="267"/>
    </row>
    <row r="181" spans="1:88">
      <c r="A181" s="285"/>
      <c r="B181" s="331"/>
      <c r="C181" s="286"/>
      <c r="D181" s="332"/>
      <c r="E181" s="331"/>
      <c r="F181" s="333"/>
      <c r="G181" s="334"/>
      <c r="H181" s="331"/>
      <c r="I181" s="285"/>
      <c r="J181" s="288"/>
      <c r="K181" s="288"/>
      <c r="L181" s="285"/>
      <c r="M181" s="289"/>
      <c r="N181" s="290"/>
      <c r="O181" s="289"/>
      <c r="P181" s="290"/>
      <c r="Q181" s="291"/>
      <c r="R181" s="291"/>
      <c r="S181" s="291"/>
      <c r="T181" s="292"/>
      <c r="U181" s="291"/>
      <c r="V181" s="291"/>
      <c r="W181" s="291"/>
      <c r="X181" s="291"/>
      <c r="Y181" s="318" t="e">
        <f>VLOOKUP($AQ181,NTGR!$C$16:$AA$72,18,FALSE)</f>
        <v>#N/A</v>
      </c>
      <c r="Z181" s="335"/>
      <c r="AA181" s="294"/>
      <c r="AB181" s="335"/>
      <c r="AC181" s="335"/>
      <c r="AD181" s="335"/>
      <c r="AE181" s="335"/>
      <c r="AF181" s="335"/>
      <c r="AG181" s="335"/>
      <c r="AH181" s="335"/>
      <c r="AI181" s="287"/>
      <c r="AJ181" s="287"/>
      <c r="AK181" s="331"/>
      <c r="AL181" s="287"/>
      <c r="AM181" s="336"/>
      <c r="AN181" s="336"/>
      <c r="AO181" s="337"/>
      <c r="AP181" s="337"/>
      <c r="AQ181" s="337"/>
      <c r="AR181" s="287"/>
      <c r="AS181" s="287"/>
      <c r="AT181" s="287"/>
      <c r="AU181" s="338"/>
      <c r="AV181" s="338"/>
      <c r="AW181" s="267"/>
      <c r="AX181" s="267"/>
      <c r="AY181" s="318" t="str">
        <f t="shared" si="11"/>
        <v>--</v>
      </c>
      <c r="AZ181" s="318">
        <f t="shared" si="12"/>
        <v>0</v>
      </c>
      <c r="BA181" s="318">
        <f t="shared" si="13"/>
        <v>0</v>
      </c>
      <c r="BB181" s="318">
        <f t="shared" si="14"/>
        <v>0</v>
      </c>
      <c r="BC181" s="318" t="str">
        <f t="shared" si="15"/>
        <v>-</v>
      </c>
      <c r="BD181" s="338"/>
      <c r="BE181" s="267"/>
      <c r="BF181" s="338"/>
      <c r="BG181" s="338"/>
      <c r="BH181" s="267"/>
      <c r="BI181" s="267"/>
      <c r="BJ181" s="267"/>
      <c r="BK181" s="267"/>
      <c r="BL181" s="267"/>
      <c r="BM181" s="267"/>
      <c r="BN181" s="267"/>
      <c r="BO181" s="267"/>
      <c r="BP181" s="338"/>
      <c r="BQ181" s="338"/>
      <c r="BR181" s="267"/>
      <c r="BS181" s="267"/>
      <c r="BT181" s="338"/>
      <c r="BU181" s="338"/>
      <c r="BV181" s="267"/>
      <c r="BW181" s="267"/>
      <c r="BX181" s="338"/>
      <c r="BY181" s="267"/>
      <c r="BZ181" s="267"/>
      <c r="CA181" s="267"/>
      <c r="CB181" s="267"/>
      <c r="CC181" s="267"/>
      <c r="CD181" s="267"/>
      <c r="CE181" s="267"/>
      <c r="CF181" s="267"/>
      <c r="CG181" s="267"/>
      <c r="CH181" s="267"/>
      <c r="CI181" s="267"/>
      <c r="CJ181" s="267"/>
    </row>
    <row r="182" spans="1:88">
      <c r="A182" s="285"/>
      <c r="B182" s="331"/>
      <c r="C182" s="286"/>
      <c r="D182" s="332"/>
      <c r="E182" s="331"/>
      <c r="F182" s="333"/>
      <c r="G182" s="334"/>
      <c r="H182" s="331"/>
      <c r="I182" s="285"/>
      <c r="J182" s="288"/>
      <c r="K182" s="288"/>
      <c r="L182" s="285"/>
      <c r="M182" s="289"/>
      <c r="N182" s="290"/>
      <c r="O182" s="289"/>
      <c r="P182" s="290"/>
      <c r="Q182" s="291"/>
      <c r="R182" s="291"/>
      <c r="S182" s="291"/>
      <c r="T182" s="292"/>
      <c r="U182" s="291"/>
      <c r="V182" s="291"/>
      <c r="W182" s="291"/>
      <c r="X182" s="291"/>
      <c r="Y182" s="318" t="e">
        <f>VLOOKUP($AQ182,NTGR!$C$16:$AA$72,18,FALSE)</f>
        <v>#N/A</v>
      </c>
      <c r="Z182" s="335"/>
      <c r="AA182" s="294"/>
      <c r="AB182" s="335"/>
      <c r="AC182" s="335"/>
      <c r="AD182" s="335"/>
      <c r="AE182" s="335"/>
      <c r="AF182" s="335"/>
      <c r="AG182" s="335"/>
      <c r="AH182" s="335"/>
      <c r="AI182" s="287"/>
      <c r="AJ182" s="287"/>
      <c r="AK182" s="331"/>
      <c r="AL182" s="287"/>
      <c r="AM182" s="336"/>
      <c r="AN182" s="336"/>
      <c r="AO182" s="337"/>
      <c r="AP182" s="337"/>
      <c r="AQ182" s="337"/>
      <c r="AR182" s="287"/>
      <c r="AS182" s="287"/>
      <c r="AT182" s="287"/>
      <c r="AU182" s="338"/>
      <c r="AV182" s="338"/>
      <c r="AW182" s="267"/>
      <c r="AX182" s="267"/>
      <c r="AY182" s="318" t="str">
        <f t="shared" si="11"/>
        <v>--</v>
      </c>
      <c r="AZ182" s="318">
        <f t="shared" si="12"/>
        <v>0</v>
      </c>
      <c r="BA182" s="318">
        <f t="shared" si="13"/>
        <v>0</v>
      </c>
      <c r="BB182" s="318">
        <f t="shared" si="14"/>
        <v>0</v>
      </c>
      <c r="BC182" s="318" t="str">
        <f t="shared" si="15"/>
        <v>-</v>
      </c>
      <c r="BD182" s="338"/>
      <c r="BE182" s="267"/>
      <c r="BF182" s="338"/>
      <c r="BG182" s="338"/>
      <c r="BH182" s="267"/>
      <c r="BI182" s="267"/>
      <c r="BJ182" s="267"/>
      <c r="BK182" s="267"/>
      <c r="BL182" s="267"/>
      <c r="BM182" s="267"/>
      <c r="BN182" s="267"/>
      <c r="BO182" s="267"/>
      <c r="BP182" s="338"/>
      <c r="BQ182" s="338"/>
      <c r="BR182" s="267"/>
      <c r="BS182" s="267"/>
      <c r="BT182" s="338"/>
      <c r="BU182" s="338"/>
      <c r="BV182" s="267"/>
      <c r="BW182" s="267"/>
      <c r="BX182" s="338"/>
      <c r="BY182" s="267"/>
      <c r="BZ182" s="267"/>
      <c r="CA182" s="267"/>
      <c r="CB182" s="267"/>
      <c r="CC182" s="267"/>
      <c r="CD182" s="267"/>
      <c r="CE182" s="267"/>
      <c r="CF182" s="267"/>
      <c r="CG182" s="267"/>
      <c r="CH182" s="267"/>
      <c r="CI182" s="267"/>
      <c r="CJ182" s="267"/>
    </row>
    <row r="183" spans="1:88">
      <c r="A183" s="285"/>
      <c r="B183" s="331"/>
      <c r="C183" s="286"/>
      <c r="D183" s="332"/>
      <c r="E183" s="331"/>
      <c r="F183" s="333"/>
      <c r="G183" s="334"/>
      <c r="H183" s="331"/>
      <c r="I183" s="285"/>
      <c r="J183" s="288"/>
      <c r="K183" s="288"/>
      <c r="L183" s="285"/>
      <c r="M183" s="289"/>
      <c r="N183" s="290"/>
      <c r="O183" s="289"/>
      <c r="P183" s="290"/>
      <c r="Q183" s="291"/>
      <c r="R183" s="291"/>
      <c r="S183" s="291"/>
      <c r="T183" s="292"/>
      <c r="U183" s="291"/>
      <c r="V183" s="291"/>
      <c r="W183" s="291"/>
      <c r="X183" s="291"/>
      <c r="Y183" s="318" t="e">
        <f>VLOOKUP($AQ183,NTGR!$C$16:$AA$72,18,FALSE)</f>
        <v>#N/A</v>
      </c>
      <c r="Z183" s="335"/>
      <c r="AA183" s="294"/>
      <c r="AB183" s="335"/>
      <c r="AC183" s="335"/>
      <c r="AD183" s="335"/>
      <c r="AE183" s="335"/>
      <c r="AF183" s="335"/>
      <c r="AG183" s="335"/>
      <c r="AH183" s="335"/>
      <c r="AI183" s="287"/>
      <c r="AJ183" s="287"/>
      <c r="AK183" s="331"/>
      <c r="AL183" s="287"/>
      <c r="AM183" s="336"/>
      <c r="AN183" s="336"/>
      <c r="AO183" s="337"/>
      <c r="AP183" s="337"/>
      <c r="AQ183" s="337"/>
      <c r="AR183" s="287"/>
      <c r="AS183" s="287"/>
      <c r="AT183" s="287"/>
      <c r="AU183" s="338"/>
      <c r="AV183" s="338"/>
      <c r="AW183" s="267"/>
      <c r="AX183" s="267"/>
      <c r="AY183" s="318" t="str">
        <f t="shared" si="11"/>
        <v>--</v>
      </c>
      <c r="AZ183" s="318">
        <f t="shared" si="12"/>
        <v>0</v>
      </c>
      <c r="BA183" s="318">
        <f t="shared" si="13"/>
        <v>0</v>
      </c>
      <c r="BB183" s="318">
        <f t="shared" si="14"/>
        <v>0</v>
      </c>
      <c r="BC183" s="318" t="str">
        <f t="shared" si="15"/>
        <v>-</v>
      </c>
      <c r="BD183" s="338"/>
      <c r="BE183" s="267"/>
      <c r="BF183" s="338"/>
      <c r="BG183" s="338"/>
      <c r="BH183" s="267"/>
      <c r="BI183" s="267"/>
      <c r="BJ183" s="267"/>
      <c r="BK183" s="267"/>
      <c r="BL183" s="267"/>
      <c r="BM183" s="267"/>
      <c r="BN183" s="267"/>
      <c r="BO183" s="267"/>
      <c r="BP183" s="338"/>
      <c r="BQ183" s="338"/>
      <c r="BR183" s="267"/>
      <c r="BS183" s="267"/>
      <c r="BT183" s="338"/>
      <c r="BU183" s="338"/>
      <c r="BV183" s="267"/>
      <c r="BW183" s="267"/>
      <c r="BX183" s="338"/>
      <c r="BY183" s="267"/>
      <c r="BZ183" s="267"/>
      <c r="CA183" s="267"/>
      <c r="CB183" s="267"/>
      <c r="CC183" s="267"/>
      <c r="CD183" s="267"/>
      <c r="CE183" s="267"/>
      <c r="CF183" s="267"/>
      <c r="CG183" s="267"/>
      <c r="CH183" s="267"/>
      <c r="CI183" s="267"/>
      <c r="CJ183" s="267"/>
    </row>
    <row r="184" spans="1:88">
      <c r="A184" s="285"/>
      <c r="B184" s="331"/>
      <c r="C184" s="286"/>
      <c r="D184" s="332"/>
      <c r="E184" s="331"/>
      <c r="F184" s="333"/>
      <c r="G184" s="334"/>
      <c r="H184" s="331"/>
      <c r="I184" s="285"/>
      <c r="J184" s="288"/>
      <c r="K184" s="288"/>
      <c r="L184" s="285"/>
      <c r="M184" s="289"/>
      <c r="N184" s="290"/>
      <c r="O184" s="289"/>
      <c r="P184" s="290"/>
      <c r="Q184" s="291"/>
      <c r="R184" s="291"/>
      <c r="S184" s="291"/>
      <c r="T184" s="292"/>
      <c r="U184" s="291"/>
      <c r="V184" s="291"/>
      <c r="W184" s="291"/>
      <c r="X184" s="291"/>
      <c r="Y184" s="318" t="e">
        <f>VLOOKUP($AQ184,NTGR!$C$16:$AA$72,18,FALSE)</f>
        <v>#N/A</v>
      </c>
      <c r="Z184" s="335"/>
      <c r="AA184" s="294"/>
      <c r="AB184" s="335"/>
      <c r="AC184" s="335"/>
      <c r="AD184" s="335"/>
      <c r="AE184" s="335"/>
      <c r="AF184" s="335"/>
      <c r="AG184" s="335"/>
      <c r="AH184" s="335"/>
      <c r="AI184" s="287"/>
      <c r="AJ184" s="287"/>
      <c r="AK184" s="331"/>
      <c r="AL184" s="287"/>
      <c r="AM184" s="336"/>
      <c r="AN184" s="336"/>
      <c r="AO184" s="337"/>
      <c r="AP184" s="337"/>
      <c r="AQ184" s="337"/>
      <c r="AR184" s="287"/>
      <c r="AS184" s="287"/>
      <c r="AT184" s="287"/>
      <c r="AU184" s="338"/>
      <c r="AV184" s="338"/>
      <c r="AW184" s="267"/>
      <c r="AX184" s="267"/>
      <c r="AY184" s="318" t="str">
        <f t="shared" si="11"/>
        <v>--</v>
      </c>
      <c r="AZ184" s="318">
        <f t="shared" si="12"/>
        <v>0</v>
      </c>
      <c r="BA184" s="318">
        <f t="shared" si="13"/>
        <v>0</v>
      </c>
      <c r="BB184" s="318">
        <f t="shared" si="14"/>
        <v>0</v>
      </c>
      <c r="BC184" s="318" t="str">
        <f t="shared" si="15"/>
        <v>-</v>
      </c>
      <c r="BD184" s="338"/>
      <c r="BE184" s="267"/>
      <c r="BF184" s="338"/>
      <c r="BG184" s="338"/>
      <c r="BH184" s="267"/>
      <c r="BI184" s="267"/>
      <c r="BJ184" s="267"/>
      <c r="BK184" s="267"/>
      <c r="BL184" s="267"/>
      <c r="BM184" s="267"/>
      <c r="BN184" s="267"/>
      <c r="BO184" s="267"/>
      <c r="BP184" s="338"/>
      <c r="BQ184" s="338"/>
      <c r="BR184" s="267"/>
      <c r="BS184" s="267"/>
      <c r="BT184" s="338"/>
      <c r="BU184" s="338"/>
      <c r="BV184" s="267"/>
      <c r="BW184" s="267"/>
      <c r="BX184" s="338"/>
      <c r="BY184" s="267"/>
      <c r="BZ184" s="267"/>
      <c r="CA184" s="267"/>
      <c r="CB184" s="267"/>
      <c r="CC184" s="267"/>
      <c r="CD184" s="267"/>
      <c r="CE184" s="267"/>
      <c r="CF184" s="267"/>
      <c r="CG184" s="267"/>
      <c r="CH184" s="267"/>
      <c r="CI184" s="267"/>
      <c r="CJ184" s="267"/>
    </row>
    <row r="185" spans="1:88">
      <c r="A185" s="285"/>
      <c r="B185" s="331"/>
      <c r="C185" s="286"/>
      <c r="D185" s="332"/>
      <c r="E185" s="331"/>
      <c r="F185" s="333"/>
      <c r="G185" s="334"/>
      <c r="H185" s="331"/>
      <c r="I185" s="285"/>
      <c r="J185" s="288"/>
      <c r="K185" s="288"/>
      <c r="L185" s="285"/>
      <c r="M185" s="289"/>
      <c r="N185" s="290"/>
      <c r="O185" s="289"/>
      <c r="P185" s="290"/>
      <c r="Q185" s="291"/>
      <c r="R185" s="291"/>
      <c r="S185" s="291"/>
      <c r="T185" s="292"/>
      <c r="U185" s="291"/>
      <c r="V185" s="291"/>
      <c r="W185" s="291"/>
      <c r="X185" s="291"/>
      <c r="Y185" s="318" t="e">
        <f>VLOOKUP($AQ185,NTGR!$C$16:$AA$72,18,FALSE)</f>
        <v>#N/A</v>
      </c>
      <c r="Z185" s="335"/>
      <c r="AA185" s="294"/>
      <c r="AB185" s="335"/>
      <c r="AC185" s="335"/>
      <c r="AD185" s="335"/>
      <c r="AE185" s="335"/>
      <c r="AF185" s="335"/>
      <c r="AG185" s="335"/>
      <c r="AH185" s="335"/>
      <c r="AI185" s="287"/>
      <c r="AJ185" s="287"/>
      <c r="AK185" s="331"/>
      <c r="AL185" s="287"/>
      <c r="AM185" s="336"/>
      <c r="AN185" s="336"/>
      <c r="AO185" s="337"/>
      <c r="AP185" s="337"/>
      <c r="AQ185" s="337"/>
      <c r="AR185" s="287"/>
      <c r="AS185" s="287"/>
      <c r="AT185" s="287"/>
      <c r="AU185" s="338"/>
      <c r="AV185" s="338"/>
      <c r="AW185" s="267"/>
      <c r="AX185" s="267"/>
      <c r="AY185" s="318" t="str">
        <f t="shared" si="11"/>
        <v>--</v>
      </c>
      <c r="AZ185" s="318">
        <f t="shared" si="12"/>
        <v>0</v>
      </c>
      <c r="BA185" s="318">
        <f t="shared" si="13"/>
        <v>0</v>
      </c>
      <c r="BB185" s="318">
        <f t="shared" si="14"/>
        <v>0</v>
      </c>
      <c r="BC185" s="318" t="str">
        <f t="shared" si="15"/>
        <v>-</v>
      </c>
      <c r="BD185" s="338"/>
      <c r="BE185" s="267"/>
      <c r="BF185" s="338"/>
      <c r="BG185" s="338"/>
      <c r="BH185" s="267"/>
      <c r="BI185" s="267"/>
      <c r="BJ185" s="267"/>
      <c r="BK185" s="267"/>
      <c r="BL185" s="267"/>
      <c r="BM185" s="267"/>
      <c r="BN185" s="267"/>
      <c r="BO185" s="267"/>
      <c r="BP185" s="338"/>
      <c r="BQ185" s="338"/>
      <c r="BR185" s="267"/>
      <c r="BS185" s="267"/>
      <c r="BT185" s="338"/>
      <c r="BU185" s="338"/>
      <c r="BV185" s="267"/>
      <c r="BW185" s="267"/>
      <c r="BX185" s="338"/>
      <c r="BY185" s="267"/>
      <c r="BZ185" s="267"/>
      <c r="CA185" s="267"/>
      <c r="CB185" s="267"/>
      <c r="CC185" s="267"/>
      <c r="CD185" s="267"/>
      <c r="CE185" s="267"/>
      <c r="CF185" s="267"/>
      <c r="CG185" s="267"/>
      <c r="CH185" s="267"/>
      <c r="CI185" s="267"/>
      <c r="CJ185" s="267"/>
    </row>
    <row r="186" spans="1:88">
      <c r="A186" s="285"/>
      <c r="B186" s="331"/>
      <c r="C186" s="286"/>
      <c r="D186" s="332"/>
      <c r="E186" s="331"/>
      <c r="F186" s="333"/>
      <c r="G186" s="334"/>
      <c r="H186" s="331"/>
      <c r="I186" s="285"/>
      <c r="J186" s="288"/>
      <c r="K186" s="288"/>
      <c r="L186" s="285"/>
      <c r="M186" s="289"/>
      <c r="N186" s="290"/>
      <c r="O186" s="289"/>
      <c r="P186" s="290"/>
      <c r="Q186" s="291"/>
      <c r="R186" s="291"/>
      <c r="S186" s="291"/>
      <c r="T186" s="292"/>
      <c r="U186" s="291"/>
      <c r="V186" s="291"/>
      <c r="W186" s="291"/>
      <c r="X186" s="291"/>
      <c r="Y186" s="318" t="e">
        <f>VLOOKUP($AQ186,NTGR!$C$16:$AA$72,18,FALSE)</f>
        <v>#N/A</v>
      </c>
      <c r="Z186" s="335"/>
      <c r="AA186" s="294"/>
      <c r="AB186" s="335"/>
      <c r="AC186" s="335"/>
      <c r="AD186" s="335"/>
      <c r="AE186" s="335"/>
      <c r="AF186" s="335"/>
      <c r="AG186" s="335"/>
      <c r="AH186" s="335"/>
      <c r="AI186" s="287"/>
      <c r="AJ186" s="287"/>
      <c r="AK186" s="331"/>
      <c r="AL186" s="287"/>
      <c r="AM186" s="336"/>
      <c r="AN186" s="336"/>
      <c r="AO186" s="337"/>
      <c r="AP186" s="337"/>
      <c r="AQ186" s="337"/>
      <c r="AR186" s="287"/>
      <c r="AS186" s="287"/>
      <c r="AT186" s="287"/>
      <c r="AU186" s="338"/>
      <c r="AV186" s="338"/>
      <c r="AW186" s="267"/>
      <c r="AX186" s="267"/>
      <c r="AY186" s="318" t="str">
        <f t="shared" si="11"/>
        <v>--</v>
      </c>
      <c r="AZ186" s="318">
        <f t="shared" si="12"/>
        <v>0</v>
      </c>
      <c r="BA186" s="318">
        <f t="shared" si="13"/>
        <v>0</v>
      </c>
      <c r="BB186" s="318">
        <f t="shared" si="14"/>
        <v>0</v>
      </c>
      <c r="BC186" s="318" t="str">
        <f t="shared" si="15"/>
        <v>-</v>
      </c>
      <c r="BD186" s="338"/>
      <c r="BE186" s="267"/>
      <c r="BF186" s="338"/>
      <c r="BG186" s="338"/>
      <c r="BH186" s="267"/>
      <c r="BI186" s="267"/>
      <c r="BJ186" s="267"/>
      <c r="BK186" s="267"/>
      <c r="BL186" s="267"/>
      <c r="BM186" s="267"/>
      <c r="BN186" s="267"/>
      <c r="BO186" s="267"/>
      <c r="BP186" s="338"/>
      <c r="BQ186" s="338"/>
      <c r="BR186" s="267"/>
      <c r="BS186" s="267"/>
      <c r="BT186" s="338"/>
      <c r="BU186" s="338"/>
      <c r="BV186" s="267"/>
      <c r="BW186" s="267"/>
      <c r="BX186" s="338"/>
      <c r="BY186" s="267"/>
      <c r="BZ186" s="267"/>
      <c r="CA186" s="267"/>
      <c r="CB186" s="267"/>
      <c r="CC186" s="267"/>
      <c r="CD186" s="267"/>
      <c r="CE186" s="267"/>
      <c r="CF186" s="267"/>
      <c r="CG186" s="267"/>
      <c r="CH186" s="267"/>
      <c r="CI186" s="267"/>
      <c r="CJ186" s="267"/>
    </row>
    <row r="187" spans="1:88">
      <c r="A187" s="285"/>
      <c r="B187" s="331"/>
      <c r="C187" s="286"/>
      <c r="D187" s="332"/>
      <c r="E187" s="331"/>
      <c r="F187" s="333"/>
      <c r="G187" s="334"/>
      <c r="H187" s="331"/>
      <c r="I187" s="285"/>
      <c r="J187" s="288"/>
      <c r="K187" s="288"/>
      <c r="L187" s="285"/>
      <c r="M187" s="289"/>
      <c r="N187" s="290"/>
      <c r="O187" s="289"/>
      <c r="P187" s="290"/>
      <c r="Q187" s="291"/>
      <c r="R187" s="291"/>
      <c r="S187" s="291"/>
      <c r="T187" s="292"/>
      <c r="U187" s="291"/>
      <c r="V187" s="291"/>
      <c r="W187" s="291"/>
      <c r="X187" s="291"/>
      <c r="Y187" s="318" t="e">
        <f>VLOOKUP($AQ187,NTGR!$C$16:$AA$72,18,FALSE)</f>
        <v>#N/A</v>
      </c>
      <c r="Z187" s="335"/>
      <c r="AA187" s="294"/>
      <c r="AB187" s="335"/>
      <c r="AC187" s="335"/>
      <c r="AD187" s="335"/>
      <c r="AE187" s="335"/>
      <c r="AF187" s="335"/>
      <c r="AG187" s="335"/>
      <c r="AH187" s="335"/>
      <c r="AI187" s="287"/>
      <c r="AJ187" s="287"/>
      <c r="AK187" s="331"/>
      <c r="AL187" s="287"/>
      <c r="AM187" s="336"/>
      <c r="AN187" s="336"/>
      <c r="AO187" s="337"/>
      <c r="AP187" s="337"/>
      <c r="AQ187" s="337"/>
      <c r="AR187" s="287"/>
      <c r="AS187" s="287"/>
      <c r="AT187" s="287"/>
      <c r="AU187" s="338"/>
      <c r="AV187" s="338"/>
      <c r="AW187" s="267"/>
      <c r="AX187" s="267"/>
      <c r="AY187" s="318" t="str">
        <f t="shared" si="11"/>
        <v>--</v>
      </c>
      <c r="AZ187" s="318">
        <f t="shared" si="12"/>
        <v>0</v>
      </c>
      <c r="BA187" s="318">
        <f t="shared" si="13"/>
        <v>0</v>
      </c>
      <c r="BB187" s="318">
        <f t="shared" si="14"/>
        <v>0</v>
      </c>
      <c r="BC187" s="318" t="str">
        <f t="shared" si="15"/>
        <v>-</v>
      </c>
      <c r="BD187" s="338"/>
      <c r="BE187" s="267"/>
      <c r="BF187" s="338"/>
      <c r="BG187" s="338"/>
      <c r="BH187" s="267"/>
      <c r="BI187" s="267"/>
      <c r="BJ187" s="267"/>
      <c r="BK187" s="267"/>
      <c r="BL187" s="267"/>
      <c r="BM187" s="267"/>
      <c r="BN187" s="267"/>
      <c r="BO187" s="267"/>
      <c r="BP187" s="338"/>
      <c r="BQ187" s="338"/>
      <c r="BR187" s="267"/>
      <c r="BS187" s="267"/>
      <c r="BT187" s="338"/>
      <c r="BU187" s="338"/>
      <c r="BV187" s="267"/>
      <c r="BW187" s="267"/>
      <c r="BX187" s="338"/>
      <c r="BY187" s="267"/>
      <c r="BZ187" s="267"/>
      <c r="CA187" s="267"/>
      <c r="CB187" s="267"/>
      <c r="CC187" s="267"/>
      <c r="CD187" s="267"/>
      <c r="CE187" s="267"/>
      <c r="CF187" s="267"/>
      <c r="CG187" s="267"/>
      <c r="CH187" s="267"/>
      <c r="CI187" s="267"/>
      <c r="CJ187" s="267"/>
    </row>
    <row r="188" spans="1:88">
      <c r="A188" s="285"/>
      <c r="B188" s="331"/>
      <c r="C188" s="286"/>
      <c r="D188" s="332"/>
      <c r="E188" s="331"/>
      <c r="F188" s="333"/>
      <c r="G188" s="334"/>
      <c r="H188" s="331"/>
      <c r="I188" s="285"/>
      <c r="J188" s="288"/>
      <c r="K188" s="288"/>
      <c r="L188" s="285"/>
      <c r="M188" s="289"/>
      <c r="N188" s="290"/>
      <c r="O188" s="289"/>
      <c r="P188" s="290"/>
      <c r="Q188" s="291"/>
      <c r="R188" s="291"/>
      <c r="S188" s="291"/>
      <c r="T188" s="292"/>
      <c r="U188" s="291"/>
      <c r="V188" s="291"/>
      <c r="W188" s="291"/>
      <c r="X188" s="291"/>
      <c r="Y188" s="318" t="e">
        <f>VLOOKUP($AQ188,NTGR!$C$16:$AA$72,18,FALSE)</f>
        <v>#N/A</v>
      </c>
      <c r="Z188" s="335"/>
      <c r="AA188" s="294"/>
      <c r="AB188" s="335"/>
      <c r="AC188" s="335"/>
      <c r="AD188" s="335"/>
      <c r="AE188" s="335"/>
      <c r="AF188" s="335"/>
      <c r="AG188" s="335"/>
      <c r="AH188" s="335"/>
      <c r="AI188" s="287"/>
      <c r="AJ188" s="287"/>
      <c r="AK188" s="331"/>
      <c r="AL188" s="287"/>
      <c r="AM188" s="336"/>
      <c r="AN188" s="336"/>
      <c r="AO188" s="337"/>
      <c r="AP188" s="337"/>
      <c r="AQ188" s="337"/>
      <c r="AR188" s="287"/>
      <c r="AS188" s="287"/>
      <c r="AT188" s="287"/>
      <c r="AU188" s="338"/>
      <c r="AV188" s="338"/>
      <c r="AW188" s="267"/>
      <c r="AX188" s="267"/>
      <c r="AY188" s="318" t="str">
        <f t="shared" si="11"/>
        <v>--</v>
      </c>
      <c r="AZ188" s="318">
        <f t="shared" si="12"/>
        <v>0</v>
      </c>
      <c r="BA188" s="318">
        <f t="shared" si="13"/>
        <v>0</v>
      </c>
      <c r="BB188" s="318">
        <f t="shared" si="14"/>
        <v>0</v>
      </c>
      <c r="BC188" s="318" t="str">
        <f t="shared" si="15"/>
        <v>-</v>
      </c>
      <c r="BD188" s="338"/>
      <c r="BE188" s="267"/>
      <c r="BF188" s="338"/>
      <c r="BG188" s="338"/>
      <c r="BH188" s="267"/>
      <c r="BI188" s="267"/>
      <c r="BJ188" s="267"/>
      <c r="BK188" s="267"/>
      <c r="BL188" s="267"/>
      <c r="BM188" s="267"/>
      <c r="BN188" s="267"/>
      <c r="BO188" s="267"/>
      <c r="BP188" s="338"/>
      <c r="BQ188" s="338"/>
      <c r="BR188" s="267"/>
      <c r="BS188" s="267"/>
      <c r="BT188" s="338"/>
      <c r="BU188" s="338"/>
      <c r="BV188" s="267"/>
      <c r="BW188" s="267"/>
      <c r="BX188" s="338"/>
      <c r="BY188" s="267"/>
      <c r="BZ188" s="267"/>
      <c r="CA188" s="267"/>
      <c r="CB188" s="267"/>
      <c r="CC188" s="267"/>
      <c r="CD188" s="267"/>
      <c r="CE188" s="267"/>
      <c r="CF188" s="267"/>
      <c r="CG188" s="267"/>
      <c r="CH188" s="267"/>
      <c r="CI188" s="267"/>
      <c r="CJ188" s="267"/>
    </row>
    <row r="189" spans="1:88">
      <c r="A189" s="285"/>
      <c r="B189" s="331"/>
      <c r="C189" s="286"/>
      <c r="D189" s="332"/>
      <c r="E189" s="331"/>
      <c r="F189" s="333"/>
      <c r="G189" s="334"/>
      <c r="H189" s="331"/>
      <c r="I189" s="285"/>
      <c r="J189" s="288"/>
      <c r="K189" s="288"/>
      <c r="L189" s="285"/>
      <c r="M189" s="289"/>
      <c r="N189" s="290"/>
      <c r="O189" s="289"/>
      <c r="P189" s="290"/>
      <c r="Q189" s="291"/>
      <c r="R189" s="291"/>
      <c r="S189" s="291"/>
      <c r="T189" s="292"/>
      <c r="U189" s="291"/>
      <c r="V189" s="291"/>
      <c r="W189" s="291"/>
      <c r="X189" s="291"/>
      <c r="Y189" s="318" t="e">
        <f>VLOOKUP($AQ189,NTGR!$C$16:$AA$72,18,FALSE)</f>
        <v>#N/A</v>
      </c>
      <c r="Z189" s="335"/>
      <c r="AA189" s="294"/>
      <c r="AB189" s="335"/>
      <c r="AC189" s="335"/>
      <c r="AD189" s="335"/>
      <c r="AE189" s="335"/>
      <c r="AF189" s="335"/>
      <c r="AG189" s="335"/>
      <c r="AH189" s="335"/>
      <c r="AI189" s="287"/>
      <c r="AJ189" s="287"/>
      <c r="AK189" s="331"/>
      <c r="AL189" s="287"/>
      <c r="AM189" s="336"/>
      <c r="AN189" s="336"/>
      <c r="AO189" s="337"/>
      <c r="AP189" s="337"/>
      <c r="AQ189" s="337"/>
      <c r="AR189" s="287"/>
      <c r="AS189" s="287"/>
      <c r="AT189" s="287"/>
      <c r="AU189" s="338"/>
      <c r="AV189" s="338"/>
      <c r="AW189" s="267"/>
      <c r="AX189" s="267"/>
      <c r="AY189" s="318" t="str">
        <f t="shared" si="11"/>
        <v>--</v>
      </c>
      <c r="AZ189" s="318">
        <f t="shared" si="12"/>
        <v>0</v>
      </c>
      <c r="BA189" s="318">
        <f t="shared" si="13"/>
        <v>0</v>
      </c>
      <c r="BB189" s="318">
        <f t="shared" si="14"/>
        <v>0</v>
      </c>
      <c r="BC189" s="318" t="str">
        <f t="shared" si="15"/>
        <v>-</v>
      </c>
      <c r="BD189" s="338"/>
      <c r="BE189" s="267"/>
      <c r="BF189" s="338"/>
      <c r="BG189" s="338"/>
      <c r="BH189" s="267"/>
      <c r="BI189" s="267"/>
      <c r="BJ189" s="267"/>
      <c r="BK189" s="267"/>
      <c r="BL189" s="267"/>
      <c r="BM189" s="267"/>
      <c r="BN189" s="267"/>
      <c r="BO189" s="267"/>
      <c r="BP189" s="338"/>
      <c r="BQ189" s="338"/>
      <c r="BR189" s="267"/>
      <c r="BS189" s="267"/>
      <c r="BT189" s="338"/>
      <c r="BU189" s="338"/>
      <c r="BV189" s="267"/>
      <c r="BW189" s="267"/>
      <c r="BX189" s="338"/>
      <c r="BY189" s="267"/>
      <c r="BZ189" s="267"/>
      <c r="CA189" s="267"/>
      <c r="CB189" s="267"/>
      <c r="CC189" s="267"/>
      <c r="CD189" s="267"/>
      <c r="CE189" s="267"/>
      <c r="CF189" s="267"/>
      <c r="CG189" s="267"/>
      <c r="CH189" s="267"/>
      <c r="CI189" s="267"/>
      <c r="CJ189" s="267"/>
    </row>
    <row r="190" spans="1:88">
      <c r="A190" s="285"/>
      <c r="B190" s="331"/>
      <c r="C190" s="286"/>
      <c r="D190" s="332"/>
      <c r="E190" s="331"/>
      <c r="F190" s="333"/>
      <c r="G190" s="334"/>
      <c r="H190" s="331"/>
      <c r="I190" s="285"/>
      <c r="J190" s="288"/>
      <c r="K190" s="288"/>
      <c r="L190" s="285"/>
      <c r="M190" s="289"/>
      <c r="N190" s="290"/>
      <c r="O190" s="289"/>
      <c r="P190" s="290"/>
      <c r="Q190" s="291"/>
      <c r="R190" s="291"/>
      <c r="S190" s="291"/>
      <c r="T190" s="292"/>
      <c r="U190" s="291"/>
      <c r="V190" s="291"/>
      <c r="W190" s="291"/>
      <c r="X190" s="291"/>
      <c r="Y190" s="318" t="e">
        <f>VLOOKUP($AQ190,NTGR!$C$16:$AA$72,18,FALSE)</f>
        <v>#N/A</v>
      </c>
      <c r="Z190" s="335"/>
      <c r="AA190" s="294"/>
      <c r="AB190" s="335"/>
      <c r="AC190" s="335"/>
      <c r="AD190" s="335"/>
      <c r="AE190" s="335"/>
      <c r="AF190" s="335"/>
      <c r="AG190" s="335"/>
      <c r="AH190" s="335"/>
      <c r="AI190" s="287"/>
      <c r="AJ190" s="287"/>
      <c r="AK190" s="331"/>
      <c r="AL190" s="287"/>
      <c r="AM190" s="336"/>
      <c r="AN190" s="336"/>
      <c r="AO190" s="337"/>
      <c r="AP190" s="337"/>
      <c r="AQ190" s="337"/>
      <c r="AR190" s="287"/>
      <c r="AS190" s="287"/>
      <c r="AT190" s="287"/>
      <c r="AU190" s="338"/>
      <c r="AV190" s="338"/>
      <c r="AW190" s="267"/>
      <c r="AX190" s="267"/>
      <c r="AY190" s="318" t="str">
        <f t="shared" si="11"/>
        <v>--</v>
      </c>
      <c r="AZ190" s="318">
        <f t="shared" si="12"/>
        <v>0</v>
      </c>
      <c r="BA190" s="318">
        <f t="shared" si="13"/>
        <v>0</v>
      </c>
      <c r="BB190" s="318">
        <f t="shared" si="14"/>
        <v>0</v>
      </c>
      <c r="BC190" s="318" t="str">
        <f t="shared" si="15"/>
        <v>-</v>
      </c>
      <c r="BD190" s="338"/>
      <c r="BE190" s="267"/>
      <c r="BF190" s="338"/>
      <c r="BG190" s="338"/>
      <c r="BH190" s="267"/>
      <c r="BI190" s="267"/>
      <c r="BJ190" s="267"/>
      <c r="BK190" s="267"/>
      <c r="BL190" s="267"/>
      <c r="BM190" s="267"/>
      <c r="BN190" s="267"/>
      <c r="BO190" s="267"/>
      <c r="BP190" s="338"/>
      <c r="BQ190" s="338"/>
      <c r="BR190" s="267"/>
      <c r="BS190" s="267"/>
      <c r="BT190" s="338"/>
      <c r="BU190" s="338"/>
      <c r="BV190" s="267"/>
      <c r="BW190" s="267"/>
      <c r="BX190" s="338"/>
      <c r="BY190" s="267"/>
      <c r="BZ190" s="267"/>
      <c r="CA190" s="267"/>
      <c r="CB190" s="267"/>
      <c r="CC190" s="267"/>
      <c r="CD190" s="267"/>
      <c r="CE190" s="267"/>
      <c r="CF190" s="267"/>
      <c r="CG190" s="267"/>
      <c r="CH190" s="267"/>
      <c r="CI190" s="267"/>
      <c r="CJ190" s="267"/>
    </row>
    <row r="191" spans="1:88">
      <c r="A191" s="285"/>
      <c r="B191" s="331"/>
      <c r="C191" s="286"/>
      <c r="D191" s="332"/>
      <c r="E191" s="331"/>
      <c r="F191" s="333"/>
      <c r="G191" s="334"/>
      <c r="H191" s="331"/>
      <c r="I191" s="285"/>
      <c r="J191" s="288"/>
      <c r="K191" s="288"/>
      <c r="L191" s="285"/>
      <c r="M191" s="289"/>
      <c r="N191" s="290"/>
      <c r="O191" s="289"/>
      <c r="P191" s="290"/>
      <c r="Q191" s="291"/>
      <c r="R191" s="291"/>
      <c r="S191" s="291"/>
      <c r="T191" s="292"/>
      <c r="U191" s="291"/>
      <c r="V191" s="291"/>
      <c r="W191" s="291"/>
      <c r="X191" s="291"/>
      <c r="Y191" s="318" t="e">
        <f>VLOOKUP($AQ191,NTGR!$C$16:$AA$72,18,FALSE)</f>
        <v>#N/A</v>
      </c>
      <c r="Z191" s="335"/>
      <c r="AA191" s="294"/>
      <c r="AB191" s="335"/>
      <c r="AC191" s="335"/>
      <c r="AD191" s="335"/>
      <c r="AE191" s="335"/>
      <c r="AF191" s="335"/>
      <c r="AG191" s="335"/>
      <c r="AH191" s="335"/>
      <c r="AI191" s="287"/>
      <c r="AJ191" s="287"/>
      <c r="AK191" s="331"/>
      <c r="AL191" s="287"/>
      <c r="AM191" s="336"/>
      <c r="AN191" s="336"/>
      <c r="AO191" s="337"/>
      <c r="AP191" s="337"/>
      <c r="AQ191" s="337"/>
      <c r="AR191" s="287"/>
      <c r="AS191" s="287"/>
      <c r="AT191" s="287"/>
      <c r="AU191" s="338"/>
      <c r="AV191" s="338"/>
      <c r="AW191" s="267"/>
      <c r="AX191" s="267"/>
      <c r="AY191" s="318" t="str">
        <f t="shared" si="11"/>
        <v>--</v>
      </c>
      <c r="AZ191" s="318">
        <f t="shared" si="12"/>
        <v>0</v>
      </c>
      <c r="BA191" s="318">
        <f t="shared" si="13"/>
        <v>0</v>
      </c>
      <c r="BB191" s="318">
        <f t="shared" si="14"/>
        <v>0</v>
      </c>
      <c r="BC191" s="318" t="str">
        <f t="shared" si="15"/>
        <v>-</v>
      </c>
      <c r="BD191" s="338"/>
      <c r="BE191" s="267"/>
      <c r="BF191" s="338"/>
      <c r="BG191" s="338"/>
      <c r="BH191" s="267"/>
      <c r="BI191" s="267"/>
      <c r="BJ191" s="267"/>
      <c r="BK191" s="267"/>
      <c r="BL191" s="267"/>
      <c r="BM191" s="267"/>
      <c r="BN191" s="267"/>
      <c r="BO191" s="267"/>
      <c r="BP191" s="338"/>
      <c r="BQ191" s="338"/>
      <c r="BR191" s="267"/>
      <c r="BS191" s="267"/>
      <c r="BT191" s="338"/>
      <c r="BU191" s="338"/>
      <c r="BV191" s="267"/>
      <c r="BW191" s="267"/>
      <c r="BX191" s="338"/>
      <c r="BY191" s="267"/>
      <c r="BZ191" s="267"/>
      <c r="CA191" s="267"/>
      <c r="CB191" s="267"/>
      <c r="CC191" s="267"/>
      <c r="CD191" s="267"/>
      <c r="CE191" s="267"/>
      <c r="CF191" s="267"/>
      <c r="CG191" s="267"/>
      <c r="CH191" s="267"/>
      <c r="CI191" s="267"/>
      <c r="CJ191" s="267"/>
    </row>
    <row r="192" spans="1:88">
      <c r="A192" s="285"/>
      <c r="B192" s="331"/>
      <c r="C192" s="286"/>
      <c r="D192" s="332"/>
      <c r="E192" s="331"/>
      <c r="F192" s="333"/>
      <c r="G192" s="334"/>
      <c r="H192" s="331"/>
      <c r="I192" s="285"/>
      <c r="J192" s="288"/>
      <c r="K192" s="288"/>
      <c r="L192" s="285"/>
      <c r="M192" s="289"/>
      <c r="N192" s="290"/>
      <c r="O192" s="289"/>
      <c r="P192" s="290"/>
      <c r="Q192" s="291"/>
      <c r="R192" s="291"/>
      <c r="S192" s="291"/>
      <c r="T192" s="292"/>
      <c r="U192" s="291"/>
      <c r="V192" s="291"/>
      <c r="W192" s="291"/>
      <c r="X192" s="291"/>
      <c r="Y192" s="318" t="e">
        <f>VLOOKUP($AQ192,NTGR!$C$16:$AA$72,18,FALSE)</f>
        <v>#N/A</v>
      </c>
      <c r="Z192" s="335"/>
      <c r="AA192" s="294"/>
      <c r="AB192" s="335"/>
      <c r="AC192" s="335"/>
      <c r="AD192" s="335"/>
      <c r="AE192" s="335"/>
      <c r="AF192" s="335"/>
      <c r="AG192" s="335"/>
      <c r="AH192" s="335"/>
      <c r="AI192" s="287"/>
      <c r="AJ192" s="287"/>
      <c r="AK192" s="331"/>
      <c r="AL192" s="287"/>
      <c r="AM192" s="336"/>
      <c r="AN192" s="336"/>
      <c r="AO192" s="337"/>
      <c r="AP192" s="337"/>
      <c r="AQ192" s="337"/>
      <c r="AR192" s="287"/>
      <c r="AS192" s="287"/>
      <c r="AT192" s="287"/>
      <c r="AU192" s="338"/>
      <c r="AV192" s="338"/>
      <c r="AW192" s="267"/>
      <c r="AX192" s="267"/>
      <c r="AY192" s="318" t="str">
        <f t="shared" si="11"/>
        <v>--</v>
      </c>
      <c r="AZ192" s="318">
        <f t="shared" si="12"/>
        <v>0</v>
      </c>
      <c r="BA192" s="318">
        <f t="shared" si="13"/>
        <v>0</v>
      </c>
      <c r="BB192" s="318">
        <f t="shared" si="14"/>
        <v>0</v>
      </c>
      <c r="BC192" s="318" t="str">
        <f t="shared" si="15"/>
        <v>-</v>
      </c>
      <c r="BD192" s="338"/>
      <c r="BE192" s="267"/>
      <c r="BF192" s="338"/>
      <c r="BG192" s="338"/>
      <c r="BH192" s="267"/>
      <c r="BI192" s="267"/>
      <c r="BJ192" s="267"/>
      <c r="BK192" s="267"/>
      <c r="BL192" s="267"/>
      <c r="BM192" s="267"/>
      <c r="BN192" s="267"/>
      <c r="BO192" s="267"/>
      <c r="BP192" s="338"/>
      <c r="BQ192" s="338"/>
      <c r="BR192" s="267"/>
      <c r="BS192" s="267"/>
      <c r="BT192" s="338"/>
      <c r="BU192" s="338"/>
      <c r="BV192" s="267"/>
      <c r="BW192" s="267"/>
      <c r="BX192" s="338"/>
      <c r="BY192" s="267"/>
      <c r="BZ192" s="267"/>
      <c r="CA192" s="267"/>
      <c r="CB192" s="267"/>
      <c r="CC192" s="267"/>
      <c r="CD192" s="267"/>
      <c r="CE192" s="267"/>
      <c r="CF192" s="267"/>
      <c r="CG192" s="267"/>
      <c r="CH192" s="267"/>
      <c r="CI192" s="267"/>
      <c r="CJ192" s="267"/>
    </row>
    <row r="193" spans="1:88">
      <c r="A193" s="285"/>
      <c r="B193" s="331"/>
      <c r="C193" s="286"/>
      <c r="D193" s="332"/>
      <c r="E193" s="331"/>
      <c r="F193" s="333"/>
      <c r="G193" s="334"/>
      <c r="H193" s="331"/>
      <c r="I193" s="285"/>
      <c r="J193" s="288"/>
      <c r="K193" s="288"/>
      <c r="L193" s="285"/>
      <c r="M193" s="289"/>
      <c r="N193" s="290"/>
      <c r="O193" s="289"/>
      <c r="P193" s="290"/>
      <c r="Q193" s="291"/>
      <c r="R193" s="291"/>
      <c r="S193" s="291"/>
      <c r="T193" s="292"/>
      <c r="U193" s="291"/>
      <c r="V193" s="291"/>
      <c r="W193" s="291"/>
      <c r="X193" s="291"/>
      <c r="Y193" s="318" t="e">
        <f>VLOOKUP($AQ193,NTGR!$C$16:$AA$72,18,FALSE)</f>
        <v>#N/A</v>
      </c>
      <c r="Z193" s="335"/>
      <c r="AA193" s="294"/>
      <c r="AB193" s="335"/>
      <c r="AC193" s="335"/>
      <c r="AD193" s="335"/>
      <c r="AE193" s="335"/>
      <c r="AF193" s="335"/>
      <c r="AG193" s="335"/>
      <c r="AH193" s="335"/>
      <c r="AI193" s="287"/>
      <c r="AJ193" s="287"/>
      <c r="AK193" s="331"/>
      <c r="AL193" s="287"/>
      <c r="AM193" s="336"/>
      <c r="AN193" s="336"/>
      <c r="AO193" s="337"/>
      <c r="AP193" s="337"/>
      <c r="AQ193" s="337"/>
      <c r="AR193" s="287"/>
      <c r="AS193" s="287"/>
      <c r="AT193" s="287"/>
      <c r="AU193" s="338"/>
      <c r="AV193" s="338"/>
      <c r="AW193" s="267"/>
      <c r="AX193" s="267"/>
      <c r="AY193" s="318" t="str">
        <f t="shared" si="11"/>
        <v>--</v>
      </c>
      <c r="AZ193" s="318">
        <f t="shared" si="12"/>
        <v>0</v>
      </c>
      <c r="BA193" s="318">
        <f t="shared" si="13"/>
        <v>0</v>
      </c>
      <c r="BB193" s="318">
        <f t="shared" si="14"/>
        <v>0</v>
      </c>
      <c r="BC193" s="318" t="str">
        <f t="shared" si="15"/>
        <v>-</v>
      </c>
      <c r="BD193" s="338"/>
      <c r="BE193" s="267"/>
      <c r="BF193" s="338"/>
      <c r="BG193" s="338"/>
      <c r="BH193" s="267"/>
      <c r="BI193" s="267"/>
      <c r="BJ193" s="267"/>
      <c r="BK193" s="267"/>
      <c r="BL193" s="267"/>
      <c r="BM193" s="267"/>
      <c r="BN193" s="267"/>
      <c r="BO193" s="267"/>
      <c r="BP193" s="338"/>
      <c r="BQ193" s="338"/>
      <c r="BR193" s="267"/>
      <c r="BS193" s="267"/>
      <c r="BT193" s="338"/>
      <c r="BU193" s="338"/>
      <c r="BV193" s="267"/>
      <c r="BW193" s="267"/>
      <c r="BX193" s="338"/>
      <c r="BY193" s="267"/>
      <c r="BZ193" s="267"/>
      <c r="CA193" s="267"/>
      <c r="CB193" s="267"/>
      <c r="CC193" s="267"/>
      <c r="CD193" s="267"/>
      <c r="CE193" s="267"/>
      <c r="CF193" s="267"/>
      <c r="CG193" s="267"/>
      <c r="CH193" s="267"/>
      <c r="CI193" s="267"/>
      <c r="CJ193" s="267"/>
    </row>
    <row r="194" spans="1:88">
      <c r="A194" s="285"/>
      <c r="B194" s="331"/>
      <c r="C194" s="286"/>
      <c r="D194" s="332"/>
      <c r="E194" s="331"/>
      <c r="F194" s="333"/>
      <c r="G194" s="334"/>
      <c r="H194" s="331"/>
      <c r="I194" s="285"/>
      <c r="J194" s="288"/>
      <c r="K194" s="288"/>
      <c r="L194" s="285"/>
      <c r="M194" s="289"/>
      <c r="N194" s="290"/>
      <c r="O194" s="289"/>
      <c r="P194" s="290"/>
      <c r="Q194" s="291"/>
      <c r="R194" s="291"/>
      <c r="S194" s="291"/>
      <c r="T194" s="292"/>
      <c r="U194" s="291"/>
      <c r="V194" s="291"/>
      <c r="W194" s="291"/>
      <c r="X194" s="291"/>
      <c r="Y194" s="318" t="e">
        <f>VLOOKUP($AQ194,NTGR!$C$16:$AA$72,18,FALSE)</f>
        <v>#N/A</v>
      </c>
      <c r="Z194" s="335"/>
      <c r="AA194" s="294"/>
      <c r="AB194" s="335"/>
      <c r="AC194" s="335"/>
      <c r="AD194" s="335"/>
      <c r="AE194" s="335"/>
      <c r="AF194" s="335"/>
      <c r="AG194" s="335"/>
      <c r="AH194" s="335"/>
      <c r="AI194" s="287"/>
      <c r="AJ194" s="287"/>
      <c r="AK194" s="331"/>
      <c r="AL194" s="287"/>
      <c r="AM194" s="336"/>
      <c r="AN194" s="336"/>
      <c r="AO194" s="337"/>
      <c r="AP194" s="337"/>
      <c r="AQ194" s="337"/>
      <c r="AR194" s="287"/>
      <c r="AS194" s="287"/>
      <c r="AT194" s="287"/>
      <c r="AU194" s="338"/>
      <c r="AV194" s="338"/>
      <c r="AW194" s="267"/>
      <c r="AX194" s="267"/>
      <c r="AY194" s="318" t="str">
        <f t="shared" si="11"/>
        <v>--</v>
      </c>
      <c r="AZ194" s="318">
        <f t="shared" si="12"/>
        <v>0</v>
      </c>
      <c r="BA194" s="318">
        <f t="shared" si="13"/>
        <v>0</v>
      </c>
      <c r="BB194" s="318">
        <f t="shared" si="14"/>
        <v>0</v>
      </c>
      <c r="BC194" s="318" t="str">
        <f t="shared" si="15"/>
        <v>-</v>
      </c>
      <c r="BD194" s="338"/>
      <c r="BE194" s="267"/>
      <c r="BF194" s="338"/>
      <c r="BG194" s="338"/>
      <c r="BH194" s="267"/>
      <c r="BI194" s="267"/>
      <c r="BJ194" s="267"/>
      <c r="BK194" s="267"/>
      <c r="BL194" s="267"/>
      <c r="BM194" s="267"/>
      <c r="BN194" s="267"/>
      <c r="BO194" s="267"/>
      <c r="BP194" s="338"/>
      <c r="BQ194" s="338"/>
      <c r="BR194" s="267"/>
      <c r="BS194" s="267"/>
      <c r="BT194" s="338"/>
      <c r="BU194" s="338"/>
      <c r="BV194" s="267"/>
      <c r="BW194" s="267"/>
      <c r="BX194" s="338"/>
      <c r="BY194" s="267"/>
      <c r="BZ194" s="267"/>
      <c r="CA194" s="267"/>
      <c r="CB194" s="267"/>
      <c r="CC194" s="267"/>
      <c r="CD194" s="267"/>
      <c r="CE194" s="267"/>
      <c r="CF194" s="267"/>
      <c r="CG194" s="267"/>
      <c r="CH194" s="267"/>
      <c r="CI194" s="267"/>
      <c r="CJ194" s="267"/>
    </row>
    <row r="195" spans="1:88">
      <c r="A195" s="285"/>
      <c r="B195" s="331"/>
      <c r="C195" s="286"/>
      <c r="D195" s="332"/>
      <c r="E195" s="331"/>
      <c r="F195" s="333"/>
      <c r="G195" s="334"/>
      <c r="H195" s="331"/>
      <c r="I195" s="285"/>
      <c r="J195" s="288"/>
      <c r="K195" s="288"/>
      <c r="L195" s="285"/>
      <c r="M195" s="289"/>
      <c r="N195" s="290"/>
      <c r="O195" s="289"/>
      <c r="P195" s="290"/>
      <c r="Q195" s="291"/>
      <c r="R195" s="291"/>
      <c r="S195" s="291"/>
      <c r="T195" s="292"/>
      <c r="U195" s="291"/>
      <c r="V195" s="291"/>
      <c r="W195" s="291"/>
      <c r="X195" s="291"/>
      <c r="Y195" s="318" t="e">
        <f>VLOOKUP($AQ195,NTGR!$C$16:$AA$72,18,FALSE)</f>
        <v>#N/A</v>
      </c>
      <c r="Z195" s="335"/>
      <c r="AA195" s="294"/>
      <c r="AB195" s="335"/>
      <c r="AC195" s="335"/>
      <c r="AD195" s="335"/>
      <c r="AE195" s="335"/>
      <c r="AF195" s="335"/>
      <c r="AG195" s="335"/>
      <c r="AH195" s="335"/>
      <c r="AI195" s="287"/>
      <c r="AJ195" s="287"/>
      <c r="AK195" s="331"/>
      <c r="AL195" s="287"/>
      <c r="AM195" s="336"/>
      <c r="AN195" s="336"/>
      <c r="AO195" s="337"/>
      <c r="AP195" s="337"/>
      <c r="AQ195" s="337"/>
      <c r="AR195" s="287"/>
      <c r="AS195" s="287"/>
      <c r="AT195" s="287"/>
      <c r="AU195" s="338"/>
      <c r="AV195" s="338"/>
      <c r="AW195" s="267"/>
      <c r="AX195" s="267"/>
      <c r="AY195" s="318" t="str">
        <f t="shared" si="11"/>
        <v>--</v>
      </c>
      <c r="AZ195" s="318">
        <f t="shared" si="12"/>
        <v>0</v>
      </c>
      <c r="BA195" s="318">
        <f t="shared" si="13"/>
        <v>0</v>
      </c>
      <c r="BB195" s="318">
        <f t="shared" si="14"/>
        <v>0</v>
      </c>
      <c r="BC195" s="318" t="str">
        <f t="shared" si="15"/>
        <v>-</v>
      </c>
      <c r="BD195" s="338"/>
      <c r="BE195" s="267"/>
      <c r="BF195" s="338"/>
      <c r="BG195" s="338"/>
      <c r="BH195" s="267"/>
      <c r="BI195" s="267"/>
      <c r="BJ195" s="267"/>
      <c r="BK195" s="267"/>
      <c r="BL195" s="267"/>
      <c r="BM195" s="267"/>
      <c r="BN195" s="267"/>
      <c r="BO195" s="267"/>
      <c r="BP195" s="338"/>
      <c r="BQ195" s="338"/>
      <c r="BR195" s="267"/>
      <c r="BS195" s="267"/>
      <c r="BT195" s="338"/>
      <c r="BU195" s="338"/>
      <c r="BV195" s="267"/>
      <c r="BW195" s="267"/>
      <c r="BX195" s="338"/>
      <c r="BY195" s="267"/>
      <c r="BZ195" s="267"/>
      <c r="CA195" s="267"/>
      <c r="CB195" s="267"/>
      <c r="CC195" s="267"/>
      <c r="CD195" s="267"/>
      <c r="CE195" s="267"/>
      <c r="CF195" s="267"/>
      <c r="CG195" s="267"/>
      <c r="CH195" s="267"/>
      <c r="CI195" s="267"/>
      <c r="CJ195" s="267"/>
    </row>
    <row r="196" spans="1:88">
      <c r="A196" s="285"/>
      <c r="B196" s="331"/>
      <c r="C196" s="286"/>
      <c r="D196" s="332"/>
      <c r="E196" s="331"/>
      <c r="F196" s="333"/>
      <c r="G196" s="334"/>
      <c r="H196" s="331"/>
      <c r="I196" s="285"/>
      <c r="J196" s="288"/>
      <c r="K196" s="288"/>
      <c r="L196" s="285"/>
      <c r="M196" s="289"/>
      <c r="N196" s="290"/>
      <c r="O196" s="289"/>
      <c r="P196" s="290"/>
      <c r="Q196" s="291"/>
      <c r="R196" s="291"/>
      <c r="S196" s="291"/>
      <c r="T196" s="292"/>
      <c r="U196" s="291"/>
      <c r="V196" s="291"/>
      <c r="W196" s="291"/>
      <c r="X196" s="291"/>
      <c r="Y196" s="318" t="e">
        <f>VLOOKUP($AQ196,NTGR!$C$16:$AA$72,18,FALSE)</f>
        <v>#N/A</v>
      </c>
      <c r="Z196" s="335"/>
      <c r="AA196" s="294"/>
      <c r="AB196" s="335"/>
      <c r="AC196" s="335"/>
      <c r="AD196" s="335"/>
      <c r="AE196" s="335"/>
      <c r="AF196" s="335"/>
      <c r="AG196" s="335"/>
      <c r="AH196" s="335"/>
      <c r="AI196" s="287"/>
      <c r="AJ196" s="287"/>
      <c r="AK196" s="331"/>
      <c r="AL196" s="287"/>
      <c r="AM196" s="336"/>
      <c r="AN196" s="336"/>
      <c r="AO196" s="337"/>
      <c r="AP196" s="337"/>
      <c r="AQ196" s="337"/>
      <c r="AR196" s="287"/>
      <c r="AS196" s="287"/>
      <c r="AT196" s="287"/>
      <c r="AU196" s="338"/>
      <c r="AV196" s="338"/>
      <c r="AW196" s="267"/>
      <c r="AX196" s="267"/>
      <c r="AY196" s="318" t="str">
        <f t="shared" si="11"/>
        <v>--</v>
      </c>
      <c r="AZ196" s="318">
        <f t="shared" si="12"/>
        <v>0</v>
      </c>
      <c r="BA196" s="318">
        <f t="shared" si="13"/>
        <v>0</v>
      </c>
      <c r="BB196" s="318">
        <f t="shared" si="14"/>
        <v>0</v>
      </c>
      <c r="BC196" s="318" t="str">
        <f t="shared" si="15"/>
        <v>-</v>
      </c>
      <c r="BD196" s="338"/>
      <c r="BE196" s="267"/>
      <c r="BF196" s="338"/>
      <c r="BG196" s="338"/>
      <c r="BH196" s="267"/>
      <c r="BI196" s="267"/>
      <c r="BJ196" s="267"/>
      <c r="BK196" s="267"/>
      <c r="BL196" s="267"/>
      <c r="BM196" s="267"/>
      <c r="BN196" s="267"/>
      <c r="BO196" s="267"/>
      <c r="BP196" s="338"/>
      <c r="BQ196" s="338"/>
      <c r="BR196" s="267"/>
      <c r="BS196" s="267"/>
      <c r="BT196" s="338"/>
      <c r="BU196" s="338"/>
      <c r="BV196" s="267"/>
      <c r="BW196" s="267"/>
      <c r="BX196" s="338"/>
      <c r="BY196" s="267"/>
      <c r="BZ196" s="267"/>
      <c r="CA196" s="267"/>
      <c r="CB196" s="267"/>
      <c r="CC196" s="267"/>
      <c r="CD196" s="267"/>
      <c r="CE196" s="267"/>
      <c r="CF196" s="267"/>
      <c r="CG196" s="267"/>
      <c r="CH196" s="267"/>
      <c r="CI196" s="267"/>
      <c r="CJ196" s="267"/>
    </row>
    <row r="197" spans="1:88">
      <c r="A197" s="285"/>
      <c r="B197" s="331"/>
      <c r="C197" s="286"/>
      <c r="D197" s="332"/>
      <c r="E197" s="331"/>
      <c r="F197" s="333"/>
      <c r="G197" s="334"/>
      <c r="H197" s="331"/>
      <c r="I197" s="285"/>
      <c r="J197" s="288"/>
      <c r="K197" s="288"/>
      <c r="L197" s="285"/>
      <c r="M197" s="289"/>
      <c r="N197" s="290"/>
      <c r="O197" s="289"/>
      <c r="P197" s="290"/>
      <c r="Q197" s="291"/>
      <c r="R197" s="291"/>
      <c r="S197" s="291"/>
      <c r="T197" s="292"/>
      <c r="U197" s="291"/>
      <c r="V197" s="291"/>
      <c r="W197" s="291"/>
      <c r="X197" s="291"/>
      <c r="Y197" s="318" t="e">
        <f>VLOOKUP($AQ197,NTGR!$C$16:$AA$72,18,FALSE)</f>
        <v>#N/A</v>
      </c>
      <c r="Z197" s="335"/>
      <c r="AA197" s="294"/>
      <c r="AB197" s="335"/>
      <c r="AC197" s="335"/>
      <c r="AD197" s="335"/>
      <c r="AE197" s="335"/>
      <c r="AF197" s="335"/>
      <c r="AG197" s="335"/>
      <c r="AH197" s="335"/>
      <c r="AI197" s="287"/>
      <c r="AJ197" s="287"/>
      <c r="AK197" s="331"/>
      <c r="AL197" s="287"/>
      <c r="AM197" s="336"/>
      <c r="AN197" s="336"/>
      <c r="AO197" s="337"/>
      <c r="AP197" s="337"/>
      <c r="AQ197" s="337"/>
      <c r="AR197" s="287"/>
      <c r="AS197" s="287"/>
      <c r="AT197" s="287"/>
      <c r="AU197" s="338"/>
      <c r="AV197" s="338"/>
      <c r="AW197" s="267"/>
      <c r="AX197" s="267"/>
      <c r="AY197" s="318" t="str">
        <f t="shared" si="11"/>
        <v>--</v>
      </c>
      <c r="AZ197" s="318">
        <f t="shared" si="12"/>
        <v>0</v>
      </c>
      <c r="BA197" s="318">
        <f t="shared" si="13"/>
        <v>0</v>
      </c>
      <c r="BB197" s="318">
        <f t="shared" si="14"/>
        <v>0</v>
      </c>
      <c r="BC197" s="318" t="str">
        <f t="shared" si="15"/>
        <v>-</v>
      </c>
      <c r="BD197" s="338"/>
      <c r="BE197" s="267"/>
      <c r="BF197" s="338"/>
      <c r="BG197" s="338"/>
      <c r="BH197" s="267"/>
      <c r="BI197" s="267"/>
      <c r="BJ197" s="267"/>
      <c r="BK197" s="267"/>
      <c r="BL197" s="267"/>
      <c r="BM197" s="267"/>
      <c r="BN197" s="267"/>
      <c r="BO197" s="267"/>
      <c r="BP197" s="338"/>
      <c r="BQ197" s="338"/>
      <c r="BR197" s="267"/>
      <c r="BS197" s="267"/>
      <c r="BT197" s="338"/>
      <c r="BU197" s="338"/>
      <c r="BV197" s="267"/>
      <c r="BW197" s="267"/>
      <c r="BX197" s="338"/>
      <c r="BY197" s="267"/>
      <c r="BZ197" s="267"/>
      <c r="CA197" s="267"/>
      <c r="CB197" s="267"/>
      <c r="CC197" s="267"/>
      <c r="CD197" s="267"/>
      <c r="CE197" s="267"/>
      <c r="CF197" s="267"/>
      <c r="CG197" s="267"/>
      <c r="CH197" s="267"/>
      <c r="CI197" s="267"/>
      <c r="CJ197" s="267"/>
    </row>
    <row r="198" spans="1:88">
      <c r="A198" s="285"/>
      <c r="B198" s="331"/>
      <c r="C198" s="286"/>
      <c r="D198" s="332"/>
      <c r="E198" s="331"/>
      <c r="F198" s="333"/>
      <c r="G198" s="334"/>
      <c r="H198" s="331"/>
      <c r="I198" s="285"/>
      <c r="J198" s="288"/>
      <c r="K198" s="288"/>
      <c r="L198" s="285"/>
      <c r="M198" s="289"/>
      <c r="N198" s="290"/>
      <c r="O198" s="289"/>
      <c r="P198" s="290"/>
      <c r="Q198" s="291"/>
      <c r="R198" s="291"/>
      <c r="S198" s="291"/>
      <c r="T198" s="292"/>
      <c r="U198" s="291"/>
      <c r="V198" s="291"/>
      <c r="W198" s="291"/>
      <c r="X198" s="291"/>
      <c r="Y198" s="318" t="e">
        <f>VLOOKUP($AQ198,NTGR!$C$16:$AA$72,18,FALSE)</f>
        <v>#N/A</v>
      </c>
      <c r="Z198" s="335"/>
      <c r="AA198" s="294"/>
      <c r="AB198" s="335"/>
      <c r="AC198" s="335"/>
      <c r="AD198" s="335"/>
      <c r="AE198" s="335"/>
      <c r="AF198" s="335"/>
      <c r="AG198" s="335"/>
      <c r="AH198" s="335"/>
      <c r="AI198" s="287"/>
      <c r="AJ198" s="287"/>
      <c r="AK198" s="331"/>
      <c r="AL198" s="287"/>
      <c r="AM198" s="336"/>
      <c r="AN198" s="336"/>
      <c r="AO198" s="337"/>
      <c r="AP198" s="337"/>
      <c r="AQ198" s="337"/>
      <c r="AR198" s="287"/>
      <c r="AS198" s="287"/>
      <c r="AT198" s="287"/>
      <c r="AU198" s="338"/>
      <c r="AV198" s="338"/>
      <c r="AW198" s="267"/>
      <c r="AX198" s="267"/>
      <c r="AY198" s="318" t="str">
        <f t="shared" si="11"/>
        <v>--</v>
      </c>
      <c r="AZ198" s="318">
        <f t="shared" si="12"/>
        <v>0</v>
      </c>
      <c r="BA198" s="318">
        <f t="shared" si="13"/>
        <v>0</v>
      </c>
      <c r="BB198" s="318">
        <f t="shared" si="14"/>
        <v>0</v>
      </c>
      <c r="BC198" s="318" t="str">
        <f t="shared" si="15"/>
        <v>-</v>
      </c>
      <c r="BD198" s="338"/>
      <c r="BE198" s="267"/>
      <c r="BF198" s="338"/>
      <c r="BG198" s="338"/>
      <c r="BH198" s="267"/>
      <c r="BI198" s="267"/>
      <c r="BJ198" s="267"/>
      <c r="BK198" s="267"/>
      <c r="BL198" s="267"/>
      <c r="BM198" s="267"/>
      <c r="BN198" s="267"/>
      <c r="BO198" s="267"/>
      <c r="BP198" s="338"/>
      <c r="BQ198" s="338"/>
      <c r="BR198" s="267"/>
      <c r="BS198" s="267"/>
      <c r="BT198" s="338"/>
      <c r="BU198" s="338"/>
      <c r="BV198" s="267"/>
      <c r="BW198" s="267"/>
      <c r="BX198" s="338"/>
      <c r="BY198" s="267"/>
      <c r="BZ198" s="267"/>
      <c r="CA198" s="267"/>
      <c r="CB198" s="267"/>
      <c r="CC198" s="267"/>
      <c r="CD198" s="267"/>
      <c r="CE198" s="267"/>
      <c r="CF198" s="267"/>
      <c r="CG198" s="267"/>
      <c r="CH198" s="267"/>
      <c r="CI198" s="267"/>
      <c r="CJ198" s="267"/>
    </row>
    <row r="199" spans="1:88">
      <c r="A199" s="285"/>
      <c r="B199" s="331"/>
      <c r="C199" s="286"/>
      <c r="D199" s="332"/>
      <c r="E199" s="331"/>
      <c r="F199" s="333"/>
      <c r="G199" s="334"/>
      <c r="H199" s="331"/>
      <c r="I199" s="285"/>
      <c r="J199" s="288"/>
      <c r="K199" s="288"/>
      <c r="L199" s="285"/>
      <c r="M199" s="289"/>
      <c r="N199" s="290"/>
      <c r="O199" s="289"/>
      <c r="P199" s="290"/>
      <c r="Q199" s="291"/>
      <c r="R199" s="291"/>
      <c r="S199" s="291"/>
      <c r="T199" s="292"/>
      <c r="U199" s="291"/>
      <c r="V199" s="291"/>
      <c r="W199" s="291"/>
      <c r="X199" s="291"/>
      <c r="Y199" s="318" t="e">
        <f>VLOOKUP($AQ199,NTGR!$C$16:$AA$72,18,FALSE)</f>
        <v>#N/A</v>
      </c>
      <c r="Z199" s="335"/>
      <c r="AA199" s="294"/>
      <c r="AB199" s="335"/>
      <c r="AC199" s="335"/>
      <c r="AD199" s="335"/>
      <c r="AE199" s="335"/>
      <c r="AF199" s="335"/>
      <c r="AG199" s="335"/>
      <c r="AH199" s="335"/>
      <c r="AI199" s="287"/>
      <c r="AJ199" s="287"/>
      <c r="AK199" s="331"/>
      <c r="AL199" s="287"/>
      <c r="AM199" s="336"/>
      <c r="AN199" s="336"/>
      <c r="AO199" s="337"/>
      <c r="AP199" s="337"/>
      <c r="AQ199" s="337"/>
      <c r="AR199" s="287"/>
      <c r="AS199" s="287"/>
      <c r="AT199" s="287"/>
      <c r="AU199" s="338"/>
      <c r="AV199" s="338"/>
      <c r="AW199" s="267"/>
      <c r="AX199" s="267"/>
      <c r="AY199" s="318" t="str">
        <f t="shared" si="11"/>
        <v>--</v>
      </c>
      <c r="AZ199" s="318">
        <f t="shared" si="12"/>
        <v>0</v>
      </c>
      <c r="BA199" s="318">
        <f t="shared" si="13"/>
        <v>0</v>
      </c>
      <c r="BB199" s="318">
        <f t="shared" si="14"/>
        <v>0</v>
      </c>
      <c r="BC199" s="318" t="str">
        <f t="shared" si="15"/>
        <v>-</v>
      </c>
      <c r="BD199" s="338"/>
      <c r="BE199" s="267"/>
      <c r="BF199" s="338"/>
      <c r="BG199" s="338"/>
      <c r="BH199" s="267"/>
      <c r="BI199" s="267"/>
      <c r="BJ199" s="267"/>
      <c r="BK199" s="267"/>
      <c r="BL199" s="267"/>
      <c r="BM199" s="267"/>
      <c r="BN199" s="267"/>
      <c r="BO199" s="267"/>
      <c r="BP199" s="338"/>
      <c r="BQ199" s="338"/>
      <c r="BR199" s="267"/>
      <c r="BS199" s="267"/>
      <c r="BT199" s="338"/>
      <c r="BU199" s="338"/>
      <c r="BV199" s="267"/>
      <c r="BW199" s="267"/>
      <c r="BX199" s="338"/>
      <c r="BY199" s="267"/>
      <c r="BZ199" s="267"/>
      <c r="CA199" s="267"/>
      <c r="CB199" s="267"/>
      <c r="CC199" s="267"/>
      <c r="CD199" s="267"/>
      <c r="CE199" s="267"/>
      <c r="CF199" s="267"/>
      <c r="CG199" s="267"/>
      <c r="CH199" s="267"/>
      <c r="CI199" s="267"/>
      <c r="CJ199" s="267"/>
    </row>
    <row r="200" spans="1:88" s="33" customFormat="1">
      <c r="A200" s="285"/>
      <c r="B200" s="331"/>
      <c r="C200" s="286"/>
      <c r="D200" s="332"/>
      <c r="E200" s="331"/>
      <c r="F200" s="333"/>
      <c r="G200" s="334"/>
      <c r="H200" s="331"/>
      <c r="I200" s="285"/>
      <c r="J200" s="288"/>
      <c r="K200" s="288"/>
      <c r="L200" s="285"/>
      <c r="M200" s="289"/>
      <c r="N200" s="290"/>
      <c r="O200" s="289"/>
      <c r="P200" s="290"/>
      <c r="Q200" s="291"/>
      <c r="R200" s="291"/>
      <c r="S200" s="291"/>
      <c r="T200" s="292"/>
      <c r="U200" s="291"/>
      <c r="V200" s="291"/>
      <c r="W200" s="291"/>
      <c r="X200" s="291"/>
      <c r="Y200" s="318" t="e">
        <f>VLOOKUP($AQ200,NTGR!$C$16:$AA$72,18,FALSE)</f>
        <v>#N/A</v>
      </c>
      <c r="Z200" s="335"/>
      <c r="AA200" s="294"/>
      <c r="AB200" s="335"/>
      <c r="AC200" s="335"/>
      <c r="AD200" s="335"/>
      <c r="AE200" s="335"/>
      <c r="AF200" s="335"/>
      <c r="AG200" s="335"/>
      <c r="AH200" s="335"/>
      <c r="AI200" s="287"/>
      <c r="AJ200" s="287"/>
      <c r="AK200" s="331"/>
      <c r="AL200" s="287"/>
      <c r="AM200" s="336"/>
      <c r="AN200" s="336"/>
      <c r="AO200" s="337"/>
      <c r="AP200" s="337"/>
      <c r="AQ200" s="337"/>
      <c r="AR200" s="287"/>
      <c r="AS200" s="287"/>
      <c r="AT200" s="287"/>
      <c r="AU200" s="338"/>
      <c r="AV200" s="338"/>
      <c r="AW200" s="267"/>
      <c r="AX200" s="267"/>
      <c r="AY200" s="318" t="str">
        <f t="shared" si="11"/>
        <v>--</v>
      </c>
      <c r="AZ200" s="318">
        <f t="shared" si="12"/>
        <v>0</v>
      </c>
      <c r="BA200" s="318">
        <f t="shared" si="13"/>
        <v>0</v>
      </c>
      <c r="BB200" s="318">
        <f t="shared" si="14"/>
        <v>0</v>
      </c>
      <c r="BC200" s="318" t="str">
        <f t="shared" si="15"/>
        <v>-</v>
      </c>
      <c r="BD200" s="338"/>
      <c r="BE200" s="267"/>
      <c r="BF200" s="338"/>
      <c r="BG200" s="338"/>
      <c r="BH200" s="267"/>
      <c r="BI200" s="267"/>
      <c r="BJ200" s="267"/>
      <c r="BK200" s="267"/>
      <c r="BL200" s="267"/>
      <c r="BM200" s="267"/>
      <c r="BN200" s="267"/>
      <c r="BO200" s="267"/>
      <c r="BP200" s="338"/>
      <c r="BQ200" s="338"/>
      <c r="BR200" s="267"/>
      <c r="BS200" s="267"/>
      <c r="BT200" s="338"/>
      <c r="BU200" s="338"/>
      <c r="BV200" s="267"/>
      <c r="BW200" s="267"/>
      <c r="BX200" s="338"/>
      <c r="BY200" s="267"/>
      <c r="BZ200" s="267"/>
      <c r="CA200" s="267"/>
      <c r="CB200" s="267"/>
      <c r="CC200" s="267"/>
      <c r="CD200" s="267"/>
      <c r="CE200" s="267"/>
      <c r="CF200" s="267"/>
      <c r="CG200" s="267"/>
      <c r="CH200" s="267"/>
      <c r="CI200" s="267"/>
      <c r="CJ200" s="267"/>
    </row>
    <row r="201" spans="1:88">
      <c r="A201" s="285"/>
      <c r="B201" s="331"/>
      <c r="C201" s="286"/>
      <c r="D201" s="332"/>
      <c r="E201" s="331"/>
      <c r="F201" s="333"/>
      <c r="G201" s="334"/>
      <c r="H201" s="331"/>
      <c r="I201" s="285"/>
      <c r="J201" s="288"/>
      <c r="K201" s="288"/>
      <c r="L201" s="285"/>
      <c r="M201" s="289"/>
      <c r="N201" s="290"/>
      <c r="O201" s="289"/>
      <c r="P201" s="290"/>
      <c r="Q201" s="291"/>
      <c r="R201" s="291"/>
      <c r="S201" s="291"/>
      <c r="T201" s="292"/>
      <c r="U201" s="291"/>
      <c r="V201" s="291"/>
      <c r="W201" s="291"/>
      <c r="X201" s="291"/>
      <c r="Y201" s="318" t="e">
        <f>VLOOKUP($AQ201,NTGR!$C$16:$AA$72,18,FALSE)</f>
        <v>#N/A</v>
      </c>
      <c r="Z201" s="335"/>
      <c r="AA201" s="294"/>
      <c r="AB201" s="335"/>
      <c r="AC201" s="335"/>
      <c r="AD201" s="335"/>
      <c r="AE201" s="335"/>
      <c r="AF201" s="335"/>
      <c r="AG201" s="335"/>
      <c r="AH201" s="335"/>
      <c r="AI201" s="287"/>
      <c r="AJ201" s="287"/>
      <c r="AK201" s="331"/>
      <c r="AL201" s="287"/>
      <c r="AM201" s="336"/>
      <c r="AN201" s="336"/>
      <c r="AO201" s="337"/>
      <c r="AP201" s="337"/>
      <c r="AQ201" s="337"/>
      <c r="AR201" s="287"/>
      <c r="AS201" s="287"/>
      <c r="AT201" s="287"/>
      <c r="AU201" s="338"/>
      <c r="AV201" s="338"/>
      <c r="AW201" s="267"/>
      <c r="AX201" s="267"/>
      <c r="AY201" s="318" t="str">
        <f t="shared" ref="AY201:AY264" si="16">CONCATENATE(A201,"-",AJ201,"-",AK201)</f>
        <v>--</v>
      </c>
      <c r="AZ201" s="318">
        <f t="shared" si="12"/>
        <v>0</v>
      </c>
      <c r="BA201" s="318">
        <f t="shared" si="13"/>
        <v>0</v>
      </c>
      <c r="BB201" s="318">
        <f t="shared" si="14"/>
        <v>0</v>
      </c>
      <c r="BC201" s="318" t="str">
        <f t="shared" si="15"/>
        <v>-</v>
      </c>
      <c r="BD201" s="338"/>
      <c r="BE201" s="267"/>
      <c r="BF201" s="338"/>
      <c r="BG201" s="338"/>
      <c r="BH201" s="267"/>
      <c r="BI201" s="267"/>
      <c r="BJ201" s="267"/>
      <c r="BK201" s="267"/>
      <c r="BL201" s="267"/>
      <c r="BM201" s="267"/>
      <c r="BN201" s="267"/>
      <c r="BO201" s="267"/>
      <c r="BP201" s="338"/>
      <c r="BQ201" s="338"/>
      <c r="BR201" s="267"/>
      <c r="BS201" s="267"/>
      <c r="BT201" s="338"/>
      <c r="BU201" s="338"/>
      <c r="BV201" s="267"/>
      <c r="BW201" s="267"/>
      <c r="BX201" s="338"/>
      <c r="BY201" s="267"/>
      <c r="BZ201" s="267"/>
      <c r="CA201" s="267"/>
      <c r="CB201" s="267"/>
      <c r="CC201" s="267"/>
      <c r="CD201" s="267"/>
      <c r="CE201" s="267"/>
      <c r="CF201" s="267"/>
      <c r="CG201" s="267"/>
      <c r="CH201" s="267"/>
      <c r="CI201" s="267"/>
      <c r="CJ201" s="267"/>
    </row>
    <row r="202" spans="1:88">
      <c r="A202" s="285"/>
      <c r="B202" s="331"/>
      <c r="C202" s="286"/>
      <c r="D202" s="332"/>
      <c r="E202" s="331"/>
      <c r="F202" s="333"/>
      <c r="G202" s="334"/>
      <c r="H202" s="331"/>
      <c r="I202" s="285"/>
      <c r="J202" s="288"/>
      <c r="K202" s="288"/>
      <c r="L202" s="285"/>
      <c r="M202" s="289"/>
      <c r="N202" s="290"/>
      <c r="O202" s="289"/>
      <c r="P202" s="290"/>
      <c r="Q202" s="291"/>
      <c r="R202" s="291"/>
      <c r="S202" s="291"/>
      <c r="T202" s="292"/>
      <c r="U202" s="291"/>
      <c r="V202" s="291"/>
      <c r="W202" s="291"/>
      <c r="X202" s="291"/>
      <c r="Y202" s="318" t="e">
        <f>VLOOKUP($AQ202,NTGR!$C$16:$AA$72,18,FALSE)</f>
        <v>#N/A</v>
      </c>
      <c r="Z202" s="335"/>
      <c r="AA202" s="294"/>
      <c r="AB202" s="335"/>
      <c r="AC202" s="335"/>
      <c r="AD202" s="335"/>
      <c r="AE202" s="335"/>
      <c r="AF202" s="335"/>
      <c r="AG202" s="335"/>
      <c r="AH202" s="335"/>
      <c r="AI202" s="287"/>
      <c r="AJ202" s="287"/>
      <c r="AK202" s="331"/>
      <c r="AL202" s="287"/>
      <c r="AM202" s="336"/>
      <c r="AN202" s="336"/>
      <c r="AO202" s="337"/>
      <c r="AP202" s="337"/>
      <c r="AQ202" s="337"/>
      <c r="AR202" s="287"/>
      <c r="AS202" s="287"/>
      <c r="AT202" s="287"/>
      <c r="AU202" s="338"/>
      <c r="AV202" s="338"/>
      <c r="AW202" s="267"/>
      <c r="AX202" s="267"/>
      <c r="AY202" s="318" t="str">
        <f t="shared" si="16"/>
        <v>--</v>
      </c>
      <c r="AZ202" s="318">
        <f t="shared" ref="AZ202:AZ265" si="17">A202</f>
        <v>0</v>
      </c>
      <c r="BA202" s="318">
        <f t="shared" ref="BA202:BA265" si="18">A202</f>
        <v>0</v>
      </c>
      <c r="BB202" s="318">
        <f t="shared" ref="BB202:BB265" si="19">A202</f>
        <v>0</v>
      </c>
      <c r="BC202" s="318" t="str">
        <f t="shared" ref="BC202:BC265" si="20">CONCATENATE($A202,"-",$AF202)</f>
        <v>-</v>
      </c>
      <c r="BD202" s="338"/>
      <c r="BE202" s="267"/>
      <c r="BF202" s="338"/>
      <c r="BG202" s="338"/>
      <c r="BH202" s="267"/>
      <c r="BI202" s="267"/>
      <c r="BJ202" s="267"/>
      <c r="BK202" s="267"/>
      <c r="BL202" s="267"/>
      <c r="BM202" s="267"/>
      <c r="BN202" s="267"/>
      <c r="BO202" s="267"/>
      <c r="BP202" s="338"/>
      <c r="BQ202" s="338"/>
      <c r="BR202" s="267"/>
      <c r="BS202" s="267"/>
      <c r="BT202" s="338"/>
      <c r="BU202" s="338"/>
      <c r="BV202" s="267"/>
      <c r="BW202" s="267"/>
      <c r="BX202" s="338"/>
      <c r="BY202" s="267"/>
      <c r="BZ202" s="267"/>
      <c r="CA202" s="267"/>
      <c r="CB202" s="267"/>
      <c r="CC202" s="267"/>
      <c r="CD202" s="267"/>
      <c r="CE202" s="267"/>
      <c r="CF202" s="267"/>
      <c r="CG202" s="267"/>
      <c r="CH202" s="267"/>
      <c r="CI202" s="267"/>
      <c r="CJ202" s="267"/>
    </row>
    <row r="203" spans="1:88">
      <c r="A203" s="285"/>
      <c r="B203" s="331"/>
      <c r="C203" s="286"/>
      <c r="D203" s="332"/>
      <c r="E203" s="331"/>
      <c r="F203" s="333"/>
      <c r="G203" s="334"/>
      <c r="H203" s="331"/>
      <c r="I203" s="285"/>
      <c r="J203" s="288"/>
      <c r="K203" s="288"/>
      <c r="L203" s="285"/>
      <c r="M203" s="289"/>
      <c r="N203" s="290"/>
      <c r="O203" s="289"/>
      <c r="P203" s="290"/>
      <c r="Q203" s="291"/>
      <c r="R203" s="291"/>
      <c r="S203" s="291"/>
      <c r="T203" s="292"/>
      <c r="U203" s="291"/>
      <c r="V203" s="291"/>
      <c r="W203" s="291"/>
      <c r="X203" s="291"/>
      <c r="Y203" s="318" t="e">
        <f>VLOOKUP($AQ203,NTGR!$C$16:$AA$72,18,FALSE)</f>
        <v>#N/A</v>
      </c>
      <c r="Z203" s="335"/>
      <c r="AA203" s="294"/>
      <c r="AB203" s="335"/>
      <c r="AC203" s="335"/>
      <c r="AD203" s="335"/>
      <c r="AE203" s="335"/>
      <c r="AF203" s="335"/>
      <c r="AG203" s="335"/>
      <c r="AH203" s="335"/>
      <c r="AI203" s="287"/>
      <c r="AJ203" s="287"/>
      <c r="AK203" s="331"/>
      <c r="AL203" s="287"/>
      <c r="AM203" s="336"/>
      <c r="AN203" s="336"/>
      <c r="AO203" s="337"/>
      <c r="AP203" s="337"/>
      <c r="AQ203" s="337"/>
      <c r="AR203" s="287"/>
      <c r="AS203" s="287"/>
      <c r="AT203" s="287"/>
      <c r="AU203" s="338"/>
      <c r="AV203" s="338"/>
      <c r="AW203" s="267"/>
      <c r="AX203" s="267"/>
      <c r="AY203" s="318" t="str">
        <f t="shared" si="16"/>
        <v>--</v>
      </c>
      <c r="AZ203" s="318">
        <f t="shared" si="17"/>
        <v>0</v>
      </c>
      <c r="BA203" s="318">
        <f t="shared" si="18"/>
        <v>0</v>
      </c>
      <c r="BB203" s="318">
        <f t="shared" si="19"/>
        <v>0</v>
      </c>
      <c r="BC203" s="318" t="str">
        <f t="shared" si="20"/>
        <v>-</v>
      </c>
      <c r="BD203" s="338"/>
      <c r="BE203" s="267"/>
      <c r="BF203" s="338"/>
      <c r="BG203" s="338"/>
      <c r="BH203" s="267"/>
      <c r="BI203" s="267"/>
      <c r="BJ203" s="267"/>
      <c r="BK203" s="267"/>
      <c r="BL203" s="267"/>
      <c r="BM203" s="267"/>
      <c r="BN203" s="267"/>
      <c r="BO203" s="267"/>
      <c r="BP203" s="338"/>
      <c r="BQ203" s="338"/>
      <c r="BR203" s="267"/>
      <c r="BS203" s="267"/>
      <c r="BT203" s="338"/>
      <c r="BU203" s="338"/>
      <c r="BV203" s="267"/>
      <c r="BW203" s="267"/>
      <c r="BX203" s="338"/>
      <c r="BY203" s="267"/>
      <c r="BZ203" s="267"/>
      <c r="CA203" s="267"/>
      <c r="CB203" s="267"/>
      <c r="CC203" s="267"/>
      <c r="CD203" s="267"/>
      <c r="CE203" s="267"/>
      <c r="CF203" s="267"/>
      <c r="CG203" s="267"/>
      <c r="CH203" s="267"/>
      <c r="CI203" s="267"/>
      <c r="CJ203" s="267"/>
    </row>
    <row r="204" spans="1:88">
      <c r="A204" s="285"/>
      <c r="B204" s="331"/>
      <c r="C204" s="286"/>
      <c r="D204" s="332"/>
      <c r="E204" s="331"/>
      <c r="F204" s="333"/>
      <c r="G204" s="334"/>
      <c r="H204" s="331"/>
      <c r="I204" s="285"/>
      <c r="J204" s="288"/>
      <c r="K204" s="288"/>
      <c r="L204" s="285"/>
      <c r="M204" s="289"/>
      <c r="N204" s="290"/>
      <c r="O204" s="289"/>
      <c r="P204" s="290"/>
      <c r="Q204" s="291"/>
      <c r="R204" s="291"/>
      <c r="S204" s="291"/>
      <c r="T204" s="292"/>
      <c r="U204" s="291"/>
      <c r="V204" s="291"/>
      <c r="W204" s="291"/>
      <c r="X204" s="291"/>
      <c r="Y204" s="318" t="e">
        <f>VLOOKUP($AQ204,NTGR!$C$16:$AA$72,18,FALSE)</f>
        <v>#N/A</v>
      </c>
      <c r="Z204" s="335"/>
      <c r="AA204" s="294"/>
      <c r="AB204" s="335"/>
      <c r="AC204" s="335"/>
      <c r="AD204" s="335"/>
      <c r="AE204" s="335"/>
      <c r="AF204" s="335"/>
      <c r="AG204" s="335"/>
      <c r="AH204" s="335"/>
      <c r="AI204" s="287"/>
      <c r="AJ204" s="287"/>
      <c r="AK204" s="331"/>
      <c r="AL204" s="287"/>
      <c r="AM204" s="336"/>
      <c r="AN204" s="336"/>
      <c r="AO204" s="337"/>
      <c r="AP204" s="337"/>
      <c r="AQ204" s="337"/>
      <c r="AR204" s="287"/>
      <c r="AS204" s="287"/>
      <c r="AT204" s="287"/>
      <c r="AU204" s="338"/>
      <c r="AV204" s="338"/>
      <c r="AW204" s="267"/>
      <c r="AX204" s="267"/>
      <c r="AY204" s="318" t="str">
        <f t="shared" si="16"/>
        <v>--</v>
      </c>
      <c r="AZ204" s="318">
        <f t="shared" si="17"/>
        <v>0</v>
      </c>
      <c r="BA204" s="318">
        <f t="shared" si="18"/>
        <v>0</v>
      </c>
      <c r="BB204" s="318">
        <f t="shared" si="19"/>
        <v>0</v>
      </c>
      <c r="BC204" s="318" t="str">
        <f t="shared" si="20"/>
        <v>-</v>
      </c>
      <c r="BD204" s="338"/>
      <c r="BE204" s="267"/>
      <c r="BF204" s="338"/>
      <c r="BG204" s="338"/>
      <c r="BH204" s="267"/>
      <c r="BI204" s="267"/>
      <c r="BJ204" s="267"/>
      <c r="BK204" s="267"/>
      <c r="BL204" s="267"/>
      <c r="BM204" s="267"/>
      <c r="BN204" s="267"/>
      <c r="BO204" s="267"/>
      <c r="BP204" s="338"/>
      <c r="BQ204" s="338"/>
      <c r="BR204" s="267"/>
      <c r="BS204" s="267"/>
      <c r="BT204" s="338"/>
      <c r="BU204" s="338"/>
      <c r="BV204" s="267"/>
      <c r="BW204" s="267"/>
      <c r="BX204" s="338"/>
      <c r="BY204" s="267"/>
      <c r="BZ204" s="267"/>
      <c r="CA204" s="267"/>
      <c r="CB204" s="267"/>
      <c r="CC204" s="267"/>
      <c r="CD204" s="267"/>
      <c r="CE204" s="267"/>
      <c r="CF204" s="267"/>
      <c r="CG204" s="267"/>
      <c r="CH204" s="267"/>
      <c r="CI204" s="267"/>
      <c r="CJ204" s="267"/>
    </row>
    <row r="205" spans="1:88">
      <c r="A205" s="285"/>
      <c r="B205" s="331"/>
      <c r="C205" s="286"/>
      <c r="D205" s="332"/>
      <c r="E205" s="331"/>
      <c r="F205" s="333"/>
      <c r="G205" s="334"/>
      <c r="H205" s="331"/>
      <c r="I205" s="285"/>
      <c r="J205" s="288"/>
      <c r="K205" s="288"/>
      <c r="L205" s="285"/>
      <c r="M205" s="289"/>
      <c r="N205" s="290"/>
      <c r="O205" s="289"/>
      <c r="P205" s="290"/>
      <c r="Q205" s="291"/>
      <c r="R205" s="291"/>
      <c r="S205" s="291"/>
      <c r="T205" s="292"/>
      <c r="U205" s="291"/>
      <c r="V205" s="291"/>
      <c r="W205" s="291"/>
      <c r="X205" s="291"/>
      <c r="Y205" s="318" t="e">
        <f>VLOOKUP($AQ205,NTGR!$C$16:$AA$72,18,FALSE)</f>
        <v>#N/A</v>
      </c>
      <c r="Z205" s="335"/>
      <c r="AA205" s="294"/>
      <c r="AB205" s="335"/>
      <c r="AC205" s="335"/>
      <c r="AD205" s="335"/>
      <c r="AE205" s="335"/>
      <c r="AF205" s="335"/>
      <c r="AG205" s="335"/>
      <c r="AH205" s="335"/>
      <c r="AI205" s="287"/>
      <c r="AJ205" s="287"/>
      <c r="AK205" s="331"/>
      <c r="AL205" s="287"/>
      <c r="AM205" s="336"/>
      <c r="AN205" s="336"/>
      <c r="AO205" s="337"/>
      <c r="AP205" s="337"/>
      <c r="AQ205" s="337"/>
      <c r="AR205" s="287"/>
      <c r="AS205" s="287"/>
      <c r="AT205" s="287"/>
      <c r="AU205" s="338"/>
      <c r="AV205" s="338"/>
      <c r="AW205" s="267"/>
      <c r="AX205" s="267"/>
      <c r="AY205" s="318" t="str">
        <f t="shared" si="16"/>
        <v>--</v>
      </c>
      <c r="AZ205" s="318">
        <f t="shared" si="17"/>
        <v>0</v>
      </c>
      <c r="BA205" s="318">
        <f t="shared" si="18"/>
        <v>0</v>
      </c>
      <c r="BB205" s="318">
        <f t="shared" si="19"/>
        <v>0</v>
      </c>
      <c r="BC205" s="318" t="str">
        <f t="shared" si="20"/>
        <v>-</v>
      </c>
      <c r="BD205" s="338"/>
      <c r="BE205" s="267"/>
      <c r="BF205" s="338"/>
      <c r="BG205" s="338"/>
      <c r="BH205" s="267"/>
      <c r="BI205" s="267"/>
      <c r="BJ205" s="267"/>
      <c r="BK205" s="267"/>
      <c r="BL205" s="267"/>
      <c r="BM205" s="267"/>
      <c r="BN205" s="267"/>
      <c r="BO205" s="267"/>
      <c r="BP205" s="338"/>
      <c r="BQ205" s="338"/>
      <c r="BR205" s="267"/>
      <c r="BS205" s="267"/>
      <c r="BT205" s="338"/>
      <c r="BU205" s="338"/>
      <c r="BV205" s="267"/>
      <c r="BW205" s="267"/>
      <c r="BX205" s="338"/>
      <c r="BY205" s="267"/>
      <c r="BZ205" s="267"/>
      <c r="CA205" s="267"/>
      <c r="CB205" s="267"/>
      <c r="CC205" s="267"/>
      <c r="CD205" s="267"/>
      <c r="CE205" s="267"/>
      <c r="CF205" s="267"/>
      <c r="CG205" s="267"/>
      <c r="CH205" s="267"/>
      <c r="CI205" s="267"/>
      <c r="CJ205" s="267"/>
    </row>
    <row r="206" spans="1:88">
      <c r="A206" s="285"/>
      <c r="B206" s="331"/>
      <c r="C206" s="286"/>
      <c r="D206" s="332"/>
      <c r="E206" s="331"/>
      <c r="F206" s="333"/>
      <c r="G206" s="334"/>
      <c r="H206" s="331"/>
      <c r="I206" s="285"/>
      <c r="J206" s="288"/>
      <c r="K206" s="288"/>
      <c r="L206" s="285"/>
      <c r="M206" s="289"/>
      <c r="N206" s="290"/>
      <c r="O206" s="289"/>
      <c r="P206" s="290"/>
      <c r="Q206" s="291"/>
      <c r="R206" s="291"/>
      <c r="S206" s="291"/>
      <c r="T206" s="292"/>
      <c r="U206" s="291"/>
      <c r="V206" s="291"/>
      <c r="W206" s="291"/>
      <c r="X206" s="291"/>
      <c r="Y206" s="318" t="e">
        <f>VLOOKUP($AQ206,NTGR!$C$16:$AA$72,18,FALSE)</f>
        <v>#N/A</v>
      </c>
      <c r="Z206" s="335"/>
      <c r="AA206" s="294"/>
      <c r="AB206" s="335"/>
      <c r="AC206" s="335"/>
      <c r="AD206" s="335"/>
      <c r="AE206" s="335"/>
      <c r="AF206" s="335"/>
      <c r="AG206" s="335"/>
      <c r="AH206" s="335"/>
      <c r="AI206" s="287"/>
      <c r="AJ206" s="287"/>
      <c r="AK206" s="331"/>
      <c r="AL206" s="287"/>
      <c r="AM206" s="336"/>
      <c r="AN206" s="336"/>
      <c r="AO206" s="337"/>
      <c r="AP206" s="337"/>
      <c r="AQ206" s="337"/>
      <c r="AR206" s="287"/>
      <c r="AS206" s="287"/>
      <c r="AT206" s="287"/>
      <c r="AU206" s="338"/>
      <c r="AV206" s="338"/>
      <c r="AW206" s="267"/>
      <c r="AX206" s="267"/>
      <c r="AY206" s="318" t="str">
        <f t="shared" si="16"/>
        <v>--</v>
      </c>
      <c r="AZ206" s="318">
        <f t="shared" si="17"/>
        <v>0</v>
      </c>
      <c r="BA206" s="318">
        <f t="shared" si="18"/>
        <v>0</v>
      </c>
      <c r="BB206" s="318">
        <f t="shared" si="19"/>
        <v>0</v>
      </c>
      <c r="BC206" s="318" t="str">
        <f t="shared" si="20"/>
        <v>-</v>
      </c>
      <c r="BD206" s="338"/>
      <c r="BE206" s="267"/>
      <c r="BF206" s="338"/>
      <c r="BG206" s="338"/>
      <c r="BH206" s="267"/>
      <c r="BI206" s="267"/>
      <c r="BJ206" s="267"/>
      <c r="BK206" s="267"/>
      <c r="BL206" s="267"/>
      <c r="BM206" s="267"/>
      <c r="BN206" s="267"/>
      <c r="BO206" s="267"/>
      <c r="BP206" s="338"/>
      <c r="BQ206" s="338"/>
      <c r="BR206" s="267"/>
      <c r="BS206" s="267"/>
      <c r="BT206" s="338"/>
      <c r="BU206" s="338"/>
      <c r="BV206" s="267"/>
      <c r="BW206" s="267"/>
      <c r="BX206" s="338"/>
      <c r="BY206" s="267"/>
      <c r="BZ206" s="267"/>
      <c r="CA206" s="267"/>
      <c r="CB206" s="267"/>
      <c r="CC206" s="267"/>
      <c r="CD206" s="267"/>
      <c r="CE206" s="267"/>
      <c r="CF206" s="267"/>
      <c r="CG206" s="267"/>
      <c r="CH206" s="267"/>
      <c r="CI206" s="267"/>
      <c r="CJ206" s="267"/>
    </row>
    <row r="207" spans="1:88">
      <c r="A207" s="285"/>
      <c r="B207" s="331"/>
      <c r="C207" s="286"/>
      <c r="D207" s="332"/>
      <c r="E207" s="331"/>
      <c r="F207" s="333"/>
      <c r="G207" s="334"/>
      <c r="H207" s="331"/>
      <c r="I207" s="285"/>
      <c r="J207" s="288"/>
      <c r="K207" s="288"/>
      <c r="L207" s="285"/>
      <c r="M207" s="289"/>
      <c r="N207" s="290"/>
      <c r="O207" s="289"/>
      <c r="P207" s="290"/>
      <c r="Q207" s="291"/>
      <c r="R207" s="291"/>
      <c r="S207" s="291"/>
      <c r="T207" s="292"/>
      <c r="U207" s="291"/>
      <c r="V207" s="291"/>
      <c r="W207" s="291"/>
      <c r="X207" s="291"/>
      <c r="Y207" s="318" t="e">
        <f>VLOOKUP($AQ207,NTGR!$C$16:$AA$72,18,FALSE)</f>
        <v>#N/A</v>
      </c>
      <c r="Z207" s="335"/>
      <c r="AA207" s="294"/>
      <c r="AB207" s="335"/>
      <c r="AC207" s="335"/>
      <c r="AD207" s="335"/>
      <c r="AE207" s="335"/>
      <c r="AF207" s="335"/>
      <c r="AG207" s="335"/>
      <c r="AH207" s="335"/>
      <c r="AI207" s="287"/>
      <c r="AJ207" s="287"/>
      <c r="AK207" s="331"/>
      <c r="AL207" s="287"/>
      <c r="AM207" s="336"/>
      <c r="AN207" s="336"/>
      <c r="AO207" s="337"/>
      <c r="AP207" s="337"/>
      <c r="AQ207" s="337"/>
      <c r="AR207" s="287"/>
      <c r="AS207" s="287"/>
      <c r="AT207" s="287"/>
      <c r="AU207" s="338"/>
      <c r="AV207" s="338"/>
      <c r="AW207" s="267"/>
      <c r="AX207" s="267"/>
      <c r="AY207" s="318" t="str">
        <f t="shared" si="16"/>
        <v>--</v>
      </c>
      <c r="AZ207" s="318">
        <f t="shared" si="17"/>
        <v>0</v>
      </c>
      <c r="BA207" s="318">
        <f t="shared" si="18"/>
        <v>0</v>
      </c>
      <c r="BB207" s="318">
        <f t="shared" si="19"/>
        <v>0</v>
      </c>
      <c r="BC207" s="318" t="str">
        <f t="shared" si="20"/>
        <v>-</v>
      </c>
      <c r="BD207" s="338"/>
      <c r="BE207" s="267"/>
      <c r="BF207" s="338"/>
      <c r="BG207" s="338"/>
      <c r="BH207" s="267"/>
      <c r="BI207" s="267"/>
      <c r="BJ207" s="267"/>
      <c r="BK207" s="267"/>
      <c r="BL207" s="267"/>
      <c r="BM207" s="267"/>
      <c r="BN207" s="267"/>
      <c r="BO207" s="267"/>
      <c r="BP207" s="338"/>
      <c r="BQ207" s="338"/>
      <c r="BR207" s="267"/>
      <c r="BS207" s="267"/>
      <c r="BT207" s="338"/>
      <c r="BU207" s="338"/>
      <c r="BV207" s="267"/>
      <c r="BW207" s="267"/>
      <c r="BX207" s="338"/>
      <c r="BY207" s="267"/>
      <c r="BZ207" s="267"/>
      <c r="CA207" s="267"/>
      <c r="CB207" s="267"/>
      <c r="CC207" s="267"/>
      <c r="CD207" s="267"/>
      <c r="CE207" s="267"/>
      <c r="CF207" s="267"/>
      <c r="CG207" s="267"/>
      <c r="CH207" s="267"/>
      <c r="CI207" s="267"/>
      <c r="CJ207" s="267"/>
    </row>
    <row r="208" spans="1:88">
      <c r="A208" s="285"/>
      <c r="B208" s="331"/>
      <c r="C208" s="286"/>
      <c r="D208" s="332"/>
      <c r="E208" s="331"/>
      <c r="F208" s="333"/>
      <c r="G208" s="334"/>
      <c r="H208" s="331"/>
      <c r="I208" s="285"/>
      <c r="J208" s="288"/>
      <c r="K208" s="288"/>
      <c r="L208" s="285"/>
      <c r="M208" s="289"/>
      <c r="N208" s="290"/>
      <c r="O208" s="289"/>
      <c r="P208" s="290"/>
      <c r="Q208" s="291"/>
      <c r="R208" s="291"/>
      <c r="S208" s="291"/>
      <c r="T208" s="292"/>
      <c r="U208" s="291"/>
      <c r="V208" s="291"/>
      <c r="W208" s="291"/>
      <c r="X208" s="291"/>
      <c r="Y208" s="318" t="e">
        <f>VLOOKUP($AQ208,NTGR!$C$16:$AA$72,18,FALSE)</f>
        <v>#N/A</v>
      </c>
      <c r="Z208" s="335"/>
      <c r="AA208" s="294"/>
      <c r="AB208" s="335"/>
      <c r="AC208" s="335"/>
      <c r="AD208" s="335"/>
      <c r="AE208" s="335"/>
      <c r="AF208" s="335"/>
      <c r="AG208" s="335"/>
      <c r="AH208" s="335"/>
      <c r="AI208" s="287"/>
      <c r="AJ208" s="287"/>
      <c r="AK208" s="331"/>
      <c r="AL208" s="287"/>
      <c r="AM208" s="336"/>
      <c r="AN208" s="336"/>
      <c r="AO208" s="337"/>
      <c r="AP208" s="337"/>
      <c r="AQ208" s="337"/>
      <c r="AR208" s="287"/>
      <c r="AS208" s="287"/>
      <c r="AT208" s="287"/>
      <c r="AU208" s="338"/>
      <c r="AV208" s="338"/>
      <c r="AW208" s="267"/>
      <c r="AX208" s="267"/>
      <c r="AY208" s="318" t="str">
        <f t="shared" si="16"/>
        <v>--</v>
      </c>
      <c r="AZ208" s="318">
        <f t="shared" si="17"/>
        <v>0</v>
      </c>
      <c r="BA208" s="318">
        <f t="shared" si="18"/>
        <v>0</v>
      </c>
      <c r="BB208" s="318">
        <f t="shared" si="19"/>
        <v>0</v>
      </c>
      <c r="BC208" s="318" t="str">
        <f t="shared" si="20"/>
        <v>-</v>
      </c>
      <c r="BD208" s="338"/>
      <c r="BE208" s="267"/>
      <c r="BF208" s="338"/>
      <c r="BG208" s="338"/>
      <c r="BH208" s="267"/>
      <c r="BI208" s="267"/>
      <c r="BJ208" s="267"/>
      <c r="BK208" s="267"/>
      <c r="BL208" s="267"/>
      <c r="BM208" s="267"/>
      <c r="BN208" s="267"/>
      <c r="BO208" s="267"/>
      <c r="BP208" s="338"/>
      <c r="BQ208" s="338"/>
      <c r="BR208" s="267"/>
      <c r="BS208" s="267"/>
      <c r="BT208" s="338"/>
      <c r="BU208" s="338"/>
      <c r="BV208" s="267"/>
      <c r="BW208" s="267"/>
      <c r="BX208" s="338"/>
      <c r="BY208" s="267"/>
      <c r="BZ208" s="267"/>
      <c r="CA208" s="267"/>
      <c r="CB208" s="267"/>
      <c r="CC208" s="267"/>
      <c r="CD208" s="267"/>
      <c r="CE208" s="267"/>
      <c r="CF208" s="267"/>
      <c r="CG208" s="267"/>
      <c r="CH208" s="267"/>
      <c r="CI208" s="267"/>
      <c r="CJ208" s="267"/>
    </row>
    <row r="209" spans="1:88">
      <c r="A209" s="285"/>
      <c r="B209" s="331"/>
      <c r="C209" s="286"/>
      <c r="D209" s="332"/>
      <c r="E209" s="331"/>
      <c r="F209" s="333"/>
      <c r="G209" s="334"/>
      <c r="H209" s="331"/>
      <c r="I209" s="285"/>
      <c r="J209" s="288"/>
      <c r="K209" s="288"/>
      <c r="L209" s="285"/>
      <c r="M209" s="289"/>
      <c r="N209" s="290"/>
      <c r="O209" s="289"/>
      <c r="P209" s="290"/>
      <c r="Q209" s="291"/>
      <c r="R209" s="291"/>
      <c r="S209" s="291"/>
      <c r="T209" s="292"/>
      <c r="U209" s="291"/>
      <c r="V209" s="291"/>
      <c r="W209" s="291"/>
      <c r="X209" s="291"/>
      <c r="Y209" s="318" t="e">
        <f>VLOOKUP($AQ209,NTGR!$C$16:$AA$72,18,FALSE)</f>
        <v>#N/A</v>
      </c>
      <c r="Z209" s="335"/>
      <c r="AA209" s="294"/>
      <c r="AB209" s="335"/>
      <c r="AC209" s="335"/>
      <c r="AD209" s="335"/>
      <c r="AE209" s="335"/>
      <c r="AF209" s="335"/>
      <c r="AG209" s="335"/>
      <c r="AH209" s="335"/>
      <c r="AI209" s="287"/>
      <c r="AJ209" s="287"/>
      <c r="AK209" s="331"/>
      <c r="AL209" s="287"/>
      <c r="AM209" s="336"/>
      <c r="AN209" s="336"/>
      <c r="AO209" s="337"/>
      <c r="AP209" s="337"/>
      <c r="AQ209" s="337"/>
      <c r="AR209" s="287"/>
      <c r="AS209" s="287"/>
      <c r="AT209" s="287"/>
      <c r="AU209" s="338"/>
      <c r="AV209" s="338"/>
      <c r="AW209" s="267"/>
      <c r="AX209" s="267"/>
      <c r="AY209" s="318" t="str">
        <f t="shared" si="16"/>
        <v>--</v>
      </c>
      <c r="AZ209" s="318">
        <f t="shared" si="17"/>
        <v>0</v>
      </c>
      <c r="BA209" s="318">
        <f t="shared" si="18"/>
        <v>0</v>
      </c>
      <c r="BB209" s="318">
        <f t="shared" si="19"/>
        <v>0</v>
      </c>
      <c r="BC209" s="318" t="str">
        <f t="shared" si="20"/>
        <v>-</v>
      </c>
      <c r="BD209" s="338"/>
      <c r="BE209" s="267"/>
      <c r="BF209" s="338"/>
      <c r="BG209" s="338"/>
      <c r="BH209" s="267"/>
      <c r="BI209" s="267"/>
      <c r="BJ209" s="267"/>
      <c r="BK209" s="267"/>
      <c r="BL209" s="267"/>
      <c r="BM209" s="267"/>
      <c r="BN209" s="267"/>
      <c r="BO209" s="267"/>
      <c r="BP209" s="338"/>
      <c r="BQ209" s="338"/>
      <c r="BR209" s="267"/>
      <c r="BS209" s="267"/>
      <c r="BT209" s="338"/>
      <c r="BU209" s="338"/>
      <c r="BV209" s="267"/>
      <c r="BW209" s="267"/>
      <c r="BX209" s="338"/>
      <c r="BY209" s="267"/>
      <c r="BZ209" s="267"/>
      <c r="CA209" s="267"/>
      <c r="CB209" s="267"/>
      <c r="CC209" s="267"/>
      <c r="CD209" s="267"/>
      <c r="CE209" s="267"/>
      <c r="CF209" s="267"/>
      <c r="CG209" s="267"/>
      <c r="CH209" s="267"/>
      <c r="CI209" s="267"/>
      <c r="CJ209" s="267"/>
    </row>
    <row r="210" spans="1:88">
      <c r="A210" s="285"/>
      <c r="B210" s="331"/>
      <c r="C210" s="286"/>
      <c r="D210" s="332"/>
      <c r="E210" s="331"/>
      <c r="F210" s="333"/>
      <c r="G210" s="334"/>
      <c r="H210" s="331"/>
      <c r="I210" s="285"/>
      <c r="J210" s="288"/>
      <c r="K210" s="288"/>
      <c r="L210" s="285"/>
      <c r="M210" s="289"/>
      <c r="N210" s="290"/>
      <c r="O210" s="289"/>
      <c r="P210" s="290"/>
      <c r="Q210" s="291"/>
      <c r="R210" s="291"/>
      <c r="S210" s="291"/>
      <c r="T210" s="292"/>
      <c r="U210" s="291"/>
      <c r="V210" s="291"/>
      <c r="W210" s="291"/>
      <c r="X210" s="291"/>
      <c r="Y210" s="318" t="e">
        <f>VLOOKUP($AQ210,NTGR!$C$16:$AA$72,18,FALSE)</f>
        <v>#N/A</v>
      </c>
      <c r="Z210" s="335"/>
      <c r="AA210" s="294"/>
      <c r="AB210" s="335"/>
      <c r="AC210" s="335"/>
      <c r="AD210" s="335"/>
      <c r="AE210" s="335"/>
      <c r="AF210" s="335"/>
      <c r="AG210" s="335"/>
      <c r="AH210" s="335"/>
      <c r="AI210" s="287"/>
      <c r="AJ210" s="287"/>
      <c r="AK210" s="331"/>
      <c r="AL210" s="287"/>
      <c r="AM210" s="336"/>
      <c r="AN210" s="336"/>
      <c r="AO210" s="337"/>
      <c r="AP210" s="337"/>
      <c r="AQ210" s="337"/>
      <c r="AR210" s="287"/>
      <c r="AS210" s="287"/>
      <c r="AT210" s="287"/>
      <c r="AU210" s="338"/>
      <c r="AV210" s="338"/>
      <c r="AW210" s="267"/>
      <c r="AX210" s="267"/>
      <c r="AY210" s="318" t="str">
        <f t="shared" si="16"/>
        <v>--</v>
      </c>
      <c r="AZ210" s="318">
        <f t="shared" si="17"/>
        <v>0</v>
      </c>
      <c r="BA210" s="318">
        <f t="shared" si="18"/>
        <v>0</v>
      </c>
      <c r="BB210" s="318">
        <f t="shared" si="19"/>
        <v>0</v>
      </c>
      <c r="BC210" s="318" t="str">
        <f t="shared" si="20"/>
        <v>-</v>
      </c>
      <c r="BD210" s="338"/>
      <c r="BE210" s="267"/>
      <c r="BF210" s="338"/>
      <c r="BG210" s="338"/>
      <c r="BH210" s="267"/>
      <c r="BI210" s="267"/>
      <c r="BJ210" s="267"/>
      <c r="BK210" s="267"/>
      <c r="BL210" s="267"/>
      <c r="BM210" s="267"/>
      <c r="BN210" s="267"/>
      <c r="BO210" s="267"/>
      <c r="BP210" s="338"/>
      <c r="BQ210" s="338"/>
      <c r="BR210" s="267"/>
      <c r="BS210" s="267"/>
      <c r="BT210" s="338"/>
      <c r="BU210" s="338"/>
      <c r="BV210" s="267"/>
      <c r="BW210" s="267"/>
      <c r="BX210" s="338"/>
      <c r="BY210" s="267"/>
      <c r="BZ210" s="267"/>
      <c r="CA210" s="267"/>
      <c r="CB210" s="267"/>
      <c r="CC210" s="267"/>
      <c r="CD210" s="267"/>
      <c r="CE210" s="267"/>
      <c r="CF210" s="267"/>
      <c r="CG210" s="267"/>
      <c r="CH210" s="267"/>
      <c r="CI210" s="267"/>
      <c r="CJ210" s="267"/>
    </row>
    <row r="211" spans="1:88">
      <c r="A211" s="285"/>
      <c r="B211" s="331"/>
      <c r="C211" s="286"/>
      <c r="D211" s="332"/>
      <c r="E211" s="331"/>
      <c r="F211" s="333"/>
      <c r="G211" s="334"/>
      <c r="H211" s="331"/>
      <c r="I211" s="285"/>
      <c r="J211" s="288"/>
      <c r="K211" s="288"/>
      <c r="L211" s="285"/>
      <c r="M211" s="289"/>
      <c r="N211" s="290"/>
      <c r="O211" s="289"/>
      <c r="P211" s="290"/>
      <c r="Q211" s="291"/>
      <c r="R211" s="291"/>
      <c r="S211" s="291"/>
      <c r="T211" s="292"/>
      <c r="U211" s="291"/>
      <c r="V211" s="291"/>
      <c r="W211" s="291"/>
      <c r="X211" s="291"/>
      <c r="Y211" s="318" t="e">
        <f>VLOOKUP($AQ211,NTGR!$C$16:$AA$72,18,FALSE)</f>
        <v>#N/A</v>
      </c>
      <c r="Z211" s="335"/>
      <c r="AA211" s="294"/>
      <c r="AB211" s="335"/>
      <c r="AC211" s="335"/>
      <c r="AD211" s="335"/>
      <c r="AE211" s="335"/>
      <c r="AF211" s="335"/>
      <c r="AG211" s="335"/>
      <c r="AH211" s="335"/>
      <c r="AI211" s="287"/>
      <c r="AJ211" s="287"/>
      <c r="AK211" s="331"/>
      <c r="AL211" s="287"/>
      <c r="AM211" s="336"/>
      <c r="AN211" s="336"/>
      <c r="AO211" s="337"/>
      <c r="AP211" s="337"/>
      <c r="AQ211" s="337"/>
      <c r="AR211" s="287"/>
      <c r="AS211" s="287"/>
      <c r="AT211" s="287"/>
      <c r="AU211" s="338"/>
      <c r="AV211" s="338"/>
      <c r="AW211" s="267"/>
      <c r="AX211" s="267"/>
      <c r="AY211" s="318" t="str">
        <f t="shared" si="16"/>
        <v>--</v>
      </c>
      <c r="AZ211" s="318">
        <f t="shared" si="17"/>
        <v>0</v>
      </c>
      <c r="BA211" s="318">
        <f t="shared" si="18"/>
        <v>0</v>
      </c>
      <c r="BB211" s="318">
        <f t="shared" si="19"/>
        <v>0</v>
      </c>
      <c r="BC211" s="318" t="str">
        <f t="shared" si="20"/>
        <v>-</v>
      </c>
      <c r="BD211" s="338"/>
      <c r="BE211" s="267"/>
      <c r="BF211" s="338"/>
      <c r="BG211" s="338"/>
      <c r="BH211" s="267"/>
      <c r="BI211" s="267"/>
      <c r="BJ211" s="267"/>
      <c r="BK211" s="267"/>
      <c r="BL211" s="267"/>
      <c r="BM211" s="267"/>
      <c r="BN211" s="267"/>
      <c r="BO211" s="267"/>
      <c r="BP211" s="338"/>
      <c r="BQ211" s="338"/>
      <c r="BR211" s="267"/>
      <c r="BS211" s="267"/>
      <c r="BT211" s="338"/>
      <c r="BU211" s="338"/>
      <c r="BV211" s="267"/>
      <c r="BW211" s="267"/>
      <c r="BX211" s="338"/>
      <c r="BY211" s="267"/>
      <c r="BZ211" s="267"/>
      <c r="CA211" s="267"/>
      <c r="CB211" s="267"/>
      <c r="CC211" s="267"/>
      <c r="CD211" s="267"/>
      <c r="CE211" s="267"/>
      <c r="CF211" s="267"/>
      <c r="CG211" s="267"/>
      <c r="CH211" s="267"/>
      <c r="CI211" s="267"/>
      <c r="CJ211" s="267"/>
    </row>
    <row r="212" spans="1:88">
      <c r="A212" s="285"/>
      <c r="B212" s="331"/>
      <c r="C212" s="286"/>
      <c r="D212" s="332"/>
      <c r="E212" s="331"/>
      <c r="F212" s="333"/>
      <c r="G212" s="334"/>
      <c r="H212" s="331"/>
      <c r="I212" s="285"/>
      <c r="J212" s="288"/>
      <c r="K212" s="288"/>
      <c r="L212" s="285"/>
      <c r="M212" s="289"/>
      <c r="N212" s="290"/>
      <c r="O212" s="289"/>
      <c r="P212" s="290"/>
      <c r="Q212" s="291"/>
      <c r="R212" s="291"/>
      <c r="S212" s="291"/>
      <c r="T212" s="292"/>
      <c r="U212" s="291"/>
      <c r="V212" s="291"/>
      <c r="W212" s="291"/>
      <c r="X212" s="291"/>
      <c r="Y212" s="318" t="e">
        <f>VLOOKUP($AQ212,NTGR!$C$16:$AA$72,18,FALSE)</f>
        <v>#N/A</v>
      </c>
      <c r="Z212" s="335"/>
      <c r="AA212" s="294"/>
      <c r="AB212" s="335"/>
      <c r="AC212" s="335"/>
      <c r="AD212" s="335"/>
      <c r="AE212" s="335"/>
      <c r="AF212" s="335"/>
      <c r="AG212" s="335"/>
      <c r="AH212" s="335"/>
      <c r="AI212" s="287"/>
      <c r="AJ212" s="287"/>
      <c r="AK212" s="331"/>
      <c r="AL212" s="287"/>
      <c r="AM212" s="336"/>
      <c r="AN212" s="336"/>
      <c r="AO212" s="337"/>
      <c r="AP212" s="337"/>
      <c r="AQ212" s="337"/>
      <c r="AR212" s="287"/>
      <c r="AS212" s="287"/>
      <c r="AT212" s="287"/>
      <c r="AU212" s="338"/>
      <c r="AV212" s="338"/>
      <c r="AW212" s="267"/>
      <c r="AX212" s="267"/>
      <c r="AY212" s="318" t="str">
        <f t="shared" si="16"/>
        <v>--</v>
      </c>
      <c r="AZ212" s="318">
        <f t="shared" si="17"/>
        <v>0</v>
      </c>
      <c r="BA212" s="318">
        <f t="shared" si="18"/>
        <v>0</v>
      </c>
      <c r="BB212" s="318">
        <f t="shared" si="19"/>
        <v>0</v>
      </c>
      <c r="BC212" s="318" t="str">
        <f t="shared" si="20"/>
        <v>-</v>
      </c>
      <c r="BD212" s="338"/>
      <c r="BE212" s="267"/>
      <c r="BF212" s="338"/>
      <c r="BG212" s="338"/>
      <c r="BH212" s="267"/>
      <c r="BI212" s="267"/>
      <c r="BJ212" s="267"/>
      <c r="BK212" s="267"/>
      <c r="BL212" s="267"/>
      <c r="BM212" s="267"/>
      <c r="BN212" s="267"/>
      <c r="BO212" s="267"/>
      <c r="BP212" s="338"/>
      <c r="BQ212" s="338"/>
      <c r="BR212" s="267"/>
      <c r="BS212" s="267"/>
      <c r="BT212" s="338"/>
      <c r="BU212" s="338"/>
      <c r="BV212" s="267"/>
      <c r="BW212" s="267"/>
      <c r="BX212" s="338"/>
      <c r="BY212" s="267"/>
      <c r="BZ212" s="267"/>
      <c r="CA212" s="267"/>
      <c r="CB212" s="267"/>
      <c r="CC212" s="267"/>
      <c r="CD212" s="267"/>
      <c r="CE212" s="267"/>
      <c r="CF212" s="267"/>
      <c r="CG212" s="267"/>
      <c r="CH212" s="267"/>
      <c r="CI212" s="267"/>
      <c r="CJ212" s="267"/>
    </row>
    <row r="213" spans="1:88">
      <c r="A213" s="285"/>
      <c r="B213" s="331"/>
      <c r="C213" s="286"/>
      <c r="D213" s="332"/>
      <c r="E213" s="331"/>
      <c r="F213" s="333"/>
      <c r="G213" s="334"/>
      <c r="H213" s="331"/>
      <c r="I213" s="285"/>
      <c r="J213" s="288"/>
      <c r="K213" s="288"/>
      <c r="L213" s="285"/>
      <c r="M213" s="289"/>
      <c r="N213" s="290"/>
      <c r="O213" s="289"/>
      <c r="P213" s="290"/>
      <c r="Q213" s="291"/>
      <c r="R213" s="291"/>
      <c r="S213" s="291"/>
      <c r="T213" s="292"/>
      <c r="U213" s="291"/>
      <c r="V213" s="291"/>
      <c r="W213" s="291"/>
      <c r="X213" s="291"/>
      <c r="Y213" s="318" t="e">
        <f>VLOOKUP($AQ213,NTGR!$C$16:$AA$72,18,FALSE)</f>
        <v>#N/A</v>
      </c>
      <c r="Z213" s="335"/>
      <c r="AA213" s="294"/>
      <c r="AB213" s="335"/>
      <c r="AC213" s="335"/>
      <c r="AD213" s="335"/>
      <c r="AE213" s="335"/>
      <c r="AF213" s="335"/>
      <c r="AG213" s="335"/>
      <c r="AH213" s="335"/>
      <c r="AI213" s="287"/>
      <c r="AJ213" s="287"/>
      <c r="AK213" s="331"/>
      <c r="AL213" s="287"/>
      <c r="AM213" s="336"/>
      <c r="AN213" s="336"/>
      <c r="AO213" s="337"/>
      <c r="AP213" s="337"/>
      <c r="AQ213" s="337"/>
      <c r="AR213" s="287"/>
      <c r="AS213" s="287"/>
      <c r="AT213" s="287"/>
      <c r="AU213" s="338"/>
      <c r="AV213" s="338"/>
      <c r="AW213" s="267"/>
      <c r="AX213" s="267"/>
      <c r="AY213" s="318" t="str">
        <f t="shared" si="16"/>
        <v>--</v>
      </c>
      <c r="AZ213" s="318">
        <f t="shared" si="17"/>
        <v>0</v>
      </c>
      <c r="BA213" s="318">
        <f t="shared" si="18"/>
        <v>0</v>
      </c>
      <c r="BB213" s="318">
        <f t="shared" si="19"/>
        <v>0</v>
      </c>
      <c r="BC213" s="318" t="str">
        <f t="shared" si="20"/>
        <v>-</v>
      </c>
      <c r="BD213" s="338"/>
      <c r="BE213" s="267"/>
      <c r="BF213" s="338"/>
      <c r="BG213" s="338"/>
      <c r="BH213" s="267"/>
      <c r="BI213" s="267"/>
      <c r="BJ213" s="267"/>
      <c r="BK213" s="267"/>
      <c r="BL213" s="267"/>
      <c r="BM213" s="267"/>
      <c r="BN213" s="267"/>
      <c r="BO213" s="267"/>
      <c r="BP213" s="338"/>
      <c r="BQ213" s="338"/>
      <c r="BR213" s="267"/>
      <c r="BS213" s="267"/>
      <c r="BT213" s="338"/>
      <c r="BU213" s="338"/>
      <c r="BV213" s="267"/>
      <c r="BW213" s="267"/>
      <c r="BX213" s="338"/>
      <c r="BY213" s="267"/>
      <c r="BZ213" s="267"/>
      <c r="CA213" s="267"/>
      <c r="CB213" s="267"/>
      <c r="CC213" s="267"/>
      <c r="CD213" s="267"/>
      <c r="CE213" s="267"/>
      <c r="CF213" s="267"/>
      <c r="CG213" s="267"/>
      <c r="CH213" s="267"/>
      <c r="CI213" s="267"/>
      <c r="CJ213" s="267"/>
    </row>
    <row r="214" spans="1:88">
      <c r="A214" s="285"/>
      <c r="B214" s="331"/>
      <c r="C214" s="286"/>
      <c r="D214" s="332"/>
      <c r="E214" s="331"/>
      <c r="F214" s="333"/>
      <c r="G214" s="334"/>
      <c r="H214" s="331"/>
      <c r="I214" s="285"/>
      <c r="J214" s="288"/>
      <c r="K214" s="288"/>
      <c r="L214" s="285"/>
      <c r="M214" s="289"/>
      <c r="N214" s="290"/>
      <c r="O214" s="289"/>
      <c r="P214" s="290"/>
      <c r="Q214" s="291"/>
      <c r="R214" s="291"/>
      <c r="S214" s="291"/>
      <c r="T214" s="292"/>
      <c r="U214" s="291"/>
      <c r="V214" s="291"/>
      <c r="W214" s="291"/>
      <c r="X214" s="291"/>
      <c r="Y214" s="318" t="e">
        <f>VLOOKUP($AQ214,NTGR!$C$16:$AA$72,18,FALSE)</f>
        <v>#N/A</v>
      </c>
      <c r="Z214" s="335"/>
      <c r="AA214" s="294"/>
      <c r="AB214" s="335"/>
      <c r="AC214" s="335"/>
      <c r="AD214" s="335"/>
      <c r="AE214" s="335"/>
      <c r="AF214" s="335"/>
      <c r="AG214" s="335"/>
      <c r="AH214" s="335"/>
      <c r="AI214" s="287"/>
      <c r="AJ214" s="287"/>
      <c r="AK214" s="331"/>
      <c r="AL214" s="287"/>
      <c r="AM214" s="336"/>
      <c r="AN214" s="336"/>
      <c r="AO214" s="337"/>
      <c r="AP214" s="337"/>
      <c r="AQ214" s="337"/>
      <c r="AR214" s="287"/>
      <c r="AS214" s="287"/>
      <c r="AT214" s="287"/>
      <c r="AU214" s="338"/>
      <c r="AV214" s="338"/>
      <c r="AW214" s="267"/>
      <c r="AX214" s="267"/>
      <c r="AY214" s="318" t="str">
        <f t="shared" si="16"/>
        <v>--</v>
      </c>
      <c r="AZ214" s="318">
        <f t="shared" si="17"/>
        <v>0</v>
      </c>
      <c r="BA214" s="318">
        <f t="shared" si="18"/>
        <v>0</v>
      </c>
      <c r="BB214" s="318">
        <f t="shared" si="19"/>
        <v>0</v>
      </c>
      <c r="BC214" s="318" t="str">
        <f t="shared" si="20"/>
        <v>-</v>
      </c>
      <c r="BD214" s="338"/>
      <c r="BE214" s="267"/>
      <c r="BF214" s="338"/>
      <c r="BG214" s="338"/>
      <c r="BH214" s="267"/>
      <c r="BI214" s="267"/>
      <c r="BJ214" s="267"/>
      <c r="BK214" s="267"/>
      <c r="BL214" s="267"/>
      <c r="BM214" s="267"/>
      <c r="BN214" s="267"/>
      <c r="BO214" s="267"/>
      <c r="BP214" s="338"/>
      <c r="BQ214" s="338"/>
      <c r="BR214" s="267"/>
      <c r="BS214" s="267"/>
      <c r="BT214" s="338"/>
      <c r="BU214" s="338"/>
      <c r="BV214" s="267"/>
      <c r="BW214" s="267"/>
      <c r="BX214" s="338"/>
      <c r="BY214" s="267"/>
      <c r="BZ214" s="267"/>
      <c r="CA214" s="267"/>
      <c r="CB214" s="267"/>
      <c r="CC214" s="267"/>
      <c r="CD214" s="267"/>
      <c r="CE214" s="267"/>
      <c r="CF214" s="267"/>
      <c r="CG214" s="267"/>
      <c r="CH214" s="267"/>
      <c r="CI214" s="267"/>
      <c r="CJ214" s="267"/>
    </row>
    <row r="215" spans="1:88">
      <c r="A215" s="285"/>
      <c r="B215" s="331"/>
      <c r="C215" s="286"/>
      <c r="D215" s="332"/>
      <c r="E215" s="331"/>
      <c r="F215" s="333"/>
      <c r="G215" s="334"/>
      <c r="H215" s="331"/>
      <c r="I215" s="285"/>
      <c r="J215" s="288"/>
      <c r="K215" s="288"/>
      <c r="L215" s="285"/>
      <c r="M215" s="289"/>
      <c r="N215" s="290"/>
      <c r="O215" s="289"/>
      <c r="P215" s="290"/>
      <c r="Q215" s="291"/>
      <c r="R215" s="291"/>
      <c r="S215" s="291"/>
      <c r="T215" s="292"/>
      <c r="U215" s="291"/>
      <c r="V215" s="291"/>
      <c r="W215" s="291"/>
      <c r="X215" s="291"/>
      <c r="Y215" s="318" t="e">
        <f>VLOOKUP($AQ215,NTGR!$C$16:$AA$72,18,FALSE)</f>
        <v>#N/A</v>
      </c>
      <c r="Z215" s="335"/>
      <c r="AA215" s="294"/>
      <c r="AB215" s="335"/>
      <c r="AC215" s="335"/>
      <c r="AD215" s="335"/>
      <c r="AE215" s="335"/>
      <c r="AF215" s="335"/>
      <c r="AG215" s="335"/>
      <c r="AH215" s="335"/>
      <c r="AI215" s="287"/>
      <c r="AJ215" s="287"/>
      <c r="AK215" s="331"/>
      <c r="AL215" s="287"/>
      <c r="AM215" s="336"/>
      <c r="AN215" s="336"/>
      <c r="AO215" s="337"/>
      <c r="AP215" s="337"/>
      <c r="AQ215" s="337"/>
      <c r="AR215" s="287"/>
      <c r="AS215" s="287"/>
      <c r="AT215" s="287"/>
      <c r="AU215" s="338"/>
      <c r="AV215" s="338"/>
      <c r="AW215" s="267"/>
      <c r="AX215" s="267"/>
      <c r="AY215" s="318" t="str">
        <f t="shared" si="16"/>
        <v>--</v>
      </c>
      <c r="AZ215" s="318">
        <f t="shared" si="17"/>
        <v>0</v>
      </c>
      <c r="BA215" s="318">
        <f t="shared" si="18"/>
        <v>0</v>
      </c>
      <c r="BB215" s="318">
        <f t="shared" si="19"/>
        <v>0</v>
      </c>
      <c r="BC215" s="318" t="str">
        <f t="shared" si="20"/>
        <v>-</v>
      </c>
      <c r="BD215" s="338"/>
      <c r="BE215" s="267"/>
      <c r="BF215" s="338"/>
      <c r="BG215" s="338"/>
      <c r="BH215" s="267"/>
      <c r="BI215" s="267"/>
      <c r="BJ215" s="267"/>
      <c r="BK215" s="267"/>
      <c r="BL215" s="267"/>
      <c r="BM215" s="267"/>
      <c r="BN215" s="267"/>
      <c r="BO215" s="267"/>
      <c r="BP215" s="338"/>
      <c r="BQ215" s="338"/>
      <c r="BR215" s="267"/>
      <c r="BS215" s="267"/>
      <c r="BT215" s="338"/>
      <c r="BU215" s="338"/>
      <c r="BV215" s="267"/>
      <c r="BW215" s="267"/>
      <c r="BX215" s="338"/>
      <c r="BY215" s="267"/>
      <c r="BZ215" s="267"/>
      <c r="CA215" s="267"/>
      <c r="CB215" s="267"/>
      <c r="CC215" s="267"/>
      <c r="CD215" s="267"/>
      <c r="CE215" s="267"/>
      <c r="CF215" s="267"/>
      <c r="CG215" s="267"/>
      <c r="CH215" s="267"/>
      <c r="CI215" s="267"/>
      <c r="CJ215" s="267"/>
    </row>
    <row r="216" spans="1:88">
      <c r="A216" s="285"/>
      <c r="B216" s="331"/>
      <c r="C216" s="286"/>
      <c r="D216" s="332"/>
      <c r="E216" s="331"/>
      <c r="F216" s="333"/>
      <c r="G216" s="334"/>
      <c r="H216" s="331"/>
      <c r="I216" s="285"/>
      <c r="J216" s="288"/>
      <c r="K216" s="288"/>
      <c r="L216" s="285"/>
      <c r="M216" s="289"/>
      <c r="N216" s="290"/>
      <c r="O216" s="289"/>
      <c r="P216" s="290"/>
      <c r="Q216" s="291"/>
      <c r="R216" s="291"/>
      <c r="S216" s="291"/>
      <c r="T216" s="292"/>
      <c r="U216" s="291"/>
      <c r="V216" s="291"/>
      <c r="W216" s="291"/>
      <c r="X216" s="291"/>
      <c r="Y216" s="318" t="e">
        <f>VLOOKUP($AQ216,NTGR!$C$16:$AA$72,18,FALSE)</f>
        <v>#N/A</v>
      </c>
      <c r="Z216" s="335"/>
      <c r="AA216" s="294"/>
      <c r="AB216" s="335"/>
      <c r="AC216" s="335"/>
      <c r="AD216" s="335"/>
      <c r="AE216" s="335"/>
      <c r="AF216" s="335"/>
      <c r="AG216" s="335"/>
      <c r="AH216" s="335"/>
      <c r="AI216" s="287"/>
      <c r="AJ216" s="287"/>
      <c r="AK216" s="331"/>
      <c r="AL216" s="287"/>
      <c r="AM216" s="336"/>
      <c r="AN216" s="336"/>
      <c r="AO216" s="337"/>
      <c r="AP216" s="337"/>
      <c r="AQ216" s="337"/>
      <c r="AR216" s="287"/>
      <c r="AS216" s="287"/>
      <c r="AT216" s="287"/>
      <c r="AU216" s="338"/>
      <c r="AV216" s="338"/>
      <c r="AW216" s="267"/>
      <c r="AX216" s="267"/>
      <c r="AY216" s="318" t="str">
        <f t="shared" si="16"/>
        <v>--</v>
      </c>
      <c r="AZ216" s="318">
        <f t="shared" si="17"/>
        <v>0</v>
      </c>
      <c r="BA216" s="318">
        <f t="shared" si="18"/>
        <v>0</v>
      </c>
      <c r="BB216" s="318">
        <f t="shared" si="19"/>
        <v>0</v>
      </c>
      <c r="BC216" s="318" t="str">
        <f t="shared" si="20"/>
        <v>-</v>
      </c>
      <c r="BD216" s="338"/>
      <c r="BE216" s="267"/>
      <c r="BF216" s="338"/>
      <c r="BG216" s="338"/>
      <c r="BH216" s="267"/>
      <c r="BI216" s="267"/>
      <c r="BJ216" s="267"/>
      <c r="BK216" s="267"/>
      <c r="BL216" s="267"/>
      <c r="BM216" s="267"/>
      <c r="BN216" s="267"/>
      <c r="BO216" s="267"/>
      <c r="BP216" s="338"/>
      <c r="BQ216" s="338"/>
      <c r="BR216" s="267"/>
      <c r="BS216" s="267"/>
      <c r="BT216" s="338"/>
      <c r="BU216" s="338"/>
      <c r="BV216" s="267"/>
      <c r="BW216" s="267"/>
      <c r="BX216" s="338"/>
      <c r="BY216" s="267"/>
      <c r="BZ216" s="267"/>
      <c r="CA216" s="267"/>
      <c r="CB216" s="267"/>
      <c r="CC216" s="267"/>
      <c r="CD216" s="267"/>
      <c r="CE216" s="267"/>
      <c r="CF216" s="267"/>
      <c r="CG216" s="267"/>
      <c r="CH216" s="267"/>
      <c r="CI216" s="267"/>
      <c r="CJ216" s="267"/>
    </row>
    <row r="217" spans="1:88">
      <c r="A217" s="285"/>
      <c r="B217" s="331"/>
      <c r="C217" s="286"/>
      <c r="D217" s="332"/>
      <c r="E217" s="331"/>
      <c r="F217" s="333"/>
      <c r="G217" s="334"/>
      <c r="H217" s="331"/>
      <c r="I217" s="285"/>
      <c r="J217" s="288"/>
      <c r="K217" s="288"/>
      <c r="L217" s="285"/>
      <c r="M217" s="289"/>
      <c r="N217" s="290"/>
      <c r="O217" s="289"/>
      <c r="P217" s="290"/>
      <c r="Q217" s="291"/>
      <c r="R217" s="291"/>
      <c r="S217" s="291"/>
      <c r="T217" s="292"/>
      <c r="U217" s="291"/>
      <c r="V217" s="291"/>
      <c r="W217" s="291"/>
      <c r="X217" s="291"/>
      <c r="Y217" s="318" t="e">
        <f>VLOOKUP($AQ217,NTGR!$C$16:$AA$72,18,FALSE)</f>
        <v>#N/A</v>
      </c>
      <c r="Z217" s="335"/>
      <c r="AA217" s="294"/>
      <c r="AB217" s="335"/>
      <c r="AC217" s="335"/>
      <c r="AD217" s="335"/>
      <c r="AE217" s="335"/>
      <c r="AF217" s="335"/>
      <c r="AG217" s="335"/>
      <c r="AH217" s="335"/>
      <c r="AI217" s="287"/>
      <c r="AJ217" s="287"/>
      <c r="AK217" s="331"/>
      <c r="AL217" s="287"/>
      <c r="AM217" s="336"/>
      <c r="AN217" s="336"/>
      <c r="AO217" s="337"/>
      <c r="AP217" s="337"/>
      <c r="AQ217" s="337"/>
      <c r="AR217" s="287"/>
      <c r="AS217" s="287"/>
      <c r="AT217" s="287"/>
      <c r="AU217" s="338"/>
      <c r="AV217" s="338"/>
      <c r="AW217" s="267"/>
      <c r="AX217" s="267"/>
      <c r="AY217" s="318" t="str">
        <f t="shared" si="16"/>
        <v>--</v>
      </c>
      <c r="AZ217" s="318">
        <f t="shared" si="17"/>
        <v>0</v>
      </c>
      <c r="BA217" s="318">
        <f t="shared" si="18"/>
        <v>0</v>
      </c>
      <c r="BB217" s="318">
        <f t="shared" si="19"/>
        <v>0</v>
      </c>
      <c r="BC217" s="318" t="str">
        <f t="shared" si="20"/>
        <v>-</v>
      </c>
      <c r="BD217" s="338"/>
      <c r="BE217" s="267"/>
      <c r="BF217" s="338"/>
      <c r="BG217" s="338"/>
      <c r="BH217" s="267"/>
      <c r="BI217" s="267"/>
      <c r="BJ217" s="267"/>
      <c r="BK217" s="267"/>
      <c r="BL217" s="267"/>
      <c r="BM217" s="267"/>
      <c r="BN217" s="267"/>
      <c r="BO217" s="267"/>
      <c r="BP217" s="338"/>
      <c r="BQ217" s="338"/>
      <c r="BR217" s="267"/>
      <c r="BS217" s="267"/>
      <c r="BT217" s="338"/>
      <c r="BU217" s="338"/>
      <c r="BV217" s="267"/>
      <c r="BW217" s="267"/>
      <c r="BX217" s="338"/>
      <c r="BY217" s="267"/>
      <c r="BZ217" s="267"/>
      <c r="CA217" s="267"/>
      <c r="CB217" s="267"/>
      <c r="CC217" s="267"/>
      <c r="CD217" s="267"/>
      <c r="CE217" s="267"/>
      <c r="CF217" s="267"/>
      <c r="CG217" s="267"/>
      <c r="CH217" s="267"/>
      <c r="CI217" s="267"/>
      <c r="CJ217" s="267"/>
    </row>
    <row r="218" spans="1:88">
      <c r="A218" s="285"/>
      <c r="B218" s="331"/>
      <c r="C218" s="286"/>
      <c r="D218" s="332"/>
      <c r="E218" s="331"/>
      <c r="F218" s="333"/>
      <c r="G218" s="334"/>
      <c r="H218" s="331"/>
      <c r="I218" s="285"/>
      <c r="J218" s="288"/>
      <c r="K218" s="288"/>
      <c r="L218" s="285"/>
      <c r="M218" s="289"/>
      <c r="N218" s="290"/>
      <c r="O218" s="289"/>
      <c r="P218" s="290"/>
      <c r="Q218" s="291"/>
      <c r="R218" s="291"/>
      <c r="S218" s="291"/>
      <c r="T218" s="292"/>
      <c r="U218" s="291"/>
      <c r="V218" s="291"/>
      <c r="W218" s="291"/>
      <c r="X218" s="291"/>
      <c r="Y218" s="318" t="e">
        <f>VLOOKUP($AQ218,NTGR!$C$16:$AA$72,18,FALSE)</f>
        <v>#N/A</v>
      </c>
      <c r="Z218" s="335"/>
      <c r="AA218" s="294"/>
      <c r="AB218" s="335"/>
      <c r="AC218" s="335"/>
      <c r="AD218" s="335"/>
      <c r="AE218" s="335"/>
      <c r="AF218" s="335"/>
      <c r="AG218" s="335"/>
      <c r="AH218" s="335"/>
      <c r="AI218" s="287"/>
      <c r="AJ218" s="287"/>
      <c r="AK218" s="331"/>
      <c r="AL218" s="287"/>
      <c r="AM218" s="336"/>
      <c r="AN218" s="336"/>
      <c r="AO218" s="337"/>
      <c r="AP218" s="337"/>
      <c r="AQ218" s="337"/>
      <c r="AR218" s="287"/>
      <c r="AS218" s="287"/>
      <c r="AT218" s="287"/>
      <c r="AU218" s="338"/>
      <c r="AV218" s="338"/>
      <c r="AW218" s="267"/>
      <c r="AX218" s="267"/>
      <c r="AY218" s="318" t="str">
        <f t="shared" si="16"/>
        <v>--</v>
      </c>
      <c r="AZ218" s="318">
        <f t="shared" si="17"/>
        <v>0</v>
      </c>
      <c r="BA218" s="318">
        <f t="shared" si="18"/>
        <v>0</v>
      </c>
      <c r="BB218" s="318">
        <f t="shared" si="19"/>
        <v>0</v>
      </c>
      <c r="BC218" s="318" t="str">
        <f t="shared" si="20"/>
        <v>-</v>
      </c>
      <c r="BD218" s="338"/>
      <c r="BE218" s="267"/>
      <c r="BF218" s="338"/>
      <c r="BG218" s="338"/>
      <c r="BH218" s="267"/>
      <c r="BI218" s="267"/>
      <c r="BJ218" s="267"/>
      <c r="BK218" s="267"/>
      <c r="BL218" s="267"/>
      <c r="BM218" s="267"/>
      <c r="BN218" s="267"/>
      <c r="BO218" s="267"/>
      <c r="BP218" s="338"/>
      <c r="BQ218" s="338"/>
      <c r="BR218" s="267"/>
      <c r="BS218" s="267"/>
      <c r="BT218" s="338"/>
      <c r="BU218" s="338"/>
      <c r="BV218" s="267"/>
      <c r="BW218" s="267"/>
      <c r="BX218" s="338"/>
      <c r="BY218" s="267"/>
      <c r="BZ218" s="267"/>
      <c r="CA218" s="267"/>
      <c r="CB218" s="267"/>
      <c r="CC218" s="267"/>
      <c r="CD218" s="267"/>
      <c r="CE218" s="267"/>
      <c r="CF218" s="267"/>
      <c r="CG218" s="267"/>
      <c r="CH218" s="267"/>
      <c r="CI218" s="267"/>
      <c r="CJ218" s="267"/>
    </row>
    <row r="219" spans="1:88">
      <c r="A219" s="285"/>
      <c r="B219" s="331"/>
      <c r="C219" s="286"/>
      <c r="D219" s="332"/>
      <c r="E219" s="331"/>
      <c r="F219" s="333"/>
      <c r="G219" s="334"/>
      <c r="H219" s="331"/>
      <c r="I219" s="285"/>
      <c r="J219" s="288"/>
      <c r="K219" s="288"/>
      <c r="L219" s="285"/>
      <c r="M219" s="289"/>
      <c r="N219" s="290"/>
      <c r="O219" s="289"/>
      <c r="P219" s="290"/>
      <c r="Q219" s="291"/>
      <c r="R219" s="291"/>
      <c r="S219" s="291"/>
      <c r="T219" s="292"/>
      <c r="U219" s="291"/>
      <c r="V219" s="291"/>
      <c r="W219" s="291"/>
      <c r="X219" s="291"/>
      <c r="Y219" s="318" t="e">
        <f>VLOOKUP($AQ219,NTGR!$C$16:$AA$72,18,FALSE)</f>
        <v>#N/A</v>
      </c>
      <c r="Z219" s="335"/>
      <c r="AA219" s="294"/>
      <c r="AB219" s="335"/>
      <c r="AC219" s="335"/>
      <c r="AD219" s="335"/>
      <c r="AE219" s="335"/>
      <c r="AF219" s="335"/>
      <c r="AG219" s="335"/>
      <c r="AH219" s="335"/>
      <c r="AI219" s="287"/>
      <c r="AJ219" s="287"/>
      <c r="AK219" s="331"/>
      <c r="AL219" s="287"/>
      <c r="AM219" s="336"/>
      <c r="AN219" s="336"/>
      <c r="AO219" s="337"/>
      <c r="AP219" s="337"/>
      <c r="AQ219" s="337"/>
      <c r="AR219" s="287"/>
      <c r="AS219" s="287"/>
      <c r="AT219" s="287"/>
      <c r="AU219" s="338"/>
      <c r="AV219" s="338"/>
      <c r="AW219" s="267"/>
      <c r="AX219" s="267"/>
      <c r="AY219" s="318" t="str">
        <f t="shared" si="16"/>
        <v>--</v>
      </c>
      <c r="AZ219" s="318">
        <f t="shared" si="17"/>
        <v>0</v>
      </c>
      <c r="BA219" s="318">
        <f t="shared" si="18"/>
        <v>0</v>
      </c>
      <c r="BB219" s="318">
        <f t="shared" si="19"/>
        <v>0</v>
      </c>
      <c r="BC219" s="318" t="str">
        <f t="shared" si="20"/>
        <v>-</v>
      </c>
      <c r="BD219" s="338"/>
      <c r="BE219" s="267"/>
      <c r="BF219" s="338"/>
      <c r="BG219" s="338"/>
      <c r="BH219" s="267"/>
      <c r="BI219" s="267"/>
      <c r="BJ219" s="267"/>
      <c r="BK219" s="267"/>
      <c r="BL219" s="267"/>
      <c r="BM219" s="267"/>
      <c r="BN219" s="267"/>
      <c r="BO219" s="267"/>
      <c r="BP219" s="338"/>
      <c r="BQ219" s="338"/>
      <c r="BR219" s="267"/>
      <c r="BS219" s="267"/>
      <c r="BT219" s="338"/>
      <c r="BU219" s="338"/>
      <c r="BV219" s="267"/>
      <c r="BW219" s="267"/>
      <c r="BX219" s="338"/>
      <c r="BY219" s="267"/>
      <c r="BZ219" s="267"/>
      <c r="CA219" s="267"/>
      <c r="CB219" s="267"/>
      <c r="CC219" s="267"/>
      <c r="CD219" s="267"/>
      <c r="CE219" s="267"/>
      <c r="CF219" s="267"/>
      <c r="CG219" s="267"/>
      <c r="CH219" s="267"/>
      <c r="CI219" s="267"/>
      <c r="CJ219" s="267"/>
    </row>
    <row r="220" spans="1:88">
      <c r="A220" s="285"/>
      <c r="B220" s="331"/>
      <c r="C220" s="286"/>
      <c r="D220" s="332"/>
      <c r="E220" s="331"/>
      <c r="F220" s="333"/>
      <c r="G220" s="334"/>
      <c r="H220" s="331"/>
      <c r="I220" s="285"/>
      <c r="J220" s="288"/>
      <c r="K220" s="288"/>
      <c r="L220" s="285"/>
      <c r="M220" s="289"/>
      <c r="N220" s="290"/>
      <c r="O220" s="289"/>
      <c r="P220" s="290"/>
      <c r="Q220" s="291"/>
      <c r="R220" s="291"/>
      <c r="S220" s="291"/>
      <c r="T220" s="292"/>
      <c r="U220" s="291"/>
      <c r="V220" s="291"/>
      <c r="W220" s="291"/>
      <c r="X220" s="291"/>
      <c r="Y220" s="318" t="e">
        <f>VLOOKUP($AQ220,NTGR!$C$16:$AA$72,18,FALSE)</f>
        <v>#N/A</v>
      </c>
      <c r="Z220" s="335"/>
      <c r="AA220" s="294"/>
      <c r="AB220" s="335"/>
      <c r="AC220" s="335"/>
      <c r="AD220" s="335"/>
      <c r="AE220" s="335"/>
      <c r="AF220" s="335"/>
      <c r="AG220" s="335"/>
      <c r="AH220" s="335"/>
      <c r="AI220" s="287"/>
      <c r="AJ220" s="287"/>
      <c r="AK220" s="331"/>
      <c r="AL220" s="287"/>
      <c r="AM220" s="336"/>
      <c r="AN220" s="336"/>
      <c r="AO220" s="337"/>
      <c r="AP220" s="337"/>
      <c r="AQ220" s="337"/>
      <c r="AR220" s="287"/>
      <c r="AS220" s="287"/>
      <c r="AT220" s="287"/>
      <c r="AU220" s="338"/>
      <c r="AV220" s="338"/>
      <c r="AW220" s="267"/>
      <c r="AX220" s="267"/>
      <c r="AY220" s="318" t="str">
        <f t="shared" si="16"/>
        <v>--</v>
      </c>
      <c r="AZ220" s="318">
        <f t="shared" si="17"/>
        <v>0</v>
      </c>
      <c r="BA220" s="318">
        <f t="shared" si="18"/>
        <v>0</v>
      </c>
      <c r="BB220" s="318">
        <f t="shared" si="19"/>
        <v>0</v>
      </c>
      <c r="BC220" s="318" t="str">
        <f t="shared" si="20"/>
        <v>-</v>
      </c>
      <c r="BD220" s="338"/>
      <c r="BE220" s="267"/>
      <c r="BF220" s="338"/>
      <c r="BG220" s="338"/>
      <c r="BH220" s="267"/>
      <c r="BI220" s="267"/>
      <c r="BJ220" s="267"/>
      <c r="BK220" s="267"/>
      <c r="BL220" s="267"/>
      <c r="BM220" s="267"/>
      <c r="BN220" s="267"/>
      <c r="BO220" s="267"/>
      <c r="BP220" s="338"/>
      <c r="BQ220" s="338"/>
      <c r="BR220" s="267"/>
      <c r="BS220" s="267"/>
      <c r="BT220" s="338"/>
      <c r="BU220" s="338"/>
      <c r="BV220" s="267"/>
      <c r="BW220" s="267"/>
      <c r="BX220" s="338"/>
      <c r="BY220" s="267"/>
      <c r="BZ220" s="267"/>
      <c r="CA220" s="267"/>
      <c r="CB220" s="267"/>
      <c r="CC220" s="267"/>
      <c r="CD220" s="267"/>
      <c r="CE220" s="267"/>
      <c r="CF220" s="267"/>
      <c r="CG220" s="267"/>
      <c r="CH220" s="267"/>
      <c r="CI220" s="267"/>
      <c r="CJ220" s="267"/>
    </row>
    <row r="221" spans="1:88">
      <c r="A221" s="285"/>
      <c r="B221" s="331"/>
      <c r="C221" s="286"/>
      <c r="D221" s="332"/>
      <c r="E221" s="331"/>
      <c r="F221" s="333"/>
      <c r="G221" s="334"/>
      <c r="H221" s="331"/>
      <c r="I221" s="285"/>
      <c r="J221" s="288"/>
      <c r="K221" s="288"/>
      <c r="L221" s="285"/>
      <c r="M221" s="289"/>
      <c r="N221" s="290"/>
      <c r="O221" s="289"/>
      <c r="P221" s="290"/>
      <c r="Q221" s="291"/>
      <c r="R221" s="291"/>
      <c r="S221" s="291"/>
      <c r="T221" s="292"/>
      <c r="U221" s="291"/>
      <c r="V221" s="291"/>
      <c r="W221" s="291"/>
      <c r="X221" s="291"/>
      <c r="Y221" s="318" t="e">
        <f>VLOOKUP($AQ221,NTGR!$C$16:$AA$72,18,FALSE)</f>
        <v>#N/A</v>
      </c>
      <c r="Z221" s="335"/>
      <c r="AA221" s="294"/>
      <c r="AB221" s="335"/>
      <c r="AC221" s="335"/>
      <c r="AD221" s="335"/>
      <c r="AE221" s="335"/>
      <c r="AF221" s="335"/>
      <c r="AG221" s="335"/>
      <c r="AH221" s="335"/>
      <c r="AI221" s="287"/>
      <c r="AJ221" s="287"/>
      <c r="AK221" s="331"/>
      <c r="AL221" s="287"/>
      <c r="AM221" s="336"/>
      <c r="AN221" s="336"/>
      <c r="AO221" s="337"/>
      <c r="AP221" s="337"/>
      <c r="AQ221" s="337"/>
      <c r="AR221" s="287"/>
      <c r="AS221" s="287"/>
      <c r="AT221" s="287"/>
      <c r="AU221" s="338"/>
      <c r="AV221" s="338"/>
      <c r="AW221" s="267"/>
      <c r="AX221" s="267"/>
      <c r="AY221" s="318" t="str">
        <f t="shared" si="16"/>
        <v>--</v>
      </c>
      <c r="AZ221" s="318">
        <f t="shared" si="17"/>
        <v>0</v>
      </c>
      <c r="BA221" s="318">
        <f t="shared" si="18"/>
        <v>0</v>
      </c>
      <c r="BB221" s="318">
        <f t="shared" si="19"/>
        <v>0</v>
      </c>
      <c r="BC221" s="318" t="str">
        <f t="shared" si="20"/>
        <v>-</v>
      </c>
      <c r="BD221" s="338"/>
      <c r="BE221" s="267"/>
      <c r="BF221" s="338"/>
      <c r="BG221" s="338"/>
      <c r="BH221" s="267"/>
      <c r="BI221" s="267"/>
      <c r="BJ221" s="267"/>
      <c r="BK221" s="267"/>
      <c r="BL221" s="267"/>
      <c r="BM221" s="267"/>
      <c r="BN221" s="267"/>
      <c r="BO221" s="267"/>
      <c r="BP221" s="338"/>
      <c r="BQ221" s="338"/>
      <c r="BR221" s="267"/>
      <c r="BS221" s="267"/>
      <c r="BT221" s="338"/>
      <c r="BU221" s="338"/>
      <c r="BV221" s="267"/>
      <c r="BW221" s="267"/>
      <c r="BX221" s="338"/>
      <c r="BY221" s="267"/>
      <c r="BZ221" s="267"/>
      <c r="CA221" s="267"/>
      <c r="CB221" s="267"/>
      <c r="CC221" s="267"/>
      <c r="CD221" s="267"/>
      <c r="CE221" s="267"/>
      <c r="CF221" s="267"/>
      <c r="CG221" s="267"/>
      <c r="CH221" s="267"/>
      <c r="CI221" s="267"/>
      <c r="CJ221" s="267"/>
    </row>
    <row r="222" spans="1:88">
      <c r="A222" s="285"/>
      <c r="B222" s="331"/>
      <c r="C222" s="286"/>
      <c r="D222" s="332"/>
      <c r="E222" s="331"/>
      <c r="F222" s="333"/>
      <c r="G222" s="334"/>
      <c r="H222" s="331"/>
      <c r="I222" s="285"/>
      <c r="J222" s="288"/>
      <c r="K222" s="288"/>
      <c r="L222" s="285"/>
      <c r="M222" s="289"/>
      <c r="N222" s="290"/>
      <c r="O222" s="289"/>
      <c r="P222" s="290"/>
      <c r="Q222" s="291"/>
      <c r="R222" s="291"/>
      <c r="S222" s="291"/>
      <c r="T222" s="292"/>
      <c r="U222" s="291"/>
      <c r="V222" s="291"/>
      <c r="W222" s="291"/>
      <c r="X222" s="291"/>
      <c r="Y222" s="318" t="e">
        <f>VLOOKUP($AQ222,NTGR!$C$16:$AA$72,18,FALSE)</f>
        <v>#N/A</v>
      </c>
      <c r="Z222" s="335"/>
      <c r="AA222" s="294"/>
      <c r="AB222" s="335"/>
      <c r="AC222" s="335"/>
      <c r="AD222" s="335"/>
      <c r="AE222" s="335"/>
      <c r="AF222" s="335"/>
      <c r="AG222" s="335"/>
      <c r="AH222" s="335"/>
      <c r="AI222" s="287"/>
      <c r="AJ222" s="287"/>
      <c r="AK222" s="331"/>
      <c r="AL222" s="287"/>
      <c r="AM222" s="336"/>
      <c r="AN222" s="336"/>
      <c r="AO222" s="337"/>
      <c r="AP222" s="337"/>
      <c r="AQ222" s="337"/>
      <c r="AR222" s="287"/>
      <c r="AS222" s="287"/>
      <c r="AT222" s="287"/>
      <c r="AU222" s="338"/>
      <c r="AV222" s="338"/>
      <c r="AW222" s="267"/>
      <c r="AX222" s="267"/>
      <c r="AY222" s="318" t="str">
        <f t="shared" si="16"/>
        <v>--</v>
      </c>
      <c r="AZ222" s="318">
        <f t="shared" si="17"/>
        <v>0</v>
      </c>
      <c r="BA222" s="318">
        <f t="shared" si="18"/>
        <v>0</v>
      </c>
      <c r="BB222" s="318">
        <f t="shared" si="19"/>
        <v>0</v>
      </c>
      <c r="BC222" s="318" t="str">
        <f t="shared" si="20"/>
        <v>-</v>
      </c>
      <c r="BD222" s="338"/>
      <c r="BE222" s="267"/>
      <c r="BF222" s="338"/>
      <c r="BG222" s="338"/>
      <c r="BH222" s="267"/>
      <c r="BI222" s="267"/>
      <c r="BJ222" s="267"/>
      <c r="BK222" s="267"/>
      <c r="BL222" s="267"/>
      <c r="BM222" s="267"/>
      <c r="BN222" s="267"/>
      <c r="BO222" s="267"/>
      <c r="BP222" s="338"/>
      <c r="BQ222" s="338"/>
      <c r="BR222" s="267"/>
      <c r="BS222" s="267"/>
      <c r="BT222" s="338"/>
      <c r="BU222" s="338"/>
      <c r="BV222" s="267"/>
      <c r="BW222" s="267"/>
      <c r="BX222" s="338"/>
      <c r="BY222" s="267"/>
      <c r="BZ222" s="267"/>
      <c r="CA222" s="267"/>
      <c r="CB222" s="267"/>
      <c r="CC222" s="267"/>
      <c r="CD222" s="267"/>
      <c r="CE222" s="267"/>
      <c r="CF222" s="267"/>
      <c r="CG222" s="267"/>
      <c r="CH222" s="267"/>
      <c r="CI222" s="267"/>
      <c r="CJ222" s="267"/>
    </row>
    <row r="223" spans="1:88">
      <c r="A223" s="285"/>
      <c r="B223" s="331"/>
      <c r="C223" s="286"/>
      <c r="D223" s="332"/>
      <c r="E223" s="331"/>
      <c r="F223" s="333"/>
      <c r="G223" s="334"/>
      <c r="H223" s="331"/>
      <c r="I223" s="285"/>
      <c r="J223" s="288"/>
      <c r="K223" s="288"/>
      <c r="L223" s="285"/>
      <c r="M223" s="289"/>
      <c r="N223" s="290"/>
      <c r="O223" s="289"/>
      <c r="P223" s="290"/>
      <c r="Q223" s="291"/>
      <c r="R223" s="291"/>
      <c r="S223" s="291"/>
      <c r="T223" s="292"/>
      <c r="U223" s="291"/>
      <c r="V223" s="291"/>
      <c r="W223" s="291"/>
      <c r="X223" s="291"/>
      <c r="Y223" s="318" t="e">
        <f>VLOOKUP($AQ223,NTGR!$C$16:$AA$72,18,FALSE)</f>
        <v>#N/A</v>
      </c>
      <c r="Z223" s="335"/>
      <c r="AA223" s="294"/>
      <c r="AB223" s="335"/>
      <c r="AC223" s="335"/>
      <c r="AD223" s="335"/>
      <c r="AE223" s="335"/>
      <c r="AF223" s="335"/>
      <c r="AG223" s="335"/>
      <c r="AH223" s="335"/>
      <c r="AI223" s="287"/>
      <c r="AJ223" s="287"/>
      <c r="AK223" s="331"/>
      <c r="AL223" s="287"/>
      <c r="AM223" s="336"/>
      <c r="AN223" s="336"/>
      <c r="AO223" s="337"/>
      <c r="AP223" s="337"/>
      <c r="AQ223" s="337"/>
      <c r="AR223" s="287"/>
      <c r="AS223" s="287"/>
      <c r="AT223" s="287"/>
      <c r="AU223" s="338"/>
      <c r="AV223" s="338"/>
      <c r="AW223" s="267"/>
      <c r="AX223" s="267"/>
      <c r="AY223" s="318" t="str">
        <f t="shared" si="16"/>
        <v>--</v>
      </c>
      <c r="AZ223" s="318">
        <f t="shared" si="17"/>
        <v>0</v>
      </c>
      <c r="BA223" s="318">
        <f t="shared" si="18"/>
        <v>0</v>
      </c>
      <c r="BB223" s="318">
        <f t="shared" si="19"/>
        <v>0</v>
      </c>
      <c r="BC223" s="318" t="str">
        <f t="shared" si="20"/>
        <v>-</v>
      </c>
      <c r="BD223" s="338"/>
      <c r="BE223" s="267"/>
      <c r="BF223" s="338"/>
      <c r="BG223" s="338"/>
      <c r="BH223" s="267"/>
      <c r="BI223" s="267"/>
      <c r="BJ223" s="267"/>
      <c r="BK223" s="267"/>
      <c r="BL223" s="267"/>
      <c r="BM223" s="267"/>
      <c r="BN223" s="267"/>
      <c r="BO223" s="267"/>
      <c r="BP223" s="338"/>
      <c r="BQ223" s="338"/>
      <c r="BR223" s="267"/>
      <c r="BS223" s="267"/>
      <c r="BT223" s="338"/>
      <c r="BU223" s="338"/>
      <c r="BV223" s="267"/>
      <c r="BW223" s="267"/>
      <c r="BX223" s="338"/>
      <c r="BY223" s="267"/>
      <c r="BZ223" s="267"/>
      <c r="CA223" s="267"/>
      <c r="CB223" s="267"/>
      <c r="CC223" s="267"/>
      <c r="CD223" s="267"/>
      <c r="CE223" s="267"/>
      <c r="CF223" s="267"/>
      <c r="CG223" s="267"/>
      <c r="CH223" s="267"/>
      <c r="CI223" s="267"/>
      <c r="CJ223" s="267"/>
    </row>
    <row r="224" spans="1:88">
      <c r="A224" s="285"/>
      <c r="B224" s="331"/>
      <c r="C224" s="286"/>
      <c r="D224" s="332"/>
      <c r="E224" s="331"/>
      <c r="F224" s="333"/>
      <c r="G224" s="334"/>
      <c r="H224" s="331"/>
      <c r="I224" s="285"/>
      <c r="J224" s="288"/>
      <c r="K224" s="288"/>
      <c r="L224" s="285"/>
      <c r="M224" s="289"/>
      <c r="N224" s="290"/>
      <c r="O224" s="289"/>
      <c r="P224" s="290"/>
      <c r="Q224" s="291"/>
      <c r="R224" s="291"/>
      <c r="S224" s="291"/>
      <c r="T224" s="292"/>
      <c r="U224" s="291"/>
      <c r="V224" s="291"/>
      <c r="W224" s="291"/>
      <c r="X224" s="291"/>
      <c r="Y224" s="318" t="e">
        <f>VLOOKUP($AQ224,NTGR!$C$16:$AA$72,18,FALSE)</f>
        <v>#N/A</v>
      </c>
      <c r="Z224" s="335"/>
      <c r="AA224" s="294"/>
      <c r="AB224" s="335"/>
      <c r="AC224" s="335"/>
      <c r="AD224" s="335"/>
      <c r="AE224" s="335"/>
      <c r="AF224" s="335"/>
      <c r="AG224" s="335"/>
      <c r="AH224" s="335"/>
      <c r="AI224" s="287"/>
      <c r="AJ224" s="287"/>
      <c r="AK224" s="331"/>
      <c r="AL224" s="287"/>
      <c r="AM224" s="336"/>
      <c r="AN224" s="336"/>
      <c r="AO224" s="337"/>
      <c r="AP224" s="337"/>
      <c r="AQ224" s="337"/>
      <c r="AR224" s="287"/>
      <c r="AS224" s="287"/>
      <c r="AT224" s="287"/>
      <c r="AU224" s="338"/>
      <c r="AV224" s="338"/>
      <c r="AW224" s="267"/>
      <c r="AX224" s="267"/>
      <c r="AY224" s="318" t="str">
        <f t="shared" si="16"/>
        <v>--</v>
      </c>
      <c r="AZ224" s="318">
        <f t="shared" si="17"/>
        <v>0</v>
      </c>
      <c r="BA224" s="318">
        <f t="shared" si="18"/>
        <v>0</v>
      </c>
      <c r="BB224" s="318">
        <f t="shared" si="19"/>
        <v>0</v>
      </c>
      <c r="BC224" s="318" t="str">
        <f t="shared" si="20"/>
        <v>-</v>
      </c>
      <c r="BD224" s="338"/>
      <c r="BE224" s="267"/>
      <c r="BF224" s="338"/>
      <c r="BG224" s="338"/>
      <c r="BH224" s="267"/>
      <c r="BI224" s="267"/>
      <c r="BJ224" s="267"/>
      <c r="BK224" s="267"/>
      <c r="BL224" s="267"/>
      <c r="BM224" s="267"/>
      <c r="BN224" s="267"/>
      <c r="BO224" s="267"/>
      <c r="BP224" s="338"/>
      <c r="BQ224" s="338"/>
      <c r="BR224" s="267"/>
      <c r="BS224" s="267"/>
      <c r="BT224" s="338"/>
      <c r="BU224" s="338"/>
      <c r="BV224" s="267"/>
      <c r="BW224" s="267"/>
      <c r="BX224" s="338"/>
      <c r="BY224" s="267"/>
      <c r="BZ224" s="267"/>
      <c r="CA224" s="267"/>
      <c r="CB224" s="267"/>
      <c r="CC224" s="267"/>
      <c r="CD224" s="267"/>
      <c r="CE224" s="267"/>
      <c r="CF224" s="267"/>
      <c r="CG224" s="267"/>
      <c r="CH224" s="267"/>
      <c r="CI224" s="267"/>
      <c r="CJ224" s="267"/>
    </row>
    <row r="225" spans="1:88">
      <c r="A225" s="285"/>
      <c r="B225" s="331"/>
      <c r="C225" s="286"/>
      <c r="D225" s="332"/>
      <c r="E225" s="331"/>
      <c r="F225" s="333"/>
      <c r="G225" s="334"/>
      <c r="H225" s="331"/>
      <c r="I225" s="285"/>
      <c r="J225" s="288"/>
      <c r="K225" s="288"/>
      <c r="L225" s="285"/>
      <c r="M225" s="289"/>
      <c r="N225" s="290"/>
      <c r="O225" s="289"/>
      <c r="P225" s="290"/>
      <c r="Q225" s="291"/>
      <c r="R225" s="291"/>
      <c r="S225" s="291"/>
      <c r="T225" s="292"/>
      <c r="U225" s="291"/>
      <c r="V225" s="291"/>
      <c r="W225" s="291"/>
      <c r="X225" s="291"/>
      <c r="Y225" s="318" t="e">
        <f>VLOOKUP($AQ225,NTGR!$C$16:$AA$72,18,FALSE)</f>
        <v>#N/A</v>
      </c>
      <c r="Z225" s="335"/>
      <c r="AA225" s="294"/>
      <c r="AB225" s="335"/>
      <c r="AC225" s="335"/>
      <c r="AD225" s="335"/>
      <c r="AE225" s="335"/>
      <c r="AF225" s="335"/>
      <c r="AG225" s="335"/>
      <c r="AH225" s="335"/>
      <c r="AI225" s="287"/>
      <c r="AJ225" s="287"/>
      <c r="AK225" s="331"/>
      <c r="AL225" s="287"/>
      <c r="AM225" s="336"/>
      <c r="AN225" s="336"/>
      <c r="AO225" s="337"/>
      <c r="AP225" s="337"/>
      <c r="AQ225" s="337"/>
      <c r="AR225" s="287"/>
      <c r="AS225" s="287"/>
      <c r="AT225" s="287"/>
      <c r="AU225" s="338"/>
      <c r="AV225" s="338"/>
      <c r="AW225" s="267"/>
      <c r="AX225" s="267"/>
      <c r="AY225" s="318" t="str">
        <f t="shared" si="16"/>
        <v>--</v>
      </c>
      <c r="AZ225" s="318">
        <f t="shared" si="17"/>
        <v>0</v>
      </c>
      <c r="BA225" s="318">
        <f t="shared" si="18"/>
        <v>0</v>
      </c>
      <c r="BB225" s="318">
        <f t="shared" si="19"/>
        <v>0</v>
      </c>
      <c r="BC225" s="318" t="str">
        <f t="shared" si="20"/>
        <v>-</v>
      </c>
      <c r="BD225" s="338"/>
      <c r="BE225" s="267"/>
      <c r="BF225" s="338"/>
      <c r="BG225" s="338"/>
      <c r="BH225" s="267"/>
      <c r="BI225" s="267"/>
      <c r="BJ225" s="267"/>
      <c r="BK225" s="267"/>
      <c r="BL225" s="267"/>
      <c r="BM225" s="267"/>
      <c r="BN225" s="267"/>
      <c r="BO225" s="267"/>
      <c r="BP225" s="338"/>
      <c r="BQ225" s="338"/>
      <c r="BR225" s="267"/>
      <c r="BS225" s="267"/>
      <c r="BT225" s="338"/>
      <c r="BU225" s="338"/>
      <c r="BV225" s="267"/>
      <c r="BW225" s="267"/>
      <c r="BX225" s="338"/>
      <c r="BY225" s="267"/>
      <c r="BZ225" s="267"/>
      <c r="CA225" s="267"/>
      <c r="CB225" s="267"/>
      <c r="CC225" s="267"/>
      <c r="CD225" s="267"/>
      <c r="CE225" s="267"/>
      <c r="CF225" s="267"/>
      <c r="CG225" s="267"/>
      <c r="CH225" s="267"/>
      <c r="CI225" s="267"/>
      <c r="CJ225" s="267"/>
    </row>
    <row r="226" spans="1:88">
      <c r="A226" s="285"/>
      <c r="B226" s="331"/>
      <c r="C226" s="286"/>
      <c r="D226" s="332"/>
      <c r="E226" s="331"/>
      <c r="F226" s="333"/>
      <c r="G226" s="334"/>
      <c r="H226" s="331"/>
      <c r="I226" s="285"/>
      <c r="J226" s="288"/>
      <c r="K226" s="288"/>
      <c r="L226" s="285"/>
      <c r="M226" s="289"/>
      <c r="N226" s="290"/>
      <c r="O226" s="289"/>
      <c r="P226" s="290"/>
      <c r="Q226" s="291"/>
      <c r="R226" s="291"/>
      <c r="S226" s="291"/>
      <c r="T226" s="292"/>
      <c r="U226" s="291"/>
      <c r="V226" s="291"/>
      <c r="W226" s="291"/>
      <c r="X226" s="291"/>
      <c r="Y226" s="318" t="e">
        <f>VLOOKUP($AQ226,NTGR!$C$16:$AA$72,18,FALSE)</f>
        <v>#N/A</v>
      </c>
      <c r="Z226" s="335"/>
      <c r="AA226" s="294"/>
      <c r="AB226" s="335"/>
      <c r="AC226" s="335"/>
      <c r="AD226" s="335"/>
      <c r="AE226" s="335"/>
      <c r="AF226" s="335"/>
      <c r="AG226" s="335"/>
      <c r="AH226" s="335"/>
      <c r="AI226" s="287"/>
      <c r="AJ226" s="287"/>
      <c r="AK226" s="331"/>
      <c r="AL226" s="287"/>
      <c r="AM226" s="336"/>
      <c r="AN226" s="336"/>
      <c r="AO226" s="337"/>
      <c r="AP226" s="337"/>
      <c r="AQ226" s="337"/>
      <c r="AR226" s="287"/>
      <c r="AS226" s="287"/>
      <c r="AT226" s="287"/>
      <c r="AU226" s="338"/>
      <c r="AV226" s="338"/>
      <c r="AW226" s="267"/>
      <c r="AX226" s="267"/>
      <c r="AY226" s="318" t="str">
        <f t="shared" si="16"/>
        <v>--</v>
      </c>
      <c r="AZ226" s="318">
        <f t="shared" si="17"/>
        <v>0</v>
      </c>
      <c r="BA226" s="318">
        <f t="shared" si="18"/>
        <v>0</v>
      </c>
      <c r="BB226" s="318">
        <f t="shared" si="19"/>
        <v>0</v>
      </c>
      <c r="BC226" s="318" t="str">
        <f t="shared" si="20"/>
        <v>-</v>
      </c>
      <c r="BD226" s="338"/>
      <c r="BE226" s="267"/>
      <c r="BF226" s="338"/>
      <c r="BG226" s="338"/>
      <c r="BH226" s="267"/>
      <c r="BI226" s="267"/>
      <c r="BJ226" s="267"/>
      <c r="BK226" s="267"/>
      <c r="BL226" s="267"/>
      <c r="BM226" s="267"/>
      <c r="BN226" s="267"/>
      <c r="BO226" s="267"/>
      <c r="BP226" s="338"/>
      <c r="BQ226" s="338"/>
      <c r="BR226" s="267"/>
      <c r="BS226" s="267"/>
      <c r="BT226" s="338"/>
      <c r="BU226" s="338"/>
      <c r="BV226" s="267"/>
      <c r="BW226" s="267"/>
      <c r="BX226" s="338"/>
      <c r="BY226" s="267"/>
      <c r="BZ226" s="267"/>
      <c r="CA226" s="267"/>
      <c r="CB226" s="267"/>
      <c r="CC226" s="267"/>
      <c r="CD226" s="267"/>
      <c r="CE226" s="267"/>
      <c r="CF226" s="267"/>
      <c r="CG226" s="267"/>
      <c r="CH226" s="267"/>
      <c r="CI226" s="267"/>
      <c r="CJ226" s="267"/>
    </row>
    <row r="227" spans="1:88">
      <c r="A227" s="285"/>
      <c r="B227" s="331"/>
      <c r="C227" s="286"/>
      <c r="D227" s="332"/>
      <c r="E227" s="331"/>
      <c r="F227" s="333"/>
      <c r="G227" s="334"/>
      <c r="H227" s="331"/>
      <c r="I227" s="285"/>
      <c r="J227" s="288"/>
      <c r="K227" s="288"/>
      <c r="L227" s="285"/>
      <c r="M227" s="289"/>
      <c r="N227" s="290"/>
      <c r="O227" s="289"/>
      <c r="P227" s="290"/>
      <c r="Q227" s="291"/>
      <c r="R227" s="291"/>
      <c r="S227" s="291"/>
      <c r="T227" s="292"/>
      <c r="U227" s="291"/>
      <c r="V227" s="291"/>
      <c r="W227" s="291"/>
      <c r="X227" s="291"/>
      <c r="Y227" s="318" t="e">
        <f>VLOOKUP($AQ227,NTGR!$C$16:$AA$72,18,FALSE)</f>
        <v>#N/A</v>
      </c>
      <c r="Z227" s="335"/>
      <c r="AA227" s="294"/>
      <c r="AB227" s="335"/>
      <c r="AC227" s="335"/>
      <c r="AD227" s="335"/>
      <c r="AE227" s="335"/>
      <c r="AF227" s="335"/>
      <c r="AG227" s="335"/>
      <c r="AH227" s="335"/>
      <c r="AI227" s="287"/>
      <c r="AJ227" s="287"/>
      <c r="AK227" s="331"/>
      <c r="AL227" s="287"/>
      <c r="AM227" s="336"/>
      <c r="AN227" s="336"/>
      <c r="AO227" s="337"/>
      <c r="AP227" s="337"/>
      <c r="AQ227" s="337"/>
      <c r="AR227" s="287"/>
      <c r="AS227" s="287"/>
      <c r="AT227" s="287"/>
      <c r="AU227" s="338"/>
      <c r="AV227" s="338"/>
      <c r="AW227" s="267"/>
      <c r="AX227" s="267"/>
      <c r="AY227" s="318" t="str">
        <f t="shared" si="16"/>
        <v>--</v>
      </c>
      <c r="AZ227" s="318">
        <f t="shared" si="17"/>
        <v>0</v>
      </c>
      <c r="BA227" s="318">
        <f t="shared" si="18"/>
        <v>0</v>
      </c>
      <c r="BB227" s="318">
        <f t="shared" si="19"/>
        <v>0</v>
      </c>
      <c r="BC227" s="318" t="str">
        <f t="shared" si="20"/>
        <v>-</v>
      </c>
      <c r="BD227" s="338"/>
      <c r="BE227" s="267"/>
      <c r="BF227" s="338"/>
      <c r="BG227" s="338"/>
      <c r="BH227" s="267"/>
      <c r="BI227" s="267"/>
      <c r="BJ227" s="267"/>
      <c r="BK227" s="267"/>
      <c r="BL227" s="267"/>
      <c r="BM227" s="267"/>
      <c r="BN227" s="267"/>
      <c r="BO227" s="267"/>
      <c r="BP227" s="338"/>
      <c r="BQ227" s="338"/>
      <c r="BR227" s="267"/>
      <c r="BS227" s="267"/>
      <c r="BT227" s="338"/>
      <c r="BU227" s="338"/>
      <c r="BV227" s="267"/>
      <c r="BW227" s="267"/>
      <c r="BX227" s="338"/>
      <c r="BY227" s="267"/>
      <c r="BZ227" s="267"/>
      <c r="CA227" s="267"/>
      <c r="CB227" s="267"/>
      <c r="CC227" s="267"/>
      <c r="CD227" s="267"/>
      <c r="CE227" s="267"/>
      <c r="CF227" s="267"/>
      <c r="CG227" s="267"/>
      <c r="CH227" s="267"/>
      <c r="CI227" s="267"/>
      <c r="CJ227" s="267"/>
    </row>
    <row r="228" spans="1:88">
      <c r="A228" s="285"/>
      <c r="B228" s="331"/>
      <c r="C228" s="286"/>
      <c r="D228" s="332"/>
      <c r="E228" s="331"/>
      <c r="F228" s="333"/>
      <c r="G228" s="334"/>
      <c r="H228" s="331"/>
      <c r="I228" s="285"/>
      <c r="J228" s="288"/>
      <c r="K228" s="288"/>
      <c r="L228" s="285"/>
      <c r="M228" s="289"/>
      <c r="N228" s="290"/>
      <c r="O228" s="289"/>
      <c r="P228" s="290"/>
      <c r="Q228" s="291"/>
      <c r="R228" s="291"/>
      <c r="S228" s="291"/>
      <c r="T228" s="292"/>
      <c r="U228" s="291"/>
      <c r="V228" s="291"/>
      <c r="W228" s="291"/>
      <c r="X228" s="291"/>
      <c r="Y228" s="318" t="e">
        <f>VLOOKUP($AQ228,NTGR!$C$16:$AA$72,18,FALSE)</f>
        <v>#N/A</v>
      </c>
      <c r="Z228" s="335"/>
      <c r="AA228" s="294"/>
      <c r="AB228" s="335"/>
      <c r="AC228" s="335"/>
      <c r="AD228" s="335"/>
      <c r="AE228" s="335"/>
      <c r="AF228" s="335"/>
      <c r="AG228" s="335"/>
      <c r="AH228" s="335"/>
      <c r="AI228" s="287"/>
      <c r="AJ228" s="287"/>
      <c r="AK228" s="331"/>
      <c r="AL228" s="287"/>
      <c r="AM228" s="336"/>
      <c r="AN228" s="336"/>
      <c r="AO228" s="337"/>
      <c r="AP228" s="337"/>
      <c r="AQ228" s="337"/>
      <c r="AR228" s="287"/>
      <c r="AS228" s="287"/>
      <c r="AT228" s="287"/>
      <c r="AU228" s="338"/>
      <c r="AV228" s="338"/>
      <c r="AW228" s="267"/>
      <c r="AX228" s="267"/>
      <c r="AY228" s="318" t="str">
        <f t="shared" si="16"/>
        <v>--</v>
      </c>
      <c r="AZ228" s="318">
        <f t="shared" si="17"/>
        <v>0</v>
      </c>
      <c r="BA228" s="318">
        <f t="shared" si="18"/>
        <v>0</v>
      </c>
      <c r="BB228" s="318">
        <f t="shared" si="19"/>
        <v>0</v>
      </c>
      <c r="BC228" s="318" t="str">
        <f t="shared" si="20"/>
        <v>-</v>
      </c>
      <c r="BD228" s="338"/>
      <c r="BE228" s="267"/>
      <c r="BF228" s="338"/>
      <c r="BG228" s="338"/>
      <c r="BH228" s="267"/>
      <c r="BI228" s="267"/>
      <c r="BJ228" s="267"/>
      <c r="BK228" s="267"/>
      <c r="BL228" s="267"/>
      <c r="BM228" s="267"/>
      <c r="BN228" s="267"/>
      <c r="BO228" s="267"/>
      <c r="BP228" s="338"/>
      <c r="BQ228" s="338"/>
      <c r="BR228" s="267"/>
      <c r="BS228" s="267"/>
      <c r="BT228" s="338"/>
      <c r="BU228" s="338"/>
      <c r="BV228" s="267"/>
      <c r="BW228" s="267"/>
      <c r="BX228" s="338"/>
      <c r="BY228" s="267"/>
      <c r="BZ228" s="267"/>
      <c r="CA228" s="267"/>
      <c r="CB228" s="267"/>
      <c r="CC228" s="267"/>
      <c r="CD228" s="267"/>
      <c r="CE228" s="267"/>
      <c r="CF228" s="267"/>
      <c r="CG228" s="267"/>
      <c r="CH228" s="267"/>
      <c r="CI228" s="267"/>
      <c r="CJ228" s="267"/>
    </row>
    <row r="229" spans="1:88">
      <c r="A229" s="285"/>
      <c r="B229" s="331"/>
      <c r="C229" s="286"/>
      <c r="D229" s="332"/>
      <c r="E229" s="331"/>
      <c r="F229" s="333"/>
      <c r="G229" s="334"/>
      <c r="H229" s="331"/>
      <c r="I229" s="285"/>
      <c r="J229" s="288"/>
      <c r="K229" s="288"/>
      <c r="L229" s="285"/>
      <c r="M229" s="289"/>
      <c r="N229" s="290"/>
      <c r="O229" s="289"/>
      <c r="P229" s="290"/>
      <c r="Q229" s="291"/>
      <c r="R229" s="291"/>
      <c r="S229" s="291"/>
      <c r="T229" s="292"/>
      <c r="U229" s="291"/>
      <c r="V229" s="291"/>
      <c r="W229" s="291"/>
      <c r="X229" s="291"/>
      <c r="Y229" s="318" t="e">
        <f>VLOOKUP($AQ229,NTGR!$C$16:$AA$72,18,FALSE)</f>
        <v>#N/A</v>
      </c>
      <c r="Z229" s="335"/>
      <c r="AA229" s="294"/>
      <c r="AB229" s="335"/>
      <c r="AC229" s="335"/>
      <c r="AD229" s="335"/>
      <c r="AE229" s="335"/>
      <c r="AF229" s="335"/>
      <c r="AG229" s="335"/>
      <c r="AH229" s="335"/>
      <c r="AI229" s="287"/>
      <c r="AJ229" s="287"/>
      <c r="AK229" s="331"/>
      <c r="AL229" s="287"/>
      <c r="AM229" s="336"/>
      <c r="AN229" s="336"/>
      <c r="AO229" s="337"/>
      <c r="AP229" s="337"/>
      <c r="AQ229" s="337"/>
      <c r="AR229" s="287"/>
      <c r="AS229" s="287"/>
      <c r="AT229" s="287"/>
      <c r="AU229" s="338"/>
      <c r="AV229" s="338"/>
      <c r="AW229" s="267"/>
      <c r="AX229" s="267"/>
      <c r="AY229" s="318" t="str">
        <f t="shared" si="16"/>
        <v>--</v>
      </c>
      <c r="AZ229" s="318">
        <f t="shared" si="17"/>
        <v>0</v>
      </c>
      <c r="BA229" s="318">
        <f t="shared" si="18"/>
        <v>0</v>
      </c>
      <c r="BB229" s="318">
        <f t="shared" si="19"/>
        <v>0</v>
      </c>
      <c r="BC229" s="318" t="str">
        <f t="shared" si="20"/>
        <v>-</v>
      </c>
      <c r="BD229" s="338"/>
      <c r="BE229" s="267"/>
      <c r="BF229" s="338"/>
      <c r="BG229" s="338"/>
      <c r="BH229" s="267"/>
      <c r="BI229" s="267"/>
      <c r="BJ229" s="267"/>
      <c r="BK229" s="267"/>
      <c r="BL229" s="267"/>
      <c r="BM229" s="267"/>
      <c r="BN229" s="267"/>
      <c r="BO229" s="267"/>
      <c r="BP229" s="338"/>
      <c r="BQ229" s="338"/>
      <c r="BR229" s="267"/>
      <c r="BS229" s="267"/>
      <c r="BT229" s="338"/>
      <c r="BU229" s="338"/>
      <c r="BV229" s="267"/>
      <c r="BW229" s="267"/>
      <c r="BX229" s="338"/>
      <c r="BY229" s="267"/>
      <c r="BZ229" s="267"/>
      <c r="CA229" s="267"/>
      <c r="CB229" s="267"/>
      <c r="CC229" s="267"/>
      <c r="CD229" s="267"/>
      <c r="CE229" s="267"/>
      <c r="CF229" s="267"/>
      <c r="CG229" s="267"/>
      <c r="CH229" s="267"/>
      <c r="CI229" s="267"/>
      <c r="CJ229" s="267"/>
    </row>
    <row r="230" spans="1:88">
      <c r="A230" s="285"/>
      <c r="B230" s="331"/>
      <c r="C230" s="286"/>
      <c r="D230" s="332"/>
      <c r="E230" s="331"/>
      <c r="F230" s="333"/>
      <c r="G230" s="334"/>
      <c r="H230" s="331"/>
      <c r="I230" s="285"/>
      <c r="J230" s="288"/>
      <c r="K230" s="288"/>
      <c r="L230" s="285"/>
      <c r="M230" s="289"/>
      <c r="N230" s="290"/>
      <c r="O230" s="289"/>
      <c r="P230" s="290"/>
      <c r="Q230" s="291"/>
      <c r="R230" s="291"/>
      <c r="S230" s="291"/>
      <c r="T230" s="292"/>
      <c r="U230" s="291"/>
      <c r="V230" s="291"/>
      <c r="W230" s="291"/>
      <c r="X230" s="291"/>
      <c r="Y230" s="318" t="e">
        <f>VLOOKUP($AQ230,NTGR!$C$16:$AA$72,18,FALSE)</f>
        <v>#N/A</v>
      </c>
      <c r="Z230" s="335"/>
      <c r="AA230" s="294"/>
      <c r="AB230" s="335"/>
      <c r="AC230" s="335"/>
      <c r="AD230" s="335"/>
      <c r="AE230" s="335"/>
      <c r="AF230" s="335"/>
      <c r="AG230" s="335"/>
      <c r="AH230" s="335"/>
      <c r="AI230" s="287"/>
      <c r="AJ230" s="287"/>
      <c r="AK230" s="331"/>
      <c r="AL230" s="287"/>
      <c r="AM230" s="336"/>
      <c r="AN230" s="336"/>
      <c r="AO230" s="337"/>
      <c r="AP230" s="337"/>
      <c r="AQ230" s="337"/>
      <c r="AR230" s="287"/>
      <c r="AS230" s="287"/>
      <c r="AT230" s="287"/>
      <c r="AU230" s="338"/>
      <c r="AV230" s="338"/>
      <c r="AW230" s="267"/>
      <c r="AX230" s="267"/>
      <c r="AY230" s="318" t="str">
        <f t="shared" si="16"/>
        <v>--</v>
      </c>
      <c r="AZ230" s="318">
        <f t="shared" si="17"/>
        <v>0</v>
      </c>
      <c r="BA230" s="318">
        <f t="shared" si="18"/>
        <v>0</v>
      </c>
      <c r="BB230" s="318">
        <f t="shared" si="19"/>
        <v>0</v>
      </c>
      <c r="BC230" s="318" t="str">
        <f t="shared" si="20"/>
        <v>-</v>
      </c>
      <c r="BD230" s="338"/>
      <c r="BE230" s="267"/>
      <c r="BF230" s="338"/>
      <c r="BG230" s="338"/>
      <c r="BH230" s="267"/>
      <c r="BI230" s="267"/>
      <c r="BJ230" s="267"/>
      <c r="BK230" s="267"/>
      <c r="BL230" s="267"/>
      <c r="BM230" s="267"/>
      <c r="BN230" s="267"/>
      <c r="BO230" s="267"/>
      <c r="BP230" s="338"/>
      <c r="BQ230" s="338"/>
      <c r="BR230" s="267"/>
      <c r="BS230" s="267"/>
      <c r="BT230" s="338"/>
      <c r="BU230" s="338"/>
      <c r="BV230" s="267"/>
      <c r="BW230" s="267"/>
      <c r="BX230" s="338"/>
      <c r="BY230" s="267"/>
      <c r="BZ230" s="267"/>
      <c r="CA230" s="267"/>
      <c r="CB230" s="267"/>
      <c r="CC230" s="267"/>
      <c r="CD230" s="267"/>
      <c r="CE230" s="267"/>
      <c r="CF230" s="267"/>
      <c r="CG230" s="267"/>
      <c r="CH230" s="267"/>
      <c r="CI230" s="267"/>
      <c r="CJ230" s="267"/>
    </row>
    <row r="231" spans="1:88">
      <c r="A231" s="285"/>
      <c r="B231" s="331"/>
      <c r="C231" s="286"/>
      <c r="D231" s="332"/>
      <c r="E231" s="331"/>
      <c r="F231" s="333"/>
      <c r="G231" s="334"/>
      <c r="H231" s="331"/>
      <c r="I231" s="285"/>
      <c r="J231" s="288"/>
      <c r="K231" s="288"/>
      <c r="L231" s="285"/>
      <c r="M231" s="289"/>
      <c r="N231" s="290"/>
      <c r="O231" s="289"/>
      <c r="P231" s="290"/>
      <c r="Q231" s="291"/>
      <c r="R231" s="291"/>
      <c r="S231" s="291"/>
      <c r="T231" s="292"/>
      <c r="U231" s="291"/>
      <c r="V231" s="291"/>
      <c r="W231" s="291"/>
      <c r="X231" s="291"/>
      <c r="Y231" s="318" t="e">
        <f>VLOOKUP($AQ231,NTGR!$C$16:$AA$72,18,FALSE)</f>
        <v>#N/A</v>
      </c>
      <c r="Z231" s="335"/>
      <c r="AA231" s="294"/>
      <c r="AB231" s="335"/>
      <c r="AC231" s="335"/>
      <c r="AD231" s="335"/>
      <c r="AE231" s="335"/>
      <c r="AF231" s="335"/>
      <c r="AG231" s="335"/>
      <c r="AH231" s="335"/>
      <c r="AI231" s="287"/>
      <c r="AJ231" s="287"/>
      <c r="AK231" s="331"/>
      <c r="AL231" s="287"/>
      <c r="AM231" s="336"/>
      <c r="AN231" s="336"/>
      <c r="AO231" s="337"/>
      <c r="AP231" s="337"/>
      <c r="AQ231" s="337"/>
      <c r="AR231" s="287"/>
      <c r="AS231" s="287"/>
      <c r="AT231" s="287"/>
      <c r="AU231" s="338"/>
      <c r="AV231" s="338"/>
      <c r="AW231" s="267"/>
      <c r="AX231" s="267"/>
      <c r="AY231" s="318" t="str">
        <f t="shared" si="16"/>
        <v>--</v>
      </c>
      <c r="AZ231" s="318">
        <f t="shared" si="17"/>
        <v>0</v>
      </c>
      <c r="BA231" s="318">
        <f t="shared" si="18"/>
        <v>0</v>
      </c>
      <c r="BB231" s="318">
        <f t="shared" si="19"/>
        <v>0</v>
      </c>
      <c r="BC231" s="318" t="str">
        <f t="shared" si="20"/>
        <v>-</v>
      </c>
      <c r="BD231" s="338"/>
      <c r="BE231" s="267"/>
      <c r="BF231" s="338"/>
      <c r="BG231" s="338"/>
      <c r="BH231" s="267"/>
      <c r="BI231" s="267"/>
      <c r="BJ231" s="267"/>
      <c r="BK231" s="267"/>
      <c r="BL231" s="267"/>
      <c r="BM231" s="267"/>
      <c r="BN231" s="267"/>
      <c r="BO231" s="267"/>
      <c r="BP231" s="338"/>
      <c r="BQ231" s="338"/>
      <c r="BR231" s="267"/>
      <c r="BS231" s="267"/>
      <c r="BT231" s="338"/>
      <c r="BU231" s="338"/>
      <c r="BV231" s="267"/>
      <c r="BW231" s="267"/>
      <c r="BX231" s="338"/>
      <c r="BY231" s="267"/>
      <c r="BZ231" s="267"/>
      <c r="CA231" s="267"/>
      <c r="CB231" s="267"/>
      <c r="CC231" s="267"/>
      <c r="CD231" s="267"/>
      <c r="CE231" s="267"/>
      <c r="CF231" s="267"/>
      <c r="CG231" s="267"/>
      <c r="CH231" s="267"/>
      <c r="CI231" s="267"/>
      <c r="CJ231" s="267"/>
    </row>
    <row r="232" spans="1:88">
      <c r="A232" s="285"/>
      <c r="B232" s="331"/>
      <c r="C232" s="286"/>
      <c r="D232" s="332"/>
      <c r="E232" s="331"/>
      <c r="F232" s="333"/>
      <c r="G232" s="334"/>
      <c r="H232" s="331"/>
      <c r="I232" s="285"/>
      <c r="J232" s="288"/>
      <c r="K232" s="288"/>
      <c r="L232" s="285"/>
      <c r="M232" s="289"/>
      <c r="N232" s="290"/>
      <c r="O232" s="289"/>
      <c r="P232" s="290"/>
      <c r="Q232" s="291"/>
      <c r="R232" s="291"/>
      <c r="S232" s="291"/>
      <c r="T232" s="292"/>
      <c r="U232" s="291"/>
      <c r="V232" s="291"/>
      <c r="W232" s="291"/>
      <c r="X232" s="291"/>
      <c r="Y232" s="318" t="e">
        <f>VLOOKUP($AQ232,NTGR!$C$16:$AA$72,18,FALSE)</f>
        <v>#N/A</v>
      </c>
      <c r="Z232" s="335"/>
      <c r="AA232" s="294"/>
      <c r="AB232" s="335"/>
      <c r="AC232" s="335"/>
      <c r="AD232" s="335"/>
      <c r="AE232" s="335"/>
      <c r="AF232" s="335"/>
      <c r="AG232" s="335"/>
      <c r="AH232" s="335"/>
      <c r="AI232" s="287"/>
      <c r="AJ232" s="287"/>
      <c r="AK232" s="331"/>
      <c r="AL232" s="287"/>
      <c r="AM232" s="336"/>
      <c r="AN232" s="336"/>
      <c r="AO232" s="337"/>
      <c r="AP232" s="337"/>
      <c r="AQ232" s="337"/>
      <c r="AR232" s="287"/>
      <c r="AS232" s="287"/>
      <c r="AT232" s="287"/>
      <c r="AU232" s="338"/>
      <c r="AV232" s="338"/>
      <c r="AW232" s="267"/>
      <c r="AX232" s="267"/>
      <c r="AY232" s="318" t="str">
        <f t="shared" si="16"/>
        <v>--</v>
      </c>
      <c r="AZ232" s="318">
        <f t="shared" si="17"/>
        <v>0</v>
      </c>
      <c r="BA232" s="318">
        <f t="shared" si="18"/>
        <v>0</v>
      </c>
      <c r="BB232" s="318">
        <f t="shared" si="19"/>
        <v>0</v>
      </c>
      <c r="BC232" s="318" t="str">
        <f t="shared" si="20"/>
        <v>-</v>
      </c>
      <c r="BD232" s="338"/>
      <c r="BE232" s="267"/>
      <c r="BF232" s="338"/>
      <c r="BG232" s="338"/>
      <c r="BH232" s="267"/>
      <c r="BI232" s="267"/>
      <c r="BJ232" s="267"/>
      <c r="BK232" s="267"/>
      <c r="BL232" s="267"/>
      <c r="BM232" s="267"/>
      <c r="BN232" s="267"/>
      <c r="BO232" s="267"/>
      <c r="BP232" s="338"/>
      <c r="BQ232" s="338"/>
      <c r="BR232" s="267"/>
      <c r="BS232" s="267"/>
      <c r="BT232" s="338"/>
      <c r="BU232" s="338"/>
      <c r="BV232" s="267"/>
      <c r="BW232" s="267"/>
      <c r="BX232" s="338"/>
      <c r="BY232" s="267"/>
      <c r="BZ232" s="267"/>
      <c r="CA232" s="267"/>
      <c r="CB232" s="267"/>
      <c r="CC232" s="267"/>
      <c r="CD232" s="267"/>
      <c r="CE232" s="267"/>
      <c r="CF232" s="267"/>
      <c r="CG232" s="267"/>
      <c r="CH232" s="267"/>
      <c r="CI232" s="267"/>
      <c r="CJ232" s="267"/>
    </row>
    <row r="233" spans="1:88">
      <c r="A233" s="285"/>
      <c r="B233" s="331"/>
      <c r="C233" s="286"/>
      <c r="D233" s="332"/>
      <c r="E233" s="331"/>
      <c r="F233" s="333"/>
      <c r="G233" s="334"/>
      <c r="H233" s="331"/>
      <c r="I233" s="285"/>
      <c r="J233" s="288"/>
      <c r="K233" s="288"/>
      <c r="L233" s="285"/>
      <c r="M233" s="289"/>
      <c r="N233" s="290"/>
      <c r="O233" s="289"/>
      <c r="P233" s="290"/>
      <c r="Q233" s="291"/>
      <c r="R233" s="291"/>
      <c r="S233" s="291"/>
      <c r="T233" s="292"/>
      <c r="U233" s="291"/>
      <c r="V233" s="291"/>
      <c r="W233" s="291"/>
      <c r="X233" s="291"/>
      <c r="Y233" s="318" t="e">
        <f>VLOOKUP($AQ233,NTGR!$C$16:$AA$72,18,FALSE)</f>
        <v>#N/A</v>
      </c>
      <c r="Z233" s="335"/>
      <c r="AA233" s="294"/>
      <c r="AB233" s="335"/>
      <c r="AC233" s="335"/>
      <c r="AD233" s="335"/>
      <c r="AE233" s="335"/>
      <c r="AF233" s="335"/>
      <c r="AG233" s="335"/>
      <c r="AH233" s="335"/>
      <c r="AI233" s="287"/>
      <c r="AJ233" s="287"/>
      <c r="AK233" s="331"/>
      <c r="AL233" s="287"/>
      <c r="AM233" s="336"/>
      <c r="AN233" s="336"/>
      <c r="AO233" s="337"/>
      <c r="AP233" s="337"/>
      <c r="AQ233" s="337"/>
      <c r="AR233" s="287"/>
      <c r="AS233" s="287"/>
      <c r="AT233" s="287"/>
      <c r="AU233" s="338"/>
      <c r="AV233" s="338"/>
      <c r="AW233" s="267"/>
      <c r="AX233" s="267"/>
      <c r="AY233" s="318" t="str">
        <f t="shared" si="16"/>
        <v>--</v>
      </c>
      <c r="AZ233" s="318">
        <f t="shared" si="17"/>
        <v>0</v>
      </c>
      <c r="BA233" s="318">
        <f t="shared" si="18"/>
        <v>0</v>
      </c>
      <c r="BB233" s="318">
        <f t="shared" si="19"/>
        <v>0</v>
      </c>
      <c r="BC233" s="318" t="str">
        <f t="shared" si="20"/>
        <v>-</v>
      </c>
      <c r="BD233" s="338"/>
      <c r="BE233" s="267"/>
      <c r="BF233" s="338"/>
      <c r="BG233" s="338"/>
      <c r="BH233" s="267"/>
      <c r="BI233" s="267"/>
      <c r="BJ233" s="267"/>
      <c r="BK233" s="267"/>
      <c r="BL233" s="267"/>
      <c r="BM233" s="267"/>
      <c r="BN233" s="267"/>
      <c r="BO233" s="267"/>
      <c r="BP233" s="338"/>
      <c r="BQ233" s="338"/>
      <c r="BR233" s="267"/>
      <c r="BS233" s="267"/>
      <c r="BT233" s="338"/>
      <c r="BU233" s="338"/>
      <c r="BV233" s="267"/>
      <c r="BW233" s="267"/>
      <c r="BX233" s="338"/>
      <c r="BY233" s="267"/>
      <c r="BZ233" s="267"/>
      <c r="CA233" s="267"/>
      <c r="CB233" s="267"/>
      <c r="CC233" s="267"/>
      <c r="CD233" s="267"/>
      <c r="CE233" s="267"/>
      <c r="CF233" s="267"/>
      <c r="CG233" s="267"/>
      <c r="CH233" s="267"/>
      <c r="CI233" s="267"/>
      <c r="CJ233" s="267"/>
    </row>
    <row r="234" spans="1:88">
      <c r="A234" s="285"/>
      <c r="B234" s="331"/>
      <c r="C234" s="286"/>
      <c r="D234" s="332"/>
      <c r="E234" s="331"/>
      <c r="F234" s="333"/>
      <c r="G234" s="334"/>
      <c r="H234" s="331"/>
      <c r="I234" s="285"/>
      <c r="J234" s="288"/>
      <c r="K234" s="288"/>
      <c r="L234" s="285"/>
      <c r="M234" s="289"/>
      <c r="N234" s="290"/>
      <c r="O234" s="289"/>
      <c r="P234" s="290"/>
      <c r="Q234" s="291"/>
      <c r="R234" s="291"/>
      <c r="S234" s="291"/>
      <c r="T234" s="292"/>
      <c r="U234" s="291"/>
      <c r="V234" s="291"/>
      <c r="W234" s="291"/>
      <c r="X234" s="291"/>
      <c r="Y234" s="318" t="e">
        <f>VLOOKUP($AQ234,NTGR!$C$16:$AA$72,18,FALSE)</f>
        <v>#N/A</v>
      </c>
      <c r="Z234" s="335"/>
      <c r="AA234" s="294"/>
      <c r="AB234" s="335"/>
      <c r="AC234" s="335"/>
      <c r="AD234" s="335"/>
      <c r="AE234" s="335"/>
      <c r="AF234" s="335"/>
      <c r="AG234" s="335"/>
      <c r="AH234" s="335"/>
      <c r="AI234" s="287"/>
      <c r="AJ234" s="287"/>
      <c r="AK234" s="331"/>
      <c r="AL234" s="287"/>
      <c r="AM234" s="336"/>
      <c r="AN234" s="336"/>
      <c r="AO234" s="337"/>
      <c r="AP234" s="337"/>
      <c r="AQ234" s="337"/>
      <c r="AR234" s="287"/>
      <c r="AS234" s="287"/>
      <c r="AT234" s="287"/>
      <c r="AU234" s="338"/>
      <c r="AV234" s="338"/>
      <c r="AW234" s="267"/>
      <c r="AX234" s="267"/>
      <c r="AY234" s="318" t="str">
        <f t="shared" si="16"/>
        <v>--</v>
      </c>
      <c r="AZ234" s="318">
        <f t="shared" si="17"/>
        <v>0</v>
      </c>
      <c r="BA234" s="318">
        <f t="shared" si="18"/>
        <v>0</v>
      </c>
      <c r="BB234" s="318">
        <f t="shared" si="19"/>
        <v>0</v>
      </c>
      <c r="BC234" s="318" t="str">
        <f t="shared" si="20"/>
        <v>-</v>
      </c>
      <c r="BD234" s="338"/>
      <c r="BE234" s="267"/>
      <c r="BF234" s="338"/>
      <c r="BG234" s="338"/>
      <c r="BH234" s="267"/>
      <c r="BI234" s="267"/>
      <c r="BJ234" s="267"/>
      <c r="BK234" s="267"/>
      <c r="BL234" s="267"/>
      <c r="BM234" s="267"/>
      <c r="BN234" s="267"/>
      <c r="BO234" s="267"/>
      <c r="BP234" s="338"/>
      <c r="BQ234" s="338"/>
      <c r="BR234" s="267"/>
      <c r="BS234" s="267"/>
      <c r="BT234" s="338"/>
      <c r="BU234" s="338"/>
      <c r="BV234" s="267"/>
      <c r="BW234" s="267"/>
      <c r="BX234" s="338"/>
      <c r="BY234" s="267"/>
      <c r="BZ234" s="267"/>
      <c r="CA234" s="267"/>
      <c r="CB234" s="267"/>
      <c r="CC234" s="267"/>
      <c r="CD234" s="267"/>
      <c r="CE234" s="267"/>
      <c r="CF234" s="267"/>
      <c r="CG234" s="267"/>
      <c r="CH234" s="267"/>
      <c r="CI234" s="267"/>
      <c r="CJ234" s="267"/>
    </row>
    <row r="235" spans="1:88">
      <c r="A235" s="285"/>
      <c r="B235" s="331"/>
      <c r="C235" s="286"/>
      <c r="D235" s="332"/>
      <c r="E235" s="331"/>
      <c r="F235" s="333"/>
      <c r="G235" s="334"/>
      <c r="H235" s="331"/>
      <c r="I235" s="285"/>
      <c r="J235" s="288"/>
      <c r="K235" s="288"/>
      <c r="L235" s="285"/>
      <c r="M235" s="289"/>
      <c r="N235" s="290"/>
      <c r="O235" s="289"/>
      <c r="P235" s="290"/>
      <c r="Q235" s="291"/>
      <c r="R235" s="291"/>
      <c r="S235" s="291"/>
      <c r="T235" s="292"/>
      <c r="U235" s="291"/>
      <c r="V235" s="291"/>
      <c r="W235" s="291"/>
      <c r="X235" s="291"/>
      <c r="Y235" s="318" t="e">
        <f>VLOOKUP($AQ235,NTGR!$C$16:$AA$72,18,FALSE)</f>
        <v>#N/A</v>
      </c>
      <c r="Z235" s="335"/>
      <c r="AA235" s="294"/>
      <c r="AB235" s="335"/>
      <c r="AC235" s="335"/>
      <c r="AD235" s="335"/>
      <c r="AE235" s="335"/>
      <c r="AF235" s="335"/>
      <c r="AG235" s="335"/>
      <c r="AH235" s="335"/>
      <c r="AI235" s="287"/>
      <c r="AJ235" s="287"/>
      <c r="AK235" s="331"/>
      <c r="AL235" s="287"/>
      <c r="AM235" s="336"/>
      <c r="AN235" s="336"/>
      <c r="AO235" s="337"/>
      <c r="AP235" s="337"/>
      <c r="AQ235" s="337"/>
      <c r="AR235" s="287"/>
      <c r="AS235" s="287"/>
      <c r="AT235" s="287"/>
      <c r="AU235" s="338"/>
      <c r="AV235" s="338"/>
      <c r="AW235" s="267"/>
      <c r="AX235" s="267"/>
      <c r="AY235" s="318" t="str">
        <f t="shared" si="16"/>
        <v>--</v>
      </c>
      <c r="AZ235" s="318">
        <f t="shared" si="17"/>
        <v>0</v>
      </c>
      <c r="BA235" s="318">
        <f t="shared" si="18"/>
        <v>0</v>
      </c>
      <c r="BB235" s="318">
        <f t="shared" si="19"/>
        <v>0</v>
      </c>
      <c r="BC235" s="318" t="str">
        <f t="shared" si="20"/>
        <v>-</v>
      </c>
      <c r="BD235" s="338"/>
      <c r="BE235" s="267"/>
      <c r="BF235" s="338"/>
      <c r="BG235" s="338"/>
      <c r="BH235" s="267"/>
      <c r="BI235" s="267"/>
      <c r="BJ235" s="267"/>
      <c r="BK235" s="267"/>
      <c r="BL235" s="267"/>
      <c r="BM235" s="267"/>
      <c r="BN235" s="267"/>
      <c r="BO235" s="267"/>
      <c r="BP235" s="338"/>
      <c r="BQ235" s="338"/>
      <c r="BR235" s="267"/>
      <c r="BS235" s="267"/>
      <c r="BT235" s="338"/>
      <c r="BU235" s="338"/>
      <c r="BV235" s="267"/>
      <c r="BW235" s="267"/>
      <c r="BX235" s="338"/>
      <c r="BY235" s="267"/>
      <c r="BZ235" s="267"/>
      <c r="CA235" s="267"/>
      <c r="CB235" s="267"/>
      <c r="CC235" s="267"/>
      <c r="CD235" s="267"/>
      <c r="CE235" s="267"/>
      <c r="CF235" s="267"/>
      <c r="CG235" s="267"/>
      <c r="CH235" s="267"/>
      <c r="CI235" s="267"/>
      <c r="CJ235" s="267"/>
    </row>
    <row r="236" spans="1:88">
      <c r="A236" s="285"/>
      <c r="B236" s="331"/>
      <c r="C236" s="286"/>
      <c r="D236" s="332"/>
      <c r="E236" s="331"/>
      <c r="F236" s="333"/>
      <c r="G236" s="334"/>
      <c r="H236" s="331"/>
      <c r="I236" s="285"/>
      <c r="J236" s="288"/>
      <c r="K236" s="288"/>
      <c r="L236" s="285"/>
      <c r="M236" s="289"/>
      <c r="N236" s="290"/>
      <c r="O236" s="289"/>
      <c r="P236" s="290"/>
      <c r="Q236" s="291"/>
      <c r="R236" s="291"/>
      <c r="S236" s="291"/>
      <c r="T236" s="292"/>
      <c r="U236" s="291"/>
      <c r="V236" s="291"/>
      <c r="W236" s="291"/>
      <c r="X236" s="291"/>
      <c r="Y236" s="318" t="e">
        <f>VLOOKUP($AQ236,NTGR!$C$16:$AA$72,18,FALSE)</f>
        <v>#N/A</v>
      </c>
      <c r="Z236" s="335"/>
      <c r="AA236" s="294"/>
      <c r="AB236" s="335"/>
      <c r="AC236" s="335"/>
      <c r="AD236" s="335"/>
      <c r="AE236" s="335"/>
      <c r="AF236" s="335"/>
      <c r="AG236" s="335"/>
      <c r="AH236" s="335"/>
      <c r="AI236" s="287"/>
      <c r="AJ236" s="287"/>
      <c r="AK236" s="331"/>
      <c r="AL236" s="287"/>
      <c r="AM236" s="336"/>
      <c r="AN236" s="336"/>
      <c r="AO236" s="337"/>
      <c r="AP236" s="337"/>
      <c r="AQ236" s="337"/>
      <c r="AR236" s="287"/>
      <c r="AS236" s="287"/>
      <c r="AT236" s="287"/>
      <c r="AU236" s="338"/>
      <c r="AV236" s="338"/>
      <c r="AW236" s="267"/>
      <c r="AX236" s="267"/>
      <c r="AY236" s="318" t="str">
        <f t="shared" si="16"/>
        <v>--</v>
      </c>
      <c r="AZ236" s="318">
        <f t="shared" si="17"/>
        <v>0</v>
      </c>
      <c r="BA236" s="318">
        <f t="shared" si="18"/>
        <v>0</v>
      </c>
      <c r="BB236" s="318">
        <f t="shared" si="19"/>
        <v>0</v>
      </c>
      <c r="BC236" s="318" t="str">
        <f t="shared" si="20"/>
        <v>-</v>
      </c>
      <c r="BD236" s="338"/>
      <c r="BE236" s="267"/>
      <c r="BF236" s="338"/>
      <c r="BG236" s="338"/>
      <c r="BH236" s="267"/>
      <c r="BI236" s="267"/>
      <c r="BJ236" s="267"/>
      <c r="BK236" s="267"/>
      <c r="BL236" s="267"/>
      <c r="BM236" s="267"/>
      <c r="BN236" s="267"/>
      <c r="BO236" s="267"/>
      <c r="BP236" s="338"/>
      <c r="BQ236" s="338"/>
      <c r="BR236" s="267"/>
      <c r="BS236" s="267"/>
      <c r="BT236" s="338"/>
      <c r="BU236" s="338"/>
      <c r="BV236" s="267"/>
      <c r="BW236" s="267"/>
      <c r="BX236" s="338"/>
      <c r="BY236" s="267"/>
      <c r="BZ236" s="267"/>
      <c r="CA236" s="267"/>
      <c r="CB236" s="267"/>
      <c r="CC236" s="267"/>
      <c r="CD236" s="267"/>
      <c r="CE236" s="267"/>
      <c r="CF236" s="267"/>
      <c r="CG236" s="267"/>
      <c r="CH236" s="267"/>
      <c r="CI236" s="267"/>
      <c r="CJ236" s="267"/>
    </row>
    <row r="237" spans="1:88">
      <c r="A237" s="285"/>
      <c r="B237" s="331"/>
      <c r="C237" s="286"/>
      <c r="D237" s="332"/>
      <c r="E237" s="331"/>
      <c r="F237" s="333"/>
      <c r="G237" s="334"/>
      <c r="H237" s="331"/>
      <c r="I237" s="285"/>
      <c r="J237" s="288"/>
      <c r="K237" s="288"/>
      <c r="L237" s="285"/>
      <c r="M237" s="289"/>
      <c r="N237" s="290"/>
      <c r="O237" s="289"/>
      <c r="P237" s="290"/>
      <c r="Q237" s="291"/>
      <c r="R237" s="291"/>
      <c r="S237" s="291"/>
      <c r="T237" s="292"/>
      <c r="U237" s="291"/>
      <c r="V237" s="291"/>
      <c r="W237" s="291"/>
      <c r="X237" s="291"/>
      <c r="Y237" s="318" t="e">
        <f>VLOOKUP($AQ237,NTGR!$C$16:$AA$72,18,FALSE)</f>
        <v>#N/A</v>
      </c>
      <c r="Z237" s="335"/>
      <c r="AA237" s="294"/>
      <c r="AB237" s="335"/>
      <c r="AC237" s="335"/>
      <c r="AD237" s="335"/>
      <c r="AE237" s="335"/>
      <c r="AF237" s="335"/>
      <c r="AG237" s="335"/>
      <c r="AH237" s="335"/>
      <c r="AI237" s="287"/>
      <c r="AJ237" s="287"/>
      <c r="AK237" s="331"/>
      <c r="AL237" s="287"/>
      <c r="AM237" s="336"/>
      <c r="AN237" s="336"/>
      <c r="AO237" s="337"/>
      <c r="AP237" s="337"/>
      <c r="AQ237" s="337"/>
      <c r="AR237" s="287"/>
      <c r="AS237" s="287"/>
      <c r="AT237" s="287"/>
      <c r="AU237" s="338"/>
      <c r="AV237" s="338"/>
      <c r="AW237" s="267"/>
      <c r="AX237" s="267"/>
      <c r="AY237" s="318" t="str">
        <f t="shared" si="16"/>
        <v>--</v>
      </c>
      <c r="AZ237" s="318">
        <f t="shared" si="17"/>
        <v>0</v>
      </c>
      <c r="BA237" s="318">
        <f t="shared" si="18"/>
        <v>0</v>
      </c>
      <c r="BB237" s="318">
        <f t="shared" si="19"/>
        <v>0</v>
      </c>
      <c r="BC237" s="318" t="str">
        <f t="shared" si="20"/>
        <v>-</v>
      </c>
      <c r="BD237" s="338"/>
      <c r="BE237" s="267"/>
      <c r="BF237" s="338"/>
      <c r="BG237" s="338"/>
      <c r="BH237" s="267"/>
      <c r="BI237" s="267"/>
      <c r="BJ237" s="267"/>
      <c r="BK237" s="267"/>
      <c r="BL237" s="267"/>
      <c r="BM237" s="267"/>
      <c r="BN237" s="267"/>
      <c r="BO237" s="267"/>
      <c r="BP237" s="338"/>
      <c r="BQ237" s="338"/>
      <c r="BR237" s="267"/>
      <c r="BS237" s="267"/>
      <c r="BT237" s="338"/>
      <c r="BU237" s="338"/>
      <c r="BV237" s="267"/>
      <c r="BW237" s="267"/>
      <c r="BX237" s="338"/>
      <c r="BY237" s="267"/>
      <c r="BZ237" s="267"/>
      <c r="CA237" s="267"/>
      <c r="CB237" s="267"/>
      <c r="CC237" s="267"/>
      <c r="CD237" s="267"/>
      <c r="CE237" s="267"/>
      <c r="CF237" s="267"/>
      <c r="CG237" s="267"/>
      <c r="CH237" s="267"/>
      <c r="CI237" s="267"/>
      <c r="CJ237" s="267"/>
    </row>
    <row r="238" spans="1:88">
      <c r="A238" s="285"/>
      <c r="B238" s="331"/>
      <c r="C238" s="286"/>
      <c r="D238" s="332"/>
      <c r="E238" s="331"/>
      <c r="F238" s="333"/>
      <c r="G238" s="334"/>
      <c r="H238" s="331"/>
      <c r="I238" s="285"/>
      <c r="J238" s="288"/>
      <c r="K238" s="288"/>
      <c r="L238" s="285"/>
      <c r="M238" s="289"/>
      <c r="N238" s="290"/>
      <c r="O238" s="289"/>
      <c r="P238" s="290"/>
      <c r="Q238" s="291"/>
      <c r="R238" s="291"/>
      <c r="S238" s="291"/>
      <c r="T238" s="292"/>
      <c r="U238" s="291"/>
      <c r="V238" s="291"/>
      <c r="W238" s="291"/>
      <c r="X238" s="291"/>
      <c r="Y238" s="318" t="e">
        <f>VLOOKUP($AQ238,NTGR!$C$16:$AA$72,18,FALSE)</f>
        <v>#N/A</v>
      </c>
      <c r="Z238" s="335"/>
      <c r="AA238" s="294"/>
      <c r="AB238" s="335"/>
      <c r="AC238" s="335"/>
      <c r="AD238" s="335"/>
      <c r="AE238" s="335"/>
      <c r="AF238" s="335"/>
      <c r="AG238" s="335"/>
      <c r="AH238" s="335"/>
      <c r="AI238" s="287"/>
      <c r="AJ238" s="287"/>
      <c r="AK238" s="331"/>
      <c r="AL238" s="287"/>
      <c r="AM238" s="336"/>
      <c r="AN238" s="336"/>
      <c r="AO238" s="337"/>
      <c r="AP238" s="337"/>
      <c r="AQ238" s="337"/>
      <c r="AR238" s="287"/>
      <c r="AS238" s="287"/>
      <c r="AT238" s="287"/>
      <c r="AU238" s="338"/>
      <c r="AV238" s="338"/>
      <c r="AW238" s="267"/>
      <c r="AX238" s="267"/>
      <c r="AY238" s="318" t="str">
        <f t="shared" si="16"/>
        <v>--</v>
      </c>
      <c r="AZ238" s="318">
        <f t="shared" si="17"/>
        <v>0</v>
      </c>
      <c r="BA238" s="318">
        <f t="shared" si="18"/>
        <v>0</v>
      </c>
      <c r="BB238" s="318">
        <f t="shared" si="19"/>
        <v>0</v>
      </c>
      <c r="BC238" s="318" t="str">
        <f t="shared" si="20"/>
        <v>-</v>
      </c>
      <c r="BD238" s="338"/>
      <c r="BE238" s="267"/>
      <c r="BF238" s="338"/>
      <c r="BG238" s="338"/>
      <c r="BH238" s="267"/>
      <c r="BI238" s="267"/>
      <c r="BJ238" s="267"/>
      <c r="BK238" s="267"/>
      <c r="BL238" s="267"/>
      <c r="BM238" s="267"/>
      <c r="BN238" s="267"/>
      <c r="BO238" s="267"/>
      <c r="BP238" s="338"/>
      <c r="BQ238" s="338"/>
      <c r="BR238" s="267"/>
      <c r="BS238" s="267"/>
      <c r="BT238" s="338"/>
      <c r="BU238" s="338"/>
      <c r="BV238" s="267"/>
      <c r="BW238" s="267"/>
      <c r="BX238" s="338"/>
      <c r="BY238" s="267"/>
      <c r="BZ238" s="267"/>
      <c r="CA238" s="267"/>
      <c r="CB238" s="267"/>
      <c r="CC238" s="267"/>
      <c r="CD238" s="267"/>
      <c r="CE238" s="267"/>
      <c r="CF238" s="267"/>
      <c r="CG238" s="267"/>
      <c r="CH238" s="267"/>
      <c r="CI238" s="267"/>
      <c r="CJ238" s="267"/>
    </row>
    <row r="239" spans="1:88">
      <c r="A239" s="285"/>
      <c r="B239" s="331"/>
      <c r="C239" s="286"/>
      <c r="D239" s="332"/>
      <c r="E239" s="331"/>
      <c r="F239" s="333"/>
      <c r="G239" s="334"/>
      <c r="H239" s="331"/>
      <c r="I239" s="285"/>
      <c r="J239" s="288"/>
      <c r="K239" s="288"/>
      <c r="L239" s="285"/>
      <c r="M239" s="289"/>
      <c r="N239" s="290"/>
      <c r="O239" s="289"/>
      <c r="P239" s="290"/>
      <c r="Q239" s="291"/>
      <c r="R239" s="291"/>
      <c r="S239" s="291"/>
      <c r="T239" s="292"/>
      <c r="U239" s="291"/>
      <c r="V239" s="291"/>
      <c r="W239" s="291"/>
      <c r="X239" s="291"/>
      <c r="Y239" s="318" t="e">
        <f>VLOOKUP($AQ239,NTGR!$C$16:$AA$72,18,FALSE)</f>
        <v>#N/A</v>
      </c>
      <c r="Z239" s="335"/>
      <c r="AA239" s="294"/>
      <c r="AB239" s="335"/>
      <c r="AC239" s="335"/>
      <c r="AD239" s="335"/>
      <c r="AE239" s="335"/>
      <c r="AF239" s="335"/>
      <c r="AG239" s="335"/>
      <c r="AH239" s="335"/>
      <c r="AI239" s="287"/>
      <c r="AJ239" s="287"/>
      <c r="AK239" s="331"/>
      <c r="AL239" s="287"/>
      <c r="AM239" s="336"/>
      <c r="AN239" s="336"/>
      <c r="AO239" s="337"/>
      <c r="AP239" s="337"/>
      <c r="AQ239" s="337"/>
      <c r="AR239" s="287"/>
      <c r="AS239" s="287"/>
      <c r="AT239" s="287"/>
      <c r="AU239" s="338"/>
      <c r="AV239" s="338"/>
      <c r="AW239" s="267"/>
      <c r="AX239" s="267"/>
      <c r="AY239" s="318" t="str">
        <f t="shared" si="16"/>
        <v>--</v>
      </c>
      <c r="AZ239" s="318">
        <f t="shared" si="17"/>
        <v>0</v>
      </c>
      <c r="BA239" s="318">
        <f t="shared" si="18"/>
        <v>0</v>
      </c>
      <c r="BB239" s="318">
        <f t="shared" si="19"/>
        <v>0</v>
      </c>
      <c r="BC239" s="318" t="str">
        <f t="shared" si="20"/>
        <v>-</v>
      </c>
      <c r="BD239" s="338"/>
      <c r="BE239" s="267"/>
      <c r="BF239" s="338"/>
      <c r="BG239" s="338"/>
      <c r="BH239" s="267"/>
      <c r="BI239" s="267"/>
      <c r="BJ239" s="267"/>
      <c r="BK239" s="267"/>
      <c r="BL239" s="267"/>
      <c r="BM239" s="267"/>
      <c r="BN239" s="267"/>
      <c r="BO239" s="267"/>
      <c r="BP239" s="338"/>
      <c r="BQ239" s="338"/>
      <c r="BR239" s="267"/>
      <c r="BS239" s="267"/>
      <c r="BT239" s="338"/>
      <c r="BU239" s="338"/>
      <c r="BV239" s="267"/>
      <c r="BW239" s="267"/>
      <c r="BX239" s="338"/>
      <c r="BY239" s="267"/>
      <c r="BZ239" s="267"/>
      <c r="CA239" s="267"/>
      <c r="CB239" s="267"/>
      <c r="CC239" s="267"/>
      <c r="CD239" s="267"/>
      <c r="CE239" s="267"/>
      <c r="CF239" s="267"/>
      <c r="CG239" s="267"/>
      <c r="CH239" s="267"/>
      <c r="CI239" s="267"/>
      <c r="CJ239" s="267"/>
    </row>
    <row r="240" spans="1:88">
      <c r="A240" s="285"/>
      <c r="B240" s="331"/>
      <c r="C240" s="286"/>
      <c r="D240" s="332"/>
      <c r="E240" s="331"/>
      <c r="F240" s="333"/>
      <c r="G240" s="334"/>
      <c r="H240" s="331"/>
      <c r="I240" s="285"/>
      <c r="J240" s="288"/>
      <c r="K240" s="288"/>
      <c r="L240" s="285"/>
      <c r="M240" s="289"/>
      <c r="N240" s="290"/>
      <c r="O240" s="289"/>
      <c r="P240" s="290"/>
      <c r="Q240" s="291"/>
      <c r="R240" s="291"/>
      <c r="S240" s="291"/>
      <c r="T240" s="292"/>
      <c r="U240" s="291"/>
      <c r="V240" s="291"/>
      <c r="W240" s="291"/>
      <c r="X240" s="291"/>
      <c r="Y240" s="318" t="e">
        <f>VLOOKUP($AQ240,NTGR!$C$16:$AA$72,18,FALSE)</f>
        <v>#N/A</v>
      </c>
      <c r="Z240" s="335"/>
      <c r="AA240" s="294"/>
      <c r="AB240" s="335"/>
      <c r="AC240" s="335"/>
      <c r="AD240" s="335"/>
      <c r="AE240" s="335"/>
      <c r="AF240" s="335"/>
      <c r="AG240" s="335"/>
      <c r="AH240" s="335"/>
      <c r="AI240" s="287"/>
      <c r="AJ240" s="287"/>
      <c r="AK240" s="331"/>
      <c r="AL240" s="287"/>
      <c r="AM240" s="336"/>
      <c r="AN240" s="336"/>
      <c r="AO240" s="337"/>
      <c r="AP240" s="337"/>
      <c r="AQ240" s="337"/>
      <c r="AR240" s="287"/>
      <c r="AS240" s="287"/>
      <c r="AT240" s="287"/>
      <c r="AU240" s="338"/>
      <c r="AV240" s="338"/>
      <c r="AW240" s="267"/>
      <c r="AX240" s="267"/>
      <c r="AY240" s="318" t="str">
        <f t="shared" si="16"/>
        <v>--</v>
      </c>
      <c r="AZ240" s="318">
        <f t="shared" si="17"/>
        <v>0</v>
      </c>
      <c r="BA240" s="318">
        <f t="shared" si="18"/>
        <v>0</v>
      </c>
      <c r="BB240" s="318">
        <f t="shared" si="19"/>
        <v>0</v>
      </c>
      <c r="BC240" s="318" t="str">
        <f t="shared" si="20"/>
        <v>-</v>
      </c>
      <c r="BD240" s="338"/>
      <c r="BE240" s="267"/>
      <c r="BF240" s="338"/>
      <c r="BG240" s="338"/>
      <c r="BH240" s="267"/>
      <c r="BI240" s="267"/>
      <c r="BJ240" s="267"/>
      <c r="BK240" s="267"/>
      <c r="BL240" s="267"/>
      <c r="BM240" s="267"/>
      <c r="BN240" s="267"/>
      <c r="BO240" s="267"/>
      <c r="BP240" s="338"/>
      <c r="BQ240" s="338"/>
      <c r="BR240" s="267"/>
      <c r="BS240" s="267"/>
      <c r="BT240" s="338"/>
      <c r="BU240" s="338"/>
      <c r="BV240" s="267"/>
      <c r="BW240" s="267"/>
      <c r="BX240" s="338"/>
      <c r="BY240" s="267"/>
      <c r="BZ240" s="267"/>
      <c r="CA240" s="267"/>
      <c r="CB240" s="267"/>
      <c r="CC240" s="267"/>
      <c r="CD240" s="267"/>
      <c r="CE240" s="267"/>
      <c r="CF240" s="267"/>
      <c r="CG240" s="267"/>
      <c r="CH240" s="267"/>
      <c r="CI240" s="267"/>
      <c r="CJ240" s="267"/>
    </row>
    <row r="241" spans="1:88">
      <c r="A241" s="285"/>
      <c r="B241" s="331"/>
      <c r="C241" s="286"/>
      <c r="D241" s="332"/>
      <c r="E241" s="331"/>
      <c r="F241" s="333"/>
      <c r="G241" s="334"/>
      <c r="H241" s="331"/>
      <c r="I241" s="285"/>
      <c r="J241" s="288"/>
      <c r="K241" s="288"/>
      <c r="L241" s="285"/>
      <c r="M241" s="289"/>
      <c r="N241" s="290"/>
      <c r="O241" s="289"/>
      <c r="P241" s="290"/>
      <c r="Q241" s="291"/>
      <c r="R241" s="291"/>
      <c r="S241" s="291"/>
      <c r="T241" s="292"/>
      <c r="U241" s="291"/>
      <c r="V241" s="291"/>
      <c r="W241" s="291"/>
      <c r="X241" s="291"/>
      <c r="Y241" s="318" t="e">
        <f>VLOOKUP($AQ241,NTGR!$C$16:$AA$72,18,FALSE)</f>
        <v>#N/A</v>
      </c>
      <c r="Z241" s="335"/>
      <c r="AA241" s="294"/>
      <c r="AB241" s="335"/>
      <c r="AC241" s="335"/>
      <c r="AD241" s="335"/>
      <c r="AE241" s="335"/>
      <c r="AF241" s="335"/>
      <c r="AG241" s="335"/>
      <c r="AH241" s="335"/>
      <c r="AI241" s="287"/>
      <c r="AJ241" s="287"/>
      <c r="AK241" s="331"/>
      <c r="AL241" s="287"/>
      <c r="AM241" s="336"/>
      <c r="AN241" s="336"/>
      <c r="AO241" s="337"/>
      <c r="AP241" s="337"/>
      <c r="AQ241" s="337"/>
      <c r="AR241" s="287"/>
      <c r="AS241" s="287"/>
      <c r="AT241" s="287"/>
      <c r="AU241" s="338"/>
      <c r="AV241" s="338"/>
      <c r="AW241" s="267"/>
      <c r="AX241" s="267"/>
      <c r="AY241" s="318" t="str">
        <f t="shared" si="16"/>
        <v>--</v>
      </c>
      <c r="AZ241" s="318">
        <f t="shared" si="17"/>
        <v>0</v>
      </c>
      <c r="BA241" s="318">
        <f t="shared" si="18"/>
        <v>0</v>
      </c>
      <c r="BB241" s="318">
        <f t="shared" si="19"/>
        <v>0</v>
      </c>
      <c r="BC241" s="318" t="str">
        <f t="shared" si="20"/>
        <v>-</v>
      </c>
      <c r="BD241" s="338"/>
      <c r="BE241" s="267"/>
      <c r="BF241" s="338"/>
      <c r="BG241" s="338"/>
      <c r="BH241" s="267"/>
      <c r="BI241" s="267"/>
      <c r="BJ241" s="267"/>
      <c r="BK241" s="267"/>
      <c r="BL241" s="267"/>
      <c r="BM241" s="267"/>
      <c r="BN241" s="267"/>
      <c r="BO241" s="267"/>
      <c r="BP241" s="338"/>
      <c r="BQ241" s="338"/>
      <c r="BR241" s="267"/>
      <c r="BS241" s="267"/>
      <c r="BT241" s="338"/>
      <c r="BU241" s="338"/>
      <c r="BV241" s="267"/>
      <c r="BW241" s="267"/>
      <c r="BX241" s="338"/>
      <c r="BY241" s="267"/>
      <c r="BZ241" s="267"/>
      <c r="CA241" s="267"/>
      <c r="CB241" s="267"/>
      <c r="CC241" s="267"/>
      <c r="CD241" s="267"/>
      <c r="CE241" s="267"/>
      <c r="CF241" s="267"/>
      <c r="CG241" s="267"/>
      <c r="CH241" s="267"/>
      <c r="CI241" s="267"/>
      <c r="CJ241" s="267"/>
    </row>
    <row r="242" spans="1:88">
      <c r="A242" s="285"/>
      <c r="B242" s="331"/>
      <c r="C242" s="286"/>
      <c r="D242" s="332"/>
      <c r="E242" s="331"/>
      <c r="F242" s="333"/>
      <c r="G242" s="334"/>
      <c r="H242" s="331"/>
      <c r="I242" s="285"/>
      <c r="J242" s="288"/>
      <c r="K242" s="288"/>
      <c r="L242" s="285"/>
      <c r="M242" s="289"/>
      <c r="N242" s="290"/>
      <c r="O242" s="289"/>
      <c r="P242" s="290"/>
      <c r="Q242" s="291"/>
      <c r="R242" s="291"/>
      <c r="S242" s="291"/>
      <c r="T242" s="292"/>
      <c r="U242" s="291"/>
      <c r="V242" s="291"/>
      <c r="W242" s="291"/>
      <c r="X242" s="291"/>
      <c r="Y242" s="318" t="e">
        <f>VLOOKUP($AQ242,NTGR!$C$16:$AA$72,18,FALSE)</f>
        <v>#N/A</v>
      </c>
      <c r="Z242" s="335"/>
      <c r="AA242" s="294"/>
      <c r="AB242" s="335"/>
      <c r="AC242" s="335"/>
      <c r="AD242" s="335"/>
      <c r="AE242" s="335"/>
      <c r="AF242" s="335"/>
      <c r="AG242" s="335"/>
      <c r="AH242" s="335"/>
      <c r="AI242" s="287"/>
      <c r="AJ242" s="287"/>
      <c r="AK242" s="331"/>
      <c r="AL242" s="287"/>
      <c r="AM242" s="336"/>
      <c r="AN242" s="336"/>
      <c r="AO242" s="337"/>
      <c r="AP242" s="337"/>
      <c r="AQ242" s="337"/>
      <c r="AR242" s="287"/>
      <c r="AS242" s="287"/>
      <c r="AT242" s="287"/>
      <c r="AU242" s="338"/>
      <c r="AV242" s="338"/>
      <c r="AW242" s="267"/>
      <c r="AX242" s="267"/>
      <c r="AY242" s="318" t="str">
        <f t="shared" si="16"/>
        <v>--</v>
      </c>
      <c r="AZ242" s="318">
        <f t="shared" si="17"/>
        <v>0</v>
      </c>
      <c r="BA242" s="318">
        <f t="shared" si="18"/>
        <v>0</v>
      </c>
      <c r="BB242" s="318">
        <f t="shared" si="19"/>
        <v>0</v>
      </c>
      <c r="BC242" s="318" t="str">
        <f t="shared" si="20"/>
        <v>-</v>
      </c>
      <c r="BD242" s="338"/>
      <c r="BE242" s="267"/>
      <c r="BF242" s="338"/>
      <c r="BG242" s="338"/>
      <c r="BH242" s="267"/>
      <c r="BI242" s="267"/>
      <c r="BJ242" s="267"/>
      <c r="BK242" s="267"/>
      <c r="BL242" s="267"/>
      <c r="BM242" s="267"/>
      <c r="BN242" s="267"/>
      <c r="BO242" s="267"/>
      <c r="BP242" s="338"/>
      <c r="BQ242" s="338"/>
      <c r="BR242" s="267"/>
      <c r="BS242" s="267"/>
      <c r="BT242" s="338"/>
      <c r="BU242" s="338"/>
      <c r="BV242" s="267"/>
      <c r="BW242" s="267"/>
      <c r="BX242" s="338"/>
      <c r="BY242" s="267"/>
      <c r="BZ242" s="267"/>
      <c r="CA242" s="267"/>
      <c r="CB242" s="267"/>
      <c r="CC242" s="267"/>
      <c r="CD242" s="267"/>
      <c r="CE242" s="267"/>
      <c r="CF242" s="267"/>
      <c r="CG242" s="267"/>
      <c r="CH242" s="267"/>
      <c r="CI242" s="267"/>
      <c r="CJ242" s="267"/>
    </row>
    <row r="243" spans="1:88">
      <c r="A243" s="285"/>
      <c r="B243" s="331"/>
      <c r="C243" s="286"/>
      <c r="D243" s="332"/>
      <c r="E243" s="331"/>
      <c r="F243" s="333"/>
      <c r="G243" s="334"/>
      <c r="H243" s="331"/>
      <c r="I243" s="285"/>
      <c r="J243" s="288"/>
      <c r="K243" s="288"/>
      <c r="L243" s="285"/>
      <c r="M243" s="289"/>
      <c r="N243" s="290"/>
      <c r="O243" s="289"/>
      <c r="P243" s="290"/>
      <c r="Q243" s="291"/>
      <c r="R243" s="291"/>
      <c r="S243" s="291"/>
      <c r="T243" s="292"/>
      <c r="U243" s="291"/>
      <c r="V243" s="291"/>
      <c r="W243" s="291"/>
      <c r="X243" s="291"/>
      <c r="Y243" s="318" t="e">
        <f>VLOOKUP($AQ243,NTGR!$C$16:$AA$72,18,FALSE)</f>
        <v>#N/A</v>
      </c>
      <c r="Z243" s="335"/>
      <c r="AA243" s="294"/>
      <c r="AB243" s="335"/>
      <c r="AC243" s="335"/>
      <c r="AD243" s="335"/>
      <c r="AE243" s="335"/>
      <c r="AF243" s="335"/>
      <c r="AG243" s="335"/>
      <c r="AH243" s="335"/>
      <c r="AI243" s="287"/>
      <c r="AJ243" s="287"/>
      <c r="AK243" s="331"/>
      <c r="AL243" s="287"/>
      <c r="AM243" s="336"/>
      <c r="AN243" s="336"/>
      <c r="AO243" s="337"/>
      <c r="AP243" s="337"/>
      <c r="AQ243" s="337"/>
      <c r="AR243" s="287"/>
      <c r="AS243" s="287"/>
      <c r="AT243" s="287"/>
      <c r="AU243" s="338"/>
      <c r="AV243" s="338"/>
      <c r="AW243" s="267"/>
      <c r="AX243" s="267"/>
      <c r="AY243" s="318" t="str">
        <f t="shared" si="16"/>
        <v>--</v>
      </c>
      <c r="AZ243" s="318">
        <f t="shared" si="17"/>
        <v>0</v>
      </c>
      <c r="BA243" s="318">
        <f t="shared" si="18"/>
        <v>0</v>
      </c>
      <c r="BB243" s="318">
        <f t="shared" si="19"/>
        <v>0</v>
      </c>
      <c r="BC243" s="318" t="str">
        <f t="shared" si="20"/>
        <v>-</v>
      </c>
      <c r="BD243" s="338"/>
      <c r="BE243" s="267"/>
      <c r="BF243" s="338"/>
      <c r="BG243" s="338"/>
      <c r="BH243" s="267"/>
      <c r="BI243" s="267"/>
      <c r="BJ243" s="267"/>
      <c r="BK243" s="267"/>
      <c r="BL243" s="267"/>
      <c r="BM243" s="267"/>
      <c r="BN243" s="267"/>
      <c r="BO243" s="267"/>
      <c r="BP243" s="338"/>
      <c r="BQ243" s="338"/>
      <c r="BR243" s="267"/>
      <c r="BS243" s="267"/>
      <c r="BT243" s="338"/>
      <c r="BU243" s="338"/>
      <c r="BV243" s="267"/>
      <c r="BW243" s="267"/>
      <c r="BX243" s="338"/>
      <c r="BY243" s="267"/>
      <c r="BZ243" s="267"/>
      <c r="CA243" s="267"/>
      <c r="CB243" s="267"/>
      <c r="CC243" s="267"/>
      <c r="CD243" s="267"/>
      <c r="CE243" s="267"/>
      <c r="CF243" s="267"/>
      <c r="CG243" s="267"/>
      <c r="CH243" s="267"/>
      <c r="CI243" s="267"/>
      <c r="CJ243" s="267"/>
    </row>
    <row r="244" spans="1:88">
      <c r="A244" s="285"/>
      <c r="B244" s="331"/>
      <c r="C244" s="286"/>
      <c r="D244" s="332"/>
      <c r="E244" s="331"/>
      <c r="F244" s="333"/>
      <c r="G244" s="334"/>
      <c r="H244" s="331"/>
      <c r="I244" s="285"/>
      <c r="J244" s="288"/>
      <c r="K244" s="288"/>
      <c r="L244" s="285"/>
      <c r="M244" s="289"/>
      <c r="N244" s="290"/>
      <c r="O244" s="289"/>
      <c r="P244" s="290"/>
      <c r="Q244" s="291"/>
      <c r="R244" s="291"/>
      <c r="S244" s="291"/>
      <c r="T244" s="292"/>
      <c r="U244" s="291"/>
      <c r="V244" s="291"/>
      <c r="W244" s="291"/>
      <c r="X244" s="291"/>
      <c r="Y244" s="318" t="e">
        <f>VLOOKUP($AQ244,NTGR!$C$16:$AA$72,18,FALSE)</f>
        <v>#N/A</v>
      </c>
      <c r="Z244" s="335"/>
      <c r="AA244" s="294"/>
      <c r="AB244" s="335"/>
      <c r="AC244" s="335"/>
      <c r="AD244" s="335"/>
      <c r="AE244" s="335"/>
      <c r="AF244" s="335"/>
      <c r="AG244" s="335"/>
      <c r="AH244" s="335"/>
      <c r="AI244" s="287"/>
      <c r="AJ244" s="287"/>
      <c r="AK244" s="331"/>
      <c r="AL244" s="287"/>
      <c r="AM244" s="336"/>
      <c r="AN244" s="336"/>
      <c r="AO244" s="337"/>
      <c r="AP244" s="337"/>
      <c r="AQ244" s="337"/>
      <c r="AR244" s="287"/>
      <c r="AS244" s="287"/>
      <c r="AT244" s="287"/>
      <c r="AU244" s="338"/>
      <c r="AV244" s="338"/>
      <c r="AW244" s="267"/>
      <c r="AX244" s="267"/>
      <c r="AY244" s="318" t="str">
        <f t="shared" si="16"/>
        <v>--</v>
      </c>
      <c r="AZ244" s="318">
        <f t="shared" si="17"/>
        <v>0</v>
      </c>
      <c r="BA244" s="318">
        <f t="shared" si="18"/>
        <v>0</v>
      </c>
      <c r="BB244" s="318">
        <f t="shared" si="19"/>
        <v>0</v>
      </c>
      <c r="BC244" s="318" t="str">
        <f t="shared" si="20"/>
        <v>-</v>
      </c>
      <c r="BD244" s="338"/>
      <c r="BE244" s="267"/>
      <c r="BF244" s="338"/>
      <c r="BG244" s="338"/>
      <c r="BH244" s="267"/>
      <c r="BI244" s="267"/>
      <c r="BJ244" s="267"/>
      <c r="BK244" s="267"/>
      <c r="BL244" s="267"/>
      <c r="BM244" s="267"/>
      <c r="BN244" s="267"/>
      <c r="BO244" s="267"/>
      <c r="BP244" s="338"/>
      <c r="BQ244" s="338"/>
      <c r="BR244" s="267"/>
      <c r="BS244" s="267"/>
      <c r="BT244" s="338"/>
      <c r="BU244" s="338"/>
      <c r="BV244" s="267"/>
      <c r="BW244" s="267"/>
      <c r="BX244" s="338"/>
      <c r="BY244" s="267"/>
      <c r="BZ244" s="267"/>
      <c r="CA244" s="267"/>
      <c r="CB244" s="267"/>
      <c r="CC244" s="267"/>
      <c r="CD244" s="267"/>
      <c r="CE244" s="267"/>
      <c r="CF244" s="267"/>
      <c r="CG244" s="267"/>
      <c r="CH244" s="267"/>
      <c r="CI244" s="267"/>
      <c r="CJ244" s="267"/>
    </row>
    <row r="245" spans="1:88">
      <c r="A245" s="285"/>
      <c r="B245" s="331"/>
      <c r="C245" s="286"/>
      <c r="D245" s="332"/>
      <c r="E245" s="331"/>
      <c r="F245" s="333"/>
      <c r="G245" s="334"/>
      <c r="H245" s="331"/>
      <c r="I245" s="285"/>
      <c r="J245" s="288"/>
      <c r="K245" s="288"/>
      <c r="L245" s="285"/>
      <c r="M245" s="289"/>
      <c r="N245" s="290"/>
      <c r="O245" s="289"/>
      <c r="P245" s="290"/>
      <c r="Q245" s="291"/>
      <c r="R245" s="291"/>
      <c r="S245" s="291"/>
      <c r="T245" s="292"/>
      <c r="U245" s="291"/>
      <c r="V245" s="291"/>
      <c r="W245" s="291"/>
      <c r="X245" s="291"/>
      <c r="Y245" s="318" t="e">
        <f>VLOOKUP($AQ245,NTGR!$C$16:$AA$72,18,FALSE)</f>
        <v>#N/A</v>
      </c>
      <c r="Z245" s="335"/>
      <c r="AA245" s="294"/>
      <c r="AB245" s="335"/>
      <c r="AC245" s="335"/>
      <c r="AD245" s="335"/>
      <c r="AE245" s="335"/>
      <c r="AF245" s="335"/>
      <c r="AG245" s="335"/>
      <c r="AH245" s="335"/>
      <c r="AI245" s="287"/>
      <c r="AJ245" s="287"/>
      <c r="AK245" s="331"/>
      <c r="AL245" s="287"/>
      <c r="AM245" s="336"/>
      <c r="AN245" s="336"/>
      <c r="AO245" s="337"/>
      <c r="AP245" s="337"/>
      <c r="AQ245" s="337"/>
      <c r="AR245" s="287"/>
      <c r="AS245" s="287"/>
      <c r="AT245" s="287"/>
      <c r="AU245" s="338"/>
      <c r="AV245" s="338"/>
      <c r="AW245" s="267"/>
      <c r="AX245" s="267"/>
      <c r="AY245" s="318" t="str">
        <f t="shared" si="16"/>
        <v>--</v>
      </c>
      <c r="AZ245" s="318">
        <f t="shared" si="17"/>
        <v>0</v>
      </c>
      <c r="BA245" s="318">
        <f t="shared" si="18"/>
        <v>0</v>
      </c>
      <c r="BB245" s="318">
        <f t="shared" si="19"/>
        <v>0</v>
      </c>
      <c r="BC245" s="318" t="str">
        <f t="shared" si="20"/>
        <v>-</v>
      </c>
      <c r="BD245" s="338"/>
      <c r="BE245" s="267"/>
      <c r="BF245" s="338"/>
      <c r="BG245" s="338"/>
      <c r="BH245" s="267"/>
      <c r="BI245" s="267"/>
      <c r="BJ245" s="267"/>
      <c r="BK245" s="267"/>
      <c r="BL245" s="267"/>
      <c r="BM245" s="267"/>
      <c r="BN245" s="267"/>
      <c r="BO245" s="267"/>
      <c r="BP245" s="338"/>
      <c r="BQ245" s="338"/>
      <c r="BR245" s="267"/>
      <c r="BS245" s="267"/>
      <c r="BT245" s="338"/>
      <c r="BU245" s="338"/>
      <c r="BV245" s="267"/>
      <c r="BW245" s="267"/>
      <c r="BX245" s="338"/>
      <c r="BY245" s="267"/>
      <c r="BZ245" s="267"/>
      <c r="CA245" s="267"/>
      <c r="CB245" s="267"/>
      <c r="CC245" s="267"/>
      <c r="CD245" s="267"/>
      <c r="CE245" s="267"/>
      <c r="CF245" s="267"/>
      <c r="CG245" s="267"/>
      <c r="CH245" s="267"/>
      <c r="CI245" s="267"/>
      <c r="CJ245" s="267"/>
    </row>
    <row r="246" spans="1:88">
      <c r="A246" s="285"/>
      <c r="B246" s="331"/>
      <c r="C246" s="286"/>
      <c r="D246" s="332"/>
      <c r="E246" s="331"/>
      <c r="F246" s="333"/>
      <c r="G246" s="334"/>
      <c r="H246" s="331"/>
      <c r="I246" s="285"/>
      <c r="J246" s="288"/>
      <c r="K246" s="288"/>
      <c r="L246" s="285"/>
      <c r="M246" s="289"/>
      <c r="N246" s="290"/>
      <c r="O246" s="289"/>
      <c r="P246" s="290"/>
      <c r="Q246" s="291"/>
      <c r="R246" s="291"/>
      <c r="S246" s="291"/>
      <c r="T246" s="292"/>
      <c r="U246" s="291"/>
      <c r="V246" s="291"/>
      <c r="W246" s="291"/>
      <c r="X246" s="291"/>
      <c r="Y246" s="318" t="e">
        <f>VLOOKUP($AQ246,NTGR!$C$16:$AA$72,18,FALSE)</f>
        <v>#N/A</v>
      </c>
      <c r="Z246" s="335"/>
      <c r="AA246" s="294"/>
      <c r="AB246" s="335"/>
      <c r="AC246" s="335"/>
      <c r="AD246" s="335"/>
      <c r="AE246" s="335"/>
      <c r="AF246" s="335"/>
      <c r="AG246" s="335"/>
      <c r="AH246" s="335"/>
      <c r="AI246" s="287"/>
      <c r="AJ246" s="287"/>
      <c r="AK246" s="331"/>
      <c r="AL246" s="287"/>
      <c r="AM246" s="336"/>
      <c r="AN246" s="336"/>
      <c r="AO246" s="337"/>
      <c r="AP246" s="337"/>
      <c r="AQ246" s="337"/>
      <c r="AR246" s="287"/>
      <c r="AS246" s="287"/>
      <c r="AT246" s="287"/>
      <c r="AU246" s="338"/>
      <c r="AV246" s="338"/>
      <c r="AW246" s="267"/>
      <c r="AX246" s="267"/>
      <c r="AY246" s="318" t="str">
        <f t="shared" si="16"/>
        <v>--</v>
      </c>
      <c r="AZ246" s="318">
        <f t="shared" si="17"/>
        <v>0</v>
      </c>
      <c r="BA246" s="318">
        <f t="shared" si="18"/>
        <v>0</v>
      </c>
      <c r="BB246" s="318">
        <f t="shared" si="19"/>
        <v>0</v>
      </c>
      <c r="BC246" s="318" t="str">
        <f t="shared" si="20"/>
        <v>-</v>
      </c>
      <c r="BD246" s="338"/>
      <c r="BE246" s="267"/>
      <c r="BF246" s="338"/>
      <c r="BG246" s="338"/>
      <c r="BH246" s="267"/>
      <c r="BI246" s="267"/>
      <c r="BJ246" s="267"/>
      <c r="BK246" s="267"/>
      <c r="BL246" s="267"/>
      <c r="BM246" s="267"/>
      <c r="BN246" s="267"/>
      <c r="BO246" s="267"/>
      <c r="BP246" s="338"/>
      <c r="BQ246" s="338"/>
      <c r="BR246" s="267"/>
      <c r="BS246" s="267"/>
      <c r="BT246" s="338"/>
      <c r="BU246" s="338"/>
      <c r="BV246" s="267"/>
      <c r="BW246" s="267"/>
      <c r="BX246" s="338"/>
      <c r="BY246" s="267"/>
      <c r="BZ246" s="267"/>
      <c r="CA246" s="267"/>
      <c r="CB246" s="267"/>
      <c r="CC246" s="267"/>
      <c r="CD246" s="267"/>
      <c r="CE246" s="267"/>
      <c r="CF246" s="267"/>
      <c r="CG246" s="267"/>
      <c r="CH246" s="267"/>
      <c r="CI246" s="267"/>
      <c r="CJ246" s="267"/>
    </row>
    <row r="247" spans="1:88">
      <c r="A247" s="285"/>
      <c r="B247" s="331"/>
      <c r="C247" s="286"/>
      <c r="D247" s="332"/>
      <c r="E247" s="331"/>
      <c r="F247" s="333"/>
      <c r="G247" s="334"/>
      <c r="H247" s="331"/>
      <c r="I247" s="285"/>
      <c r="J247" s="288"/>
      <c r="K247" s="288"/>
      <c r="L247" s="285"/>
      <c r="M247" s="289"/>
      <c r="N247" s="290"/>
      <c r="O247" s="289"/>
      <c r="P247" s="290"/>
      <c r="Q247" s="291"/>
      <c r="R247" s="291"/>
      <c r="S247" s="291"/>
      <c r="T247" s="292"/>
      <c r="U247" s="291"/>
      <c r="V247" s="291"/>
      <c r="W247" s="291"/>
      <c r="X247" s="291"/>
      <c r="Y247" s="318" t="e">
        <f>VLOOKUP($AQ247,NTGR!$C$16:$AA$72,18,FALSE)</f>
        <v>#N/A</v>
      </c>
      <c r="Z247" s="335"/>
      <c r="AA247" s="294"/>
      <c r="AB247" s="335"/>
      <c r="AC247" s="335"/>
      <c r="AD247" s="335"/>
      <c r="AE247" s="335"/>
      <c r="AF247" s="335"/>
      <c r="AG247" s="335"/>
      <c r="AH247" s="335"/>
      <c r="AI247" s="287"/>
      <c r="AJ247" s="287"/>
      <c r="AK247" s="331"/>
      <c r="AL247" s="287"/>
      <c r="AM247" s="336"/>
      <c r="AN247" s="336"/>
      <c r="AO247" s="337"/>
      <c r="AP247" s="337"/>
      <c r="AQ247" s="337"/>
      <c r="AR247" s="287"/>
      <c r="AS247" s="287"/>
      <c r="AT247" s="287"/>
      <c r="AU247" s="338"/>
      <c r="AV247" s="338"/>
      <c r="AW247" s="267"/>
      <c r="AX247" s="267"/>
      <c r="AY247" s="318" t="str">
        <f t="shared" si="16"/>
        <v>--</v>
      </c>
      <c r="AZ247" s="318">
        <f t="shared" si="17"/>
        <v>0</v>
      </c>
      <c r="BA247" s="318">
        <f t="shared" si="18"/>
        <v>0</v>
      </c>
      <c r="BB247" s="318">
        <f t="shared" si="19"/>
        <v>0</v>
      </c>
      <c r="BC247" s="318" t="str">
        <f t="shared" si="20"/>
        <v>-</v>
      </c>
      <c r="BD247" s="338"/>
      <c r="BE247" s="267"/>
      <c r="BF247" s="338"/>
      <c r="BG247" s="338"/>
      <c r="BH247" s="267"/>
      <c r="BI247" s="267"/>
      <c r="BJ247" s="267"/>
      <c r="BK247" s="267"/>
      <c r="BL247" s="267"/>
      <c r="BM247" s="267"/>
      <c r="BN247" s="267"/>
      <c r="BO247" s="267"/>
      <c r="BP247" s="338"/>
      <c r="BQ247" s="338"/>
      <c r="BR247" s="267"/>
      <c r="BS247" s="267"/>
      <c r="BT247" s="338"/>
      <c r="BU247" s="338"/>
      <c r="BV247" s="267"/>
      <c r="BW247" s="267"/>
      <c r="BX247" s="338"/>
      <c r="BY247" s="267"/>
      <c r="BZ247" s="267"/>
      <c r="CA247" s="267"/>
      <c r="CB247" s="267"/>
      <c r="CC247" s="267"/>
      <c r="CD247" s="267"/>
      <c r="CE247" s="267"/>
      <c r="CF247" s="267"/>
      <c r="CG247" s="267"/>
      <c r="CH247" s="267"/>
      <c r="CI247" s="267"/>
      <c r="CJ247" s="267"/>
    </row>
    <row r="248" spans="1:88">
      <c r="A248" s="285"/>
      <c r="B248" s="331"/>
      <c r="C248" s="286"/>
      <c r="D248" s="332"/>
      <c r="E248" s="331"/>
      <c r="F248" s="333"/>
      <c r="G248" s="334"/>
      <c r="H248" s="331"/>
      <c r="I248" s="285"/>
      <c r="J248" s="288"/>
      <c r="K248" s="288"/>
      <c r="L248" s="285"/>
      <c r="M248" s="289"/>
      <c r="N248" s="290"/>
      <c r="O248" s="289"/>
      <c r="P248" s="290"/>
      <c r="Q248" s="291"/>
      <c r="R248" s="291"/>
      <c r="S248" s="291"/>
      <c r="T248" s="292"/>
      <c r="U248" s="291"/>
      <c r="V248" s="291"/>
      <c r="W248" s="291"/>
      <c r="X248" s="291"/>
      <c r="Y248" s="318" t="e">
        <f>VLOOKUP($AQ248,NTGR!$C$16:$AA$72,18,FALSE)</f>
        <v>#N/A</v>
      </c>
      <c r="Z248" s="335"/>
      <c r="AA248" s="294"/>
      <c r="AB248" s="335"/>
      <c r="AC248" s="335"/>
      <c r="AD248" s="335"/>
      <c r="AE248" s="335"/>
      <c r="AF248" s="335"/>
      <c r="AG248" s="335"/>
      <c r="AH248" s="335"/>
      <c r="AI248" s="287"/>
      <c r="AJ248" s="287"/>
      <c r="AK248" s="331"/>
      <c r="AL248" s="287"/>
      <c r="AM248" s="336"/>
      <c r="AN248" s="336"/>
      <c r="AO248" s="337"/>
      <c r="AP248" s="337"/>
      <c r="AQ248" s="337"/>
      <c r="AR248" s="287"/>
      <c r="AS248" s="287"/>
      <c r="AT248" s="287"/>
      <c r="AU248" s="338"/>
      <c r="AV248" s="338"/>
      <c r="AW248" s="267"/>
      <c r="AX248" s="267"/>
      <c r="AY248" s="318" t="str">
        <f t="shared" si="16"/>
        <v>--</v>
      </c>
      <c r="AZ248" s="318">
        <f t="shared" si="17"/>
        <v>0</v>
      </c>
      <c r="BA248" s="318">
        <f t="shared" si="18"/>
        <v>0</v>
      </c>
      <c r="BB248" s="318">
        <f t="shared" si="19"/>
        <v>0</v>
      </c>
      <c r="BC248" s="318" t="str">
        <f t="shared" si="20"/>
        <v>-</v>
      </c>
      <c r="BD248" s="338"/>
      <c r="BE248" s="267"/>
      <c r="BF248" s="338"/>
      <c r="BG248" s="338"/>
      <c r="BH248" s="267"/>
      <c r="BI248" s="267"/>
      <c r="BJ248" s="267"/>
      <c r="BK248" s="267"/>
      <c r="BL248" s="267"/>
      <c r="BM248" s="267"/>
      <c r="BN248" s="267"/>
      <c r="BO248" s="267"/>
      <c r="BP248" s="338"/>
      <c r="BQ248" s="338"/>
      <c r="BR248" s="267"/>
      <c r="BS248" s="267"/>
      <c r="BT248" s="338"/>
      <c r="BU248" s="338"/>
      <c r="BV248" s="267"/>
      <c r="BW248" s="267"/>
      <c r="BX248" s="338"/>
      <c r="BY248" s="267"/>
      <c r="BZ248" s="267"/>
      <c r="CA248" s="267"/>
      <c r="CB248" s="267"/>
      <c r="CC248" s="267"/>
      <c r="CD248" s="267"/>
      <c r="CE248" s="267"/>
      <c r="CF248" s="267"/>
      <c r="CG248" s="267"/>
      <c r="CH248" s="267"/>
      <c r="CI248" s="267"/>
      <c r="CJ248" s="267"/>
    </row>
    <row r="249" spans="1:88">
      <c r="A249" s="285"/>
      <c r="B249" s="331"/>
      <c r="C249" s="286"/>
      <c r="D249" s="332"/>
      <c r="E249" s="331"/>
      <c r="F249" s="333"/>
      <c r="G249" s="334"/>
      <c r="H249" s="331"/>
      <c r="I249" s="285"/>
      <c r="J249" s="288"/>
      <c r="K249" s="288"/>
      <c r="L249" s="285"/>
      <c r="M249" s="289"/>
      <c r="N249" s="290"/>
      <c r="O249" s="289"/>
      <c r="P249" s="290"/>
      <c r="Q249" s="291"/>
      <c r="R249" s="291"/>
      <c r="S249" s="291"/>
      <c r="T249" s="292"/>
      <c r="U249" s="291"/>
      <c r="V249" s="291"/>
      <c r="W249" s="291"/>
      <c r="X249" s="291"/>
      <c r="Y249" s="318" t="e">
        <f>VLOOKUP($AQ249,NTGR!$C$16:$AA$72,18,FALSE)</f>
        <v>#N/A</v>
      </c>
      <c r="Z249" s="335"/>
      <c r="AA249" s="294"/>
      <c r="AB249" s="335"/>
      <c r="AC249" s="335"/>
      <c r="AD249" s="335"/>
      <c r="AE249" s="335"/>
      <c r="AF249" s="335"/>
      <c r="AG249" s="335"/>
      <c r="AH249" s="335"/>
      <c r="AI249" s="287"/>
      <c r="AJ249" s="287"/>
      <c r="AK249" s="331"/>
      <c r="AL249" s="287"/>
      <c r="AM249" s="336"/>
      <c r="AN249" s="336"/>
      <c r="AO249" s="337"/>
      <c r="AP249" s="337"/>
      <c r="AQ249" s="337"/>
      <c r="AR249" s="287"/>
      <c r="AS249" s="287"/>
      <c r="AT249" s="287"/>
      <c r="AU249" s="338"/>
      <c r="AV249" s="338"/>
      <c r="AW249" s="267"/>
      <c r="AX249" s="267"/>
      <c r="AY249" s="318" t="str">
        <f t="shared" si="16"/>
        <v>--</v>
      </c>
      <c r="AZ249" s="318">
        <f t="shared" si="17"/>
        <v>0</v>
      </c>
      <c r="BA249" s="318">
        <f t="shared" si="18"/>
        <v>0</v>
      </c>
      <c r="BB249" s="318">
        <f t="shared" si="19"/>
        <v>0</v>
      </c>
      <c r="BC249" s="318" t="str">
        <f t="shared" si="20"/>
        <v>-</v>
      </c>
      <c r="BD249" s="338"/>
      <c r="BE249" s="267"/>
      <c r="BF249" s="338"/>
      <c r="BG249" s="338"/>
      <c r="BH249" s="267"/>
      <c r="BI249" s="267"/>
      <c r="BJ249" s="267"/>
      <c r="BK249" s="267"/>
      <c r="BL249" s="267"/>
      <c r="BM249" s="267"/>
      <c r="BN249" s="267"/>
      <c r="BO249" s="267"/>
      <c r="BP249" s="338"/>
      <c r="BQ249" s="338"/>
      <c r="BR249" s="267"/>
      <c r="BS249" s="267"/>
      <c r="BT249" s="338"/>
      <c r="BU249" s="338"/>
      <c r="BV249" s="267"/>
      <c r="BW249" s="267"/>
      <c r="BX249" s="338"/>
      <c r="BY249" s="267"/>
      <c r="BZ249" s="267"/>
      <c r="CA249" s="267"/>
      <c r="CB249" s="267"/>
      <c r="CC249" s="267"/>
      <c r="CD249" s="267"/>
      <c r="CE249" s="267"/>
      <c r="CF249" s="267"/>
      <c r="CG249" s="267"/>
      <c r="CH249" s="267"/>
      <c r="CI249" s="267"/>
      <c r="CJ249" s="267"/>
    </row>
    <row r="250" spans="1:88">
      <c r="A250" s="285"/>
      <c r="B250" s="331"/>
      <c r="C250" s="286"/>
      <c r="D250" s="332"/>
      <c r="E250" s="331"/>
      <c r="F250" s="333"/>
      <c r="G250" s="334"/>
      <c r="H250" s="331"/>
      <c r="I250" s="285"/>
      <c r="J250" s="288"/>
      <c r="K250" s="288"/>
      <c r="L250" s="285"/>
      <c r="M250" s="289"/>
      <c r="N250" s="290"/>
      <c r="O250" s="289"/>
      <c r="P250" s="290"/>
      <c r="Q250" s="291"/>
      <c r="R250" s="291"/>
      <c r="S250" s="291"/>
      <c r="T250" s="292"/>
      <c r="U250" s="291"/>
      <c r="V250" s="291"/>
      <c r="W250" s="291"/>
      <c r="X250" s="291"/>
      <c r="Y250" s="318" t="e">
        <f>VLOOKUP($AQ250,NTGR!$C$16:$AA$72,18,FALSE)</f>
        <v>#N/A</v>
      </c>
      <c r="Z250" s="335"/>
      <c r="AA250" s="294"/>
      <c r="AB250" s="335"/>
      <c r="AC250" s="335"/>
      <c r="AD250" s="335"/>
      <c r="AE250" s="335"/>
      <c r="AF250" s="335"/>
      <c r="AG250" s="335"/>
      <c r="AH250" s="335"/>
      <c r="AI250" s="287"/>
      <c r="AJ250" s="287"/>
      <c r="AK250" s="331"/>
      <c r="AL250" s="287"/>
      <c r="AM250" s="336"/>
      <c r="AN250" s="336"/>
      <c r="AO250" s="337"/>
      <c r="AP250" s="337"/>
      <c r="AQ250" s="337"/>
      <c r="AR250" s="287"/>
      <c r="AS250" s="287"/>
      <c r="AT250" s="287"/>
      <c r="AU250" s="338"/>
      <c r="AV250" s="338"/>
      <c r="AW250" s="267"/>
      <c r="AX250" s="267"/>
      <c r="AY250" s="318" t="str">
        <f t="shared" si="16"/>
        <v>--</v>
      </c>
      <c r="AZ250" s="318">
        <f t="shared" si="17"/>
        <v>0</v>
      </c>
      <c r="BA250" s="318">
        <f t="shared" si="18"/>
        <v>0</v>
      </c>
      <c r="BB250" s="318">
        <f t="shared" si="19"/>
        <v>0</v>
      </c>
      <c r="BC250" s="318" t="str">
        <f t="shared" si="20"/>
        <v>-</v>
      </c>
      <c r="BD250" s="338"/>
      <c r="BE250" s="267"/>
      <c r="BF250" s="338"/>
      <c r="BG250" s="338"/>
      <c r="BH250" s="267"/>
      <c r="BI250" s="267"/>
      <c r="BJ250" s="267"/>
      <c r="BK250" s="267"/>
      <c r="BL250" s="267"/>
      <c r="BM250" s="267"/>
      <c r="BN250" s="267"/>
      <c r="BO250" s="267"/>
      <c r="BP250" s="338"/>
      <c r="BQ250" s="338"/>
      <c r="BR250" s="267"/>
      <c r="BS250" s="267"/>
      <c r="BT250" s="338"/>
      <c r="BU250" s="338"/>
      <c r="BV250" s="267"/>
      <c r="BW250" s="267"/>
      <c r="BX250" s="338"/>
      <c r="BY250" s="267"/>
      <c r="BZ250" s="267"/>
      <c r="CA250" s="267"/>
      <c r="CB250" s="267"/>
      <c r="CC250" s="267"/>
      <c r="CD250" s="267"/>
      <c r="CE250" s="267"/>
      <c r="CF250" s="267"/>
      <c r="CG250" s="267"/>
      <c r="CH250" s="267"/>
      <c r="CI250" s="267"/>
      <c r="CJ250" s="267"/>
    </row>
    <row r="251" spans="1:88">
      <c r="A251" s="285"/>
      <c r="B251" s="331"/>
      <c r="C251" s="286"/>
      <c r="D251" s="332"/>
      <c r="E251" s="331"/>
      <c r="F251" s="333"/>
      <c r="G251" s="334"/>
      <c r="H251" s="331"/>
      <c r="I251" s="285"/>
      <c r="J251" s="288"/>
      <c r="K251" s="288"/>
      <c r="L251" s="285"/>
      <c r="M251" s="289"/>
      <c r="N251" s="290"/>
      <c r="O251" s="289"/>
      <c r="P251" s="290"/>
      <c r="Q251" s="291"/>
      <c r="R251" s="291"/>
      <c r="S251" s="291"/>
      <c r="T251" s="292"/>
      <c r="U251" s="291"/>
      <c r="V251" s="291"/>
      <c r="W251" s="291"/>
      <c r="X251" s="291"/>
      <c r="Y251" s="318" t="e">
        <f>VLOOKUP($AQ251,NTGR!$C$16:$AA$72,18,FALSE)</f>
        <v>#N/A</v>
      </c>
      <c r="Z251" s="335"/>
      <c r="AA251" s="294"/>
      <c r="AB251" s="335"/>
      <c r="AC251" s="335"/>
      <c r="AD251" s="335"/>
      <c r="AE251" s="335"/>
      <c r="AF251" s="335"/>
      <c r="AG251" s="335"/>
      <c r="AH251" s="335"/>
      <c r="AI251" s="287"/>
      <c r="AJ251" s="287"/>
      <c r="AK251" s="331"/>
      <c r="AL251" s="287"/>
      <c r="AM251" s="336"/>
      <c r="AN251" s="336"/>
      <c r="AO251" s="337"/>
      <c r="AP251" s="337"/>
      <c r="AQ251" s="337"/>
      <c r="AR251" s="287"/>
      <c r="AS251" s="287"/>
      <c r="AT251" s="287"/>
      <c r="AU251" s="338"/>
      <c r="AV251" s="338"/>
      <c r="AW251" s="267"/>
      <c r="AX251" s="267"/>
      <c r="AY251" s="318" t="str">
        <f t="shared" si="16"/>
        <v>--</v>
      </c>
      <c r="AZ251" s="318">
        <f t="shared" si="17"/>
        <v>0</v>
      </c>
      <c r="BA251" s="318">
        <f t="shared" si="18"/>
        <v>0</v>
      </c>
      <c r="BB251" s="318">
        <f t="shared" si="19"/>
        <v>0</v>
      </c>
      <c r="BC251" s="318" t="str">
        <f t="shared" si="20"/>
        <v>-</v>
      </c>
      <c r="BD251" s="338"/>
      <c r="BE251" s="267"/>
      <c r="BF251" s="338"/>
      <c r="BG251" s="338"/>
      <c r="BH251" s="267"/>
      <c r="BI251" s="267"/>
      <c r="BJ251" s="267"/>
      <c r="BK251" s="267"/>
      <c r="BL251" s="267"/>
      <c r="BM251" s="267"/>
      <c r="BN251" s="267"/>
      <c r="BO251" s="267"/>
      <c r="BP251" s="338"/>
      <c r="BQ251" s="338"/>
      <c r="BR251" s="267"/>
      <c r="BS251" s="267"/>
      <c r="BT251" s="338"/>
      <c r="BU251" s="338"/>
      <c r="BV251" s="267"/>
      <c r="BW251" s="267"/>
      <c r="BX251" s="338"/>
      <c r="BY251" s="267"/>
      <c r="BZ251" s="267"/>
      <c r="CA251" s="267"/>
      <c r="CB251" s="267"/>
      <c r="CC251" s="267"/>
      <c r="CD251" s="267"/>
      <c r="CE251" s="267"/>
      <c r="CF251" s="267"/>
      <c r="CG251" s="267"/>
      <c r="CH251" s="267"/>
      <c r="CI251" s="267"/>
      <c r="CJ251" s="267"/>
    </row>
    <row r="252" spans="1:88">
      <c r="A252" s="285"/>
      <c r="B252" s="331"/>
      <c r="C252" s="286"/>
      <c r="D252" s="332"/>
      <c r="E252" s="331"/>
      <c r="F252" s="333"/>
      <c r="G252" s="334"/>
      <c r="H252" s="331"/>
      <c r="I252" s="285"/>
      <c r="J252" s="288"/>
      <c r="K252" s="288"/>
      <c r="L252" s="285"/>
      <c r="M252" s="289"/>
      <c r="N252" s="290"/>
      <c r="O252" s="289"/>
      <c r="P252" s="290"/>
      <c r="Q252" s="291"/>
      <c r="R252" s="291"/>
      <c r="S252" s="291"/>
      <c r="T252" s="292"/>
      <c r="U252" s="291"/>
      <c r="V252" s="291"/>
      <c r="W252" s="291"/>
      <c r="X252" s="291"/>
      <c r="Y252" s="318" t="e">
        <f>VLOOKUP($AQ252,NTGR!$C$16:$AA$72,18,FALSE)</f>
        <v>#N/A</v>
      </c>
      <c r="Z252" s="335"/>
      <c r="AA252" s="294"/>
      <c r="AB252" s="335"/>
      <c r="AC252" s="335"/>
      <c r="AD252" s="335"/>
      <c r="AE252" s="335"/>
      <c r="AF252" s="335"/>
      <c r="AG252" s="335"/>
      <c r="AH252" s="335"/>
      <c r="AI252" s="287"/>
      <c r="AJ252" s="287"/>
      <c r="AK252" s="331"/>
      <c r="AL252" s="287"/>
      <c r="AM252" s="336"/>
      <c r="AN252" s="336"/>
      <c r="AO252" s="337"/>
      <c r="AP252" s="337"/>
      <c r="AQ252" s="337"/>
      <c r="AR252" s="287"/>
      <c r="AS252" s="287"/>
      <c r="AT252" s="287"/>
      <c r="AU252" s="338"/>
      <c r="AV252" s="338"/>
      <c r="AW252" s="267"/>
      <c r="AX252" s="267"/>
      <c r="AY252" s="318" t="str">
        <f t="shared" si="16"/>
        <v>--</v>
      </c>
      <c r="AZ252" s="318">
        <f t="shared" si="17"/>
        <v>0</v>
      </c>
      <c r="BA252" s="318">
        <f t="shared" si="18"/>
        <v>0</v>
      </c>
      <c r="BB252" s="318">
        <f t="shared" si="19"/>
        <v>0</v>
      </c>
      <c r="BC252" s="318" t="str">
        <f t="shared" si="20"/>
        <v>-</v>
      </c>
      <c r="BD252" s="338"/>
      <c r="BE252" s="267"/>
      <c r="BF252" s="338"/>
      <c r="BG252" s="338"/>
      <c r="BH252" s="267"/>
      <c r="BI252" s="267"/>
      <c r="BJ252" s="267"/>
      <c r="BK252" s="267"/>
      <c r="BL252" s="267"/>
      <c r="BM252" s="267"/>
      <c r="BN252" s="267"/>
      <c r="BO252" s="267"/>
      <c r="BP252" s="338"/>
      <c r="BQ252" s="338"/>
      <c r="BR252" s="267"/>
      <c r="BS252" s="267"/>
      <c r="BT252" s="338"/>
      <c r="BU252" s="338"/>
      <c r="BV252" s="267"/>
      <c r="BW252" s="267"/>
      <c r="BX252" s="338"/>
      <c r="BY252" s="267"/>
      <c r="BZ252" s="267"/>
      <c r="CA252" s="267"/>
      <c r="CB252" s="267"/>
      <c r="CC252" s="267"/>
      <c r="CD252" s="267"/>
      <c r="CE252" s="267"/>
      <c r="CF252" s="267"/>
      <c r="CG252" s="267"/>
      <c r="CH252" s="267"/>
      <c r="CI252" s="267"/>
      <c r="CJ252" s="267"/>
    </row>
    <row r="253" spans="1:88">
      <c r="A253" s="285"/>
      <c r="B253" s="331"/>
      <c r="C253" s="286"/>
      <c r="D253" s="332"/>
      <c r="E253" s="331"/>
      <c r="F253" s="333"/>
      <c r="G253" s="334"/>
      <c r="H253" s="331"/>
      <c r="I253" s="285"/>
      <c r="J253" s="288"/>
      <c r="K253" s="288"/>
      <c r="L253" s="285"/>
      <c r="M253" s="289"/>
      <c r="N253" s="290"/>
      <c r="O253" s="289"/>
      <c r="P253" s="290"/>
      <c r="Q253" s="291"/>
      <c r="R253" s="291"/>
      <c r="S253" s="291"/>
      <c r="T253" s="292"/>
      <c r="U253" s="291"/>
      <c r="V253" s="291"/>
      <c r="W253" s="291"/>
      <c r="X253" s="291"/>
      <c r="Y253" s="318" t="e">
        <f>VLOOKUP($AQ253,NTGR!$C$16:$AA$72,18,FALSE)</f>
        <v>#N/A</v>
      </c>
      <c r="Z253" s="335"/>
      <c r="AA253" s="294"/>
      <c r="AB253" s="335"/>
      <c r="AC253" s="335"/>
      <c r="AD253" s="335"/>
      <c r="AE253" s="335"/>
      <c r="AF253" s="335"/>
      <c r="AG253" s="335"/>
      <c r="AH253" s="335"/>
      <c r="AI253" s="287"/>
      <c r="AJ253" s="287"/>
      <c r="AK253" s="331"/>
      <c r="AL253" s="287"/>
      <c r="AM253" s="336"/>
      <c r="AN253" s="336"/>
      <c r="AO253" s="337"/>
      <c r="AP253" s="337"/>
      <c r="AQ253" s="337"/>
      <c r="AR253" s="287"/>
      <c r="AS253" s="287"/>
      <c r="AT253" s="287"/>
      <c r="AU253" s="338"/>
      <c r="AV253" s="338"/>
      <c r="AW253" s="267"/>
      <c r="AX253" s="267"/>
      <c r="AY253" s="318" t="str">
        <f t="shared" si="16"/>
        <v>--</v>
      </c>
      <c r="AZ253" s="318">
        <f t="shared" si="17"/>
        <v>0</v>
      </c>
      <c r="BA253" s="318">
        <f t="shared" si="18"/>
        <v>0</v>
      </c>
      <c r="BB253" s="318">
        <f t="shared" si="19"/>
        <v>0</v>
      </c>
      <c r="BC253" s="318" t="str">
        <f t="shared" si="20"/>
        <v>-</v>
      </c>
      <c r="BD253" s="338"/>
      <c r="BE253" s="267"/>
      <c r="BF253" s="338"/>
      <c r="BG253" s="338"/>
      <c r="BH253" s="267"/>
      <c r="BI253" s="267"/>
      <c r="BJ253" s="267"/>
      <c r="BK253" s="267"/>
      <c r="BL253" s="267"/>
      <c r="BM253" s="267"/>
      <c r="BN253" s="267"/>
      <c r="BO253" s="267"/>
      <c r="BP253" s="338"/>
      <c r="BQ253" s="338"/>
      <c r="BR253" s="267"/>
      <c r="BS253" s="267"/>
      <c r="BT253" s="338"/>
      <c r="BU253" s="338"/>
      <c r="BV253" s="267"/>
      <c r="BW253" s="267"/>
      <c r="BX253" s="338"/>
      <c r="BY253" s="267"/>
      <c r="BZ253" s="267"/>
      <c r="CA253" s="267"/>
      <c r="CB253" s="267"/>
      <c r="CC253" s="267"/>
      <c r="CD253" s="267"/>
      <c r="CE253" s="267"/>
      <c r="CF253" s="267"/>
      <c r="CG253" s="267"/>
      <c r="CH253" s="267"/>
      <c r="CI253" s="267"/>
      <c r="CJ253" s="267"/>
    </row>
    <row r="254" spans="1:88">
      <c r="A254" s="285"/>
      <c r="B254" s="331"/>
      <c r="C254" s="286"/>
      <c r="D254" s="332"/>
      <c r="E254" s="331"/>
      <c r="F254" s="333"/>
      <c r="G254" s="334"/>
      <c r="H254" s="331"/>
      <c r="I254" s="285"/>
      <c r="J254" s="288"/>
      <c r="K254" s="288"/>
      <c r="L254" s="285"/>
      <c r="M254" s="289"/>
      <c r="N254" s="290"/>
      <c r="O254" s="289"/>
      <c r="P254" s="290"/>
      <c r="Q254" s="291"/>
      <c r="R254" s="291"/>
      <c r="S254" s="291"/>
      <c r="T254" s="292"/>
      <c r="U254" s="291"/>
      <c r="V254" s="291"/>
      <c r="W254" s="291"/>
      <c r="X254" s="291"/>
      <c r="Y254" s="318" t="e">
        <f>VLOOKUP($AQ254,NTGR!$C$16:$AA$72,18,FALSE)</f>
        <v>#N/A</v>
      </c>
      <c r="Z254" s="335"/>
      <c r="AA254" s="294"/>
      <c r="AB254" s="335"/>
      <c r="AC254" s="335"/>
      <c r="AD254" s="335"/>
      <c r="AE254" s="335"/>
      <c r="AF254" s="335"/>
      <c r="AG254" s="335"/>
      <c r="AH254" s="335"/>
      <c r="AI254" s="287"/>
      <c r="AJ254" s="287"/>
      <c r="AK254" s="331"/>
      <c r="AL254" s="287"/>
      <c r="AM254" s="336"/>
      <c r="AN254" s="336"/>
      <c r="AO254" s="337"/>
      <c r="AP254" s="337"/>
      <c r="AQ254" s="337"/>
      <c r="AR254" s="287"/>
      <c r="AS254" s="287"/>
      <c r="AT254" s="287"/>
      <c r="AU254" s="338"/>
      <c r="AV254" s="338"/>
      <c r="AW254" s="267"/>
      <c r="AX254" s="267"/>
      <c r="AY254" s="318" t="str">
        <f t="shared" si="16"/>
        <v>--</v>
      </c>
      <c r="AZ254" s="318">
        <f t="shared" si="17"/>
        <v>0</v>
      </c>
      <c r="BA254" s="318">
        <f t="shared" si="18"/>
        <v>0</v>
      </c>
      <c r="BB254" s="318">
        <f t="shared" si="19"/>
        <v>0</v>
      </c>
      <c r="BC254" s="318" t="str">
        <f t="shared" si="20"/>
        <v>-</v>
      </c>
      <c r="BD254" s="338"/>
      <c r="BE254" s="267"/>
      <c r="BF254" s="338"/>
      <c r="BG254" s="338"/>
      <c r="BH254" s="267"/>
      <c r="BI254" s="267"/>
      <c r="BJ254" s="267"/>
      <c r="BK254" s="267"/>
      <c r="BL254" s="267"/>
      <c r="BM254" s="267"/>
      <c r="BN254" s="267"/>
      <c r="BO254" s="267"/>
      <c r="BP254" s="338"/>
      <c r="BQ254" s="338"/>
      <c r="BR254" s="267"/>
      <c r="BS254" s="267"/>
      <c r="BT254" s="338"/>
      <c r="BU254" s="338"/>
      <c r="BV254" s="267"/>
      <c r="BW254" s="267"/>
      <c r="BX254" s="338"/>
      <c r="BY254" s="267"/>
      <c r="BZ254" s="267"/>
      <c r="CA254" s="267"/>
      <c r="CB254" s="267"/>
      <c r="CC254" s="267"/>
      <c r="CD254" s="267"/>
      <c r="CE254" s="267"/>
      <c r="CF254" s="267"/>
      <c r="CG254" s="267"/>
      <c r="CH254" s="267"/>
      <c r="CI254" s="267"/>
      <c r="CJ254" s="267"/>
    </row>
    <row r="255" spans="1:88">
      <c r="A255" s="285"/>
      <c r="B255" s="331"/>
      <c r="C255" s="286"/>
      <c r="D255" s="332"/>
      <c r="E255" s="331"/>
      <c r="F255" s="333"/>
      <c r="G255" s="334"/>
      <c r="H255" s="331"/>
      <c r="I255" s="285"/>
      <c r="J255" s="288"/>
      <c r="K255" s="288"/>
      <c r="L255" s="285"/>
      <c r="M255" s="289"/>
      <c r="N255" s="290"/>
      <c r="O255" s="289"/>
      <c r="P255" s="290"/>
      <c r="Q255" s="291"/>
      <c r="R255" s="291"/>
      <c r="S255" s="291"/>
      <c r="T255" s="292"/>
      <c r="U255" s="291"/>
      <c r="V255" s="291"/>
      <c r="W255" s="291"/>
      <c r="X255" s="291"/>
      <c r="Y255" s="318" t="e">
        <f>VLOOKUP($AQ255,NTGR!$C$16:$AA$72,18,FALSE)</f>
        <v>#N/A</v>
      </c>
      <c r="Z255" s="335"/>
      <c r="AA255" s="294"/>
      <c r="AB255" s="335"/>
      <c r="AC255" s="335"/>
      <c r="AD255" s="335"/>
      <c r="AE255" s="335"/>
      <c r="AF255" s="335"/>
      <c r="AG255" s="335"/>
      <c r="AH255" s="335"/>
      <c r="AI255" s="287"/>
      <c r="AJ255" s="287"/>
      <c r="AK255" s="331"/>
      <c r="AL255" s="287"/>
      <c r="AM255" s="336"/>
      <c r="AN255" s="336"/>
      <c r="AO255" s="337"/>
      <c r="AP255" s="337"/>
      <c r="AQ255" s="337"/>
      <c r="AR255" s="287"/>
      <c r="AS255" s="287"/>
      <c r="AT255" s="287"/>
      <c r="AU255" s="338"/>
      <c r="AV255" s="338"/>
      <c r="AW255" s="267"/>
      <c r="AX255" s="267"/>
      <c r="AY255" s="318" t="str">
        <f t="shared" si="16"/>
        <v>--</v>
      </c>
      <c r="AZ255" s="318">
        <f t="shared" si="17"/>
        <v>0</v>
      </c>
      <c r="BA255" s="318">
        <f t="shared" si="18"/>
        <v>0</v>
      </c>
      <c r="BB255" s="318">
        <f t="shared" si="19"/>
        <v>0</v>
      </c>
      <c r="BC255" s="318" t="str">
        <f t="shared" si="20"/>
        <v>-</v>
      </c>
      <c r="BD255" s="338"/>
      <c r="BE255" s="267"/>
      <c r="BF255" s="338"/>
      <c r="BG255" s="338"/>
      <c r="BH255" s="267"/>
      <c r="BI255" s="267"/>
      <c r="BJ255" s="267"/>
      <c r="BK255" s="267"/>
      <c r="BL255" s="267"/>
      <c r="BM255" s="267"/>
      <c r="BN255" s="267"/>
      <c r="BO255" s="267"/>
      <c r="BP255" s="338"/>
      <c r="BQ255" s="338"/>
      <c r="BR255" s="267"/>
      <c r="BS255" s="267"/>
      <c r="BT255" s="338"/>
      <c r="BU255" s="338"/>
      <c r="BV255" s="267"/>
      <c r="BW255" s="267"/>
      <c r="BX255" s="338"/>
      <c r="BY255" s="267"/>
      <c r="BZ255" s="267"/>
      <c r="CA255" s="267"/>
      <c r="CB255" s="267"/>
      <c r="CC255" s="267"/>
      <c r="CD255" s="267"/>
      <c r="CE255" s="267"/>
      <c r="CF255" s="267"/>
      <c r="CG255" s="267"/>
      <c r="CH255" s="267"/>
      <c r="CI255" s="267"/>
      <c r="CJ255" s="267"/>
    </row>
    <row r="256" spans="1:88">
      <c r="A256" s="285"/>
      <c r="B256" s="331"/>
      <c r="C256" s="286"/>
      <c r="D256" s="332"/>
      <c r="E256" s="331"/>
      <c r="F256" s="333"/>
      <c r="G256" s="334"/>
      <c r="H256" s="331"/>
      <c r="I256" s="285"/>
      <c r="J256" s="288"/>
      <c r="K256" s="288"/>
      <c r="L256" s="285"/>
      <c r="M256" s="289"/>
      <c r="N256" s="290"/>
      <c r="O256" s="289"/>
      <c r="P256" s="290"/>
      <c r="Q256" s="291"/>
      <c r="R256" s="291"/>
      <c r="S256" s="291"/>
      <c r="T256" s="292"/>
      <c r="U256" s="291"/>
      <c r="V256" s="291"/>
      <c r="W256" s="291"/>
      <c r="X256" s="291"/>
      <c r="Y256" s="318" t="e">
        <f>VLOOKUP($AQ256,NTGR!$C$16:$AA$72,18,FALSE)</f>
        <v>#N/A</v>
      </c>
      <c r="Z256" s="335"/>
      <c r="AA256" s="294"/>
      <c r="AB256" s="335"/>
      <c r="AC256" s="335"/>
      <c r="AD256" s="335"/>
      <c r="AE256" s="335"/>
      <c r="AF256" s="335"/>
      <c r="AG256" s="335"/>
      <c r="AH256" s="335"/>
      <c r="AI256" s="287"/>
      <c r="AJ256" s="287"/>
      <c r="AK256" s="331"/>
      <c r="AL256" s="287"/>
      <c r="AM256" s="336"/>
      <c r="AN256" s="336"/>
      <c r="AO256" s="337"/>
      <c r="AP256" s="337"/>
      <c r="AQ256" s="337"/>
      <c r="AR256" s="287"/>
      <c r="AS256" s="287"/>
      <c r="AT256" s="287"/>
      <c r="AU256" s="338"/>
      <c r="AV256" s="338"/>
      <c r="AW256" s="267"/>
      <c r="AX256" s="267"/>
      <c r="AY256" s="318" t="str">
        <f t="shared" si="16"/>
        <v>--</v>
      </c>
      <c r="AZ256" s="318">
        <f t="shared" si="17"/>
        <v>0</v>
      </c>
      <c r="BA256" s="318">
        <f t="shared" si="18"/>
        <v>0</v>
      </c>
      <c r="BB256" s="318">
        <f t="shared" si="19"/>
        <v>0</v>
      </c>
      <c r="BC256" s="318" t="str">
        <f t="shared" si="20"/>
        <v>-</v>
      </c>
      <c r="BD256" s="338"/>
      <c r="BE256" s="267"/>
      <c r="BF256" s="338"/>
      <c r="BG256" s="338"/>
      <c r="BH256" s="267"/>
      <c r="BI256" s="267"/>
      <c r="BJ256" s="267"/>
      <c r="BK256" s="267"/>
      <c r="BL256" s="267"/>
      <c r="BM256" s="267"/>
      <c r="BN256" s="267"/>
      <c r="BO256" s="267"/>
      <c r="BP256" s="338"/>
      <c r="BQ256" s="338"/>
      <c r="BR256" s="267"/>
      <c r="BS256" s="267"/>
      <c r="BT256" s="338"/>
      <c r="BU256" s="338"/>
      <c r="BV256" s="267"/>
      <c r="BW256" s="267"/>
      <c r="BX256" s="338"/>
      <c r="BY256" s="267"/>
      <c r="BZ256" s="267"/>
      <c r="CA256" s="267"/>
      <c r="CB256" s="267"/>
      <c r="CC256" s="267"/>
      <c r="CD256" s="267"/>
      <c r="CE256" s="267"/>
      <c r="CF256" s="267"/>
      <c r="CG256" s="267"/>
      <c r="CH256" s="267"/>
      <c r="CI256" s="267"/>
      <c r="CJ256" s="267"/>
    </row>
    <row r="257" spans="1:88">
      <c r="A257" s="285"/>
      <c r="B257" s="331"/>
      <c r="C257" s="286"/>
      <c r="D257" s="332"/>
      <c r="E257" s="331"/>
      <c r="F257" s="333"/>
      <c r="G257" s="334"/>
      <c r="H257" s="331"/>
      <c r="I257" s="285"/>
      <c r="J257" s="288"/>
      <c r="K257" s="288"/>
      <c r="L257" s="285"/>
      <c r="M257" s="289"/>
      <c r="N257" s="290"/>
      <c r="O257" s="289"/>
      <c r="P257" s="290"/>
      <c r="Q257" s="291"/>
      <c r="R257" s="291"/>
      <c r="S257" s="291"/>
      <c r="T257" s="292"/>
      <c r="U257" s="291"/>
      <c r="V257" s="291"/>
      <c r="W257" s="291"/>
      <c r="X257" s="291"/>
      <c r="Y257" s="318" t="e">
        <f>VLOOKUP($AQ257,NTGR!$C$16:$AA$72,18,FALSE)</f>
        <v>#N/A</v>
      </c>
      <c r="Z257" s="335"/>
      <c r="AA257" s="294"/>
      <c r="AB257" s="335"/>
      <c r="AC257" s="335"/>
      <c r="AD257" s="335"/>
      <c r="AE257" s="335"/>
      <c r="AF257" s="335"/>
      <c r="AG257" s="335"/>
      <c r="AH257" s="335"/>
      <c r="AI257" s="287"/>
      <c r="AJ257" s="287"/>
      <c r="AK257" s="331"/>
      <c r="AL257" s="287"/>
      <c r="AM257" s="336"/>
      <c r="AN257" s="336"/>
      <c r="AO257" s="337"/>
      <c r="AP257" s="337"/>
      <c r="AQ257" s="337"/>
      <c r="AR257" s="287"/>
      <c r="AS257" s="287"/>
      <c r="AT257" s="287"/>
      <c r="AU257" s="338"/>
      <c r="AV257" s="338"/>
      <c r="AW257" s="267"/>
      <c r="AX257" s="267"/>
      <c r="AY257" s="318" t="str">
        <f t="shared" si="16"/>
        <v>--</v>
      </c>
      <c r="AZ257" s="318">
        <f t="shared" si="17"/>
        <v>0</v>
      </c>
      <c r="BA257" s="318">
        <f t="shared" si="18"/>
        <v>0</v>
      </c>
      <c r="BB257" s="318">
        <f t="shared" si="19"/>
        <v>0</v>
      </c>
      <c r="BC257" s="318" t="str">
        <f t="shared" si="20"/>
        <v>-</v>
      </c>
      <c r="BD257" s="338"/>
      <c r="BE257" s="267"/>
      <c r="BF257" s="338"/>
      <c r="BG257" s="338"/>
      <c r="BH257" s="267"/>
      <c r="BI257" s="267"/>
      <c r="BJ257" s="267"/>
      <c r="BK257" s="267"/>
      <c r="BL257" s="267"/>
      <c r="BM257" s="267"/>
      <c r="BN257" s="267"/>
      <c r="BO257" s="267"/>
      <c r="BP257" s="338"/>
      <c r="BQ257" s="338"/>
      <c r="BR257" s="267"/>
      <c r="BS257" s="267"/>
      <c r="BT257" s="338"/>
      <c r="BU257" s="338"/>
      <c r="BV257" s="267"/>
      <c r="BW257" s="267"/>
      <c r="BX257" s="338"/>
      <c r="BY257" s="267"/>
      <c r="BZ257" s="267"/>
      <c r="CA257" s="267"/>
      <c r="CB257" s="267"/>
      <c r="CC257" s="267"/>
      <c r="CD257" s="267"/>
      <c r="CE257" s="267"/>
      <c r="CF257" s="267"/>
      <c r="CG257" s="267"/>
      <c r="CH257" s="267"/>
      <c r="CI257" s="267"/>
      <c r="CJ257" s="267"/>
    </row>
    <row r="258" spans="1:88">
      <c r="A258" s="285"/>
      <c r="B258" s="331"/>
      <c r="C258" s="286"/>
      <c r="D258" s="332"/>
      <c r="E258" s="331"/>
      <c r="F258" s="333"/>
      <c r="G258" s="334"/>
      <c r="H258" s="331"/>
      <c r="I258" s="285"/>
      <c r="J258" s="288"/>
      <c r="K258" s="288"/>
      <c r="L258" s="285"/>
      <c r="M258" s="289"/>
      <c r="N258" s="290"/>
      <c r="O258" s="289"/>
      <c r="P258" s="290"/>
      <c r="Q258" s="291"/>
      <c r="R258" s="291"/>
      <c r="S258" s="291"/>
      <c r="T258" s="292"/>
      <c r="U258" s="291"/>
      <c r="V258" s="291"/>
      <c r="W258" s="291"/>
      <c r="X258" s="291"/>
      <c r="Y258" s="318" t="e">
        <f>VLOOKUP($AQ258,NTGR!$C$16:$AA$72,18,FALSE)</f>
        <v>#N/A</v>
      </c>
      <c r="Z258" s="335"/>
      <c r="AA258" s="294"/>
      <c r="AB258" s="335"/>
      <c r="AC258" s="335"/>
      <c r="AD258" s="335"/>
      <c r="AE258" s="335"/>
      <c r="AF258" s="335"/>
      <c r="AG258" s="335"/>
      <c r="AH258" s="335"/>
      <c r="AI258" s="287"/>
      <c r="AJ258" s="287"/>
      <c r="AK258" s="331"/>
      <c r="AL258" s="287"/>
      <c r="AM258" s="336"/>
      <c r="AN258" s="336"/>
      <c r="AO258" s="337"/>
      <c r="AP258" s="337"/>
      <c r="AQ258" s="337"/>
      <c r="AR258" s="287"/>
      <c r="AS258" s="287"/>
      <c r="AT258" s="287"/>
      <c r="AU258" s="338"/>
      <c r="AV258" s="338"/>
      <c r="AW258" s="267"/>
      <c r="AX258" s="267"/>
      <c r="AY258" s="318" t="str">
        <f t="shared" si="16"/>
        <v>--</v>
      </c>
      <c r="AZ258" s="318">
        <f t="shared" si="17"/>
        <v>0</v>
      </c>
      <c r="BA258" s="318">
        <f t="shared" si="18"/>
        <v>0</v>
      </c>
      <c r="BB258" s="318">
        <f t="shared" si="19"/>
        <v>0</v>
      </c>
      <c r="BC258" s="318" t="str">
        <f t="shared" si="20"/>
        <v>-</v>
      </c>
      <c r="BD258" s="338"/>
      <c r="BE258" s="267"/>
      <c r="BF258" s="338"/>
      <c r="BG258" s="338"/>
      <c r="BH258" s="267"/>
      <c r="BI258" s="267"/>
      <c r="BJ258" s="267"/>
      <c r="BK258" s="267"/>
      <c r="BL258" s="267"/>
      <c r="BM258" s="267"/>
      <c r="BN258" s="267"/>
      <c r="BO258" s="267"/>
      <c r="BP258" s="338"/>
      <c r="BQ258" s="338"/>
      <c r="BR258" s="267"/>
      <c r="BS258" s="267"/>
      <c r="BT258" s="338"/>
      <c r="BU258" s="338"/>
      <c r="BV258" s="267"/>
      <c r="BW258" s="267"/>
      <c r="BX258" s="338"/>
      <c r="BY258" s="267"/>
      <c r="BZ258" s="267"/>
      <c r="CA258" s="267"/>
      <c r="CB258" s="267"/>
      <c r="CC258" s="267"/>
      <c r="CD258" s="267"/>
      <c r="CE258" s="267"/>
      <c r="CF258" s="267"/>
      <c r="CG258" s="267"/>
      <c r="CH258" s="267"/>
      <c r="CI258" s="267"/>
      <c r="CJ258" s="267"/>
    </row>
    <row r="259" spans="1:88">
      <c r="A259" s="285"/>
      <c r="B259" s="331"/>
      <c r="C259" s="286"/>
      <c r="D259" s="332"/>
      <c r="E259" s="331"/>
      <c r="F259" s="333"/>
      <c r="G259" s="334"/>
      <c r="H259" s="331"/>
      <c r="I259" s="285"/>
      <c r="J259" s="288"/>
      <c r="K259" s="288"/>
      <c r="L259" s="285"/>
      <c r="M259" s="289"/>
      <c r="N259" s="290"/>
      <c r="O259" s="289"/>
      <c r="P259" s="290"/>
      <c r="Q259" s="291"/>
      <c r="R259" s="291"/>
      <c r="S259" s="291"/>
      <c r="T259" s="292"/>
      <c r="U259" s="291"/>
      <c r="V259" s="291"/>
      <c r="W259" s="291"/>
      <c r="X259" s="291"/>
      <c r="Y259" s="318" t="e">
        <f>VLOOKUP($AQ259,NTGR!$C$16:$AA$72,18,FALSE)</f>
        <v>#N/A</v>
      </c>
      <c r="Z259" s="335"/>
      <c r="AA259" s="294"/>
      <c r="AB259" s="335"/>
      <c r="AC259" s="335"/>
      <c r="AD259" s="335"/>
      <c r="AE259" s="335"/>
      <c r="AF259" s="335"/>
      <c r="AG259" s="335"/>
      <c r="AH259" s="335"/>
      <c r="AI259" s="287"/>
      <c r="AJ259" s="287"/>
      <c r="AK259" s="331"/>
      <c r="AL259" s="287"/>
      <c r="AM259" s="336"/>
      <c r="AN259" s="336"/>
      <c r="AO259" s="337"/>
      <c r="AP259" s="337"/>
      <c r="AQ259" s="337"/>
      <c r="AR259" s="287"/>
      <c r="AS259" s="287"/>
      <c r="AT259" s="287"/>
      <c r="AU259" s="338"/>
      <c r="AV259" s="338"/>
      <c r="AW259" s="267"/>
      <c r="AX259" s="267"/>
      <c r="AY259" s="318" t="str">
        <f t="shared" si="16"/>
        <v>--</v>
      </c>
      <c r="AZ259" s="318">
        <f t="shared" si="17"/>
        <v>0</v>
      </c>
      <c r="BA259" s="318">
        <f t="shared" si="18"/>
        <v>0</v>
      </c>
      <c r="BB259" s="318">
        <f t="shared" si="19"/>
        <v>0</v>
      </c>
      <c r="BC259" s="318" t="str">
        <f t="shared" si="20"/>
        <v>-</v>
      </c>
      <c r="BD259" s="338"/>
      <c r="BE259" s="267"/>
      <c r="BF259" s="338"/>
      <c r="BG259" s="338"/>
      <c r="BH259" s="267"/>
      <c r="BI259" s="267"/>
      <c r="BJ259" s="267"/>
      <c r="BK259" s="267"/>
      <c r="BL259" s="267"/>
      <c r="BM259" s="267"/>
      <c r="BN259" s="267"/>
      <c r="BO259" s="267"/>
      <c r="BP259" s="338"/>
      <c r="BQ259" s="338"/>
      <c r="BR259" s="267"/>
      <c r="BS259" s="267"/>
      <c r="BT259" s="338"/>
      <c r="BU259" s="338"/>
      <c r="BV259" s="267"/>
      <c r="BW259" s="267"/>
      <c r="BX259" s="338"/>
      <c r="BY259" s="267"/>
      <c r="BZ259" s="267"/>
      <c r="CA259" s="267"/>
      <c r="CB259" s="267"/>
      <c r="CC259" s="267"/>
      <c r="CD259" s="267"/>
      <c r="CE259" s="267"/>
      <c r="CF259" s="267"/>
      <c r="CG259" s="267"/>
      <c r="CH259" s="267"/>
      <c r="CI259" s="267"/>
      <c r="CJ259" s="267"/>
    </row>
    <row r="260" spans="1:88">
      <c r="A260" s="285"/>
      <c r="B260" s="331"/>
      <c r="C260" s="286"/>
      <c r="D260" s="332"/>
      <c r="E260" s="331"/>
      <c r="F260" s="333"/>
      <c r="G260" s="334"/>
      <c r="H260" s="331"/>
      <c r="I260" s="285"/>
      <c r="J260" s="288"/>
      <c r="K260" s="288"/>
      <c r="L260" s="285"/>
      <c r="M260" s="289"/>
      <c r="N260" s="290"/>
      <c r="O260" s="289"/>
      <c r="P260" s="290"/>
      <c r="Q260" s="291"/>
      <c r="R260" s="291"/>
      <c r="S260" s="291"/>
      <c r="T260" s="292"/>
      <c r="U260" s="291"/>
      <c r="V260" s="291"/>
      <c r="W260" s="291"/>
      <c r="X260" s="291"/>
      <c r="Y260" s="318" t="e">
        <f>VLOOKUP($AQ260,NTGR!$C$16:$AA$72,18,FALSE)</f>
        <v>#N/A</v>
      </c>
      <c r="Z260" s="335"/>
      <c r="AA260" s="294"/>
      <c r="AB260" s="335"/>
      <c r="AC260" s="335"/>
      <c r="AD260" s="335"/>
      <c r="AE260" s="335"/>
      <c r="AF260" s="335"/>
      <c r="AG260" s="335"/>
      <c r="AH260" s="335"/>
      <c r="AI260" s="287"/>
      <c r="AJ260" s="287"/>
      <c r="AK260" s="331"/>
      <c r="AL260" s="287"/>
      <c r="AM260" s="336"/>
      <c r="AN260" s="336"/>
      <c r="AO260" s="337"/>
      <c r="AP260" s="337"/>
      <c r="AQ260" s="337"/>
      <c r="AR260" s="287"/>
      <c r="AS260" s="287"/>
      <c r="AT260" s="287"/>
      <c r="AU260" s="338"/>
      <c r="AV260" s="338"/>
      <c r="AW260" s="267"/>
      <c r="AX260" s="267"/>
      <c r="AY260" s="318" t="str">
        <f t="shared" si="16"/>
        <v>--</v>
      </c>
      <c r="AZ260" s="318">
        <f t="shared" si="17"/>
        <v>0</v>
      </c>
      <c r="BA260" s="318">
        <f t="shared" si="18"/>
        <v>0</v>
      </c>
      <c r="BB260" s="318">
        <f t="shared" si="19"/>
        <v>0</v>
      </c>
      <c r="BC260" s="318" t="str">
        <f t="shared" si="20"/>
        <v>-</v>
      </c>
      <c r="BD260" s="338"/>
      <c r="BE260" s="267"/>
      <c r="BF260" s="338"/>
      <c r="BG260" s="338"/>
      <c r="BH260" s="267"/>
      <c r="BI260" s="267"/>
      <c r="BJ260" s="267"/>
      <c r="BK260" s="267"/>
      <c r="BL260" s="267"/>
      <c r="BM260" s="267"/>
      <c r="BN260" s="267"/>
      <c r="BO260" s="267"/>
      <c r="BP260" s="338"/>
      <c r="BQ260" s="338"/>
      <c r="BR260" s="267"/>
      <c r="BS260" s="267"/>
      <c r="BT260" s="338"/>
      <c r="BU260" s="338"/>
      <c r="BV260" s="267"/>
      <c r="BW260" s="267"/>
      <c r="BX260" s="338"/>
      <c r="BY260" s="267"/>
      <c r="BZ260" s="267"/>
      <c r="CA260" s="267"/>
      <c r="CB260" s="267"/>
      <c r="CC260" s="267"/>
      <c r="CD260" s="267"/>
      <c r="CE260" s="267"/>
      <c r="CF260" s="267"/>
      <c r="CG260" s="267"/>
      <c r="CH260" s="267"/>
      <c r="CI260" s="267"/>
      <c r="CJ260" s="267"/>
    </row>
    <row r="261" spans="1:88">
      <c r="A261" s="285"/>
      <c r="B261" s="331"/>
      <c r="C261" s="286"/>
      <c r="D261" s="332"/>
      <c r="E261" s="331"/>
      <c r="F261" s="333"/>
      <c r="G261" s="334"/>
      <c r="H261" s="331"/>
      <c r="I261" s="285"/>
      <c r="J261" s="288"/>
      <c r="K261" s="288"/>
      <c r="L261" s="285"/>
      <c r="M261" s="289"/>
      <c r="N261" s="290"/>
      <c r="O261" s="289"/>
      <c r="P261" s="290"/>
      <c r="Q261" s="291"/>
      <c r="R261" s="291"/>
      <c r="S261" s="291"/>
      <c r="T261" s="292"/>
      <c r="U261" s="291"/>
      <c r="V261" s="291"/>
      <c r="W261" s="291"/>
      <c r="X261" s="291"/>
      <c r="Y261" s="318" t="e">
        <f>VLOOKUP($AQ261,NTGR!$C$16:$AA$72,18,FALSE)</f>
        <v>#N/A</v>
      </c>
      <c r="Z261" s="335"/>
      <c r="AA261" s="294"/>
      <c r="AB261" s="335"/>
      <c r="AC261" s="335"/>
      <c r="AD261" s="335"/>
      <c r="AE261" s="335"/>
      <c r="AF261" s="335"/>
      <c r="AG261" s="335"/>
      <c r="AH261" s="335"/>
      <c r="AI261" s="287"/>
      <c r="AJ261" s="287"/>
      <c r="AK261" s="331"/>
      <c r="AL261" s="287"/>
      <c r="AM261" s="336"/>
      <c r="AN261" s="336"/>
      <c r="AO261" s="337"/>
      <c r="AP261" s="337"/>
      <c r="AQ261" s="337"/>
      <c r="AR261" s="287"/>
      <c r="AS261" s="287"/>
      <c r="AT261" s="287"/>
      <c r="AU261" s="338"/>
      <c r="AV261" s="338"/>
      <c r="AW261" s="267"/>
      <c r="AX261" s="267"/>
      <c r="AY261" s="318" t="str">
        <f t="shared" si="16"/>
        <v>--</v>
      </c>
      <c r="AZ261" s="318">
        <f t="shared" si="17"/>
        <v>0</v>
      </c>
      <c r="BA261" s="318">
        <f t="shared" si="18"/>
        <v>0</v>
      </c>
      <c r="BB261" s="318">
        <f t="shared" si="19"/>
        <v>0</v>
      </c>
      <c r="BC261" s="318" t="str">
        <f t="shared" si="20"/>
        <v>-</v>
      </c>
      <c r="BD261" s="338"/>
      <c r="BE261" s="267"/>
      <c r="BF261" s="338"/>
      <c r="BG261" s="338"/>
      <c r="BH261" s="267"/>
      <c r="BI261" s="267"/>
      <c r="BJ261" s="267"/>
      <c r="BK261" s="267"/>
      <c r="BL261" s="267"/>
      <c r="BM261" s="267"/>
      <c r="BN261" s="267"/>
      <c r="BO261" s="267"/>
      <c r="BP261" s="338"/>
      <c r="BQ261" s="338"/>
      <c r="BR261" s="267"/>
      <c r="BS261" s="267"/>
      <c r="BT261" s="338"/>
      <c r="BU261" s="338"/>
      <c r="BV261" s="267"/>
      <c r="BW261" s="267"/>
      <c r="BX261" s="338"/>
      <c r="BY261" s="267"/>
      <c r="BZ261" s="267"/>
      <c r="CA261" s="267"/>
      <c r="CB261" s="267"/>
      <c r="CC261" s="267"/>
      <c r="CD261" s="267"/>
      <c r="CE261" s="267"/>
      <c r="CF261" s="267"/>
      <c r="CG261" s="267"/>
      <c r="CH261" s="267"/>
      <c r="CI261" s="267"/>
      <c r="CJ261" s="267"/>
    </row>
    <row r="262" spans="1:88">
      <c r="A262" s="285"/>
      <c r="B262" s="331"/>
      <c r="C262" s="286"/>
      <c r="D262" s="332"/>
      <c r="E262" s="331"/>
      <c r="F262" s="333"/>
      <c r="G262" s="334"/>
      <c r="H262" s="331"/>
      <c r="I262" s="285"/>
      <c r="J262" s="288"/>
      <c r="K262" s="288"/>
      <c r="L262" s="285"/>
      <c r="M262" s="289"/>
      <c r="N262" s="290"/>
      <c r="O262" s="289"/>
      <c r="P262" s="290"/>
      <c r="Q262" s="291"/>
      <c r="R262" s="291"/>
      <c r="S262" s="291"/>
      <c r="T262" s="292"/>
      <c r="U262" s="291"/>
      <c r="V262" s="291"/>
      <c r="W262" s="291"/>
      <c r="X262" s="291"/>
      <c r="Y262" s="318" t="e">
        <f>VLOOKUP($AQ262,NTGR!$C$16:$AA$72,18,FALSE)</f>
        <v>#N/A</v>
      </c>
      <c r="Z262" s="335"/>
      <c r="AA262" s="294"/>
      <c r="AB262" s="335"/>
      <c r="AC262" s="335"/>
      <c r="AD262" s="335"/>
      <c r="AE262" s="335"/>
      <c r="AF262" s="335"/>
      <c r="AG262" s="335"/>
      <c r="AH262" s="335"/>
      <c r="AI262" s="287"/>
      <c r="AJ262" s="287"/>
      <c r="AK262" s="331"/>
      <c r="AL262" s="287"/>
      <c r="AM262" s="336"/>
      <c r="AN262" s="336"/>
      <c r="AO262" s="337"/>
      <c r="AP262" s="337"/>
      <c r="AQ262" s="337"/>
      <c r="AR262" s="287"/>
      <c r="AS262" s="287"/>
      <c r="AT262" s="287"/>
      <c r="AU262" s="338"/>
      <c r="AV262" s="338"/>
      <c r="AW262" s="267"/>
      <c r="AX262" s="267"/>
      <c r="AY262" s="318" t="str">
        <f t="shared" si="16"/>
        <v>--</v>
      </c>
      <c r="AZ262" s="318">
        <f t="shared" si="17"/>
        <v>0</v>
      </c>
      <c r="BA262" s="318">
        <f t="shared" si="18"/>
        <v>0</v>
      </c>
      <c r="BB262" s="318">
        <f t="shared" si="19"/>
        <v>0</v>
      </c>
      <c r="BC262" s="318" t="str">
        <f t="shared" si="20"/>
        <v>-</v>
      </c>
      <c r="BD262" s="338"/>
      <c r="BE262" s="267"/>
      <c r="BF262" s="338"/>
      <c r="BG262" s="338"/>
      <c r="BH262" s="267"/>
      <c r="BI262" s="267"/>
      <c r="BJ262" s="267"/>
      <c r="BK262" s="267"/>
      <c r="BL262" s="267"/>
      <c r="BM262" s="267"/>
      <c r="BN262" s="267"/>
      <c r="BO262" s="267"/>
      <c r="BP262" s="338"/>
      <c r="BQ262" s="338"/>
      <c r="BR262" s="267"/>
      <c r="BS262" s="267"/>
      <c r="BT262" s="338"/>
      <c r="BU262" s="338"/>
      <c r="BV262" s="267"/>
      <c r="BW262" s="267"/>
      <c r="BX262" s="338"/>
      <c r="BY262" s="267"/>
      <c r="BZ262" s="267"/>
      <c r="CA262" s="267"/>
      <c r="CB262" s="267"/>
      <c r="CC262" s="267"/>
      <c r="CD262" s="267"/>
      <c r="CE262" s="267"/>
      <c r="CF262" s="267"/>
      <c r="CG262" s="267"/>
      <c r="CH262" s="267"/>
      <c r="CI262" s="267"/>
      <c r="CJ262" s="267"/>
    </row>
    <row r="263" spans="1:88">
      <c r="A263" s="285"/>
      <c r="B263" s="331"/>
      <c r="C263" s="286"/>
      <c r="D263" s="332"/>
      <c r="E263" s="331"/>
      <c r="F263" s="333"/>
      <c r="G263" s="334"/>
      <c r="H263" s="331"/>
      <c r="I263" s="285"/>
      <c r="J263" s="288"/>
      <c r="K263" s="288"/>
      <c r="L263" s="285"/>
      <c r="M263" s="289"/>
      <c r="N263" s="290"/>
      <c r="O263" s="289"/>
      <c r="P263" s="290"/>
      <c r="Q263" s="291"/>
      <c r="R263" s="291"/>
      <c r="S263" s="291"/>
      <c r="T263" s="292"/>
      <c r="U263" s="291"/>
      <c r="V263" s="291"/>
      <c r="W263" s="291"/>
      <c r="X263" s="291"/>
      <c r="Y263" s="318" t="e">
        <f>VLOOKUP($AQ263,NTGR!$C$16:$AA$72,18,FALSE)</f>
        <v>#N/A</v>
      </c>
      <c r="Z263" s="335"/>
      <c r="AA263" s="294"/>
      <c r="AB263" s="335"/>
      <c r="AC263" s="335"/>
      <c r="AD263" s="335"/>
      <c r="AE263" s="335"/>
      <c r="AF263" s="335"/>
      <c r="AG263" s="335"/>
      <c r="AH263" s="335"/>
      <c r="AI263" s="287"/>
      <c r="AJ263" s="287"/>
      <c r="AK263" s="331"/>
      <c r="AL263" s="287"/>
      <c r="AM263" s="336"/>
      <c r="AN263" s="336"/>
      <c r="AO263" s="337"/>
      <c r="AP263" s="337"/>
      <c r="AQ263" s="337"/>
      <c r="AR263" s="287"/>
      <c r="AS263" s="287"/>
      <c r="AT263" s="287"/>
      <c r="AU263" s="338"/>
      <c r="AV263" s="338"/>
      <c r="AW263" s="267"/>
      <c r="AX263" s="267"/>
      <c r="AY263" s="318" t="str">
        <f t="shared" si="16"/>
        <v>--</v>
      </c>
      <c r="AZ263" s="318">
        <f t="shared" si="17"/>
        <v>0</v>
      </c>
      <c r="BA263" s="318">
        <f t="shared" si="18"/>
        <v>0</v>
      </c>
      <c r="BB263" s="318">
        <f t="shared" si="19"/>
        <v>0</v>
      </c>
      <c r="BC263" s="318" t="str">
        <f t="shared" si="20"/>
        <v>-</v>
      </c>
      <c r="BD263" s="338"/>
      <c r="BE263" s="267"/>
      <c r="BF263" s="338"/>
      <c r="BG263" s="338"/>
      <c r="BH263" s="267"/>
      <c r="BI263" s="267"/>
      <c r="BJ263" s="267"/>
      <c r="BK263" s="267"/>
      <c r="BL263" s="267"/>
      <c r="BM263" s="267"/>
      <c r="BN263" s="267"/>
      <c r="BO263" s="267"/>
      <c r="BP263" s="338"/>
      <c r="BQ263" s="338"/>
      <c r="BR263" s="267"/>
      <c r="BS263" s="267"/>
      <c r="BT263" s="338"/>
      <c r="BU263" s="338"/>
      <c r="BV263" s="267"/>
      <c r="BW263" s="267"/>
      <c r="BX263" s="338"/>
      <c r="BY263" s="267"/>
      <c r="BZ263" s="267"/>
      <c r="CA263" s="267"/>
      <c r="CB263" s="267"/>
      <c r="CC263" s="267"/>
      <c r="CD263" s="267"/>
      <c r="CE263" s="267"/>
      <c r="CF263" s="267"/>
      <c r="CG263" s="267"/>
      <c r="CH263" s="267"/>
      <c r="CI263" s="267"/>
      <c r="CJ263" s="267"/>
    </row>
    <row r="264" spans="1:88">
      <c r="A264" s="285"/>
      <c r="B264" s="331"/>
      <c r="C264" s="286"/>
      <c r="D264" s="332"/>
      <c r="E264" s="331"/>
      <c r="F264" s="333"/>
      <c r="G264" s="334"/>
      <c r="H264" s="331"/>
      <c r="I264" s="285"/>
      <c r="J264" s="288"/>
      <c r="K264" s="288"/>
      <c r="L264" s="285"/>
      <c r="M264" s="289"/>
      <c r="N264" s="290"/>
      <c r="O264" s="289"/>
      <c r="P264" s="290"/>
      <c r="Q264" s="291"/>
      <c r="R264" s="291"/>
      <c r="S264" s="291"/>
      <c r="T264" s="292"/>
      <c r="U264" s="291"/>
      <c r="V264" s="291"/>
      <c r="W264" s="291"/>
      <c r="X264" s="291"/>
      <c r="Y264" s="318" t="e">
        <f>VLOOKUP($AQ264,NTGR!$C$16:$AA$72,18,FALSE)</f>
        <v>#N/A</v>
      </c>
      <c r="Z264" s="335"/>
      <c r="AA264" s="294"/>
      <c r="AB264" s="335"/>
      <c r="AC264" s="335"/>
      <c r="AD264" s="335"/>
      <c r="AE264" s="335"/>
      <c r="AF264" s="335"/>
      <c r="AG264" s="335"/>
      <c r="AH264" s="335"/>
      <c r="AI264" s="287"/>
      <c r="AJ264" s="287"/>
      <c r="AK264" s="331"/>
      <c r="AL264" s="287"/>
      <c r="AM264" s="336"/>
      <c r="AN264" s="336"/>
      <c r="AO264" s="337"/>
      <c r="AP264" s="337"/>
      <c r="AQ264" s="337"/>
      <c r="AR264" s="287"/>
      <c r="AS264" s="287"/>
      <c r="AT264" s="287"/>
      <c r="AU264" s="338"/>
      <c r="AV264" s="338"/>
      <c r="AW264" s="267"/>
      <c r="AX264" s="267"/>
      <c r="AY264" s="318" t="str">
        <f t="shared" si="16"/>
        <v>--</v>
      </c>
      <c r="AZ264" s="318">
        <f t="shared" si="17"/>
        <v>0</v>
      </c>
      <c r="BA264" s="318">
        <f t="shared" si="18"/>
        <v>0</v>
      </c>
      <c r="BB264" s="318">
        <f t="shared" si="19"/>
        <v>0</v>
      </c>
      <c r="BC264" s="318" t="str">
        <f t="shared" si="20"/>
        <v>-</v>
      </c>
      <c r="BD264" s="338"/>
      <c r="BE264" s="267"/>
      <c r="BF264" s="338"/>
      <c r="BG264" s="338"/>
      <c r="BH264" s="267"/>
      <c r="BI264" s="267"/>
      <c r="BJ264" s="267"/>
      <c r="BK264" s="267"/>
      <c r="BL264" s="267"/>
      <c r="BM264" s="267"/>
      <c r="BN264" s="267"/>
      <c r="BO264" s="267"/>
      <c r="BP264" s="338"/>
      <c r="BQ264" s="338"/>
      <c r="BR264" s="267"/>
      <c r="BS264" s="267"/>
      <c r="BT264" s="338"/>
      <c r="BU264" s="338"/>
      <c r="BV264" s="267"/>
      <c r="BW264" s="267"/>
      <c r="BX264" s="338"/>
      <c r="BY264" s="267"/>
      <c r="BZ264" s="267"/>
      <c r="CA264" s="267"/>
      <c r="CB264" s="267"/>
      <c r="CC264" s="267"/>
      <c r="CD264" s="267"/>
      <c r="CE264" s="267"/>
      <c r="CF264" s="267"/>
      <c r="CG264" s="267"/>
      <c r="CH264" s="267"/>
      <c r="CI264" s="267"/>
      <c r="CJ264" s="267"/>
    </row>
    <row r="265" spans="1:88">
      <c r="A265" s="285"/>
      <c r="B265" s="331"/>
      <c r="C265" s="286"/>
      <c r="D265" s="332"/>
      <c r="E265" s="331"/>
      <c r="F265" s="333"/>
      <c r="G265" s="334"/>
      <c r="H265" s="331"/>
      <c r="I265" s="285"/>
      <c r="J265" s="288"/>
      <c r="K265" s="288"/>
      <c r="L265" s="285"/>
      <c r="M265" s="289"/>
      <c r="N265" s="290"/>
      <c r="O265" s="289"/>
      <c r="P265" s="290"/>
      <c r="Q265" s="291"/>
      <c r="R265" s="291"/>
      <c r="S265" s="291"/>
      <c r="T265" s="292"/>
      <c r="U265" s="291"/>
      <c r="V265" s="291"/>
      <c r="W265" s="291"/>
      <c r="X265" s="291"/>
      <c r="Y265" s="318" t="e">
        <f>VLOOKUP($AQ265,NTGR!$C$16:$AA$72,18,FALSE)</f>
        <v>#N/A</v>
      </c>
      <c r="Z265" s="335"/>
      <c r="AA265" s="294"/>
      <c r="AB265" s="335"/>
      <c r="AC265" s="335"/>
      <c r="AD265" s="335"/>
      <c r="AE265" s="335"/>
      <c r="AF265" s="335"/>
      <c r="AG265" s="335"/>
      <c r="AH265" s="335"/>
      <c r="AI265" s="287"/>
      <c r="AJ265" s="287"/>
      <c r="AK265" s="331"/>
      <c r="AL265" s="287"/>
      <c r="AM265" s="336"/>
      <c r="AN265" s="336"/>
      <c r="AO265" s="337"/>
      <c r="AP265" s="337"/>
      <c r="AQ265" s="337"/>
      <c r="AR265" s="287"/>
      <c r="AS265" s="287"/>
      <c r="AT265" s="287"/>
      <c r="AU265" s="338"/>
      <c r="AV265" s="338"/>
      <c r="AW265" s="267"/>
      <c r="AX265" s="267"/>
      <c r="AY265" s="318" t="str">
        <f t="shared" ref="AY265:AY328" si="21">CONCATENATE(A265,"-",AJ265,"-",AK265)</f>
        <v>--</v>
      </c>
      <c r="AZ265" s="318">
        <f t="shared" si="17"/>
        <v>0</v>
      </c>
      <c r="BA265" s="318">
        <f t="shared" si="18"/>
        <v>0</v>
      </c>
      <c r="BB265" s="318">
        <f t="shared" si="19"/>
        <v>0</v>
      </c>
      <c r="BC265" s="318" t="str">
        <f t="shared" si="20"/>
        <v>-</v>
      </c>
      <c r="BD265" s="338"/>
      <c r="BE265" s="267"/>
      <c r="BF265" s="338"/>
      <c r="BG265" s="338"/>
      <c r="BH265" s="267"/>
      <c r="BI265" s="267"/>
      <c r="BJ265" s="267"/>
      <c r="BK265" s="267"/>
      <c r="BL265" s="267"/>
      <c r="BM265" s="267"/>
      <c r="BN265" s="267"/>
      <c r="BO265" s="267"/>
      <c r="BP265" s="338"/>
      <c r="BQ265" s="338"/>
      <c r="BR265" s="267"/>
      <c r="BS265" s="267"/>
      <c r="BT265" s="338"/>
      <c r="BU265" s="338"/>
      <c r="BV265" s="267"/>
      <c r="BW265" s="267"/>
      <c r="BX265" s="338"/>
      <c r="BY265" s="267"/>
      <c r="BZ265" s="267"/>
      <c r="CA265" s="267"/>
      <c r="CB265" s="267"/>
      <c r="CC265" s="267"/>
      <c r="CD265" s="267"/>
      <c r="CE265" s="267"/>
      <c r="CF265" s="267"/>
      <c r="CG265" s="267"/>
      <c r="CH265" s="267"/>
      <c r="CI265" s="267"/>
      <c r="CJ265" s="267"/>
    </row>
    <row r="266" spans="1:88">
      <c r="A266" s="285"/>
      <c r="B266" s="331"/>
      <c r="C266" s="286"/>
      <c r="D266" s="332"/>
      <c r="E266" s="331"/>
      <c r="F266" s="333"/>
      <c r="G266" s="334"/>
      <c r="H266" s="331"/>
      <c r="I266" s="285"/>
      <c r="J266" s="288"/>
      <c r="K266" s="288"/>
      <c r="L266" s="285"/>
      <c r="M266" s="289"/>
      <c r="N266" s="290"/>
      <c r="O266" s="289"/>
      <c r="P266" s="290"/>
      <c r="Q266" s="291"/>
      <c r="R266" s="291"/>
      <c r="S266" s="291"/>
      <c r="T266" s="292"/>
      <c r="U266" s="291"/>
      <c r="V266" s="291"/>
      <c r="W266" s="291"/>
      <c r="X266" s="291"/>
      <c r="Y266" s="318" t="e">
        <f>VLOOKUP($AQ266,NTGR!$C$16:$AA$72,18,FALSE)</f>
        <v>#N/A</v>
      </c>
      <c r="Z266" s="335"/>
      <c r="AA266" s="294"/>
      <c r="AB266" s="335"/>
      <c r="AC266" s="335"/>
      <c r="AD266" s="335"/>
      <c r="AE266" s="335"/>
      <c r="AF266" s="335"/>
      <c r="AG266" s="335"/>
      <c r="AH266" s="335"/>
      <c r="AI266" s="287"/>
      <c r="AJ266" s="287"/>
      <c r="AK266" s="331"/>
      <c r="AL266" s="287"/>
      <c r="AM266" s="336"/>
      <c r="AN266" s="336"/>
      <c r="AO266" s="337"/>
      <c r="AP266" s="337"/>
      <c r="AQ266" s="337"/>
      <c r="AR266" s="287"/>
      <c r="AS266" s="287"/>
      <c r="AT266" s="287"/>
      <c r="AU266" s="338"/>
      <c r="AV266" s="338"/>
      <c r="AW266" s="267"/>
      <c r="AX266" s="267"/>
      <c r="AY266" s="318" t="str">
        <f t="shared" si="21"/>
        <v>--</v>
      </c>
      <c r="AZ266" s="318">
        <f t="shared" ref="AZ266:AZ329" si="22">A266</f>
        <v>0</v>
      </c>
      <c r="BA266" s="318">
        <f t="shared" ref="BA266:BA329" si="23">A266</f>
        <v>0</v>
      </c>
      <c r="BB266" s="318">
        <f t="shared" ref="BB266:BB329" si="24">A266</f>
        <v>0</v>
      </c>
      <c r="BC266" s="318" t="str">
        <f t="shared" ref="BC266:BC329" si="25">CONCATENATE($A266,"-",$AF266)</f>
        <v>-</v>
      </c>
      <c r="BD266" s="338"/>
      <c r="BE266" s="267"/>
      <c r="BF266" s="338"/>
      <c r="BG266" s="338"/>
      <c r="BH266" s="267"/>
      <c r="BI266" s="267"/>
      <c r="BJ266" s="267"/>
      <c r="BK266" s="267"/>
      <c r="BL266" s="267"/>
      <c r="BM266" s="267"/>
      <c r="BN266" s="267"/>
      <c r="BO266" s="267"/>
      <c r="BP266" s="338"/>
      <c r="BQ266" s="338"/>
      <c r="BR266" s="267"/>
      <c r="BS266" s="267"/>
      <c r="BT266" s="338"/>
      <c r="BU266" s="338"/>
      <c r="BV266" s="267"/>
      <c r="BW266" s="267"/>
      <c r="BX266" s="338"/>
      <c r="BY266" s="267"/>
      <c r="BZ266" s="267"/>
      <c r="CA266" s="267"/>
      <c r="CB266" s="267"/>
      <c r="CC266" s="267"/>
      <c r="CD266" s="267"/>
      <c r="CE266" s="267"/>
      <c r="CF266" s="267"/>
      <c r="CG266" s="267"/>
      <c r="CH266" s="267"/>
      <c r="CI266" s="267"/>
      <c r="CJ266" s="267"/>
    </row>
    <row r="267" spans="1:88">
      <c r="A267" s="285"/>
      <c r="B267" s="331"/>
      <c r="C267" s="286"/>
      <c r="D267" s="332"/>
      <c r="E267" s="331"/>
      <c r="F267" s="333"/>
      <c r="G267" s="334"/>
      <c r="H267" s="331"/>
      <c r="I267" s="285"/>
      <c r="J267" s="288"/>
      <c r="K267" s="288"/>
      <c r="L267" s="285"/>
      <c r="M267" s="289"/>
      <c r="N267" s="290"/>
      <c r="O267" s="289"/>
      <c r="P267" s="290"/>
      <c r="Q267" s="291"/>
      <c r="R267" s="291"/>
      <c r="S267" s="291"/>
      <c r="T267" s="292"/>
      <c r="U267" s="291"/>
      <c r="V267" s="291"/>
      <c r="W267" s="291"/>
      <c r="X267" s="291"/>
      <c r="Y267" s="318" t="e">
        <f>VLOOKUP($AQ267,NTGR!$C$16:$AA$72,18,FALSE)</f>
        <v>#N/A</v>
      </c>
      <c r="Z267" s="335"/>
      <c r="AA267" s="294"/>
      <c r="AB267" s="335"/>
      <c r="AC267" s="335"/>
      <c r="AD267" s="335"/>
      <c r="AE267" s="335"/>
      <c r="AF267" s="335"/>
      <c r="AG267" s="335"/>
      <c r="AH267" s="335"/>
      <c r="AI267" s="287"/>
      <c r="AJ267" s="287"/>
      <c r="AK267" s="331"/>
      <c r="AL267" s="287"/>
      <c r="AM267" s="336"/>
      <c r="AN267" s="336"/>
      <c r="AO267" s="337"/>
      <c r="AP267" s="337"/>
      <c r="AQ267" s="337"/>
      <c r="AR267" s="287"/>
      <c r="AS267" s="287"/>
      <c r="AT267" s="287"/>
      <c r="AU267" s="338"/>
      <c r="AV267" s="338"/>
      <c r="AW267" s="267"/>
      <c r="AX267" s="267"/>
      <c r="AY267" s="318" t="str">
        <f t="shared" si="21"/>
        <v>--</v>
      </c>
      <c r="AZ267" s="318">
        <f t="shared" si="22"/>
        <v>0</v>
      </c>
      <c r="BA267" s="318">
        <f t="shared" si="23"/>
        <v>0</v>
      </c>
      <c r="BB267" s="318">
        <f t="shared" si="24"/>
        <v>0</v>
      </c>
      <c r="BC267" s="318" t="str">
        <f t="shared" si="25"/>
        <v>-</v>
      </c>
      <c r="BD267" s="338"/>
      <c r="BE267" s="267"/>
      <c r="BF267" s="338"/>
      <c r="BG267" s="338"/>
      <c r="BH267" s="267"/>
      <c r="BI267" s="267"/>
      <c r="BJ267" s="267"/>
      <c r="BK267" s="267"/>
      <c r="BL267" s="267"/>
      <c r="BM267" s="267"/>
      <c r="BN267" s="267"/>
      <c r="BO267" s="267"/>
      <c r="BP267" s="338"/>
      <c r="BQ267" s="338"/>
      <c r="BR267" s="267"/>
      <c r="BS267" s="267"/>
      <c r="BT267" s="338"/>
      <c r="BU267" s="338"/>
      <c r="BV267" s="267"/>
      <c r="BW267" s="267"/>
      <c r="BX267" s="338"/>
      <c r="BY267" s="267"/>
      <c r="BZ267" s="267"/>
      <c r="CA267" s="267"/>
      <c r="CB267" s="267"/>
      <c r="CC267" s="267"/>
      <c r="CD267" s="267"/>
      <c r="CE267" s="267"/>
      <c r="CF267" s="267"/>
      <c r="CG267" s="267"/>
      <c r="CH267" s="267"/>
      <c r="CI267" s="267"/>
      <c r="CJ267" s="267"/>
    </row>
    <row r="268" spans="1:88">
      <c r="A268" s="285"/>
      <c r="B268" s="331"/>
      <c r="C268" s="286"/>
      <c r="D268" s="332"/>
      <c r="E268" s="331"/>
      <c r="F268" s="333"/>
      <c r="G268" s="334"/>
      <c r="H268" s="331"/>
      <c r="I268" s="285"/>
      <c r="J268" s="288"/>
      <c r="K268" s="288"/>
      <c r="L268" s="285"/>
      <c r="M268" s="289"/>
      <c r="N268" s="290"/>
      <c r="O268" s="289"/>
      <c r="P268" s="290"/>
      <c r="Q268" s="291"/>
      <c r="R268" s="291"/>
      <c r="S268" s="291"/>
      <c r="T268" s="292"/>
      <c r="U268" s="291"/>
      <c r="V268" s="291"/>
      <c r="W268" s="291"/>
      <c r="X268" s="291"/>
      <c r="Y268" s="318" t="e">
        <f>VLOOKUP($AQ268,NTGR!$C$16:$AA$72,18,FALSE)</f>
        <v>#N/A</v>
      </c>
      <c r="Z268" s="335"/>
      <c r="AA268" s="294"/>
      <c r="AB268" s="335"/>
      <c r="AC268" s="335"/>
      <c r="AD268" s="335"/>
      <c r="AE268" s="335"/>
      <c r="AF268" s="335"/>
      <c r="AG268" s="335"/>
      <c r="AH268" s="335"/>
      <c r="AI268" s="287"/>
      <c r="AJ268" s="287"/>
      <c r="AK268" s="331"/>
      <c r="AL268" s="287"/>
      <c r="AM268" s="336"/>
      <c r="AN268" s="336"/>
      <c r="AO268" s="337"/>
      <c r="AP268" s="337"/>
      <c r="AQ268" s="337"/>
      <c r="AR268" s="287"/>
      <c r="AS268" s="287"/>
      <c r="AT268" s="287"/>
      <c r="AU268" s="338"/>
      <c r="AV268" s="338"/>
      <c r="AW268" s="267"/>
      <c r="AX268" s="267"/>
      <c r="AY268" s="318" t="str">
        <f t="shared" si="21"/>
        <v>--</v>
      </c>
      <c r="AZ268" s="318">
        <f t="shared" si="22"/>
        <v>0</v>
      </c>
      <c r="BA268" s="318">
        <f t="shared" si="23"/>
        <v>0</v>
      </c>
      <c r="BB268" s="318">
        <f t="shared" si="24"/>
        <v>0</v>
      </c>
      <c r="BC268" s="318" t="str">
        <f t="shared" si="25"/>
        <v>-</v>
      </c>
      <c r="BD268" s="338"/>
      <c r="BE268" s="267"/>
      <c r="BF268" s="338"/>
      <c r="BG268" s="338"/>
      <c r="BH268" s="267"/>
      <c r="BI268" s="267"/>
      <c r="BJ268" s="267"/>
      <c r="BK268" s="267"/>
      <c r="BL268" s="267"/>
      <c r="BM268" s="267"/>
      <c r="BN268" s="267"/>
      <c r="BO268" s="267"/>
      <c r="BP268" s="338"/>
      <c r="BQ268" s="338"/>
      <c r="BR268" s="267"/>
      <c r="BS268" s="267"/>
      <c r="BT268" s="338"/>
      <c r="BU268" s="338"/>
      <c r="BV268" s="267"/>
      <c r="BW268" s="267"/>
      <c r="BX268" s="338"/>
      <c r="BY268" s="267"/>
      <c r="BZ268" s="267"/>
      <c r="CA268" s="267"/>
      <c r="CB268" s="267"/>
      <c r="CC268" s="267"/>
      <c r="CD268" s="267"/>
      <c r="CE268" s="267"/>
      <c r="CF268" s="267"/>
      <c r="CG268" s="267"/>
      <c r="CH268" s="267"/>
      <c r="CI268" s="267"/>
      <c r="CJ268" s="267"/>
    </row>
    <row r="269" spans="1:88">
      <c r="A269" s="285"/>
      <c r="B269" s="331"/>
      <c r="C269" s="286"/>
      <c r="D269" s="332"/>
      <c r="E269" s="331"/>
      <c r="F269" s="333"/>
      <c r="G269" s="334"/>
      <c r="H269" s="331"/>
      <c r="I269" s="285"/>
      <c r="J269" s="288"/>
      <c r="K269" s="288"/>
      <c r="L269" s="285"/>
      <c r="M269" s="289"/>
      <c r="N269" s="290"/>
      <c r="O269" s="289"/>
      <c r="P269" s="290"/>
      <c r="Q269" s="291"/>
      <c r="R269" s="291"/>
      <c r="S269" s="291"/>
      <c r="T269" s="292"/>
      <c r="U269" s="291"/>
      <c r="V269" s="291"/>
      <c r="W269" s="291"/>
      <c r="X269" s="291"/>
      <c r="Y269" s="318" t="e">
        <f>VLOOKUP($AQ269,NTGR!$C$16:$AA$72,18,FALSE)</f>
        <v>#N/A</v>
      </c>
      <c r="Z269" s="335"/>
      <c r="AA269" s="294"/>
      <c r="AB269" s="335"/>
      <c r="AC269" s="335"/>
      <c r="AD269" s="335"/>
      <c r="AE269" s="335"/>
      <c r="AF269" s="335"/>
      <c r="AG269" s="335"/>
      <c r="AH269" s="335"/>
      <c r="AI269" s="287"/>
      <c r="AJ269" s="287"/>
      <c r="AK269" s="331"/>
      <c r="AL269" s="287"/>
      <c r="AM269" s="336"/>
      <c r="AN269" s="336"/>
      <c r="AO269" s="337"/>
      <c r="AP269" s="337"/>
      <c r="AQ269" s="337"/>
      <c r="AR269" s="287"/>
      <c r="AS269" s="287"/>
      <c r="AT269" s="287"/>
      <c r="AU269" s="338"/>
      <c r="AV269" s="338"/>
      <c r="AW269" s="267"/>
      <c r="AX269" s="267"/>
      <c r="AY269" s="318" t="str">
        <f t="shared" si="21"/>
        <v>--</v>
      </c>
      <c r="AZ269" s="318">
        <f t="shared" si="22"/>
        <v>0</v>
      </c>
      <c r="BA269" s="318">
        <f t="shared" si="23"/>
        <v>0</v>
      </c>
      <c r="BB269" s="318">
        <f t="shared" si="24"/>
        <v>0</v>
      </c>
      <c r="BC269" s="318" t="str">
        <f t="shared" si="25"/>
        <v>-</v>
      </c>
      <c r="BD269" s="338"/>
      <c r="BE269" s="267"/>
      <c r="BF269" s="338"/>
      <c r="BG269" s="338"/>
      <c r="BH269" s="267"/>
      <c r="BI269" s="267"/>
      <c r="BJ269" s="267"/>
      <c r="BK269" s="267"/>
      <c r="BL269" s="267"/>
      <c r="BM269" s="267"/>
      <c r="BN269" s="267"/>
      <c r="BO269" s="267"/>
      <c r="BP269" s="338"/>
      <c r="BQ269" s="338"/>
      <c r="BR269" s="267"/>
      <c r="BS269" s="267"/>
      <c r="BT269" s="338"/>
      <c r="BU269" s="338"/>
      <c r="BV269" s="267"/>
      <c r="BW269" s="267"/>
      <c r="BX269" s="338"/>
      <c r="BY269" s="267"/>
      <c r="BZ269" s="267"/>
      <c r="CA269" s="267"/>
      <c r="CB269" s="267"/>
      <c r="CC269" s="267"/>
      <c r="CD269" s="267"/>
      <c r="CE269" s="267"/>
      <c r="CF269" s="267"/>
      <c r="CG269" s="267"/>
      <c r="CH269" s="267"/>
      <c r="CI269" s="267"/>
      <c r="CJ269" s="267"/>
    </row>
    <row r="270" spans="1:88">
      <c r="A270" s="285"/>
      <c r="B270" s="331"/>
      <c r="C270" s="286"/>
      <c r="D270" s="332"/>
      <c r="E270" s="331"/>
      <c r="F270" s="333"/>
      <c r="G270" s="334"/>
      <c r="H270" s="331"/>
      <c r="I270" s="285"/>
      <c r="J270" s="288"/>
      <c r="K270" s="288"/>
      <c r="L270" s="285"/>
      <c r="M270" s="289"/>
      <c r="N270" s="290"/>
      <c r="O270" s="289"/>
      <c r="P270" s="290"/>
      <c r="Q270" s="291"/>
      <c r="R270" s="291"/>
      <c r="S270" s="291"/>
      <c r="T270" s="292"/>
      <c r="U270" s="291"/>
      <c r="V270" s="291"/>
      <c r="W270" s="291"/>
      <c r="X270" s="291"/>
      <c r="Y270" s="318" t="e">
        <f>VLOOKUP($AQ270,NTGR!$C$16:$AA$72,18,FALSE)</f>
        <v>#N/A</v>
      </c>
      <c r="Z270" s="335"/>
      <c r="AA270" s="294"/>
      <c r="AB270" s="335"/>
      <c r="AC270" s="335"/>
      <c r="AD270" s="335"/>
      <c r="AE270" s="335"/>
      <c r="AF270" s="335"/>
      <c r="AG270" s="335"/>
      <c r="AH270" s="335"/>
      <c r="AI270" s="287"/>
      <c r="AJ270" s="287"/>
      <c r="AK270" s="331"/>
      <c r="AL270" s="287"/>
      <c r="AM270" s="336"/>
      <c r="AN270" s="336"/>
      <c r="AO270" s="337"/>
      <c r="AP270" s="337"/>
      <c r="AQ270" s="337"/>
      <c r="AR270" s="287"/>
      <c r="AS270" s="287"/>
      <c r="AT270" s="287"/>
      <c r="AU270" s="338"/>
      <c r="AV270" s="338"/>
      <c r="AW270" s="267"/>
      <c r="AX270" s="267"/>
      <c r="AY270" s="318" t="str">
        <f t="shared" si="21"/>
        <v>--</v>
      </c>
      <c r="AZ270" s="318">
        <f t="shared" si="22"/>
        <v>0</v>
      </c>
      <c r="BA270" s="318">
        <f t="shared" si="23"/>
        <v>0</v>
      </c>
      <c r="BB270" s="318">
        <f t="shared" si="24"/>
        <v>0</v>
      </c>
      <c r="BC270" s="318" t="str">
        <f t="shared" si="25"/>
        <v>-</v>
      </c>
      <c r="BD270" s="338"/>
      <c r="BE270" s="267"/>
      <c r="BF270" s="338"/>
      <c r="BG270" s="338"/>
      <c r="BH270" s="267"/>
      <c r="BI270" s="267"/>
      <c r="BJ270" s="267"/>
      <c r="BK270" s="267"/>
      <c r="BL270" s="267"/>
      <c r="BM270" s="267"/>
      <c r="BN270" s="267"/>
      <c r="BO270" s="267"/>
      <c r="BP270" s="338"/>
      <c r="BQ270" s="338"/>
      <c r="BR270" s="267"/>
      <c r="BS270" s="267"/>
      <c r="BT270" s="338"/>
      <c r="BU270" s="338"/>
      <c r="BV270" s="267"/>
      <c r="BW270" s="267"/>
      <c r="BX270" s="338"/>
      <c r="BY270" s="267"/>
      <c r="BZ270" s="267"/>
      <c r="CA270" s="267"/>
      <c r="CB270" s="267"/>
      <c r="CC270" s="267"/>
      <c r="CD270" s="267"/>
      <c r="CE270" s="267"/>
      <c r="CF270" s="267"/>
      <c r="CG270" s="267"/>
      <c r="CH270" s="267"/>
      <c r="CI270" s="267"/>
      <c r="CJ270" s="267"/>
    </row>
    <row r="271" spans="1:88">
      <c r="A271" s="285"/>
      <c r="B271" s="331"/>
      <c r="C271" s="286"/>
      <c r="D271" s="332"/>
      <c r="E271" s="331"/>
      <c r="F271" s="333"/>
      <c r="G271" s="334"/>
      <c r="H271" s="331"/>
      <c r="I271" s="285"/>
      <c r="J271" s="288"/>
      <c r="K271" s="288"/>
      <c r="L271" s="285"/>
      <c r="M271" s="289"/>
      <c r="N271" s="290"/>
      <c r="O271" s="289"/>
      <c r="P271" s="290"/>
      <c r="Q271" s="291"/>
      <c r="R271" s="291"/>
      <c r="S271" s="291"/>
      <c r="T271" s="292"/>
      <c r="U271" s="291"/>
      <c r="V271" s="291"/>
      <c r="W271" s="291"/>
      <c r="X271" s="291"/>
      <c r="Y271" s="318" t="e">
        <f>VLOOKUP($AQ271,NTGR!$C$16:$AA$72,18,FALSE)</f>
        <v>#N/A</v>
      </c>
      <c r="Z271" s="335"/>
      <c r="AA271" s="294"/>
      <c r="AB271" s="335"/>
      <c r="AC271" s="335"/>
      <c r="AD271" s="335"/>
      <c r="AE271" s="335"/>
      <c r="AF271" s="335"/>
      <c r="AG271" s="335"/>
      <c r="AH271" s="335"/>
      <c r="AI271" s="287"/>
      <c r="AJ271" s="287"/>
      <c r="AK271" s="331"/>
      <c r="AL271" s="287"/>
      <c r="AM271" s="336"/>
      <c r="AN271" s="336"/>
      <c r="AO271" s="337"/>
      <c r="AP271" s="337"/>
      <c r="AQ271" s="337"/>
      <c r="AR271" s="287"/>
      <c r="AS271" s="287"/>
      <c r="AT271" s="287"/>
      <c r="AU271" s="338"/>
      <c r="AV271" s="338"/>
      <c r="AW271" s="267"/>
      <c r="AX271" s="267"/>
      <c r="AY271" s="318" t="str">
        <f t="shared" si="21"/>
        <v>--</v>
      </c>
      <c r="AZ271" s="318">
        <f t="shared" si="22"/>
        <v>0</v>
      </c>
      <c r="BA271" s="318">
        <f t="shared" si="23"/>
        <v>0</v>
      </c>
      <c r="BB271" s="318">
        <f t="shared" si="24"/>
        <v>0</v>
      </c>
      <c r="BC271" s="318" t="str">
        <f t="shared" si="25"/>
        <v>-</v>
      </c>
      <c r="BD271" s="338"/>
      <c r="BE271" s="267"/>
      <c r="BF271" s="338"/>
      <c r="BG271" s="338"/>
      <c r="BH271" s="267"/>
      <c r="BI271" s="267"/>
      <c r="BJ271" s="267"/>
      <c r="BK271" s="267"/>
      <c r="BL271" s="267"/>
      <c r="BM271" s="267"/>
      <c r="BN271" s="267"/>
      <c r="BO271" s="267"/>
      <c r="BP271" s="338"/>
      <c r="BQ271" s="338"/>
      <c r="BR271" s="267"/>
      <c r="BS271" s="267"/>
      <c r="BT271" s="338"/>
      <c r="BU271" s="338"/>
      <c r="BV271" s="267"/>
      <c r="BW271" s="267"/>
      <c r="BX271" s="338"/>
      <c r="BY271" s="267"/>
      <c r="BZ271" s="267"/>
      <c r="CA271" s="267"/>
      <c r="CB271" s="267"/>
      <c r="CC271" s="267"/>
      <c r="CD271" s="267"/>
      <c r="CE271" s="267"/>
      <c r="CF271" s="267"/>
      <c r="CG271" s="267"/>
      <c r="CH271" s="267"/>
      <c r="CI271" s="267"/>
      <c r="CJ271" s="267"/>
    </row>
    <row r="272" spans="1:88">
      <c r="A272" s="285"/>
      <c r="B272" s="331"/>
      <c r="C272" s="286"/>
      <c r="D272" s="332"/>
      <c r="E272" s="331"/>
      <c r="F272" s="333"/>
      <c r="G272" s="334"/>
      <c r="H272" s="331"/>
      <c r="I272" s="285"/>
      <c r="J272" s="288"/>
      <c r="K272" s="288"/>
      <c r="L272" s="285"/>
      <c r="M272" s="289"/>
      <c r="N272" s="290"/>
      <c r="O272" s="289"/>
      <c r="P272" s="290"/>
      <c r="Q272" s="291"/>
      <c r="R272" s="291"/>
      <c r="S272" s="291"/>
      <c r="T272" s="292"/>
      <c r="U272" s="291"/>
      <c r="V272" s="291"/>
      <c r="W272" s="291"/>
      <c r="X272" s="291"/>
      <c r="Y272" s="318" t="e">
        <f>VLOOKUP($AQ272,NTGR!$C$16:$AA$72,18,FALSE)</f>
        <v>#N/A</v>
      </c>
      <c r="Z272" s="335"/>
      <c r="AA272" s="294"/>
      <c r="AB272" s="335"/>
      <c r="AC272" s="335"/>
      <c r="AD272" s="335"/>
      <c r="AE272" s="335"/>
      <c r="AF272" s="335"/>
      <c r="AG272" s="335"/>
      <c r="AH272" s="335"/>
      <c r="AI272" s="287"/>
      <c r="AJ272" s="287"/>
      <c r="AK272" s="331"/>
      <c r="AL272" s="287"/>
      <c r="AM272" s="336"/>
      <c r="AN272" s="336"/>
      <c r="AO272" s="337"/>
      <c r="AP272" s="337"/>
      <c r="AQ272" s="337"/>
      <c r="AR272" s="287"/>
      <c r="AS272" s="287"/>
      <c r="AT272" s="287"/>
      <c r="AU272" s="338"/>
      <c r="AV272" s="338"/>
      <c r="AW272" s="267"/>
      <c r="AX272" s="267"/>
      <c r="AY272" s="318" t="str">
        <f t="shared" si="21"/>
        <v>--</v>
      </c>
      <c r="AZ272" s="318">
        <f t="shared" si="22"/>
        <v>0</v>
      </c>
      <c r="BA272" s="318">
        <f t="shared" si="23"/>
        <v>0</v>
      </c>
      <c r="BB272" s="318">
        <f t="shared" si="24"/>
        <v>0</v>
      </c>
      <c r="BC272" s="318" t="str">
        <f t="shared" si="25"/>
        <v>-</v>
      </c>
      <c r="BD272" s="338"/>
      <c r="BE272" s="267"/>
      <c r="BF272" s="338"/>
      <c r="BG272" s="338"/>
      <c r="BH272" s="267"/>
      <c r="BI272" s="267"/>
      <c r="BJ272" s="267"/>
      <c r="BK272" s="267"/>
      <c r="BL272" s="267"/>
      <c r="BM272" s="267"/>
      <c r="BN272" s="267"/>
      <c r="BO272" s="267"/>
      <c r="BP272" s="338"/>
      <c r="BQ272" s="338"/>
      <c r="BR272" s="267"/>
      <c r="BS272" s="267"/>
      <c r="BT272" s="338"/>
      <c r="BU272" s="338"/>
      <c r="BV272" s="267"/>
      <c r="BW272" s="267"/>
      <c r="BX272" s="338"/>
      <c r="BY272" s="267"/>
      <c r="BZ272" s="267"/>
      <c r="CA272" s="267"/>
      <c r="CB272" s="267"/>
      <c r="CC272" s="267"/>
      <c r="CD272" s="267"/>
      <c r="CE272" s="267"/>
      <c r="CF272" s="267"/>
      <c r="CG272" s="267"/>
      <c r="CH272" s="267"/>
      <c r="CI272" s="267"/>
      <c r="CJ272" s="267"/>
    </row>
    <row r="273" spans="1:88">
      <c r="A273" s="285"/>
      <c r="B273" s="331"/>
      <c r="C273" s="286"/>
      <c r="D273" s="332"/>
      <c r="E273" s="331"/>
      <c r="F273" s="333"/>
      <c r="G273" s="334"/>
      <c r="H273" s="331"/>
      <c r="I273" s="285"/>
      <c r="J273" s="288"/>
      <c r="K273" s="288"/>
      <c r="L273" s="285"/>
      <c r="M273" s="289"/>
      <c r="N273" s="290"/>
      <c r="O273" s="289"/>
      <c r="P273" s="290"/>
      <c r="Q273" s="291"/>
      <c r="R273" s="291"/>
      <c r="S273" s="291"/>
      <c r="T273" s="292"/>
      <c r="U273" s="291"/>
      <c r="V273" s="291"/>
      <c r="W273" s="291"/>
      <c r="X273" s="291"/>
      <c r="Y273" s="318" t="e">
        <f>VLOOKUP($AQ273,NTGR!$C$16:$AA$72,18,FALSE)</f>
        <v>#N/A</v>
      </c>
      <c r="Z273" s="335"/>
      <c r="AA273" s="294"/>
      <c r="AB273" s="335"/>
      <c r="AC273" s="335"/>
      <c r="AD273" s="335"/>
      <c r="AE273" s="335"/>
      <c r="AF273" s="335"/>
      <c r="AG273" s="335"/>
      <c r="AH273" s="335"/>
      <c r="AI273" s="287"/>
      <c r="AJ273" s="287"/>
      <c r="AK273" s="331"/>
      <c r="AL273" s="287"/>
      <c r="AM273" s="336"/>
      <c r="AN273" s="336"/>
      <c r="AO273" s="337"/>
      <c r="AP273" s="337"/>
      <c r="AQ273" s="337"/>
      <c r="AR273" s="287"/>
      <c r="AS273" s="287"/>
      <c r="AT273" s="287"/>
      <c r="AU273" s="338"/>
      <c r="AV273" s="338"/>
      <c r="AW273" s="267"/>
      <c r="AX273" s="267"/>
      <c r="AY273" s="318" t="str">
        <f t="shared" si="21"/>
        <v>--</v>
      </c>
      <c r="AZ273" s="318">
        <f t="shared" si="22"/>
        <v>0</v>
      </c>
      <c r="BA273" s="318">
        <f t="shared" si="23"/>
        <v>0</v>
      </c>
      <c r="BB273" s="318">
        <f t="shared" si="24"/>
        <v>0</v>
      </c>
      <c r="BC273" s="318" t="str">
        <f t="shared" si="25"/>
        <v>-</v>
      </c>
      <c r="BD273" s="338"/>
      <c r="BE273" s="267"/>
      <c r="BF273" s="338"/>
      <c r="BG273" s="338"/>
      <c r="BH273" s="267"/>
      <c r="BI273" s="267"/>
      <c r="BJ273" s="267"/>
      <c r="BK273" s="267"/>
      <c r="BL273" s="267"/>
      <c r="BM273" s="267"/>
      <c r="BN273" s="267"/>
      <c r="BO273" s="267"/>
      <c r="BP273" s="338"/>
      <c r="BQ273" s="338"/>
      <c r="BR273" s="267"/>
      <c r="BS273" s="267"/>
      <c r="BT273" s="338"/>
      <c r="BU273" s="338"/>
      <c r="BV273" s="267"/>
      <c r="BW273" s="267"/>
      <c r="BX273" s="338"/>
      <c r="BY273" s="267"/>
      <c r="BZ273" s="267"/>
      <c r="CA273" s="267"/>
      <c r="CB273" s="267"/>
      <c r="CC273" s="267"/>
      <c r="CD273" s="267"/>
      <c r="CE273" s="267"/>
      <c r="CF273" s="267"/>
      <c r="CG273" s="267"/>
      <c r="CH273" s="267"/>
      <c r="CI273" s="267"/>
      <c r="CJ273" s="267"/>
    </row>
    <row r="274" spans="1:88">
      <c r="A274" s="285"/>
      <c r="B274" s="331"/>
      <c r="C274" s="286"/>
      <c r="D274" s="332"/>
      <c r="E274" s="331"/>
      <c r="F274" s="333"/>
      <c r="G274" s="334"/>
      <c r="H274" s="331"/>
      <c r="I274" s="285"/>
      <c r="J274" s="288"/>
      <c r="K274" s="288"/>
      <c r="L274" s="285"/>
      <c r="M274" s="289"/>
      <c r="N274" s="290"/>
      <c r="O274" s="289"/>
      <c r="P274" s="290"/>
      <c r="Q274" s="291"/>
      <c r="R274" s="291"/>
      <c r="S274" s="291"/>
      <c r="T274" s="292"/>
      <c r="U274" s="291"/>
      <c r="V274" s="291"/>
      <c r="W274" s="291"/>
      <c r="X274" s="291"/>
      <c r="Y274" s="318" t="e">
        <f>VLOOKUP($AQ274,NTGR!$C$16:$AA$72,18,FALSE)</f>
        <v>#N/A</v>
      </c>
      <c r="Z274" s="335"/>
      <c r="AA274" s="294"/>
      <c r="AB274" s="335"/>
      <c r="AC274" s="335"/>
      <c r="AD274" s="335"/>
      <c r="AE274" s="335"/>
      <c r="AF274" s="335"/>
      <c r="AG274" s="335"/>
      <c r="AH274" s="335"/>
      <c r="AI274" s="287"/>
      <c r="AJ274" s="287"/>
      <c r="AK274" s="331"/>
      <c r="AL274" s="287"/>
      <c r="AM274" s="336"/>
      <c r="AN274" s="336"/>
      <c r="AO274" s="337"/>
      <c r="AP274" s="337"/>
      <c r="AQ274" s="337"/>
      <c r="AR274" s="287"/>
      <c r="AS274" s="287"/>
      <c r="AT274" s="287"/>
      <c r="AU274" s="338"/>
      <c r="AV274" s="338"/>
      <c r="AW274" s="267"/>
      <c r="AX274" s="267"/>
      <c r="AY274" s="318" t="str">
        <f t="shared" si="21"/>
        <v>--</v>
      </c>
      <c r="AZ274" s="318">
        <f t="shared" si="22"/>
        <v>0</v>
      </c>
      <c r="BA274" s="318">
        <f t="shared" si="23"/>
        <v>0</v>
      </c>
      <c r="BB274" s="318">
        <f t="shared" si="24"/>
        <v>0</v>
      </c>
      <c r="BC274" s="318" t="str">
        <f t="shared" si="25"/>
        <v>-</v>
      </c>
      <c r="BD274" s="338"/>
      <c r="BE274" s="267"/>
      <c r="BF274" s="338"/>
      <c r="BG274" s="338"/>
      <c r="BH274" s="267"/>
      <c r="BI274" s="267"/>
      <c r="BJ274" s="267"/>
      <c r="BK274" s="267"/>
      <c r="BL274" s="267"/>
      <c r="BM274" s="267"/>
      <c r="BN274" s="267"/>
      <c r="BO274" s="267"/>
      <c r="BP274" s="338"/>
      <c r="BQ274" s="338"/>
      <c r="BR274" s="267"/>
      <c r="BS274" s="267"/>
      <c r="BT274" s="338"/>
      <c r="BU274" s="338"/>
      <c r="BV274" s="267"/>
      <c r="BW274" s="267"/>
      <c r="BX274" s="338"/>
      <c r="BY274" s="267"/>
      <c r="BZ274" s="267"/>
      <c r="CA274" s="267"/>
      <c r="CB274" s="267"/>
      <c r="CC274" s="267"/>
      <c r="CD274" s="267"/>
      <c r="CE274" s="267"/>
      <c r="CF274" s="267"/>
      <c r="CG274" s="267"/>
      <c r="CH274" s="267"/>
      <c r="CI274" s="267"/>
      <c r="CJ274" s="267"/>
    </row>
    <row r="275" spans="1:88">
      <c r="A275" s="285"/>
      <c r="B275" s="331"/>
      <c r="C275" s="286"/>
      <c r="D275" s="332"/>
      <c r="E275" s="331"/>
      <c r="F275" s="333"/>
      <c r="G275" s="334"/>
      <c r="H275" s="331"/>
      <c r="I275" s="285"/>
      <c r="J275" s="288"/>
      <c r="K275" s="288"/>
      <c r="L275" s="285"/>
      <c r="M275" s="289"/>
      <c r="N275" s="290"/>
      <c r="O275" s="289"/>
      <c r="P275" s="290"/>
      <c r="Q275" s="291"/>
      <c r="R275" s="291"/>
      <c r="S275" s="291"/>
      <c r="T275" s="292"/>
      <c r="U275" s="291"/>
      <c r="V275" s="291"/>
      <c r="W275" s="291"/>
      <c r="X275" s="291"/>
      <c r="Y275" s="318" t="e">
        <f>VLOOKUP($AQ275,NTGR!$C$16:$AA$72,18,FALSE)</f>
        <v>#N/A</v>
      </c>
      <c r="Z275" s="335"/>
      <c r="AA275" s="294"/>
      <c r="AB275" s="335"/>
      <c r="AC275" s="335"/>
      <c r="AD275" s="335"/>
      <c r="AE275" s="335"/>
      <c r="AF275" s="335"/>
      <c r="AG275" s="335"/>
      <c r="AH275" s="335"/>
      <c r="AI275" s="287"/>
      <c r="AJ275" s="287"/>
      <c r="AK275" s="331"/>
      <c r="AL275" s="287"/>
      <c r="AM275" s="336"/>
      <c r="AN275" s="336"/>
      <c r="AO275" s="337"/>
      <c r="AP275" s="337"/>
      <c r="AQ275" s="337"/>
      <c r="AR275" s="287"/>
      <c r="AS275" s="287"/>
      <c r="AT275" s="287"/>
      <c r="AU275" s="338"/>
      <c r="AV275" s="338"/>
      <c r="AW275" s="267"/>
      <c r="AX275" s="267"/>
      <c r="AY275" s="318" t="str">
        <f t="shared" si="21"/>
        <v>--</v>
      </c>
      <c r="AZ275" s="318">
        <f t="shared" si="22"/>
        <v>0</v>
      </c>
      <c r="BA275" s="318">
        <f t="shared" si="23"/>
        <v>0</v>
      </c>
      <c r="BB275" s="318">
        <f t="shared" si="24"/>
        <v>0</v>
      </c>
      <c r="BC275" s="318" t="str">
        <f t="shared" si="25"/>
        <v>-</v>
      </c>
      <c r="BD275" s="338"/>
      <c r="BE275" s="267"/>
      <c r="BF275" s="338"/>
      <c r="BG275" s="338"/>
      <c r="BH275" s="267"/>
      <c r="BI275" s="267"/>
      <c r="BJ275" s="267"/>
      <c r="BK275" s="267"/>
      <c r="BL275" s="267"/>
      <c r="BM275" s="267"/>
      <c r="BN275" s="267"/>
      <c r="BO275" s="267"/>
      <c r="BP275" s="338"/>
      <c r="BQ275" s="338"/>
      <c r="BR275" s="267"/>
      <c r="BS275" s="267"/>
      <c r="BT275" s="338"/>
      <c r="BU275" s="338"/>
      <c r="BV275" s="267"/>
      <c r="BW275" s="267"/>
      <c r="BX275" s="338"/>
      <c r="BY275" s="267"/>
      <c r="BZ275" s="267"/>
      <c r="CA275" s="267"/>
      <c r="CB275" s="267"/>
      <c r="CC275" s="267"/>
      <c r="CD275" s="267"/>
      <c r="CE275" s="267"/>
      <c r="CF275" s="267"/>
      <c r="CG275" s="267"/>
      <c r="CH275" s="267"/>
      <c r="CI275" s="267"/>
      <c r="CJ275" s="267"/>
    </row>
    <row r="276" spans="1:88">
      <c r="A276" s="285"/>
      <c r="B276" s="331"/>
      <c r="C276" s="286"/>
      <c r="D276" s="332"/>
      <c r="E276" s="331"/>
      <c r="F276" s="333"/>
      <c r="G276" s="334"/>
      <c r="H276" s="331"/>
      <c r="I276" s="285"/>
      <c r="J276" s="288"/>
      <c r="K276" s="288"/>
      <c r="L276" s="285"/>
      <c r="M276" s="289"/>
      <c r="N276" s="290"/>
      <c r="O276" s="289"/>
      <c r="P276" s="290"/>
      <c r="Q276" s="291"/>
      <c r="R276" s="291"/>
      <c r="S276" s="291"/>
      <c r="T276" s="292"/>
      <c r="U276" s="291"/>
      <c r="V276" s="291"/>
      <c r="W276" s="291"/>
      <c r="X276" s="291"/>
      <c r="Y276" s="318" t="e">
        <f>VLOOKUP($AQ276,NTGR!$C$16:$AA$72,18,FALSE)</f>
        <v>#N/A</v>
      </c>
      <c r="Z276" s="335"/>
      <c r="AA276" s="294"/>
      <c r="AB276" s="335"/>
      <c r="AC276" s="335"/>
      <c r="AD276" s="335"/>
      <c r="AE276" s="335"/>
      <c r="AF276" s="335"/>
      <c r="AG276" s="335"/>
      <c r="AH276" s="335"/>
      <c r="AI276" s="287"/>
      <c r="AJ276" s="287"/>
      <c r="AK276" s="331"/>
      <c r="AL276" s="287"/>
      <c r="AM276" s="336"/>
      <c r="AN276" s="336"/>
      <c r="AO276" s="337"/>
      <c r="AP276" s="337"/>
      <c r="AQ276" s="337"/>
      <c r="AR276" s="287"/>
      <c r="AS276" s="287"/>
      <c r="AT276" s="287"/>
      <c r="AU276" s="338"/>
      <c r="AV276" s="338"/>
      <c r="AW276" s="267"/>
      <c r="AX276" s="267"/>
      <c r="AY276" s="318" t="str">
        <f t="shared" si="21"/>
        <v>--</v>
      </c>
      <c r="AZ276" s="318">
        <f t="shared" si="22"/>
        <v>0</v>
      </c>
      <c r="BA276" s="318">
        <f t="shared" si="23"/>
        <v>0</v>
      </c>
      <c r="BB276" s="318">
        <f t="shared" si="24"/>
        <v>0</v>
      </c>
      <c r="BC276" s="318" t="str">
        <f t="shared" si="25"/>
        <v>-</v>
      </c>
      <c r="BD276" s="338"/>
      <c r="BE276" s="267"/>
      <c r="BF276" s="338"/>
      <c r="BG276" s="338"/>
      <c r="BH276" s="267"/>
      <c r="BI276" s="267"/>
      <c r="BJ276" s="267"/>
      <c r="BK276" s="267"/>
      <c r="BL276" s="267"/>
      <c r="BM276" s="267"/>
      <c r="BN276" s="267"/>
      <c r="BO276" s="267"/>
      <c r="BP276" s="338"/>
      <c r="BQ276" s="338"/>
      <c r="BR276" s="267"/>
      <c r="BS276" s="267"/>
      <c r="BT276" s="338"/>
      <c r="BU276" s="338"/>
      <c r="BV276" s="267"/>
      <c r="BW276" s="267"/>
      <c r="BX276" s="338"/>
      <c r="BY276" s="267"/>
      <c r="BZ276" s="267"/>
      <c r="CA276" s="267"/>
      <c r="CB276" s="267"/>
      <c r="CC276" s="267"/>
      <c r="CD276" s="267"/>
      <c r="CE276" s="267"/>
      <c r="CF276" s="267"/>
      <c r="CG276" s="267"/>
      <c r="CH276" s="267"/>
      <c r="CI276" s="267"/>
      <c r="CJ276" s="267"/>
    </row>
    <row r="277" spans="1:88">
      <c r="A277" s="285"/>
      <c r="B277" s="331"/>
      <c r="C277" s="286"/>
      <c r="D277" s="332"/>
      <c r="E277" s="331"/>
      <c r="F277" s="333"/>
      <c r="G277" s="334"/>
      <c r="H277" s="331"/>
      <c r="I277" s="285"/>
      <c r="J277" s="288"/>
      <c r="K277" s="288"/>
      <c r="L277" s="285"/>
      <c r="M277" s="289"/>
      <c r="N277" s="290"/>
      <c r="O277" s="289"/>
      <c r="P277" s="290"/>
      <c r="Q277" s="291"/>
      <c r="R277" s="291"/>
      <c r="S277" s="291"/>
      <c r="T277" s="292"/>
      <c r="U277" s="291"/>
      <c r="V277" s="291"/>
      <c r="W277" s="291"/>
      <c r="X277" s="291"/>
      <c r="Y277" s="318" t="e">
        <f>VLOOKUP($AQ277,NTGR!$C$16:$AA$72,18,FALSE)</f>
        <v>#N/A</v>
      </c>
      <c r="Z277" s="335"/>
      <c r="AA277" s="294"/>
      <c r="AB277" s="335"/>
      <c r="AC277" s="335"/>
      <c r="AD277" s="335"/>
      <c r="AE277" s="335"/>
      <c r="AF277" s="335"/>
      <c r="AG277" s="335"/>
      <c r="AH277" s="335"/>
      <c r="AI277" s="287"/>
      <c r="AJ277" s="287"/>
      <c r="AK277" s="331"/>
      <c r="AL277" s="287"/>
      <c r="AM277" s="336"/>
      <c r="AN277" s="336"/>
      <c r="AO277" s="337"/>
      <c r="AP277" s="337"/>
      <c r="AQ277" s="337"/>
      <c r="AR277" s="287"/>
      <c r="AS277" s="287"/>
      <c r="AT277" s="287"/>
      <c r="AU277" s="338"/>
      <c r="AV277" s="338"/>
      <c r="AW277" s="267"/>
      <c r="AX277" s="267"/>
      <c r="AY277" s="318" t="str">
        <f t="shared" si="21"/>
        <v>--</v>
      </c>
      <c r="AZ277" s="318">
        <f t="shared" si="22"/>
        <v>0</v>
      </c>
      <c r="BA277" s="318">
        <f t="shared" si="23"/>
        <v>0</v>
      </c>
      <c r="BB277" s="318">
        <f t="shared" si="24"/>
        <v>0</v>
      </c>
      <c r="BC277" s="318" t="str">
        <f t="shared" si="25"/>
        <v>-</v>
      </c>
      <c r="BD277" s="338"/>
      <c r="BE277" s="267"/>
      <c r="BF277" s="338"/>
      <c r="BG277" s="338"/>
      <c r="BH277" s="267"/>
      <c r="BI277" s="267"/>
      <c r="BJ277" s="267"/>
      <c r="BK277" s="267"/>
      <c r="BL277" s="267"/>
      <c r="BM277" s="267"/>
      <c r="BN277" s="267"/>
      <c r="BO277" s="267"/>
      <c r="BP277" s="338"/>
      <c r="BQ277" s="338"/>
      <c r="BR277" s="267"/>
      <c r="BS277" s="267"/>
      <c r="BT277" s="338"/>
      <c r="BU277" s="338"/>
      <c r="BV277" s="267"/>
      <c r="BW277" s="267"/>
      <c r="BX277" s="338"/>
      <c r="BY277" s="267"/>
      <c r="BZ277" s="267"/>
      <c r="CA277" s="267"/>
      <c r="CB277" s="267"/>
      <c r="CC277" s="267"/>
      <c r="CD277" s="267"/>
      <c r="CE277" s="267"/>
      <c r="CF277" s="267"/>
      <c r="CG277" s="267"/>
      <c r="CH277" s="267"/>
      <c r="CI277" s="267"/>
      <c r="CJ277" s="267"/>
    </row>
    <row r="278" spans="1:88">
      <c r="A278" s="285"/>
      <c r="B278" s="331"/>
      <c r="C278" s="286"/>
      <c r="D278" s="332"/>
      <c r="E278" s="331"/>
      <c r="F278" s="333"/>
      <c r="G278" s="334"/>
      <c r="H278" s="331"/>
      <c r="I278" s="285"/>
      <c r="J278" s="288"/>
      <c r="K278" s="288"/>
      <c r="L278" s="285"/>
      <c r="M278" s="289"/>
      <c r="N278" s="290"/>
      <c r="O278" s="289"/>
      <c r="P278" s="290"/>
      <c r="Q278" s="291"/>
      <c r="R278" s="291"/>
      <c r="S278" s="291"/>
      <c r="T278" s="292"/>
      <c r="U278" s="291"/>
      <c r="V278" s="291"/>
      <c r="W278" s="291"/>
      <c r="X278" s="291"/>
      <c r="Y278" s="318" t="e">
        <f>VLOOKUP($AQ278,NTGR!$C$16:$AA$72,18,FALSE)</f>
        <v>#N/A</v>
      </c>
      <c r="Z278" s="335"/>
      <c r="AA278" s="294"/>
      <c r="AB278" s="335"/>
      <c r="AC278" s="335"/>
      <c r="AD278" s="335"/>
      <c r="AE278" s="335"/>
      <c r="AF278" s="335"/>
      <c r="AG278" s="335"/>
      <c r="AH278" s="335"/>
      <c r="AI278" s="287"/>
      <c r="AJ278" s="287"/>
      <c r="AK278" s="331"/>
      <c r="AL278" s="287"/>
      <c r="AM278" s="336"/>
      <c r="AN278" s="336"/>
      <c r="AO278" s="337"/>
      <c r="AP278" s="337"/>
      <c r="AQ278" s="337"/>
      <c r="AR278" s="287"/>
      <c r="AS278" s="287"/>
      <c r="AT278" s="287"/>
      <c r="AU278" s="338"/>
      <c r="AV278" s="338"/>
      <c r="AW278" s="267"/>
      <c r="AX278" s="267"/>
      <c r="AY278" s="318" t="str">
        <f t="shared" si="21"/>
        <v>--</v>
      </c>
      <c r="AZ278" s="318">
        <f t="shared" si="22"/>
        <v>0</v>
      </c>
      <c r="BA278" s="318">
        <f t="shared" si="23"/>
        <v>0</v>
      </c>
      <c r="BB278" s="318">
        <f t="shared" si="24"/>
        <v>0</v>
      </c>
      <c r="BC278" s="318" t="str">
        <f t="shared" si="25"/>
        <v>-</v>
      </c>
      <c r="BD278" s="338"/>
      <c r="BE278" s="267"/>
      <c r="BF278" s="338"/>
      <c r="BG278" s="338"/>
      <c r="BH278" s="267"/>
      <c r="BI278" s="267"/>
      <c r="BJ278" s="267"/>
      <c r="BK278" s="267"/>
      <c r="BL278" s="267"/>
      <c r="BM278" s="267"/>
      <c r="BN278" s="267"/>
      <c r="BO278" s="267"/>
      <c r="BP278" s="338"/>
      <c r="BQ278" s="338"/>
      <c r="BR278" s="267"/>
      <c r="BS278" s="267"/>
      <c r="BT278" s="338"/>
      <c r="BU278" s="338"/>
      <c r="BV278" s="267"/>
      <c r="BW278" s="267"/>
      <c r="BX278" s="338"/>
      <c r="BY278" s="267"/>
      <c r="BZ278" s="267"/>
      <c r="CA278" s="267"/>
      <c r="CB278" s="267"/>
      <c r="CC278" s="267"/>
      <c r="CD278" s="267"/>
      <c r="CE278" s="267"/>
      <c r="CF278" s="267"/>
      <c r="CG278" s="267"/>
      <c r="CH278" s="267"/>
      <c r="CI278" s="267"/>
      <c r="CJ278" s="267"/>
    </row>
    <row r="279" spans="1:88">
      <c r="A279" s="285"/>
      <c r="B279" s="331"/>
      <c r="C279" s="286"/>
      <c r="D279" s="332"/>
      <c r="E279" s="331"/>
      <c r="F279" s="333"/>
      <c r="G279" s="334"/>
      <c r="H279" s="331"/>
      <c r="I279" s="285"/>
      <c r="J279" s="288"/>
      <c r="K279" s="288"/>
      <c r="L279" s="285"/>
      <c r="M279" s="289"/>
      <c r="N279" s="290"/>
      <c r="O279" s="289"/>
      <c r="P279" s="290"/>
      <c r="Q279" s="291"/>
      <c r="R279" s="291"/>
      <c r="S279" s="291"/>
      <c r="T279" s="292"/>
      <c r="U279" s="291"/>
      <c r="V279" s="291"/>
      <c r="W279" s="291"/>
      <c r="X279" s="291"/>
      <c r="Y279" s="318" t="e">
        <f>VLOOKUP($AQ279,NTGR!$C$16:$AA$72,18,FALSE)</f>
        <v>#N/A</v>
      </c>
      <c r="Z279" s="335"/>
      <c r="AA279" s="294"/>
      <c r="AB279" s="335"/>
      <c r="AC279" s="335"/>
      <c r="AD279" s="335"/>
      <c r="AE279" s="335"/>
      <c r="AF279" s="335"/>
      <c r="AG279" s="335"/>
      <c r="AH279" s="335"/>
      <c r="AI279" s="287"/>
      <c r="AJ279" s="287"/>
      <c r="AK279" s="331"/>
      <c r="AL279" s="287"/>
      <c r="AM279" s="336"/>
      <c r="AN279" s="336"/>
      <c r="AO279" s="337"/>
      <c r="AP279" s="337"/>
      <c r="AQ279" s="337"/>
      <c r="AR279" s="287"/>
      <c r="AS279" s="287"/>
      <c r="AT279" s="287"/>
      <c r="AU279" s="338"/>
      <c r="AV279" s="338"/>
      <c r="AW279" s="267"/>
      <c r="AX279" s="267"/>
      <c r="AY279" s="318" t="str">
        <f t="shared" si="21"/>
        <v>--</v>
      </c>
      <c r="AZ279" s="318">
        <f t="shared" si="22"/>
        <v>0</v>
      </c>
      <c r="BA279" s="318">
        <f t="shared" si="23"/>
        <v>0</v>
      </c>
      <c r="BB279" s="318">
        <f t="shared" si="24"/>
        <v>0</v>
      </c>
      <c r="BC279" s="318" t="str">
        <f t="shared" si="25"/>
        <v>-</v>
      </c>
      <c r="BD279" s="338"/>
      <c r="BE279" s="267"/>
      <c r="BF279" s="338"/>
      <c r="BG279" s="338"/>
      <c r="BH279" s="267"/>
      <c r="BI279" s="267"/>
      <c r="BJ279" s="267"/>
      <c r="BK279" s="267"/>
      <c r="BL279" s="267"/>
      <c r="BM279" s="267"/>
      <c r="BN279" s="267"/>
      <c r="BO279" s="267"/>
      <c r="BP279" s="338"/>
      <c r="BQ279" s="338"/>
      <c r="BR279" s="267"/>
      <c r="BS279" s="267"/>
      <c r="BT279" s="338"/>
      <c r="BU279" s="338"/>
      <c r="BV279" s="267"/>
      <c r="BW279" s="267"/>
      <c r="BX279" s="338"/>
      <c r="BY279" s="267"/>
      <c r="BZ279" s="267"/>
      <c r="CA279" s="267"/>
      <c r="CB279" s="267"/>
      <c r="CC279" s="267"/>
      <c r="CD279" s="267"/>
      <c r="CE279" s="267"/>
      <c r="CF279" s="267"/>
      <c r="CG279" s="267"/>
      <c r="CH279" s="267"/>
      <c r="CI279" s="267"/>
      <c r="CJ279" s="267"/>
    </row>
    <row r="280" spans="1:88">
      <c r="A280" s="285"/>
      <c r="B280" s="331"/>
      <c r="C280" s="286"/>
      <c r="D280" s="332"/>
      <c r="E280" s="331"/>
      <c r="F280" s="333"/>
      <c r="G280" s="334"/>
      <c r="H280" s="331"/>
      <c r="I280" s="285"/>
      <c r="J280" s="288"/>
      <c r="K280" s="288"/>
      <c r="L280" s="285"/>
      <c r="M280" s="289"/>
      <c r="N280" s="290"/>
      <c r="O280" s="289"/>
      <c r="P280" s="290"/>
      <c r="Q280" s="291"/>
      <c r="R280" s="291"/>
      <c r="S280" s="291"/>
      <c r="T280" s="292"/>
      <c r="U280" s="291"/>
      <c r="V280" s="291"/>
      <c r="W280" s="291"/>
      <c r="X280" s="291"/>
      <c r="Y280" s="318" t="e">
        <f>VLOOKUP($AQ280,NTGR!$C$16:$AA$72,18,FALSE)</f>
        <v>#N/A</v>
      </c>
      <c r="Z280" s="335"/>
      <c r="AA280" s="294"/>
      <c r="AB280" s="335"/>
      <c r="AC280" s="335"/>
      <c r="AD280" s="335"/>
      <c r="AE280" s="335"/>
      <c r="AF280" s="335"/>
      <c r="AG280" s="335"/>
      <c r="AH280" s="335"/>
      <c r="AI280" s="287"/>
      <c r="AJ280" s="287"/>
      <c r="AK280" s="331"/>
      <c r="AL280" s="287"/>
      <c r="AM280" s="336"/>
      <c r="AN280" s="336"/>
      <c r="AO280" s="337"/>
      <c r="AP280" s="337"/>
      <c r="AQ280" s="337"/>
      <c r="AR280" s="287"/>
      <c r="AS280" s="287"/>
      <c r="AT280" s="287"/>
      <c r="AU280" s="338"/>
      <c r="AV280" s="338"/>
      <c r="AW280" s="267"/>
      <c r="AX280" s="267"/>
      <c r="AY280" s="318" t="str">
        <f t="shared" si="21"/>
        <v>--</v>
      </c>
      <c r="AZ280" s="318">
        <f t="shared" si="22"/>
        <v>0</v>
      </c>
      <c r="BA280" s="318">
        <f t="shared" si="23"/>
        <v>0</v>
      </c>
      <c r="BB280" s="318">
        <f t="shared" si="24"/>
        <v>0</v>
      </c>
      <c r="BC280" s="318" t="str">
        <f t="shared" si="25"/>
        <v>-</v>
      </c>
      <c r="BD280" s="338"/>
      <c r="BE280" s="267"/>
      <c r="BF280" s="338"/>
      <c r="BG280" s="338"/>
      <c r="BH280" s="267"/>
      <c r="BI280" s="267"/>
      <c r="BJ280" s="267"/>
      <c r="BK280" s="267"/>
      <c r="BL280" s="267"/>
      <c r="BM280" s="267"/>
      <c r="BN280" s="267"/>
      <c r="BO280" s="267"/>
      <c r="BP280" s="338"/>
      <c r="BQ280" s="338"/>
      <c r="BR280" s="267"/>
      <c r="BS280" s="267"/>
      <c r="BT280" s="338"/>
      <c r="BU280" s="338"/>
      <c r="BV280" s="267"/>
      <c r="BW280" s="267"/>
      <c r="BX280" s="338"/>
      <c r="BY280" s="267"/>
      <c r="BZ280" s="267"/>
      <c r="CA280" s="267"/>
      <c r="CB280" s="267"/>
      <c r="CC280" s="267"/>
      <c r="CD280" s="267"/>
      <c r="CE280" s="267"/>
      <c r="CF280" s="267"/>
      <c r="CG280" s="267"/>
      <c r="CH280" s="267"/>
      <c r="CI280" s="267"/>
      <c r="CJ280" s="267"/>
    </row>
    <row r="281" spans="1:88">
      <c r="A281" s="285"/>
      <c r="B281" s="331"/>
      <c r="C281" s="286"/>
      <c r="D281" s="332"/>
      <c r="E281" s="331"/>
      <c r="F281" s="333"/>
      <c r="G281" s="334"/>
      <c r="H281" s="331"/>
      <c r="I281" s="285"/>
      <c r="J281" s="288"/>
      <c r="K281" s="288"/>
      <c r="L281" s="285"/>
      <c r="M281" s="289"/>
      <c r="N281" s="290"/>
      <c r="O281" s="289"/>
      <c r="P281" s="290"/>
      <c r="Q281" s="291"/>
      <c r="R281" s="291"/>
      <c r="S281" s="291"/>
      <c r="T281" s="292"/>
      <c r="U281" s="291"/>
      <c r="V281" s="291"/>
      <c r="W281" s="291"/>
      <c r="X281" s="291"/>
      <c r="Y281" s="318" t="e">
        <f>VLOOKUP($AQ281,NTGR!$C$16:$AA$72,18,FALSE)</f>
        <v>#N/A</v>
      </c>
      <c r="Z281" s="335"/>
      <c r="AA281" s="294"/>
      <c r="AB281" s="335"/>
      <c r="AC281" s="335"/>
      <c r="AD281" s="335"/>
      <c r="AE281" s="335"/>
      <c r="AF281" s="335"/>
      <c r="AG281" s="335"/>
      <c r="AH281" s="335"/>
      <c r="AI281" s="287"/>
      <c r="AJ281" s="287"/>
      <c r="AK281" s="331"/>
      <c r="AL281" s="287"/>
      <c r="AM281" s="336"/>
      <c r="AN281" s="336"/>
      <c r="AO281" s="337"/>
      <c r="AP281" s="337"/>
      <c r="AQ281" s="337"/>
      <c r="AR281" s="287"/>
      <c r="AS281" s="287"/>
      <c r="AT281" s="287"/>
      <c r="AU281" s="338"/>
      <c r="AV281" s="338"/>
      <c r="AW281" s="267"/>
      <c r="AX281" s="267"/>
      <c r="AY281" s="318" t="str">
        <f t="shared" si="21"/>
        <v>--</v>
      </c>
      <c r="AZ281" s="318">
        <f t="shared" si="22"/>
        <v>0</v>
      </c>
      <c r="BA281" s="318">
        <f t="shared" si="23"/>
        <v>0</v>
      </c>
      <c r="BB281" s="318">
        <f t="shared" si="24"/>
        <v>0</v>
      </c>
      <c r="BC281" s="318" t="str">
        <f t="shared" si="25"/>
        <v>-</v>
      </c>
      <c r="BD281" s="338"/>
      <c r="BE281" s="267"/>
      <c r="BF281" s="338"/>
      <c r="BG281" s="338"/>
      <c r="BH281" s="267"/>
      <c r="BI281" s="267"/>
      <c r="BJ281" s="267"/>
      <c r="BK281" s="267"/>
      <c r="BL281" s="267"/>
      <c r="BM281" s="267"/>
      <c r="BN281" s="267"/>
      <c r="BO281" s="267"/>
      <c r="BP281" s="338"/>
      <c r="BQ281" s="338"/>
      <c r="BR281" s="267"/>
      <c r="BS281" s="267"/>
      <c r="BT281" s="338"/>
      <c r="BU281" s="338"/>
      <c r="BV281" s="267"/>
      <c r="BW281" s="267"/>
      <c r="BX281" s="338"/>
      <c r="BY281" s="267"/>
      <c r="BZ281" s="267"/>
      <c r="CA281" s="267"/>
      <c r="CB281" s="267"/>
      <c r="CC281" s="267"/>
      <c r="CD281" s="267"/>
      <c r="CE281" s="267"/>
      <c r="CF281" s="267"/>
      <c r="CG281" s="267"/>
      <c r="CH281" s="267"/>
      <c r="CI281" s="267"/>
      <c r="CJ281" s="267"/>
    </row>
    <row r="282" spans="1:88">
      <c r="A282" s="285"/>
      <c r="B282" s="331"/>
      <c r="C282" s="286"/>
      <c r="D282" s="332"/>
      <c r="E282" s="331"/>
      <c r="F282" s="333"/>
      <c r="G282" s="334"/>
      <c r="H282" s="331"/>
      <c r="I282" s="285"/>
      <c r="J282" s="288"/>
      <c r="K282" s="288"/>
      <c r="L282" s="285"/>
      <c r="M282" s="289"/>
      <c r="N282" s="290"/>
      <c r="O282" s="289"/>
      <c r="P282" s="290"/>
      <c r="Q282" s="291"/>
      <c r="R282" s="291"/>
      <c r="S282" s="291"/>
      <c r="T282" s="292"/>
      <c r="U282" s="291"/>
      <c r="V282" s="291"/>
      <c r="W282" s="291"/>
      <c r="X282" s="291"/>
      <c r="Y282" s="318" t="e">
        <f>VLOOKUP($AQ282,NTGR!$C$16:$AA$72,18,FALSE)</f>
        <v>#N/A</v>
      </c>
      <c r="Z282" s="335"/>
      <c r="AA282" s="294"/>
      <c r="AB282" s="335"/>
      <c r="AC282" s="335"/>
      <c r="AD282" s="335"/>
      <c r="AE282" s="335"/>
      <c r="AF282" s="335"/>
      <c r="AG282" s="335"/>
      <c r="AH282" s="335"/>
      <c r="AI282" s="287"/>
      <c r="AJ282" s="287"/>
      <c r="AK282" s="331"/>
      <c r="AL282" s="287"/>
      <c r="AM282" s="336"/>
      <c r="AN282" s="336"/>
      <c r="AO282" s="337"/>
      <c r="AP282" s="337"/>
      <c r="AQ282" s="337"/>
      <c r="AR282" s="287"/>
      <c r="AS282" s="287"/>
      <c r="AT282" s="287"/>
      <c r="AU282" s="338"/>
      <c r="AV282" s="338"/>
      <c r="AW282" s="267"/>
      <c r="AX282" s="267"/>
      <c r="AY282" s="318" t="str">
        <f t="shared" si="21"/>
        <v>--</v>
      </c>
      <c r="AZ282" s="318">
        <f t="shared" si="22"/>
        <v>0</v>
      </c>
      <c r="BA282" s="318">
        <f t="shared" si="23"/>
        <v>0</v>
      </c>
      <c r="BB282" s="318">
        <f t="shared" si="24"/>
        <v>0</v>
      </c>
      <c r="BC282" s="318" t="str">
        <f t="shared" si="25"/>
        <v>-</v>
      </c>
      <c r="BD282" s="338"/>
      <c r="BE282" s="267"/>
      <c r="BF282" s="338"/>
      <c r="BG282" s="338"/>
      <c r="BH282" s="267"/>
      <c r="BI282" s="267"/>
      <c r="BJ282" s="267"/>
      <c r="BK282" s="267"/>
      <c r="BL282" s="267"/>
      <c r="BM282" s="267"/>
      <c r="BN282" s="267"/>
      <c r="BO282" s="267"/>
      <c r="BP282" s="338"/>
      <c r="BQ282" s="338"/>
      <c r="BR282" s="267"/>
      <c r="BS282" s="267"/>
      <c r="BT282" s="338"/>
      <c r="BU282" s="338"/>
      <c r="BV282" s="267"/>
      <c r="BW282" s="267"/>
      <c r="BX282" s="338"/>
      <c r="BY282" s="267"/>
      <c r="BZ282" s="267"/>
      <c r="CA282" s="267"/>
      <c r="CB282" s="267"/>
      <c r="CC282" s="267"/>
      <c r="CD282" s="267"/>
      <c r="CE282" s="267"/>
      <c r="CF282" s="267"/>
      <c r="CG282" s="267"/>
      <c r="CH282" s="267"/>
      <c r="CI282" s="267"/>
      <c r="CJ282" s="267"/>
    </row>
    <row r="283" spans="1:88">
      <c r="A283" s="285"/>
      <c r="B283" s="331"/>
      <c r="C283" s="286"/>
      <c r="D283" s="332"/>
      <c r="E283" s="331"/>
      <c r="F283" s="333"/>
      <c r="G283" s="334"/>
      <c r="H283" s="331"/>
      <c r="I283" s="285"/>
      <c r="J283" s="288"/>
      <c r="K283" s="288"/>
      <c r="L283" s="285"/>
      <c r="M283" s="289"/>
      <c r="N283" s="290"/>
      <c r="O283" s="289"/>
      <c r="P283" s="290"/>
      <c r="Q283" s="291"/>
      <c r="R283" s="291"/>
      <c r="S283" s="291"/>
      <c r="T283" s="292"/>
      <c r="U283" s="291"/>
      <c r="V283" s="291"/>
      <c r="W283" s="291"/>
      <c r="X283" s="291"/>
      <c r="Y283" s="318" t="e">
        <f>VLOOKUP($AQ283,NTGR!$C$16:$AA$72,18,FALSE)</f>
        <v>#N/A</v>
      </c>
      <c r="Z283" s="335"/>
      <c r="AA283" s="294"/>
      <c r="AB283" s="335"/>
      <c r="AC283" s="335"/>
      <c r="AD283" s="335"/>
      <c r="AE283" s="335"/>
      <c r="AF283" s="335"/>
      <c r="AG283" s="335"/>
      <c r="AH283" s="335"/>
      <c r="AI283" s="287"/>
      <c r="AJ283" s="287"/>
      <c r="AK283" s="331"/>
      <c r="AL283" s="287"/>
      <c r="AM283" s="336"/>
      <c r="AN283" s="336"/>
      <c r="AO283" s="337"/>
      <c r="AP283" s="337"/>
      <c r="AQ283" s="337"/>
      <c r="AR283" s="287"/>
      <c r="AS283" s="287"/>
      <c r="AT283" s="287"/>
      <c r="AU283" s="338"/>
      <c r="AV283" s="338"/>
      <c r="AW283" s="267"/>
      <c r="AX283" s="267"/>
      <c r="AY283" s="318" t="str">
        <f t="shared" si="21"/>
        <v>--</v>
      </c>
      <c r="AZ283" s="318">
        <f t="shared" si="22"/>
        <v>0</v>
      </c>
      <c r="BA283" s="318">
        <f t="shared" si="23"/>
        <v>0</v>
      </c>
      <c r="BB283" s="318">
        <f t="shared" si="24"/>
        <v>0</v>
      </c>
      <c r="BC283" s="318" t="str">
        <f t="shared" si="25"/>
        <v>-</v>
      </c>
      <c r="BD283" s="338"/>
      <c r="BE283" s="267"/>
      <c r="BF283" s="338"/>
      <c r="BG283" s="338"/>
      <c r="BH283" s="267"/>
      <c r="BI283" s="267"/>
      <c r="BJ283" s="267"/>
      <c r="BK283" s="267"/>
      <c r="BL283" s="267"/>
      <c r="BM283" s="267"/>
      <c r="BN283" s="267"/>
      <c r="BO283" s="267"/>
      <c r="BP283" s="338"/>
      <c r="BQ283" s="338"/>
      <c r="BR283" s="267"/>
      <c r="BS283" s="267"/>
      <c r="BT283" s="338"/>
      <c r="BU283" s="338"/>
      <c r="BV283" s="267"/>
      <c r="BW283" s="267"/>
      <c r="BX283" s="338"/>
      <c r="BY283" s="267"/>
      <c r="BZ283" s="267"/>
      <c r="CA283" s="267"/>
      <c r="CB283" s="267"/>
      <c r="CC283" s="267"/>
      <c r="CD283" s="267"/>
      <c r="CE283" s="267"/>
      <c r="CF283" s="267"/>
      <c r="CG283" s="267"/>
      <c r="CH283" s="267"/>
      <c r="CI283" s="267"/>
      <c r="CJ283" s="267"/>
    </row>
    <row r="284" spans="1:88">
      <c r="A284" s="285"/>
      <c r="B284" s="331"/>
      <c r="C284" s="286"/>
      <c r="D284" s="332"/>
      <c r="E284" s="331"/>
      <c r="F284" s="333"/>
      <c r="G284" s="334"/>
      <c r="H284" s="331"/>
      <c r="I284" s="285"/>
      <c r="J284" s="288"/>
      <c r="K284" s="288"/>
      <c r="L284" s="285"/>
      <c r="M284" s="289"/>
      <c r="N284" s="290"/>
      <c r="O284" s="289"/>
      <c r="P284" s="290"/>
      <c r="Q284" s="291"/>
      <c r="R284" s="291"/>
      <c r="S284" s="291"/>
      <c r="T284" s="292"/>
      <c r="U284" s="291"/>
      <c r="V284" s="291"/>
      <c r="W284" s="291"/>
      <c r="X284" s="291"/>
      <c r="Y284" s="318" t="e">
        <f>VLOOKUP($AQ284,NTGR!$C$16:$AA$72,18,FALSE)</f>
        <v>#N/A</v>
      </c>
      <c r="Z284" s="335"/>
      <c r="AA284" s="294"/>
      <c r="AB284" s="335"/>
      <c r="AC284" s="335"/>
      <c r="AD284" s="335"/>
      <c r="AE284" s="335"/>
      <c r="AF284" s="335"/>
      <c r="AG284" s="335"/>
      <c r="AH284" s="335"/>
      <c r="AI284" s="287"/>
      <c r="AJ284" s="287"/>
      <c r="AK284" s="331"/>
      <c r="AL284" s="287"/>
      <c r="AM284" s="336"/>
      <c r="AN284" s="336"/>
      <c r="AO284" s="337"/>
      <c r="AP284" s="337"/>
      <c r="AQ284" s="337"/>
      <c r="AR284" s="287"/>
      <c r="AS284" s="287"/>
      <c r="AT284" s="287"/>
      <c r="AU284" s="338"/>
      <c r="AV284" s="338"/>
      <c r="AW284" s="267"/>
      <c r="AX284" s="267"/>
      <c r="AY284" s="318" t="str">
        <f t="shared" si="21"/>
        <v>--</v>
      </c>
      <c r="AZ284" s="318">
        <f t="shared" si="22"/>
        <v>0</v>
      </c>
      <c r="BA284" s="318">
        <f t="shared" si="23"/>
        <v>0</v>
      </c>
      <c r="BB284" s="318">
        <f t="shared" si="24"/>
        <v>0</v>
      </c>
      <c r="BC284" s="318" t="str">
        <f t="shared" si="25"/>
        <v>-</v>
      </c>
      <c r="BD284" s="338"/>
      <c r="BE284" s="267"/>
      <c r="BF284" s="338"/>
      <c r="BG284" s="338"/>
      <c r="BH284" s="267"/>
      <c r="BI284" s="267"/>
      <c r="BJ284" s="267"/>
      <c r="BK284" s="267"/>
      <c r="BL284" s="267"/>
      <c r="BM284" s="267"/>
      <c r="BN284" s="267"/>
      <c r="BO284" s="267"/>
      <c r="BP284" s="338"/>
      <c r="BQ284" s="338"/>
      <c r="BR284" s="267"/>
      <c r="BS284" s="267"/>
      <c r="BT284" s="338"/>
      <c r="BU284" s="338"/>
      <c r="BV284" s="267"/>
      <c r="BW284" s="267"/>
      <c r="BX284" s="338"/>
      <c r="BY284" s="267"/>
      <c r="BZ284" s="267"/>
      <c r="CA284" s="267"/>
      <c r="CB284" s="267"/>
      <c r="CC284" s="267"/>
      <c r="CD284" s="267"/>
      <c r="CE284" s="267"/>
      <c r="CF284" s="267"/>
      <c r="CG284" s="267"/>
      <c r="CH284" s="267"/>
      <c r="CI284" s="267"/>
      <c r="CJ284" s="267"/>
    </row>
    <row r="285" spans="1:88">
      <c r="A285" s="285"/>
      <c r="B285" s="331"/>
      <c r="C285" s="286"/>
      <c r="D285" s="332"/>
      <c r="E285" s="331"/>
      <c r="F285" s="333"/>
      <c r="G285" s="334"/>
      <c r="H285" s="331"/>
      <c r="I285" s="285"/>
      <c r="J285" s="288"/>
      <c r="K285" s="288"/>
      <c r="L285" s="285"/>
      <c r="M285" s="289"/>
      <c r="N285" s="290"/>
      <c r="O285" s="289"/>
      <c r="P285" s="290"/>
      <c r="Q285" s="291"/>
      <c r="R285" s="291"/>
      <c r="S285" s="291"/>
      <c r="T285" s="292"/>
      <c r="U285" s="291"/>
      <c r="V285" s="291"/>
      <c r="W285" s="291"/>
      <c r="X285" s="291"/>
      <c r="Y285" s="318" t="e">
        <f>VLOOKUP($AQ285,NTGR!$C$16:$AA$72,18,FALSE)</f>
        <v>#N/A</v>
      </c>
      <c r="Z285" s="335"/>
      <c r="AA285" s="294"/>
      <c r="AB285" s="335"/>
      <c r="AC285" s="335"/>
      <c r="AD285" s="335"/>
      <c r="AE285" s="335"/>
      <c r="AF285" s="335"/>
      <c r="AG285" s="335"/>
      <c r="AH285" s="335"/>
      <c r="AI285" s="287"/>
      <c r="AJ285" s="287"/>
      <c r="AK285" s="331"/>
      <c r="AL285" s="287"/>
      <c r="AM285" s="336"/>
      <c r="AN285" s="336"/>
      <c r="AO285" s="337"/>
      <c r="AP285" s="337"/>
      <c r="AQ285" s="337"/>
      <c r="AR285" s="287"/>
      <c r="AS285" s="287"/>
      <c r="AT285" s="287"/>
      <c r="AU285" s="338"/>
      <c r="AV285" s="338"/>
      <c r="AW285" s="267"/>
      <c r="AX285" s="267"/>
      <c r="AY285" s="318" t="str">
        <f t="shared" si="21"/>
        <v>--</v>
      </c>
      <c r="AZ285" s="318">
        <f t="shared" si="22"/>
        <v>0</v>
      </c>
      <c r="BA285" s="318">
        <f t="shared" si="23"/>
        <v>0</v>
      </c>
      <c r="BB285" s="318">
        <f t="shared" si="24"/>
        <v>0</v>
      </c>
      <c r="BC285" s="318" t="str">
        <f t="shared" si="25"/>
        <v>-</v>
      </c>
      <c r="BD285" s="338"/>
      <c r="BE285" s="267"/>
      <c r="BF285" s="338"/>
      <c r="BG285" s="338"/>
      <c r="BH285" s="267"/>
      <c r="BI285" s="267"/>
      <c r="BJ285" s="267"/>
      <c r="BK285" s="267"/>
      <c r="BL285" s="267"/>
      <c r="BM285" s="267"/>
      <c r="BN285" s="267"/>
      <c r="BO285" s="267"/>
      <c r="BP285" s="338"/>
      <c r="BQ285" s="338"/>
      <c r="BR285" s="267"/>
      <c r="BS285" s="267"/>
      <c r="BT285" s="338"/>
      <c r="BU285" s="338"/>
      <c r="BV285" s="267"/>
      <c r="BW285" s="267"/>
      <c r="BX285" s="338"/>
      <c r="BY285" s="267"/>
      <c r="BZ285" s="267"/>
      <c r="CA285" s="267"/>
      <c r="CB285" s="267"/>
      <c r="CC285" s="267"/>
      <c r="CD285" s="267"/>
      <c r="CE285" s="267"/>
      <c r="CF285" s="267"/>
      <c r="CG285" s="267"/>
      <c r="CH285" s="267"/>
      <c r="CI285" s="267"/>
      <c r="CJ285" s="267"/>
    </row>
    <row r="286" spans="1:88">
      <c r="A286" s="285"/>
      <c r="B286" s="331"/>
      <c r="C286" s="286"/>
      <c r="D286" s="332"/>
      <c r="E286" s="331"/>
      <c r="F286" s="333"/>
      <c r="G286" s="334"/>
      <c r="H286" s="331"/>
      <c r="I286" s="285"/>
      <c r="J286" s="288"/>
      <c r="K286" s="288"/>
      <c r="L286" s="285"/>
      <c r="M286" s="289"/>
      <c r="N286" s="290"/>
      <c r="O286" s="289"/>
      <c r="P286" s="290"/>
      <c r="Q286" s="291"/>
      <c r="R286" s="291"/>
      <c r="S286" s="291"/>
      <c r="T286" s="292"/>
      <c r="U286" s="291"/>
      <c r="V286" s="291"/>
      <c r="W286" s="291"/>
      <c r="X286" s="291"/>
      <c r="Y286" s="318" t="e">
        <f>VLOOKUP($AQ286,NTGR!$C$16:$AA$72,18,FALSE)</f>
        <v>#N/A</v>
      </c>
      <c r="Z286" s="335"/>
      <c r="AA286" s="294"/>
      <c r="AB286" s="335"/>
      <c r="AC286" s="335"/>
      <c r="AD286" s="335"/>
      <c r="AE286" s="335"/>
      <c r="AF286" s="335"/>
      <c r="AG286" s="335"/>
      <c r="AH286" s="335"/>
      <c r="AI286" s="287"/>
      <c r="AJ286" s="287"/>
      <c r="AK286" s="331"/>
      <c r="AL286" s="287"/>
      <c r="AM286" s="336"/>
      <c r="AN286" s="336"/>
      <c r="AO286" s="337"/>
      <c r="AP286" s="337"/>
      <c r="AQ286" s="337"/>
      <c r="AR286" s="287"/>
      <c r="AS286" s="287"/>
      <c r="AT286" s="287"/>
      <c r="AU286" s="338"/>
      <c r="AV286" s="338"/>
      <c r="AW286" s="267"/>
      <c r="AX286" s="267"/>
      <c r="AY286" s="318" t="str">
        <f t="shared" si="21"/>
        <v>--</v>
      </c>
      <c r="AZ286" s="318">
        <f t="shared" si="22"/>
        <v>0</v>
      </c>
      <c r="BA286" s="318">
        <f t="shared" si="23"/>
        <v>0</v>
      </c>
      <c r="BB286" s="318">
        <f t="shared" si="24"/>
        <v>0</v>
      </c>
      <c r="BC286" s="318" t="str">
        <f t="shared" si="25"/>
        <v>-</v>
      </c>
      <c r="BD286" s="338"/>
      <c r="BE286" s="267"/>
      <c r="BF286" s="338"/>
      <c r="BG286" s="338"/>
      <c r="BH286" s="267"/>
      <c r="BI286" s="267"/>
      <c r="BJ286" s="267"/>
      <c r="BK286" s="267"/>
      <c r="BL286" s="267"/>
      <c r="BM286" s="267"/>
      <c r="BN286" s="267"/>
      <c r="BO286" s="267"/>
      <c r="BP286" s="338"/>
      <c r="BQ286" s="338"/>
      <c r="BR286" s="267"/>
      <c r="BS286" s="267"/>
      <c r="BT286" s="338"/>
      <c r="BU286" s="338"/>
      <c r="BV286" s="267"/>
      <c r="BW286" s="267"/>
      <c r="BX286" s="338"/>
      <c r="BY286" s="267"/>
      <c r="BZ286" s="267"/>
      <c r="CA286" s="267"/>
      <c r="CB286" s="267"/>
      <c r="CC286" s="267"/>
      <c r="CD286" s="267"/>
      <c r="CE286" s="267"/>
      <c r="CF286" s="267"/>
      <c r="CG286" s="267"/>
      <c r="CH286" s="267"/>
      <c r="CI286" s="267"/>
      <c r="CJ286" s="267"/>
    </row>
    <row r="287" spans="1:88">
      <c r="A287" s="285"/>
      <c r="B287" s="331"/>
      <c r="C287" s="286"/>
      <c r="D287" s="332"/>
      <c r="E287" s="331"/>
      <c r="F287" s="333"/>
      <c r="G287" s="334"/>
      <c r="H287" s="331"/>
      <c r="I287" s="285"/>
      <c r="J287" s="288"/>
      <c r="K287" s="288"/>
      <c r="L287" s="285"/>
      <c r="M287" s="289"/>
      <c r="N287" s="290"/>
      <c r="O287" s="289"/>
      <c r="P287" s="290"/>
      <c r="Q287" s="291"/>
      <c r="R287" s="291"/>
      <c r="S287" s="291"/>
      <c r="T287" s="292"/>
      <c r="U287" s="291"/>
      <c r="V287" s="291"/>
      <c r="W287" s="291"/>
      <c r="X287" s="291"/>
      <c r="Y287" s="318" t="e">
        <f>VLOOKUP($AQ287,NTGR!$C$16:$AA$72,18,FALSE)</f>
        <v>#N/A</v>
      </c>
      <c r="Z287" s="335"/>
      <c r="AA287" s="294"/>
      <c r="AB287" s="335"/>
      <c r="AC287" s="335"/>
      <c r="AD287" s="335"/>
      <c r="AE287" s="335"/>
      <c r="AF287" s="335"/>
      <c r="AG287" s="335"/>
      <c r="AH287" s="335"/>
      <c r="AI287" s="287"/>
      <c r="AJ287" s="287"/>
      <c r="AK287" s="331"/>
      <c r="AL287" s="287"/>
      <c r="AM287" s="336"/>
      <c r="AN287" s="336"/>
      <c r="AO287" s="337"/>
      <c r="AP287" s="337"/>
      <c r="AQ287" s="337"/>
      <c r="AR287" s="287"/>
      <c r="AS287" s="287"/>
      <c r="AT287" s="287"/>
      <c r="AU287" s="338"/>
      <c r="AV287" s="338"/>
      <c r="AW287" s="267"/>
      <c r="AX287" s="267"/>
      <c r="AY287" s="318" t="str">
        <f t="shared" si="21"/>
        <v>--</v>
      </c>
      <c r="AZ287" s="318">
        <f t="shared" si="22"/>
        <v>0</v>
      </c>
      <c r="BA287" s="318">
        <f t="shared" si="23"/>
        <v>0</v>
      </c>
      <c r="BB287" s="318">
        <f t="shared" si="24"/>
        <v>0</v>
      </c>
      <c r="BC287" s="318" t="str">
        <f t="shared" si="25"/>
        <v>-</v>
      </c>
      <c r="BD287" s="338"/>
      <c r="BE287" s="267"/>
      <c r="BF287" s="338"/>
      <c r="BG287" s="338"/>
      <c r="BH287" s="267"/>
      <c r="BI287" s="267"/>
      <c r="BJ287" s="267"/>
      <c r="BK287" s="267"/>
      <c r="BL287" s="267"/>
      <c r="BM287" s="267"/>
      <c r="BN287" s="267"/>
      <c r="BO287" s="267"/>
      <c r="BP287" s="338"/>
      <c r="BQ287" s="338"/>
      <c r="BR287" s="267"/>
      <c r="BS287" s="267"/>
      <c r="BT287" s="338"/>
      <c r="BU287" s="338"/>
      <c r="BV287" s="267"/>
      <c r="BW287" s="267"/>
      <c r="BX287" s="338"/>
      <c r="BY287" s="267"/>
      <c r="BZ287" s="267"/>
      <c r="CA287" s="267"/>
      <c r="CB287" s="267"/>
      <c r="CC287" s="267"/>
      <c r="CD287" s="267"/>
      <c r="CE287" s="267"/>
      <c r="CF287" s="267"/>
      <c r="CG287" s="267"/>
      <c r="CH287" s="267"/>
      <c r="CI287" s="267"/>
      <c r="CJ287" s="267"/>
    </row>
    <row r="288" spans="1:88">
      <c r="A288" s="285"/>
      <c r="B288" s="331"/>
      <c r="C288" s="286"/>
      <c r="D288" s="332"/>
      <c r="E288" s="331"/>
      <c r="F288" s="333"/>
      <c r="G288" s="334"/>
      <c r="H288" s="331"/>
      <c r="I288" s="285"/>
      <c r="J288" s="288"/>
      <c r="K288" s="288"/>
      <c r="L288" s="285"/>
      <c r="M288" s="289"/>
      <c r="N288" s="290"/>
      <c r="O288" s="289"/>
      <c r="P288" s="290"/>
      <c r="Q288" s="291"/>
      <c r="R288" s="291"/>
      <c r="S288" s="291"/>
      <c r="T288" s="292"/>
      <c r="U288" s="291"/>
      <c r="V288" s="291"/>
      <c r="W288" s="291"/>
      <c r="X288" s="291"/>
      <c r="Y288" s="318" t="e">
        <f>VLOOKUP($AQ288,NTGR!$C$16:$AA$72,18,FALSE)</f>
        <v>#N/A</v>
      </c>
      <c r="Z288" s="335"/>
      <c r="AA288" s="294"/>
      <c r="AB288" s="335"/>
      <c r="AC288" s="335"/>
      <c r="AD288" s="335"/>
      <c r="AE288" s="335"/>
      <c r="AF288" s="335"/>
      <c r="AG288" s="335"/>
      <c r="AH288" s="335"/>
      <c r="AI288" s="287"/>
      <c r="AJ288" s="287"/>
      <c r="AK288" s="331"/>
      <c r="AL288" s="287"/>
      <c r="AM288" s="336"/>
      <c r="AN288" s="336"/>
      <c r="AO288" s="337"/>
      <c r="AP288" s="337"/>
      <c r="AQ288" s="337"/>
      <c r="AR288" s="287"/>
      <c r="AS288" s="287"/>
      <c r="AT288" s="287"/>
      <c r="AU288" s="338"/>
      <c r="AV288" s="338"/>
      <c r="AW288" s="267"/>
      <c r="AX288" s="267"/>
      <c r="AY288" s="318" t="str">
        <f t="shared" si="21"/>
        <v>--</v>
      </c>
      <c r="AZ288" s="318">
        <f t="shared" si="22"/>
        <v>0</v>
      </c>
      <c r="BA288" s="318">
        <f t="shared" si="23"/>
        <v>0</v>
      </c>
      <c r="BB288" s="318">
        <f t="shared" si="24"/>
        <v>0</v>
      </c>
      <c r="BC288" s="318" t="str">
        <f t="shared" si="25"/>
        <v>-</v>
      </c>
      <c r="BD288" s="338"/>
      <c r="BE288" s="267"/>
      <c r="BF288" s="338"/>
      <c r="BG288" s="338"/>
      <c r="BH288" s="267"/>
      <c r="BI288" s="267"/>
      <c r="BJ288" s="267"/>
      <c r="BK288" s="267"/>
      <c r="BL288" s="267"/>
      <c r="BM288" s="267"/>
      <c r="BN288" s="267"/>
      <c r="BO288" s="267"/>
      <c r="BP288" s="338"/>
      <c r="BQ288" s="338"/>
      <c r="BR288" s="267"/>
      <c r="BS288" s="267"/>
      <c r="BT288" s="338"/>
      <c r="BU288" s="338"/>
      <c r="BV288" s="267"/>
      <c r="BW288" s="267"/>
      <c r="BX288" s="338"/>
      <c r="BY288" s="267"/>
      <c r="BZ288" s="267"/>
      <c r="CA288" s="267"/>
      <c r="CB288" s="267"/>
      <c r="CC288" s="267"/>
      <c r="CD288" s="267"/>
      <c r="CE288" s="267"/>
      <c r="CF288" s="267"/>
      <c r="CG288" s="267"/>
      <c r="CH288" s="267"/>
      <c r="CI288" s="267"/>
      <c r="CJ288" s="267"/>
    </row>
    <row r="289" spans="1:88">
      <c r="A289" s="285"/>
      <c r="B289" s="331"/>
      <c r="C289" s="286"/>
      <c r="D289" s="332"/>
      <c r="E289" s="331"/>
      <c r="F289" s="333"/>
      <c r="G289" s="334"/>
      <c r="H289" s="331"/>
      <c r="I289" s="285"/>
      <c r="J289" s="288"/>
      <c r="K289" s="288"/>
      <c r="L289" s="285"/>
      <c r="M289" s="289"/>
      <c r="N289" s="290"/>
      <c r="O289" s="289"/>
      <c r="P289" s="290"/>
      <c r="Q289" s="291"/>
      <c r="R289" s="291"/>
      <c r="S289" s="291"/>
      <c r="T289" s="292"/>
      <c r="U289" s="291"/>
      <c r="V289" s="291"/>
      <c r="W289" s="291"/>
      <c r="X289" s="291"/>
      <c r="Y289" s="318" t="e">
        <f>VLOOKUP($AQ289,NTGR!$C$16:$AA$72,18,FALSE)</f>
        <v>#N/A</v>
      </c>
      <c r="Z289" s="335"/>
      <c r="AA289" s="294"/>
      <c r="AB289" s="335"/>
      <c r="AC289" s="335"/>
      <c r="AD289" s="335"/>
      <c r="AE289" s="335"/>
      <c r="AF289" s="335"/>
      <c r="AG289" s="335"/>
      <c r="AH289" s="335"/>
      <c r="AI289" s="287"/>
      <c r="AJ289" s="287"/>
      <c r="AK289" s="331"/>
      <c r="AL289" s="287"/>
      <c r="AM289" s="336"/>
      <c r="AN289" s="336"/>
      <c r="AO289" s="337"/>
      <c r="AP289" s="337"/>
      <c r="AQ289" s="337"/>
      <c r="AR289" s="287"/>
      <c r="AS289" s="287"/>
      <c r="AT289" s="287"/>
      <c r="AU289" s="338"/>
      <c r="AV289" s="338"/>
      <c r="AW289" s="267"/>
      <c r="AX289" s="267"/>
      <c r="AY289" s="318" t="str">
        <f t="shared" si="21"/>
        <v>--</v>
      </c>
      <c r="AZ289" s="318">
        <f t="shared" si="22"/>
        <v>0</v>
      </c>
      <c r="BA289" s="318">
        <f t="shared" si="23"/>
        <v>0</v>
      </c>
      <c r="BB289" s="318">
        <f t="shared" si="24"/>
        <v>0</v>
      </c>
      <c r="BC289" s="318" t="str">
        <f t="shared" si="25"/>
        <v>-</v>
      </c>
      <c r="BD289" s="338"/>
      <c r="BE289" s="267"/>
      <c r="BF289" s="338"/>
      <c r="BG289" s="338"/>
      <c r="BH289" s="267"/>
      <c r="BI289" s="267"/>
      <c r="BJ289" s="267"/>
      <c r="BK289" s="267"/>
      <c r="BL289" s="267"/>
      <c r="BM289" s="267"/>
      <c r="BN289" s="267"/>
      <c r="BO289" s="267"/>
      <c r="BP289" s="338"/>
      <c r="BQ289" s="338"/>
      <c r="BR289" s="267"/>
      <c r="BS289" s="267"/>
      <c r="BT289" s="338"/>
      <c r="BU289" s="338"/>
      <c r="BV289" s="267"/>
      <c r="BW289" s="267"/>
      <c r="BX289" s="338"/>
      <c r="BY289" s="267"/>
      <c r="BZ289" s="267"/>
      <c r="CA289" s="267"/>
      <c r="CB289" s="267"/>
      <c r="CC289" s="267"/>
      <c r="CD289" s="267"/>
      <c r="CE289" s="267"/>
      <c r="CF289" s="267"/>
      <c r="CG289" s="267"/>
      <c r="CH289" s="267"/>
      <c r="CI289" s="267"/>
      <c r="CJ289" s="267"/>
    </row>
    <row r="290" spans="1:88">
      <c r="A290" s="285"/>
      <c r="B290" s="331"/>
      <c r="C290" s="286"/>
      <c r="D290" s="332"/>
      <c r="E290" s="331"/>
      <c r="F290" s="333"/>
      <c r="G290" s="334"/>
      <c r="H290" s="331"/>
      <c r="I290" s="285"/>
      <c r="J290" s="288"/>
      <c r="K290" s="288"/>
      <c r="L290" s="285"/>
      <c r="M290" s="289"/>
      <c r="N290" s="290"/>
      <c r="O290" s="289"/>
      <c r="P290" s="290"/>
      <c r="Q290" s="291"/>
      <c r="R290" s="291"/>
      <c r="S290" s="291"/>
      <c r="T290" s="292"/>
      <c r="U290" s="291"/>
      <c r="V290" s="291"/>
      <c r="W290" s="291"/>
      <c r="X290" s="291"/>
      <c r="Y290" s="318" t="e">
        <f>VLOOKUP($AQ290,NTGR!$C$16:$AA$72,18,FALSE)</f>
        <v>#N/A</v>
      </c>
      <c r="Z290" s="335"/>
      <c r="AA290" s="294"/>
      <c r="AB290" s="335"/>
      <c r="AC290" s="335"/>
      <c r="AD290" s="335"/>
      <c r="AE290" s="335"/>
      <c r="AF290" s="335"/>
      <c r="AG290" s="335"/>
      <c r="AH290" s="335"/>
      <c r="AI290" s="287"/>
      <c r="AJ290" s="287"/>
      <c r="AK290" s="331"/>
      <c r="AL290" s="287"/>
      <c r="AM290" s="336"/>
      <c r="AN290" s="336"/>
      <c r="AO290" s="337"/>
      <c r="AP290" s="337"/>
      <c r="AQ290" s="337"/>
      <c r="AR290" s="287"/>
      <c r="AS290" s="287"/>
      <c r="AT290" s="287"/>
      <c r="AU290" s="338"/>
      <c r="AV290" s="338"/>
      <c r="AW290" s="267"/>
      <c r="AX290" s="267"/>
      <c r="AY290" s="318" t="str">
        <f t="shared" si="21"/>
        <v>--</v>
      </c>
      <c r="AZ290" s="318">
        <f t="shared" si="22"/>
        <v>0</v>
      </c>
      <c r="BA290" s="318">
        <f t="shared" si="23"/>
        <v>0</v>
      </c>
      <c r="BB290" s="318">
        <f t="shared" si="24"/>
        <v>0</v>
      </c>
      <c r="BC290" s="318" t="str">
        <f t="shared" si="25"/>
        <v>-</v>
      </c>
      <c r="BD290" s="338"/>
      <c r="BE290" s="267"/>
      <c r="BF290" s="338"/>
      <c r="BG290" s="338"/>
      <c r="BH290" s="267"/>
      <c r="BI290" s="267"/>
      <c r="BJ290" s="267"/>
      <c r="BK290" s="267"/>
      <c r="BL290" s="267"/>
      <c r="BM290" s="267"/>
      <c r="BN290" s="267"/>
      <c r="BO290" s="267"/>
      <c r="BP290" s="338"/>
      <c r="BQ290" s="338"/>
      <c r="BR290" s="267"/>
      <c r="BS290" s="267"/>
      <c r="BT290" s="338"/>
      <c r="BU290" s="338"/>
      <c r="BV290" s="267"/>
      <c r="BW290" s="267"/>
      <c r="BX290" s="338"/>
      <c r="BY290" s="267"/>
      <c r="BZ290" s="267"/>
      <c r="CA290" s="267"/>
      <c r="CB290" s="267"/>
      <c r="CC290" s="267"/>
      <c r="CD290" s="267"/>
      <c r="CE290" s="267"/>
      <c r="CF290" s="267"/>
      <c r="CG290" s="267"/>
      <c r="CH290" s="267"/>
      <c r="CI290" s="267"/>
      <c r="CJ290" s="267"/>
    </row>
    <row r="291" spans="1:88">
      <c r="A291" s="285"/>
      <c r="B291" s="331"/>
      <c r="C291" s="286"/>
      <c r="D291" s="332"/>
      <c r="E291" s="331"/>
      <c r="F291" s="333"/>
      <c r="G291" s="334"/>
      <c r="H291" s="331"/>
      <c r="I291" s="285"/>
      <c r="J291" s="288"/>
      <c r="K291" s="288"/>
      <c r="L291" s="285"/>
      <c r="M291" s="289"/>
      <c r="N291" s="290"/>
      <c r="O291" s="289"/>
      <c r="P291" s="290"/>
      <c r="Q291" s="291"/>
      <c r="R291" s="291"/>
      <c r="S291" s="291"/>
      <c r="T291" s="292"/>
      <c r="U291" s="291"/>
      <c r="V291" s="291"/>
      <c r="W291" s="291"/>
      <c r="X291" s="291"/>
      <c r="Y291" s="318" t="e">
        <f>VLOOKUP($AQ291,NTGR!$C$16:$AA$72,18,FALSE)</f>
        <v>#N/A</v>
      </c>
      <c r="Z291" s="335"/>
      <c r="AA291" s="294"/>
      <c r="AB291" s="335"/>
      <c r="AC291" s="335"/>
      <c r="AD291" s="335"/>
      <c r="AE291" s="335"/>
      <c r="AF291" s="335"/>
      <c r="AG291" s="335"/>
      <c r="AH291" s="335"/>
      <c r="AI291" s="287"/>
      <c r="AJ291" s="287"/>
      <c r="AK291" s="331"/>
      <c r="AL291" s="287"/>
      <c r="AM291" s="336"/>
      <c r="AN291" s="336"/>
      <c r="AO291" s="337"/>
      <c r="AP291" s="337"/>
      <c r="AQ291" s="337"/>
      <c r="AR291" s="287"/>
      <c r="AS291" s="287"/>
      <c r="AT291" s="287"/>
      <c r="AU291" s="338"/>
      <c r="AV291" s="338"/>
      <c r="AW291" s="267"/>
      <c r="AX291" s="267"/>
      <c r="AY291" s="318" t="str">
        <f t="shared" si="21"/>
        <v>--</v>
      </c>
      <c r="AZ291" s="318">
        <f t="shared" si="22"/>
        <v>0</v>
      </c>
      <c r="BA291" s="318">
        <f t="shared" si="23"/>
        <v>0</v>
      </c>
      <c r="BB291" s="318">
        <f t="shared" si="24"/>
        <v>0</v>
      </c>
      <c r="BC291" s="318" t="str">
        <f t="shared" si="25"/>
        <v>-</v>
      </c>
      <c r="BD291" s="338"/>
      <c r="BE291" s="267"/>
      <c r="BF291" s="338"/>
      <c r="BG291" s="338"/>
      <c r="BH291" s="267"/>
      <c r="BI291" s="267"/>
      <c r="BJ291" s="267"/>
      <c r="BK291" s="267"/>
      <c r="BL291" s="267"/>
      <c r="BM291" s="267"/>
      <c r="BN291" s="267"/>
      <c r="BO291" s="267"/>
      <c r="BP291" s="338"/>
      <c r="BQ291" s="338"/>
      <c r="BR291" s="267"/>
      <c r="BS291" s="267"/>
      <c r="BT291" s="338"/>
      <c r="BU291" s="338"/>
      <c r="BV291" s="267"/>
      <c r="BW291" s="267"/>
      <c r="BX291" s="338"/>
      <c r="BY291" s="267"/>
      <c r="BZ291" s="267"/>
      <c r="CA291" s="267"/>
      <c r="CB291" s="267"/>
      <c r="CC291" s="267"/>
      <c r="CD291" s="267"/>
      <c r="CE291" s="267"/>
      <c r="CF291" s="267"/>
      <c r="CG291" s="267"/>
      <c r="CH291" s="267"/>
      <c r="CI291" s="267"/>
      <c r="CJ291" s="267"/>
    </row>
    <row r="292" spans="1:88">
      <c r="A292" s="285"/>
      <c r="B292" s="331"/>
      <c r="C292" s="286"/>
      <c r="D292" s="332"/>
      <c r="E292" s="331"/>
      <c r="F292" s="333"/>
      <c r="G292" s="334"/>
      <c r="H292" s="331"/>
      <c r="I292" s="285"/>
      <c r="J292" s="288"/>
      <c r="K292" s="288"/>
      <c r="L292" s="285"/>
      <c r="M292" s="289"/>
      <c r="N292" s="290"/>
      <c r="O292" s="289"/>
      <c r="P292" s="290"/>
      <c r="Q292" s="291"/>
      <c r="R292" s="291"/>
      <c r="S292" s="291"/>
      <c r="T292" s="292"/>
      <c r="U292" s="291"/>
      <c r="V292" s="291"/>
      <c r="W292" s="291"/>
      <c r="X292" s="291"/>
      <c r="Y292" s="318" t="e">
        <f>VLOOKUP($AQ292,NTGR!$C$16:$AA$72,18,FALSE)</f>
        <v>#N/A</v>
      </c>
      <c r="Z292" s="335"/>
      <c r="AA292" s="294"/>
      <c r="AB292" s="335"/>
      <c r="AC292" s="335"/>
      <c r="AD292" s="335"/>
      <c r="AE292" s="335"/>
      <c r="AF292" s="335"/>
      <c r="AG292" s="335"/>
      <c r="AH292" s="335"/>
      <c r="AI292" s="287"/>
      <c r="AJ292" s="287"/>
      <c r="AK292" s="331"/>
      <c r="AL292" s="287"/>
      <c r="AM292" s="336"/>
      <c r="AN292" s="336"/>
      <c r="AO292" s="337"/>
      <c r="AP292" s="337"/>
      <c r="AQ292" s="337"/>
      <c r="AR292" s="287"/>
      <c r="AS292" s="287"/>
      <c r="AT292" s="287"/>
      <c r="AU292" s="338"/>
      <c r="AV292" s="338"/>
      <c r="AW292" s="267"/>
      <c r="AX292" s="267"/>
      <c r="AY292" s="318" t="str">
        <f t="shared" si="21"/>
        <v>--</v>
      </c>
      <c r="AZ292" s="318">
        <f t="shared" si="22"/>
        <v>0</v>
      </c>
      <c r="BA292" s="318">
        <f t="shared" si="23"/>
        <v>0</v>
      </c>
      <c r="BB292" s="318">
        <f t="shared" si="24"/>
        <v>0</v>
      </c>
      <c r="BC292" s="318" t="str">
        <f t="shared" si="25"/>
        <v>-</v>
      </c>
      <c r="BD292" s="338"/>
      <c r="BE292" s="267"/>
      <c r="BF292" s="338"/>
      <c r="BG292" s="338"/>
      <c r="BH292" s="267"/>
      <c r="BI292" s="267"/>
      <c r="BJ292" s="267"/>
      <c r="BK292" s="267"/>
      <c r="BL292" s="267"/>
      <c r="BM292" s="267"/>
      <c r="BN292" s="267"/>
      <c r="BO292" s="267"/>
      <c r="BP292" s="338"/>
      <c r="BQ292" s="338"/>
      <c r="BR292" s="267"/>
      <c r="BS292" s="267"/>
      <c r="BT292" s="338"/>
      <c r="BU292" s="338"/>
      <c r="BV292" s="267"/>
      <c r="BW292" s="267"/>
      <c r="BX292" s="338"/>
      <c r="BY292" s="267"/>
      <c r="BZ292" s="267"/>
      <c r="CA292" s="267"/>
      <c r="CB292" s="267"/>
      <c r="CC292" s="267"/>
      <c r="CD292" s="267"/>
      <c r="CE292" s="267"/>
      <c r="CF292" s="267"/>
      <c r="CG292" s="267"/>
      <c r="CH292" s="267"/>
      <c r="CI292" s="267"/>
      <c r="CJ292" s="267"/>
    </row>
    <row r="293" spans="1:88">
      <c r="A293" s="285"/>
      <c r="B293" s="331"/>
      <c r="C293" s="286"/>
      <c r="D293" s="332"/>
      <c r="E293" s="331"/>
      <c r="F293" s="333"/>
      <c r="G293" s="334"/>
      <c r="H293" s="331"/>
      <c r="I293" s="285"/>
      <c r="J293" s="288"/>
      <c r="K293" s="288"/>
      <c r="L293" s="285"/>
      <c r="M293" s="289"/>
      <c r="N293" s="290"/>
      <c r="O293" s="289"/>
      <c r="P293" s="290"/>
      <c r="Q293" s="291"/>
      <c r="R293" s="291"/>
      <c r="S293" s="291"/>
      <c r="T293" s="292"/>
      <c r="U293" s="291"/>
      <c r="V293" s="291"/>
      <c r="W293" s="291"/>
      <c r="X293" s="291"/>
      <c r="Y293" s="318" t="e">
        <f>VLOOKUP($AQ293,NTGR!$C$16:$AA$72,18,FALSE)</f>
        <v>#N/A</v>
      </c>
      <c r="Z293" s="335"/>
      <c r="AA293" s="294"/>
      <c r="AB293" s="335"/>
      <c r="AC293" s="335"/>
      <c r="AD293" s="335"/>
      <c r="AE293" s="335"/>
      <c r="AF293" s="335"/>
      <c r="AG293" s="335"/>
      <c r="AH293" s="335"/>
      <c r="AI293" s="287"/>
      <c r="AJ293" s="287"/>
      <c r="AK293" s="331"/>
      <c r="AL293" s="287"/>
      <c r="AM293" s="336"/>
      <c r="AN293" s="336"/>
      <c r="AO293" s="337"/>
      <c r="AP293" s="337"/>
      <c r="AQ293" s="337"/>
      <c r="AR293" s="287"/>
      <c r="AS293" s="287"/>
      <c r="AT293" s="287"/>
      <c r="AU293" s="338"/>
      <c r="AV293" s="338"/>
      <c r="AW293" s="267"/>
      <c r="AX293" s="267"/>
      <c r="AY293" s="318" t="str">
        <f t="shared" si="21"/>
        <v>--</v>
      </c>
      <c r="AZ293" s="318">
        <f t="shared" si="22"/>
        <v>0</v>
      </c>
      <c r="BA293" s="318">
        <f t="shared" si="23"/>
        <v>0</v>
      </c>
      <c r="BB293" s="318">
        <f t="shared" si="24"/>
        <v>0</v>
      </c>
      <c r="BC293" s="318" t="str">
        <f t="shared" si="25"/>
        <v>-</v>
      </c>
      <c r="BD293" s="338"/>
      <c r="BE293" s="267"/>
      <c r="BF293" s="338"/>
      <c r="BG293" s="338"/>
      <c r="BH293" s="267"/>
      <c r="BI293" s="267"/>
      <c r="BJ293" s="267"/>
      <c r="BK293" s="267"/>
      <c r="BL293" s="267"/>
      <c r="BM293" s="267"/>
      <c r="BN293" s="267"/>
      <c r="BO293" s="267"/>
      <c r="BP293" s="338"/>
      <c r="BQ293" s="338"/>
      <c r="BR293" s="267"/>
      <c r="BS293" s="267"/>
      <c r="BT293" s="338"/>
      <c r="BU293" s="338"/>
      <c r="BV293" s="267"/>
      <c r="BW293" s="267"/>
      <c r="BX293" s="338"/>
      <c r="BY293" s="267"/>
      <c r="BZ293" s="267"/>
      <c r="CA293" s="267"/>
      <c r="CB293" s="267"/>
      <c r="CC293" s="267"/>
      <c r="CD293" s="267"/>
      <c r="CE293" s="267"/>
      <c r="CF293" s="267"/>
      <c r="CG293" s="267"/>
      <c r="CH293" s="267"/>
      <c r="CI293" s="267"/>
      <c r="CJ293" s="267"/>
    </row>
    <row r="294" spans="1:88">
      <c r="A294" s="285"/>
      <c r="B294" s="331"/>
      <c r="C294" s="286"/>
      <c r="D294" s="332"/>
      <c r="E294" s="331"/>
      <c r="F294" s="333"/>
      <c r="G294" s="334"/>
      <c r="H294" s="331"/>
      <c r="I294" s="285"/>
      <c r="J294" s="288"/>
      <c r="K294" s="288"/>
      <c r="L294" s="285"/>
      <c r="M294" s="289"/>
      <c r="N294" s="290"/>
      <c r="O294" s="289"/>
      <c r="P294" s="290"/>
      <c r="Q294" s="291"/>
      <c r="R294" s="291"/>
      <c r="S294" s="291"/>
      <c r="T294" s="292"/>
      <c r="U294" s="291"/>
      <c r="V294" s="291"/>
      <c r="W294" s="291"/>
      <c r="X294" s="291"/>
      <c r="Y294" s="318" t="e">
        <f>VLOOKUP($AQ294,NTGR!$C$16:$AA$72,18,FALSE)</f>
        <v>#N/A</v>
      </c>
      <c r="Z294" s="335"/>
      <c r="AA294" s="294"/>
      <c r="AB294" s="335"/>
      <c r="AC294" s="335"/>
      <c r="AD294" s="335"/>
      <c r="AE294" s="335"/>
      <c r="AF294" s="335"/>
      <c r="AG294" s="335"/>
      <c r="AH294" s="335"/>
      <c r="AI294" s="287"/>
      <c r="AJ294" s="287"/>
      <c r="AK294" s="331"/>
      <c r="AL294" s="287"/>
      <c r="AM294" s="336"/>
      <c r="AN294" s="336"/>
      <c r="AO294" s="337"/>
      <c r="AP294" s="337"/>
      <c r="AQ294" s="337"/>
      <c r="AR294" s="287"/>
      <c r="AS294" s="287"/>
      <c r="AT294" s="287"/>
      <c r="AU294" s="338"/>
      <c r="AV294" s="338"/>
      <c r="AW294" s="267"/>
      <c r="AX294" s="267"/>
      <c r="AY294" s="318" t="str">
        <f t="shared" si="21"/>
        <v>--</v>
      </c>
      <c r="AZ294" s="318">
        <f t="shared" si="22"/>
        <v>0</v>
      </c>
      <c r="BA294" s="318">
        <f t="shared" si="23"/>
        <v>0</v>
      </c>
      <c r="BB294" s="318">
        <f t="shared" si="24"/>
        <v>0</v>
      </c>
      <c r="BC294" s="318" t="str">
        <f t="shared" si="25"/>
        <v>-</v>
      </c>
      <c r="BD294" s="338"/>
      <c r="BE294" s="267"/>
      <c r="BF294" s="338"/>
      <c r="BG294" s="338"/>
      <c r="BH294" s="267"/>
      <c r="BI294" s="267"/>
      <c r="BJ294" s="267"/>
      <c r="BK294" s="267"/>
      <c r="BL294" s="267"/>
      <c r="BM294" s="267"/>
      <c r="BN294" s="267"/>
      <c r="BO294" s="267"/>
      <c r="BP294" s="338"/>
      <c r="BQ294" s="338"/>
      <c r="BR294" s="267"/>
      <c r="BS294" s="267"/>
      <c r="BT294" s="338"/>
      <c r="BU294" s="338"/>
      <c r="BV294" s="267"/>
      <c r="BW294" s="267"/>
      <c r="BX294" s="338"/>
      <c r="BY294" s="267"/>
      <c r="BZ294" s="267"/>
      <c r="CA294" s="267"/>
      <c r="CB294" s="267"/>
      <c r="CC294" s="267"/>
      <c r="CD294" s="267"/>
      <c r="CE294" s="267"/>
      <c r="CF294" s="267"/>
      <c r="CG294" s="267"/>
      <c r="CH294" s="267"/>
      <c r="CI294" s="267"/>
      <c r="CJ294" s="267"/>
    </row>
    <row r="295" spans="1:88">
      <c r="A295" s="285"/>
      <c r="B295" s="331"/>
      <c r="C295" s="286"/>
      <c r="D295" s="332"/>
      <c r="E295" s="331"/>
      <c r="F295" s="333"/>
      <c r="G295" s="334"/>
      <c r="H295" s="331"/>
      <c r="I295" s="285"/>
      <c r="J295" s="288"/>
      <c r="K295" s="288"/>
      <c r="L295" s="285"/>
      <c r="M295" s="289"/>
      <c r="N295" s="290"/>
      <c r="O295" s="289"/>
      <c r="P295" s="290"/>
      <c r="Q295" s="291"/>
      <c r="R295" s="291"/>
      <c r="S295" s="291"/>
      <c r="T295" s="292"/>
      <c r="U295" s="291"/>
      <c r="V295" s="291"/>
      <c r="W295" s="291"/>
      <c r="X295" s="291"/>
      <c r="Y295" s="318" t="e">
        <f>VLOOKUP($AQ295,NTGR!$C$16:$AA$72,18,FALSE)</f>
        <v>#N/A</v>
      </c>
      <c r="Z295" s="335"/>
      <c r="AA295" s="294"/>
      <c r="AB295" s="335"/>
      <c r="AC295" s="335"/>
      <c r="AD295" s="335"/>
      <c r="AE295" s="335"/>
      <c r="AF295" s="335"/>
      <c r="AG295" s="335"/>
      <c r="AH295" s="335"/>
      <c r="AI295" s="287"/>
      <c r="AJ295" s="287"/>
      <c r="AK295" s="331"/>
      <c r="AL295" s="287"/>
      <c r="AM295" s="336"/>
      <c r="AN295" s="336"/>
      <c r="AO295" s="337"/>
      <c r="AP295" s="337"/>
      <c r="AQ295" s="337"/>
      <c r="AR295" s="287"/>
      <c r="AS295" s="287"/>
      <c r="AT295" s="287"/>
      <c r="AU295" s="338"/>
      <c r="AV295" s="338"/>
      <c r="AW295" s="267"/>
      <c r="AX295" s="267"/>
      <c r="AY295" s="318" t="str">
        <f t="shared" si="21"/>
        <v>--</v>
      </c>
      <c r="AZ295" s="318">
        <f t="shared" si="22"/>
        <v>0</v>
      </c>
      <c r="BA295" s="318">
        <f t="shared" si="23"/>
        <v>0</v>
      </c>
      <c r="BB295" s="318">
        <f t="shared" si="24"/>
        <v>0</v>
      </c>
      <c r="BC295" s="318" t="str">
        <f t="shared" si="25"/>
        <v>-</v>
      </c>
      <c r="BD295" s="338"/>
      <c r="BE295" s="267"/>
      <c r="BF295" s="338"/>
      <c r="BG295" s="338"/>
      <c r="BH295" s="267"/>
      <c r="BI295" s="267"/>
      <c r="BJ295" s="267"/>
      <c r="BK295" s="267"/>
      <c r="BL295" s="267"/>
      <c r="BM295" s="267"/>
      <c r="BN295" s="267"/>
      <c r="BO295" s="267"/>
      <c r="BP295" s="338"/>
      <c r="BQ295" s="338"/>
      <c r="BR295" s="267"/>
      <c r="BS295" s="267"/>
      <c r="BT295" s="338"/>
      <c r="BU295" s="338"/>
      <c r="BV295" s="267"/>
      <c r="BW295" s="267"/>
      <c r="BX295" s="338"/>
      <c r="BY295" s="267"/>
      <c r="BZ295" s="267"/>
      <c r="CA295" s="267"/>
      <c r="CB295" s="267"/>
      <c r="CC295" s="267"/>
      <c r="CD295" s="267"/>
      <c r="CE295" s="267"/>
      <c r="CF295" s="267"/>
      <c r="CG295" s="267"/>
      <c r="CH295" s="267"/>
      <c r="CI295" s="267"/>
      <c r="CJ295" s="267"/>
    </row>
    <row r="296" spans="1:88">
      <c r="A296" s="285"/>
      <c r="B296" s="331"/>
      <c r="C296" s="286"/>
      <c r="D296" s="332"/>
      <c r="E296" s="331"/>
      <c r="F296" s="333"/>
      <c r="G296" s="334"/>
      <c r="H296" s="331"/>
      <c r="I296" s="285"/>
      <c r="J296" s="288"/>
      <c r="K296" s="288"/>
      <c r="L296" s="285"/>
      <c r="M296" s="289"/>
      <c r="N296" s="290"/>
      <c r="O296" s="289"/>
      <c r="P296" s="290"/>
      <c r="Q296" s="291"/>
      <c r="R296" s="291"/>
      <c r="S296" s="291"/>
      <c r="T296" s="292"/>
      <c r="U296" s="291"/>
      <c r="V296" s="291"/>
      <c r="W296" s="291"/>
      <c r="X296" s="291"/>
      <c r="Y296" s="318" t="e">
        <f>VLOOKUP($AQ296,NTGR!$C$16:$AA$72,18,FALSE)</f>
        <v>#N/A</v>
      </c>
      <c r="Z296" s="335"/>
      <c r="AA296" s="294"/>
      <c r="AB296" s="335"/>
      <c r="AC296" s="335"/>
      <c r="AD296" s="335"/>
      <c r="AE296" s="335"/>
      <c r="AF296" s="335"/>
      <c r="AG296" s="335"/>
      <c r="AH296" s="335"/>
      <c r="AI296" s="287"/>
      <c r="AJ296" s="287"/>
      <c r="AK296" s="331"/>
      <c r="AL296" s="287"/>
      <c r="AM296" s="336"/>
      <c r="AN296" s="336"/>
      <c r="AO296" s="337"/>
      <c r="AP296" s="337"/>
      <c r="AQ296" s="337"/>
      <c r="AR296" s="287"/>
      <c r="AS296" s="287"/>
      <c r="AT296" s="287"/>
      <c r="AU296" s="338"/>
      <c r="AV296" s="338"/>
      <c r="AW296" s="267"/>
      <c r="AX296" s="267"/>
      <c r="AY296" s="318" t="str">
        <f t="shared" si="21"/>
        <v>--</v>
      </c>
      <c r="AZ296" s="318">
        <f t="shared" si="22"/>
        <v>0</v>
      </c>
      <c r="BA296" s="318">
        <f t="shared" si="23"/>
        <v>0</v>
      </c>
      <c r="BB296" s="318">
        <f t="shared" si="24"/>
        <v>0</v>
      </c>
      <c r="BC296" s="318" t="str">
        <f t="shared" si="25"/>
        <v>-</v>
      </c>
      <c r="BD296" s="338"/>
      <c r="BE296" s="267"/>
      <c r="BF296" s="338"/>
      <c r="BG296" s="338"/>
      <c r="BH296" s="267"/>
      <c r="BI296" s="267"/>
      <c r="BJ296" s="267"/>
      <c r="BK296" s="267"/>
      <c r="BL296" s="267"/>
      <c r="BM296" s="267"/>
      <c r="BN296" s="267"/>
      <c r="BO296" s="267"/>
      <c r="BP296" s="338"/>
      <c r="BQ296" s="338"/>
      <c r="BR296" s="267"/>
      <c r="BS296" s="267"/>
      <c r="BT296" s="338"/>
      <c r="BU296" s="338"/>
      <c r="BV296" s="267"/>
      <c r="BW296" s="267"/>
      <c r="BX296" s="338"/>
      <c r="BY296" s="267"/>
      <c r="BZ296" s="267"/>
      <c r="CA296" s="267"/>
      <c r="CB296" s="267"/>
      <c r="CC296" s="267"/>
      <c r="CD296" s="267"/>
      <c r="CE296" s="267"/>
      <c r="CF296" s="267"/>
      <c r="CG296" s="267"/>
      <c r="CH296" s="267"/>
      <c r="CI296" s="267"/>
      <c r="CJ296" s="267"/>
    </row>
    <row r="297" spans="1:88">
      <c r="A297" s="285"/>
      <c r="B297" s="331"/>
      <c r="C297" s="286"/>
      <c r="D297" s="332"/>
      <c r="E297" s="331"/>
      <c r="F297" s="333"/>
      <c r="G297" s="334"/>
      <c r="H297" s="331"/>
      <c r="I297" s="285"/>
      <c r="J297" s="288"/>
      <c r="K297" s="288"/>
      <c r="L297" s="285"/>
      <c r="M297" s="289"/>
      <c r="N297" s="290"/>
      <c r="O297" s="289"/>
      <c r="P297" s="290"/>
      <c r="Q297" s="291"/>
      <c r="R297" s="291"/>
      <c r="S297" s="291"/>
      <c r="T297" s="292"/>
      <c r="U297" s="291"/>
      <c r="V297" s="291"/>
      <c r="W297" s="291"/>
      <c r="X297" s="291"/>
      <c r="Y297" s="318" t="e">
        <f>VLOOKUP($AQ297,NTGR!$C$16:$AA$72,18,FALSE)</f>
        <v>#N/A</v>
      </c>
      <c r="Z297" s="335"/>
      <c r="AA297" s="294"/>
      <c r="AB297" s="335"/>
      <c r="AC297" s="335"/>
      <c r="AD297" s="335"/>
      <c r="AE297" s="335"/>
      <c r="AF297" s="335"/>
      <c r="AG297" s="335"/>
      <c r="AH297" s="335"/>
      <c r="AI297" s="287"/>
      <c r="AJ297" s="287"/>
      <c r="AK297" s="331"/>
      <c r="AL297" s="287"/>
      <c r="AM297" s="336"/>
      <c r="AN297" s="336"/>
      <c r="AO297" s="337"/>
      <c r="AP297" s="337"/>
      <c r="AQ297" s="337"/>
      <c r="AR297" s="287"/>
      <c r="AS297" s="287"/>
      <c r="AT297" s="287"/>
      <c r="AU297" s="338"/>
      <c r="AV297" s="338"/>
      <c r="AW297" s="267"/>
      <c r="AX297" s="267"/>
      <c r="AY297" s="318" t="str">
        <f t="shared" si="21"/>
        <v>--</v>
      </c>
      <c r="AZ297" s="318">
        <f t="shared" si="22"/>
        <v>0</v>
      </c>
      <c r="BA297" s="318">
        <f t="shared" si="23"/>
        <v>0</v>
      </c>
      <c r="BB297" s="318">
        <f t="shared" si="24"/>
        <v>0</v>
      </c>
      <c r="BC297" s="318" t="str">
        <f t="shared" si="25"/>
        <v>-</v>
      </c>
      <c r="BD297" s="338"/>
      <c r="BE297" s="267"/>
      <c r="BF297" s="338"/>
      <c r="BG297" s="338"/>
      <c r="BH297" s="267"/>
      <c r="BI297" s="267"/>
      <c r="BJ297" s="267"/>
      <c r="BK297" s="267"/>
      <c r="BL297" s="267"/>
      <c r="BM297" s="267"/>
      <c r="BN297" s="267"/>
      <c r="BO297" s="267"/>
      <c r="BP297" s="338"/>
      <c r="BQ297" s="338"/>
      <c r="BR297" s="267"/>
      <c r="BS297" s="267"/>
      <c r="BT297" s="338"/>
      <c r="BU297" s="338"/>
      <c r="BV297" s="267"/>
      <c r="BW297" s="267"/>
      <c r="BX297" s="338"/>
      <c r="BY297" s="267"/>
      <c r="BZ297" s="267"/>
      <c r="CA297" s="267"/>
      <c r="CB297" s="267"/>
      <c r="CC297" s="267"/>
      <c r="CD297" s="267"/>
      <c r="CE297" s="267"/>
      <c r="CF297" s="267"/>
      <c r="CG297" s="267"/>
      <c r="CH297" s="267"/>
      <c r="CI297" s="267"/>
      <c r="CJ297" s="267"/>
    </row>
    <row r="298" spans="1:88">
      <c r="A298" s="285"/>
      <c r="B298" s="331"/>
      <c r="C298" s="286"/>
      <c r="D298" s="332"/>
      <c r="E298" s="331"/>
      <c r="F298" s="333"/>
      <c r="G298" s="334"/>
      <c r="H298" s="331"/>
      <c r="I298" s="285"/>
      <c r="J298" s="288"/>
      <c r="K298" s="288"/>
      <c r="L298" s="285"/>
      <c r="M298" s="289"/>
      <c r="N298" s="290"/>
      <c r="O298" s="289"/>
      <c r="P298" s="290"/>
      <c r="Q298" s="291"/>
      <c r="R298" s="291"/>
      <c r="S298" s="291"/>
      <c r="T298" s="292"/>
      <c r="U298" s="291"/>
      <c r="V298" s="291"/>
      <c r="W298" s="291"/>
      <c r="X298" s="291"/>
      <c r="Y298" s="318" t="e">
        <f>VLOOKUP($AQ298,NTGR!$C$16:$AA$72,18,FALSE)</f>
        <v>#N/A</v>
      </c>
      <c r="Z298" s="335"/>
      <c r="AA298" s="294"/>
      <c r="AB298" s="335"/>
      <c r="AC298" s="335"/>
      <c r="AD298" s="335"/>
      <c r="AE298" s="335"/>
      <c r="AF298" s="335"/>
      <c r="AG298" s="335"/>
      <c r="AH298" s="335"/>
      <c r="AI298" s="287"/>
      <c r="AJ298" s="287"/>
      <c r="AK298" s="331"/>
      <c r="AL298" s="287"/>
      <c r="AM298" s="336"/>
      <c r="AN298" s="336"/>
      <c r="AO298" s="337"/>
      <c r="AP298" s="337"/>
      <c r="AQ298" s="337"/>
      <c r="AR298" s="287"/>
      <c r="AS298" s="287"/>
      <c r="AT298" s="287"/>
      <c r="AU298" s="338"/>
      <c r="AV298" s="338"/>
      <c r="AW298" s="267"/>
      <c r="AX298" s="267"/>
      <c r="AY298" s="318" t="str">
        <f t="shared" si="21"/>
        <v>--</v>
      </c>
      <c r="AZ298" s="318">
        <f t="shared" si="22"/>
        <v>0</v>
      </c>
      <c r="BA298" s="318">
        <f t="shared" si="23"/>
        <v>0</v>
      </c>
      <c r="BB298" s="318">
        <f t="shared" si="24"/>
        <v>0</v>
      </c>
      <c r="BC298" s="318" t="str">
        <f t="shared" si="25"/>
        <v>-</v>
      </c>
      <c r="BD298" s="338"/>
      <c r="BE298" s="267"/>
      <c r="BF298" s="338"/>
      <c r="BG298" s="338"/>
      <c r="BH298" s="267"/>
      <c r="BI298" s="267"/>
      <c r="BJ298" s="267"/>
      <c r="BK298" s="267"/>
      <c r="BL298" s="267"/>
      <c r="BM298" s="267"/>
      <c r="BN298" s="267"/>
      <c r="BO298" s="267"/>
      <c r="BP298" s="338"/>
      <c r="BQ298" s="338"/>
      <c r="BR298" s="267"/>
      <c r="BS298" s="267"/>
      <c r="BT298" s="338"/>
      <c r="BU298" s="338"/>
      <c r="BV298" s="267"/>
      <c r="BW298" s="267"/>
      <c r="BX298" s="338"/>
      <c r="BY298" s="267"/>
      <c r="BZ298" s="267"/>
      <c r="CA298" s="267"/>
      <c r="CB298" s="267"/>
      <c r="CC298" s="267"/>
      <c r="CD298" s="267"/>
      <c r="CE298" s="267"/>
      <c r="CF298" s="267"/>
      <c r="CG298" s="267"/>
      <c r="CH298" s="267"/>
      <c r="CI298" s="267"/>
      <c r="CJ298" s="267"/>
    </row>
    <row r="299" spans="1:88">
      <c r="A299" s="285"/>
      <c r="B299" s="331"/>
      <c r="C299" s="286"/>
      <c r="D299" s="332"/>
      <c r="E299" s="331"/>
      <c r="F299" s="333"/>
      <c r="G299" s="334"/>
      <c r="H299" s="331"/>
      <c r="I299" s="285"/>
      <c r="J299" s="288"/>
      <c r="K299" s="288"/>
      <c r="L299" s="285"/>
      <c r="M299" s="289"/>
      <c r="N299" s="290"/>
      <c r="O299" s="289"/>
      <c r="P299" s="290"/>
      <c r="Q299" s="291"/>
      <c r="R299" s="291"/>
      <c r="S299" s="291"/>
      <c r="T299" s="292"/>
      <c r="U299" s="291"/>
      <c r="V299" s="291"/>
      <c r="W299" s="291"/>
      <c r="X299" s="291"/>
      <c r="Y299" s="318" t="e">
        <f>VLOOKUP($AQ299,NTGR!$C$16:$AA$72,18,FALSE)</f>
        <v>#N/A</v>
      </c>
      <c r="Z299" s="335"/>
      <c r="AA299" s="294"/>
      <c r="AB299" s="335"/>
      <c r="AC299" s="335"/>
      <c r="AD299" s="335"/>
      <c r="AE299" s="335"/>
      <c r="AF299" s="335"/>
      <c r="AG299" s="335"/>
      <c r="AH299" s="335"/>
      <c r="AI299" s="287"/>
      <c r="AJ299" s="287"/>
      <c r="AK299" s="331"/>
      <c r="AL299" s="287"/>
      <c r="AM299" s="336"/>
      <c r="AN299" s="336"/>
      <c r="AO299" s="337"/>
      <c r="AP299" s="337"/>
      <c r="AQ299" s="337"/>
      <c r="AR299" s="287"/>
      <c r="AS299" s="287"/>
      <c r="AT299" s="287"/>
      <c r="AU299" s="338"/>
      <c r="AV299" s="338"/>
      <c r="AW299" s="267"/>
      <c r="AX299" s="267"/>
      <c r="AY299" s="318" t="str">
        <f t="shared" si="21"/>
        <v>--</v>
      </c>
      <c r="AZ299" s="318">
        <f t="shared" si="22"/>
        <v>0</v>
      </c>
      <c r="BA299" s="318">
        <f t="shared" si="23"/>
        <v>0</v>
      </c>
      <c r="BB299" s="318">
        <f t="shared" si="24"/>
        <v>0</v>
      </c>
      <c r="BC299" s="318" t="str">
        <f t="shared" si="25"/>
        <v>-</v>
      </c>
      <c r="BD299" s="338"/>
      <c r="BE299" s="267"/>
      <c r="BF299" s="338"/>
      <c r="BG299" s="338"/>
      <c r="BH299" s="267"/>
      <c r="BI299" s="267"/>
      <c r="BJ299" s="267"/>
      <c r="BK299" s="267"/>
      <c r="BL299" s="267"/>
      <c r="BM299" s="267"/>
      <c r="BN299" s="267"/>
      <c r="BO299" s="267"/>
      <c r="BP299" s="338"/>
      <c r="BQ299" s="338"/>
      <c r="BR299" s="267"/>
      <c r="BS299" s="267"/>
      <c r="BT299" s="338"/>
      <c r="BU299" s="338"/>
      <c r="BV299" s="267"/>
      <c r="BW299" s="267"/>
      <c r="BX299" s="338"/>
      <c r="BY299" s="267"/>
      <c r="BZ299" s="267"/>
      <c r="CA299" s="267"/>
      <c r="CB299" s="267"/>
      <c r="CC299" s="267"/>
      <c r="CD299" s="267"/>
      <c r="CE299" s="267"/>
      <c r="CF299" s="267"/>
      <c r="CG299" s="267"/>
      <c r="CH299" s="267"/>
      <c r="CI299" s="267"/>
      <c r="CJ299" s="267"/>
    </row>
    <row r="300" spans="1:88">
      <c r="A300" s="285"/>
      <c r="B300" s="331"/>
      <c r="C300" s="286"/>
      <c r="D300" s="332"/>
      <c r="E300" s="331"/>
      <c r="F300" s="333"/>
      <c r="G300" s="334"/>
      <c r="H300" s="331"/>
      <c r="I300" s="285"/>
      <c r="J300" s="288"/>
      <c r="K300" s="288"/>
      <c r="L300" s="285"/>
      <c r="M300" s="289"/>
      <c r="N300" s="290"/>
      <c r="O300" s="289"/>
      <c r="P300" s="290"/>
      <c r="Q300" s="291"/>
      <c r="R300" s="291"/>
      <c r="S300" s="291"/>
      <c r="T300" s="292"/>
      <c r="U300" s="291"/>
      <c r="V300" s="291"/>
      <c r="W300" s="291"/>
      <c r="X300" s="291"/>
      <c r="Y300" s="318" t="e">
        <f>VLOOKUP($AQ300,NTGR!$C$16:$AA$72,18,FALSE)</f>
        <v>#N/A</v>
      </c>
      <c r="Z300" s="335"/>
      <c r="AA300" s="294"/>
      <c r="AB300" s="335"/>
      <c r="AC300" s="335"/>
      <c r="AD300" s="335"/>
      <c r="AE300" s="335"/>
      <c r="AF300" s="335"/>
      <c r="AG300" s="335"/>
      <c r="AH300" s="335"/>
      <c r="AI300" s="287"/>
      <c r="AJ300" s="287"/>
      <c r="AK300" s="331"/>
      <c r="AL300" s="287"/>
      <c r="AM300" s="336"/>
      <c r="AN300" s="336"/>
      <c r="AO300" s="337"/>
      <c r="AP300" s="337"/>
      <c r="AQ300" s="337"/>
      <c r="AR300" s="287"/>
      <c r="AS300" s="287"/>
      <c r="AT300" s="287"/>
      <c r="AU300" s="338"/>
      <c r="AV300" s="338"/>
      <c r="AW300" s="267"/>
      <c r="AX300" s="267"/>
      <c r="AY300" s="318" t="str">
        <f t="shared" si="21"/>
        <v>--</v>
      </c>
      <c r="AZ300" s="318">
        <f t="shared" si="22"/>
        <v>0</v>
      </c>
      <c r="BA300" s="318">
        <f t="shared" si="23"/>
        <v>0</v>
      </c>
      <c r="BB300" s="318">
        <f t="shared" si="24"/>
        <v>0</v>
      </c>
      <c r="BC300" s="318" t="str">
        <f t="shared" si="25"/>
        <v>-</v>
      </c>
      <c r="BD300" s="338"/>
      <c r="BE300" s="267"/>
      <c r="BF300" s="338"/>
      <c r="BG300" s="338"/>
      <c r="BH300" s="267"/>
      <c r="BI300" s="267"/>
      <c r="BJ300" s="267"/>
      <c r="BK300" s="267"/>
      <c r="BL300" s="267"/>
      <c r="BM300" s="267"/>
      <c r="BN300" s="267"/>
      <c r="BO300" s="267"/>
      <c r="BP300" s="338"/>
      <c r="BQ300" s="338"/>
      <c r="BR300" s="267"/>
      <c r="BS300" s="267"/>
      <c r="BT300" s="338"/>
      <c r="BU300" s="338"/>
      <c r="BV300" s="267"/>
      <c r="BW300" s="267"/>
      <c r="BX300" s="338"/>
      <c r="BY300" s="267"/>
      <c r="BZ300" s="267"/>
      <c r="CA300" s="267"/>
      <c r="CB300" s="267"/>
      <c r="CC300" s="267"/>
      <c r="CD300" s="267"/>
      <c r="CE300" s="267"/>
      <c r="CF300" s="267"/>
      <c r="CG300" s="267"/>
      <c r="CH300" s="267"/>
      <c r="CI300" s="267"/>
      <c r="CJ300" s="267"/>
    </row>
    <row r="301" spans="1:88">
      <c r="A301" s="285"/>
      <c r="B301" s="331"/>
      <c r="C301" s="286"/>
      <c r="D301" s="332"/>
      <c r="E301" s="331"/>
      <c r="F301" s="333"/>
      <c r="G301" s="334"/>
      <c r="H301" s="331"/>
      <c r="I301" s="285"/>
      <c r="J301" s="288"/>
      <c r="K301" s="288"/>
      <c r="L301" s="285"/>
      <c r="M301" s="289"/>
      <c r="N301" s="290"/>
      <c r="O301" s="289"/>
      <c r="P301" s="290"/>
      <c r="Q301" s="291"/>
      <c r="R301" s="291"/>
      <c r="S301" s="291"/>
      <c r="T301" s="292"/>
      <c r="U301" s="291"/>
      <c r="V301" s="291"/>
      <c r="W301" s="291"/>
      <c r="X301" s="291"/>
      <c r="Y301" s="318" t="e">
        <f>VLOOKUP($AQ301,NTGR!$C$16:$AA$72,18,FALSE)</f>
        <v>#N/A</v>
      </c>
      <c r="Z301" s="335"/>
      <c r="AA301" s="294"/>
      <c r="AB301" s="335"/>
      <c r="AC301" s="335"/>
      <c r="AD301" s="335"/>
      <c r="AE301" s="335"/>
      <c r="AF301" s="335"/>
      <c r="AG301" s="335"/>
      <c r="AH301" s="335"/>
      <c r="AI301" s="287"/>
      <c r="AJ301" s="287"/>
      <c r="AK301" s="331"/>
      <c r="AL301" s="287"/>
      <c r="AM301" s="336"/>
      <c r="AN301" s="336"/>
      <c r="AO301" s="337"/>
      <c r="AP301" s="337"/>
      <c r="AQ301" s="337"/>
      <c r="AR301" s="287"/>
      <c r="AS301" s="287"/>
      <c r="AT301" s="287"/>
      <c r="AU301" s="338"/>
      <c r="AV301" s="338"/>
      <c r="AW301" s="267"/>
      <c r="AX301" s="267"/>
      <c r="AY301" s="318" t="str">
        <f t="shared" si="21"/>
        <v>--</v>
      </c>
      <c r="AZ301" s="318">
        <f t="shared" si="22"/>
        <v>0</v>
      </c>
      <c r="BA301" s="318">
        <f t="shared" si="23"/>
        <v>0</v>
      </c>
      <c r="BB301" s="318">
        <f t="shared" si="24"/>
        <v>0</v>
      </c>
      <c r="BC301" s="318" t="str">
        <f t="shared" si="25"/>
        <v>-</v>
      </c>
      <c r="BD301" s="338"/>
      <c r="BE301" s="267"/>
      <c r="BF301" s="338"/>
      <c r="BG301" s="338"/>
      <c r="BH301" s="267"/>
      <c r="BI301" s="267"/>
      <c r="BJ301" s="267"/>
      <c r="BK301" s="267"/>
      <c r="BL301" s="267"/>
      <c r="BM301" s="267"/>
      <c r="BN301" s="267"/>
      <c r="BO301" s="267"/>
      <c r="BP301" s="338"/>
      <c r="BQ301" s="338"/>
      <c r="BR301" s="267"/>
      <c r="BS301" s="267"/>
      <c r="BT301" s="338"/>
      <c r="BU301" s="338"/>
      <c r="BV301" s="267"/>
      <c r="BW301" s="267"/>
      <c r="BX301" s="338"/>
      <c r="BY301" s="267"/>
      <c r="BZ301" s="267"/>
      <c r="CA301" s="267"/>
      <c r="CB301" s="267"/>
      <c r="CC301" s="267"/>
      <c r="CD301" s="267"/>
      <c r="CE301" s="267"/>
      <c r="CF301" s="267"/>
      <c r="CG301" s="267"/>
      <c r="CH301" s="267"/>
      <c r="CI301" s="267"/>
      <c r="CJ301" s="267"/>
    </row>
    <row r="302" spans="1:88">
      <c r="A302" s="285"/>
      <c r="B302" s="331"/>
      <c r="C302" s="286"/>
      <c r="D302" s="332"/>
      <c r="E302" s="331"/>
      <c r="F302" s="333"/>
      <c r="G302" s="334"/>
      <c r="H302" s="331"/>
      <c r="I302" s="285"/>
      <c r="J302" s="288"/>
      <c r="K302" s="288"/>
      <c r="L302" s="285"/>
      <c r="M302" s="289"/>
      <c r="N302" s="290"/>
      <c r="O302" s="289"/>
      <c r="P302" s="290"/>
      <c r="Q302" s="291"/>
      <c r="R302" s="291"/>
      <c r="S302" s="291"/>
      <c r="T302" s="292"/>
      <c r="U302" s="291"/>
      <c r="V302" s="291"/>
      <c r="W302" s="291"/>
      <c r="X302" s="291"/>
      <c r="Y302" s="318" t="e">
        <f>VLOOKUP($AQ302,NTGR!$C$16:$AA$72,18,FALSE)</f>
        <v>#N/A</v>
      </c>
      <c r="Z302" s="335"/>
      <c r="AA302" s="294"/>
      <c r="AB302" s="335"/>
      <c r="AC302" s="335"/>
      <c r="AD302" s="335"/>
      <c r="AE302" s="335"/>
      <c r="AF302" s="335"/>
      <c r="AG302" s="335"/>
      <c r="AH302" s="335"/>
      <c r="AI302" s="287"/>
      <c r="AJ302" s="287"/>
      <c r="AK302" s="331"/>
      <c r="AL302" s="287"/>
      <c r="AM302" s="336"/>
      <c r="AN302" s="336"/>
      <c r="AO302" s="337"/>
      <c r="AP302" s="337"/>
      <c r="AQ302" s="337"/>
      <c r="AR302" s="287"/>
      <c r="AS302" s="287"/>
      <c r="AT302" s="287"/>
      <c r="AU302" s="338"/>
      <c r="AV302" s="338"/>
      <c r="AW302" s="267"/>
      <c r="AX302" s="267"/>
      <c r="AY302" s="318" t="str">
        <f t="shared" si="21"/>
        <v>--</v>
      </c>
      <c r="AZ302" s="318">
        <f t="shared" si="22"/>
        <v>0</v>
      </c>
      <c r="BA302" s="318">
        <f t="shared" si="23"/>
        <v>0</v>
      </c>
      <c r="BB302" s="318">
        <f t="shared" si="24"/>
        <v>0</v>
      </c>
      <c r="BC302" s="318" t="str">
        <f t="shared" si="25"/>
        <v>-</v>
      </c>
      <c r="BD302" s="338"/>
      <c r="BE302" s="267"/>
      <c r="BF302" s="338"/>
      <c r="BG302" s="338"/>
      <c r="BH302" s="267"/>
      <c r="BI302" s="267"/>
      <c r="BJ302" s="267"/>
      <c r="BK302" s="267"/>
      <c r="BL302" s="267"/>
      <c r="BM302" s="267"/>
      <c r="BN302" s="267"/>
      <c r="BO302" s="267"/>
      <c r="BP302" s="338"/>
      <c r="BQ302" s="338"/>
      <c r="BR302" s="267"/>
      <c r="BS302" s="267"/>
      <c r="BT302" s="338"/>
      <c r="BU302" s="338"/>
      <c r="BV302" s="267"/>
      <c r="BW302" s="267"/>
      <c r="BX302" s="338"/>
      <c r="BY302" s="267"/>
      <c r="BZ302" s="267"/>
      <c r="CA302" s="267"/>
      <c r="CB302" s="267"/>
      <c r="CC302" s="267"/>
      <c r="CD302" s="267"/>
      <c r="CE302" s="267"/>
      <c r="CF302" s="267"/>
      <c r="CG302" s="267"/>
      <c r="CH302" s="267"/>
      <c r="CI302" s="267"/>
      <c r="CJ302" s="267"/>
    </row>
    <row r="303" spans="1:88">
      <c r="A303" s="285"/>
      <c r="B303" s="331"/>
      <c r="C303" s="286"/>
      <c r="D303" s="332"/>
      <c r="E303" s="331"/>
      <c r="F303" s="333"/>
      <c r="G303" s="334"/>
      <c r="H303" s="331"/>
      <c r="I303" s="285"/>
      <c r="J303" s="288"/>
      <c r="K303" s="288"/>
      <c r="L303" s="285"/>
      <c r="M303" s="289"/>
      <c r="N303" s="290"/>
      <c r="O303" s="289"/>
      <c r="P303" s="290"/>
      <c r="Q303" s="291"/>
      <c r="R303" s="291"/>
      <c r="S303" s="291"/>
      <c r="T303" s="292"/>
      <c r="U303" s="291"/>
      <c r="V303" s="291"/>
      <c r="W303" s="291"/>
      <c r="X303" s="291"/>
      <c r="Y303" s="318" t="e">
        <f>VLOOKUP($AQ303,NTGR!$C$16:$AA$72,18,FALSE)</f>
        <v>#N/A</v>
      </c>
      <c r="Z303" s="335"/>
      <c r="AA303" s="294"/>
      <c r="AB303" s="335"/>
      <c r="AC303" s="335"/>
      <c r="AD303" s="335"/>
      <c r="AE303" s="335"/>
      <c r="AF303" s="335"/>
      <c r="AG303" s="335"/>
      <c r="AH303" s="335"/>
      <c r="AI303" s="287"/>
      <c r="AJ303" s="287"/>
      <c r="AK303" s="331"/>
      <c r="AL303" s="287"/>
      <c r="AM303" s="336"/>
      <c r="AN303" s="336"/>
      <c r="AO303" s="337"/>
      <c r="AP303" s="337"/>
      <c r="AQ303" s="337"/>
      <c r="AR303" s="287"/>
      <c r="AS303" s="287"/>
      <c r="AT303" s="287"/>
      <c r="AU303" s="338"/>
      <c r="AV303" s="338"/>
      <c r="AW303" s="267"/>
      <c r="AX303" s="267"/>
      <c r="AY303" s="318" t="str">
        <f t="shared" si="21"/>
        <v>--</v>
      </c>
      <c r="AZ303" s="318">
        <f t="shared" si="22"/>
        <v>0</v>
      </c>
      <c r="BA303" s="318">
        <f t="shared" si="23"/>
        <v>0</v>
      </c>
      <c r="BB303" s="318">
        <f t="shared" si="24"/>
        <v>0</v>
      </c>
      <c r="BC303" s="318" t="str">
        <f t="shared" si="25"/>
        <v>-</v>
      </c>
      <c r="BD303" s="338"/>
      <c r="BE303" s="267"/>
      <c r="BF303" s="338"/>
      <c r="BG303" s="338"/>
      <c r="BH303" s="267"/>
      <c r="BI303" s="267"/>
      <c r="BJ303" s="267"/>
      <c r="BK303" s="267"/>
      <c r="BL303" s="267"/>
      <c r="BM303" s="267"/>
      <c r="BN303" s="267"/>
      <c r="BO303" s="267"/>
      <c r="BP303" s="338"/>
      <c r="BQ303" s="338"/>
      <c r="BR303" s="267"/>
      <c r="BS303" s="267"/>
      <c r="BT303" s="338"/>
      <c r="BU303" s="338"/>
      <c r="BV303" s="267"/>
      <c r="BW303" s="267"/>
      <c r="BX303" s="338"/>
      <c r="BY303" s="267"/>
      <c r="BZ303" s="267"/>
      <c r="CA303" s="267"/>
      <c r="CB303" s="267"/>
      <c r="CC303" s="267"/>
      <c r="CD303" s="267"/>
      <c r="CE303" s="267"/>
      <c r="CF303" s="267"/>
      <c r="CG303" s="267"/>
      <c r="CH303" s="267"/>
      <c r="CI303" s="267"/>
      <c r="CJ303" s="267"/>
    </row>
    <row r="304" spans="1:88">
      <c r="A304" s="285"/>
      <c r="B304" s="331"/>
      <c r="C304" s="286"/>
      <c r="D304" s="332"/>
      <c r="E304" s="331"/>
      <c r="F304" s="333"/>
      <c r="G304" s="334"/>
      <c r="H304" s="331"/>
      <c r="I304" s="285"/>
      <c r="J304" s="288"/>
      <c r="K304" s="288"/>
      <c r="L304" s="285"/>
      <c r="M304" s="289"/>
      <c r="N304" s="290"/>
      <c r="O304" s="289"/>
      <c r="P304" s="290"/>
      <c r="Q304" s="291"/>
      <c r="R304" s="291"/>
      <c r="S304" s="291"/>
      <c r="T304" s="292"/>
      <c r="U304" s="291"/>
      <c r="V304" s="291"/>
      <c r="W304" s="291"/>
      <c r="X304" s="291"/>
      <c r="Y304" s="318" t="e">
        <f>VLOOKUP($AQ304,NTGR!$C$16:$AA$72,18,FALSE)</f>
        <v>#N/A</v>
      </c>
      <c r="Z304" s="335"/>
      <c r="AA304" s="294"/>
      <c r="AB304" s="335"/>
      <c r="AC304" s="335"/>
      <c r="AD304" s="335"/>
      <c r="AE304" s="335"/>
      <c r="AF304" s="335"/>
      <c r="AG304" s="335"/>
      <c r="AH304" s="335"/>
      <c r="AI304" s="287"/>
      <c r="AJ304" s="287"/>
      <c r="AK304" s="331"/>
      <c r="AL304" s="287"/>
      <c r="AM304" s="336"/>
      <c r="AN304" s="336"/>
      <c r="AO304" s="337"/>
      <c r="AP304" s="337"/>
      <c r="AQ304" s="337"/>
      <c r="AR304" s="287"/>
      <c r="AS304" s="287"/>
      <c r="AT304" s="287"/>
      <c r="AU304" s="338"/>
      <c r="AV304" s="338"/>
      <c r="AW304" s="267"/>
      <c r="AX304" s="267"/>
      <c r="AY304" s="318" t="str">
        <f t="shared" si="21"/>
        <v>--</v>
      </c>
      <c r="AZ304" s="318">
        <f t="shared" si="22"/>
        <v>0</v>
      </c>
      <c r="BA304" s="318">
        <f t="shared" si="23"/>
        <v>0</v>
      </c>
      <c r="BB304" s="318">
        <f t="shared" si="24"/>
        <v>0</v>
      </c>
      <c r="BC304" s="318" t="str">
        <f t="shared" si="25"/>
        <v>-</v>
      </c>
      <c r="BD304" s="338"/>
      <c r="BE304" s="267"/>
      <c r="BF304" s="338"/>
      <c r="BG304" s="338"/>
      <c r="BH304" s="267"/>
      <c r="BI304" s="267"/>
      <c r="BJ304" s="267"/>
      <c r="BK304" s="267"/>
      <c r="BL304" s="267"/>
      <c r="BM304" s="267"/>
      <c r="BN304" s="267"/>
      <c r="BO304" s="267"/>
      <c r="BP304" s="338"/>
      <c r="BQ304" s="338"/>
      <c r="BR304" s="267"/>
      <c r="BS304" s="267"/>
      <c r="BT304" s="338"/>
      <c r="BU304" s="338"/>
      <c r="BV304" s="267"/>
      <c r="BW304" s="267"/>
      <c r="BX304" s="338"/>
      <c r="BY304" s="267"/>
      <c r="BZ304" s="267"/>
      <c r="CA304" s="267"/>
      <c r="CB304" s="267"/>
      <c r="CC304" s="267"/>
      <c r="CD304" s="267"/>
      <c r="CE304" s="267"/>
      <c r="CF304" s="267"/>
      <c r="CG304" s="267"/>
      <c r="CH304" s="267"/>
      <c r="CI304" s="267"/>
      <c r="CJ304" s="267"/>
    </row>
    <row r="305" spans="1:88">
      <c r="A305" s="285"/>
      <c r="B305" s="331"/>
      <c r="C305" s="286"/>
      <c r="D305" s="332"/>
      <c r="E305" s="331"/>
      <c r="F305" s="333"/>
      <c r="G305" s="334"/>
      <c r="H305" s="331"/>
      <c r="I305" s="285"/>
      <c r="J305" s="288"/>
      <c r="K305" s="288"/>
      <c r="L305" s="285"/>
      <c r="M305" s="289"/>
      <c r="N305" s="290"/>
      <c r="O305" s="289"/>
      <c r="P305" s="290"/>
      <c r="Q305" s="291"/>
      <c r="R305" s="291"/>
      <c r="S305" s="291"/>
      <c r="T305" s="292"/>
      <c r="U305" s="291"/>
      <c r="V305" s="291"/>
      <c r="W305" s="291"/>
      <c r="X305" s="291"/>
      <c r="Y305" s="318" t="e">
        <f>VLOOKUP($AQ305,NTGR!$C$16:$AA$72,18,FALSE)</f>
        <v>#N/A</v>
      </c>
      <c r="Z305" s="335"/>
      <c r="AA305" s="294"/>
      <c r="AB305" s="335"/>
      <c r="AC305" s="335"/>
      <c r="AD305" s="335"/>
      <c r="AE305" s="335"/>
      <c r="AF305" s="335"/>
      <c r="AG305" s="335"/>
      <c r="AH305" s="335"/>
      <c r="AI305" s="287"/>
      <c r="AJ305" s="287"/>
      <c r="AK305" s="331"/>
      <c r="AL305" s="287"/>
      <c r="AM305" s="336"/>
      <c r="AN305" s="336"/>
      <c r="AO305" s="337"/>
      <c r="AP305" s="337"/>
      <c r="AQ305" s="337"/>
      <c r="AR305" s="287"/>
      <c r="AS305" s="287"/>
      <c r="AT305" s="287"/>
      <c r="AU305" s="338"/>
      <c r="AV305" s="338"/>
      <c r="AW305" s="267"/>
      <c r="AX305" s="267"/>
      <c r="AY305" s="318" t="str">
        <f t="shared" si="21"/>
        <v>--</v>
      </c>
      <c r="AZ305" s="318">
        <f t="shared" si="22"/>
        <v>0</v>
      </c>
      <c r="BA305" s="318">
        <f t="shared" si="23"/>
        <v>0</v>
      </c>
      <c r="BB305" s="318">
        <f t="shared" si="24"/>
        <v>0</v>
      </c>
      <c r="BC305" s="318" t="str">
        <f t="shared" si="25"/>
        <v>-</v>
      </c>
      <c r="BD305" s="338"/>
      <c r="BE305" s="267"/>
      <c r="BF305" s="338"/>
      <c r="BG305" s="338"/>
      <c r="BH305" s="267"/>
      <c r="BI305" s="267"/>
      <c r="BJ305" s="267"/>
      <c r="BK305" s="267"/>
      <c r="BL305" s="267"/>
      <c r="BM305" s="267"/>
      <c r="BN305" s="267"/>
      <c r="BO305" s="267"/>
      <c r="BP305" s="338"/>
      <c r="BQ305" s="338"/>
      <c r="BR305" s="267"/>
      <c r="BS305" s="267"/>
      <c r="BT305" s="338"/>
      <c r="BU305" s="338"/>
      <c r="BV305" s="267"/>
      <c r="BW305" s="267"/>
      <c r="BX305" s="338"/>
      <c r="BY305" s="267"/>
      <c r="BZ305" s="267"/>
      <c r="CA305" s="267"/>
      <c r="CB305" s="267"/>
      <c r="CC305" s="267"/>
      <c r="CD305" s="267"/>
      <c r="CE305" s="267"/>
      <c r="CF305" s="267"/>
      <c r="CG305" s="267"/>
      <c r="CH305" s="267"/>
      <c r="CI305" s="267"/>
      <c r="CJ305" s="267"/>
    </row>
    <row r="306" spans="1:88">
      <c r="A306" s="285"/>
      <c r="B306" s="331"/>
      <c r="C306" s="286"/>
      <c r="D306" s="332"/>
      <c r="E306" s="331"/>
      <c r="F306" s="333"/>
      <c r="G306" s="334"/>
      <c r="H306" s="331"/>
      <c r="I306" s="285"/>
      <c r="J306" s="288"/>
      <c r="K306" s="288"/>
      <c r="L306" s="285"/>
      <c r="M306" s="289"/>
      <c r="N306" s="290"/>
      <c r="O306" s="289"/>
      <c r="P306" s="290"/>
      <c r="Q306" s="291"/>
      <c r="R306" s="291"/>
      <c r="S306" s="291"/>
      <c r="T306" s="292"/>
      <c r="U306" s="291"/>
      <c r="V306" s="291"/>
      <c r="W306" s="291"/>
      <c r="X306" s="291"/>
      <c r="Y306" s="318" t="e">
        <f>VLOOKUP($AQ306,NTGR!$C$16:$AA$72,18,FALSE)</f>
        <v>#N/A</v>
      </c>
      <c r="Z306" s="335"/>
      <c r="AA306" s="294"/>
      <c r="AB306" s="335"/>
      <c r="AC306" s="335"/>
      <c r="AD306" s="335"/>
      <c r="AE306" s="335"/>
      <c r="AF306" s="335"/>
      <c r="AG306" s="335"/>
      <c r="AH306" s="335"/>
      <c r="AI306" s="287"/>
      <c r="AJ306" s="287"/>
      <c r="AK306" s="331"/>
      <c r="AL306" s="287"/>
      <c r="AM306" s="336"/>
      <c r="AN306" s="336"/>
      <c r="AO306" s="337"/>
      <c r="AP306" s="337"/>
      <c r="AQ306" s="337"/>
      <c r="AR306" s="287"/>
      <c r="AS306" s="287"/>
      <c r="AT306" s="287"/>
      <c r="AU306" s="338"/>
      <c r="AV306" s="338"/>
      <c r="AW306" s="267"/>
      <c r="AX306" s="267"/>
      <c r="AY306" s="318" t="str">
        <f t="shared" si="21"/>
        <v>--</v>
      </c>
      <c r="AZ306" s="318">
        <f t="shared" si="22"/>
        <v>0</v>
      </c>
      <c r="BA306" s="318">
        <f t="shared" si="23"/>
        <v>0</v>
      </c>
      <c r="BB306" s="318">
        <f t="shared" si="24"/>
        <v>0</v>
      </c>
      <c r="BC306" s="318" t="str">
        <f t="shared" si="25"/>
        <v>-</v>
      </c>
      <c r="BD306" s="338"/>
      <c r="BE306" s="267"/>
      <c r="BF306" s="338"/>
      <c r="BG306" s="338"/>
      <c r="BH306" s="267"/>
      <c r="BI306" s="267"/>
      <c r="BJ306" s="267"/>
      <c r="BK306" s="267"/>
      <c r="BL306" s="267"/>
      <c r="BM306" s="267"/>
      <c r="BN306" s="267"/>
      <c r="BO306" s="267"/>
      <c r="BP306" s="338"/>
      <c r="BQ306" s="338"/>
      <c r="BR306" s="267"/>
      <c r="BS306" s="267"/>
      <c r="BT306" s="338"/>
      <c r="BU306" s="338"/>
      <c r="BV306" s="267"/>
      <c r="BW306" s="267"/>
      <c r="BX306" s="338"/>
      <c r="BY306" s="267"/>
      <c r="BZ306" s="267"/>
      <c r="CA306" s="267"/>
      <c r="CB306" s="267"/>
      <c r="CC306" s="267"/>
      <c r="CD306" s="267"/>
      <c r="CE306" s="267"/>
      <c r="CF306" s="267"/>
      <c r="CG306" s="267"/>
      <c r="CH306" s="267"/>
      <c r="CI306" s="267"/>
      <c r="CJ306" s="267"/>
    </row>
    <row r="307" spans="1:88">
      <c r="A307" s="285"/>
      <c r="B307" s="331"/>
      <c r="C307" s="286"/>
      <c r="D307" s="332"/>
      <c r="E307" s="331"/>
      <c r="F307" s="333"/>
      <c r="G307" s="334"/>
      <c r="H307" s="331"/>
      <c r="I307" s="285"/>
      <c r="J307" s="288"/>
      <c r="K307" s="288"/>
      <c r="L307" s="285"/>
      <c r="M307" s="289"/>
      <c r="N307" s="290"/>
      <c r="O307" s="289"/>
      <c r="P307" s="290"/>
      <c r="Q307" s="291"/>
      <c r="R307" s="291"/>
      <c r="S307" s="291"/>
      <c r="T307" s="292"/>
      <c r="U307" s="291"/>
      <c r="V307" s="291"/>
      <c r="W307" s="291"/>
      <c r="X307" s="291"/>
      <c r="Y307" s="318" t="e">
        <f>VLOOKUP($AQ307,NTGR!$C$16:$AA$72,18,FALSE)</f>
        <v>#N/A</v>
      </c>
      <c r="Z307" s="335"/>
      <c r="AA307" s="294"/>
      <c r="AB307" s="335"/>
      <c r="AC307" s="335"/>
      <c r="AD307" s="335"/>
      <c r="AE307" s="335"/>
      <c r="AF307" s="335"/>
      <c r="AG307" s="335"/>
      <c r="AH307" s="335"/>
      <c r="AI307" s="287"/>
      <c r="AJ307" s="287"/>
      <c r="AK307" s="331"/>
      <c r="AL307" s="287"/>
      <c r="AM307" s="336"/>
      <c r="AN307" s="336"/>
      <c r="AO307" s="337"/>
      <c r="AP307" s="337"/>
      <c r="AQ307" s="337"/>
      <c r="AR307" s="287"/>
      <c r="AS307" s="287"/>
      <c r="AT307" s="287"/>
      <c r="AU307" s="338"/>
      <c r="AV307" s="338"/>
      <c r="AW307" s="267"/>
      <c r="AX307" s="267"/>
      <c r="AY307" s="318" t="str">
        <f t="shared" si="21"/>
        <v>--</v>
      </c>
      <c r="AZ307" s="318">
        <f t="shared" si="22"/>
        <v>0</v>
      </c>
      <c r="BA307" s="318">
        <f t="shared" si="23"/>
        <v>0</v>
      </c>
      <c r="BB307" s="318">
        <f t="shared" si="24"/>
        <v>0</v>
      </c>
      <c r="BC307" s="318" t="str">
        <f t="shared" si="25"/>
        <v>-</v>
      </c>
      <c r="BD307" s="338"/>
      <c r="BE307" s="267"/>
      <c r="BF307" s="338"/>
      <c r="BG307" s="338"/>
      <c r="BH307" s="267"/>
      <c r="BI307" s="267"/>
      <c r="BJ307" s="267"/>
      <c r="BK307" s="267"/>
      <c r="BL307" s="267"/>
      <c r="BM307" s="267"/>
      <c r="BN307" s="267"/>
      <c r="BO307" s="267"/>
      <c r="BP307" s="338"/>
      <c r="BQ307" s="338"/>
      <c r="BR307" s="267"/>
      <c r="BS307" s="267"/>
      <c r="BT307" s="338"/>
      <c r="BU307" s="338"/>
      <c r="BV307" s="267"/>
      <c r="BW307" s="267"/>
      <c r="BX307" s="338"/>
      <c r="BY307" s="267"/>
      <c r="BZ307" s="267"/>
      <c r="CA307" s="267"/>
      <c r="CB307" s="267"/>
      <c r="CC307" s="267"/>
      <c r="CD307" s="267"/>
      <c r="CE307" s="267"/>
      <c r="CF307" s="267"/>
      <c r="CG307" s="267"/>
      <c r="CH307" s="267"/>
      <c r="CI307" s="267"/>
      <c r="CJ307" s="267"/>
    </row>
    <row r="308" spans="1:88">
      <c r="A308" s="285"/>
      <c r="B308" s="331"/>
      <c r="C308" s="286"/>
      <c r="D308" s="332"/>
      <c r="E308" s="331"/>
      <c r="F308" s="333"/>
      <c r="G308" s="334"/>
      <c r="H308" s="331"/>
      <c r="I308" s="285"/>
      <c r="J308" s="288"/>
      <c r="K308" s="288"/>
      <c r="L308" s="285"/>
      <c r="M308" s="289"/>
      <c r="N308" s="290"/>
      <c r="O308" s="289"/>
      <c r="P308" s="290"/>
      <c r="Q308" s="291"/>
      <c r="R308" s="291"/>
      <c r="S308" s="291"/>
      <c r="T308" s="292"/>
      <c r="U308" s="291"/>
      <c r="V308" s="291"/>
      <c r="W308" s="291"/>
      <c r="X308" s="291"/>
      <c r="Y308" s="318" t="e">
        <f>VLOOKUP($AQ308,NTGR!$C$16:$AA$72,18,FALSE)</f>
        <v>#N/A</v>
      </c>
      <c r="Z308" s="335"/>
      <c r="AA308" s="294"/>
      <c r="AB308" s="335"/>
      <c r="AC308" s="335"/>
      <c r="AD308" s="335"/>
      <c r="AE308" s="335"/>
      <c r="AF308" s="335"/>
      <c r="AG308" s="335"/>
      <c r="AH308" s="335"/>
      <c r="AI308" s="287"/>
      <c r="AJ308" s="287"/>
      <c r="AK308" s="331"/>
      <c r="AL308" s="287"/>
      <c r="AM308" s="336"/>
      <c r="AN308" s="336"/>
      <c r="AO308" s="337"/>
      <c r="AP308" s="337"/>
      <c r="AQ308" s="337"/>
      <c r="AR308" s="287"/>
      <c r="AS308" s="287"/>
      <c r="AT308" s="287"/>
      <c r="AU308" s="338"/>
      <c r="AV308" s="338"/>
      <c r="AW308" s="267"/>
      <c r="AX308" s="267"/>
      <c r="AY308" s="318" t="str">
        <f t="shared" si="21"/>
        <v>--</v>
      </c>
      <c r="AZ308" s="318">
        <f t="shared" si="22"/>
        <v>0</v>
      </c>
      <c r="BA308" s="318">
        <f t="shared" si="23"/>
        <v>0</v>
      </c>
      <c r="BB308" s="318">
        <f t="shared" si="24"/>
        <v>0</v>
      </c>
      <c r="BC308" s="318" t="str">
        <f t="shared" si="25"/>
        <v>-</v>
      </c>
      <c r="BD308" s="338"/>
      <c r="BE308" s="267"/>
      <c r="BF308" s="338"/>
      <c r="BG308" s="338"/>
      <c r="BH308" s="267"/>
      <c r="BI308" s="267"/>
      <c r="BJ308" s="267"/>
      <c r="BK308" s="267"/>
      <c r="BL308" s="267"/>
      <c r="BM308" s="267"/>
      <c r="BN308" s="267"/>
      <c r="BO308" s="267"/>
      <c r="BP308" s="338"/>
      <c r="BQ308" s="338"/>
      <c r="BR308" s="267"/>
      <c r="BS308" s="267"/>
      <c r="BT308" s="338"/>
      <c r="BU308" s="338"/>
      <c r="BV308" s="267"/>
      <c r="BW308" s="267"/>
      <c r="BX308" s="338"/>
      <c r="BY308" s="267"/>
      <c r="BZ308" s="267"/>
      <c r="CA308" s="267"/>
      <c r="CB308" s="267"/>
      <c r="CC308" s="267"/>
      <c r="CD308" s="267"/>
      <c r="CE308" s="267"/>
      <c r="CF308" s="267"/>
      <c r="CG308" s="267"/>
      <c r="CH308" s="267"/>
      <c r="CI308" s="267"/>
      <c r="CJ308" s="267"/>
    </row>
    <row r="309" spans="1:88">
      <c r="A309" s="285"/>
      <c r="B309" s="331"/>
      <c r="C309" s="286"/>
      <c r="D309" s="332"/>
      <c r="E309" s="331"/>
      <c r="F309" s="333"/>
      <c r="G309" s="334"/>
      <c r="H309" s="331"/>
      <c r="I309" s="285"/>
      <c r="J309" s="288"/>
      <c r="K309" s="288"/>
      <c r="L309" s="285"/>
      <c r="M309" s="289"/>
      <c r="N309" s="290"/>
      <c r="O309" s="289"/>
      <c r="P309" s="290"/>
      <c r="Q309" s="291"/>
      <c r="R309" s="291"/>
      <c r="S309" s="291"/>
      <c r="T309" s="292"/>
      <c r="U309" s="291"/>
      <c r="V309" s="291"/>
      <c r="W309" s="291"/>
      <c r="X309" s="291"/>
      <c r="Y309" s="318" t="e">
        <f>VLOOKUP($AQ309,NTGR!$C$16:$AA$72,18,FALSE)</f>
        <v>#N/A</v>
      </c>
      <c r="Z309" s="335"/>
      <c r="AA309" s="294"/>
      <c r="AB309" s="335"/>
      <c r="AC309" s="335"/>
      <c r="AD309" s="335"/>
      <c r="AE309" s="335"/>
      <c r="AF309" s="335"/>
      <c r="AG309" s="335"/>
      <c r="AH309" s="335"/>
      <c r="AI309" s="287"/>
      <c r="AJ309" s="287"/>
      <c r="AK309" s="331"/>
      <c r="AL309" s="287"/>
      <c r="AM309" s="336"/>
      <c r="AN309" s="336"/>
      <c r="AO309" s="337"/>
      <c r="AP309" s="337"/>
      <c r="AQ309" s="337"/>
      <c r="AR309" s="287"/>
      <c r="AS309" s="287"/>
      <c r="AT309" s="287"/>
      <c r="AU309" s="338"/>
      <c r="AV309" s="338"/>
      <c r="AW309" s="267"/>
      <c r="AX309" s="267"/>
      <c r="AY309" s="318" t="str">
        <f t="shared" si="21"/>
        <v>--</v>
      </c>
      <c r="AZ309" s="318">
        <f t="shared" si="22"/>
        <v>0</v>
      </c>
      <c r="BA309" s="318">
        <f t="shared" si="23"/>
        <v>0</v>
      </c>
      <c r="BB309" s="318">
        <f t="shared" si="24"/>
        <v>0</v>
      </c>
      <c r="BC309" s="318" t="str">
        <f t="shared" si="25"/>
        <v>-</v>
      </c>
      <c r="BD309" s="338"/>
      <c r="BE309" s="267"/>
      <c r="BF309" s="338"/>
      <c r="BG309" s="338"/>
      <c r="BH309" s="267"/>
      <c r="BI309" s="267"/>
      <c r="BJ309" s="267"/>
      <c r="BK309" s="267"/>
      <c r="BL309" s="267"/>
      <c r="BM309" s="267"/>
      <c r="BN309" s="267"/>
      <c r="BO309" s="267"/>
      <c r="BP309" s="338"/>
      <c r="BQ309" s="338"/>
      <c r="BR309" s="267"/>
      <c r="BS309" s="267"/>
      <c r="BT309" s="338"/>
      <c r="BU309" s="338"/>
      <c r="BV309" s="267"/>
      <c r="BW309" s="267"/>
      <c r="BX309" s="338"/>
      <c r="BY309" s="267"/>
      <c r="BZ309" s="267"/>
      <c r="CA309" s="267"/>
      <c r="CB309" s="267"/>
      <c r="CC309" s="267"/>
      <c r="CD309" s="267"/>
      <c r="CE309" s="267"/>
      <c r="CF309" s="267"/>
      <c r="CG309" s="267"/>
      <c r="CH309" s="267"/>
      <c r="CI309" s="267"/>
      <c r="CJ309" s="267"/>
    </row>
    <row r="310" spans="1:88">
      <c r="A310" s="285"/>
      <c r="B310" s="331"/>
      <c r="C310" s="286"/>
      <c r="D310" s="332"/>
      <c r="E310" s="331"/>
      <c r="F310" s="333"/>
      <c r="G310" s="334"/>
      <c r="H310" s="331"/>
      <c r="I310" s="285"/>
      <c r="J310" s="288"/>
      <c r="K310" s="288"/>
      <c r="L310" s="285"/>
      <c r="M310" s="289"/>
      <c r="N310" s="290"/>
      <c r="O310" s="289"/>
      <c r="P310" s="290"/>
      <c r="Q310" s="291"/>
      <c r="R310" s="291"/>
      <c r="S310" s="291"/>
      <c r="T310" s="292"/>
      <c r="U310" s="291"/>
      <c r="V310" s="291"/>
      <c r="W310" s="291"/>
      <c r="X310" s="291"/>
      <c r="Y310" s="318" t="e">
        <f>VLOOKUP($AQ310,NTGR!$C$16:$AA$72,18,FALSE)</f>
        <v>#N/A</v>
      </c>
      <c r="Z310" s="335"/>
      <c r="AA310" s="294"/>
      <c r="AB310" s="335"/>
      <c r="AC310" s="335"/>
      <c r="AD310" s="335"/>
      <c r="AE310" s="335"/>
      <c r="AF310" s="335"/>
      <c r="AG310" s="335"/>
      <c r="AH310" s="335"/>
      <c r="AI310" s="287"/>
      <c r="AJ310" s="287"/>
      <c r="AK310" s="331"/>
      <c r="AL310" s="287"/>
      <c r="AM310" s="336"/>
      <c r="AN310" s="336"/>
      <c r="AO310" s="337"/>
      <c r="AP310" s="337"/>
      <c r="AQ310" s="337"/>
      <c r="AR310" s="287"/>
      <c r="AS310" s="287"/>
      <c r="AT310" s="287"/>
      <c r="AU310" s="338"/>
      <c r="AV310" s="338"/>
      <c r="AW310" s="267"/>
      <c r="AX310" s="267"/>
      <c r="AY310" s="318" t="str">
        <f t="shared" si="21"/>
        <v>--</v>
      </c>
      <c r="AZ310" s="318">
        <f t="shared" si="22"/>
        <v>0</v>
      </c>
      <c r="BA310" s="318">
        <f t="shared" si="23"/>
        <v>0</v>
      </c>
      <c r="BB310" s="318">
        <f t="shared" si="24"/>
        <v>0</v>
      </c>
      <c r="BC310" s="318" t="str">
        <f t="shared" si="25"/>
        <v>-</v>
      </c>
      <c r="BD310" s="338"/>
      <c r="BE310" s="267"/>
      <c r="BF310" s="338"/>
      <c r="BG310" s="338"/>
      <c r="BH310" s="267"/>
      <c r="BI310" s="267"/>
      <c r="BJ310" s="267"/>
      <c r="BK310" s="267"/>
      <c r="BL310" s="267"/>
      <c r="BM310" s="267"/>
      <c r="BN310" s="267"/>
      <c r="BO310" s="267"/>
      <c r="BP310" s="338"/>
      <c r="BQ310" s="338"/>
      <c r="BR310" s="267"/>
      <c r="BS310" s="267"/>
      <c r="BT310" s="338"/>
      <c r="BU310" s="338"/>
      <c r="BV310" s="267"/>
      <c r="BW310" s="267"/>
      <c r="BX310" s="338"/>
      <c r="BY310" s="267"/>
      <c r="BZ310" s="267"/>
      <c r="CA310" s="267"/>
      <c r="CB310" s="267"/>
      <c r="CC310" s="267"/>
      <c r="CD310" s="267"/>
      <c r="CE310" s="267"/>
      <c r="CF310" s="267"/>
      <c r="CG310" s="267"/>
      <c r="CH310" s="267"/>
      <c r="CI310" s="267"/>
      <c r="CJ310" s="267"/>
    </row>
    <row r="311" spans="1:88">
      <c r="A311" s="285"/>
      <c r="B311" s="331"/>
      <c r="C311" s="286"/>
      <c r="D311" s="332"/>
      <c r="E311" s="331"/>
      <c r="F311" s="333"/>
      <c r="G311" s="334"/>
      <c r="H311" s="331"/>
      <c r="I311" s="285"/>
      <c r="J311" s="288"/>
      <c r="K311" s="288"/>
      <c r="L311" s="285"/>
      <c r="M311" s="289"/>
      <c r="N311" s="290"/>
      <c r="O311" s="289"/>
      <c r="P311" s="290"/>
      <c r="Q311" s="291"/>
      <c r="R311" s="291"/>
      <c r="S311" s="291"/>
      <c r="T311" s="292"/>
      <c r="U311" s="291"/>
      <c r="V311" s="291"/>
      <c r="W311" s="291"/>
      <c r="X311" s="291"/>
      <c r="Y311" s="318" t="e">
        <f>VLOOKUP($AQ311,NTGR!$C$16:$AA$72,18,FALSE)</f>
        <v>#N/A</v>
      </c>
      <c r="Z311" s="335"/>
      <c r="AA311" s="294"/>
      <c r="AB311" s="335"/>
      <c r="AC311" s="335"/>
      <c r="AD311" s="335"/>
      <c r="AE311" s="335"/>
      <c r="AF311" s="335"/>
      <c r="AG311" s="335"/>
      <c r="AH311" s="335"/>
      <c r="AI311" s="287"/>
      <c r="AJ311" s="287"/>
      <c r="AK311" s="331"/>
      <c r="AL311" s="287"/>
      <c r="AM311" s="336"/>
      <c r="AN311" s="336"/>
      <c r="AO311" s="337"/>
      <c r="AP311" s="337"/>
      <c r="AQ311" s="337"/>
      <c r="AR311" s="287"/>
      <c r="AS311" s="287"/>
      <c r="AT311" s="287"/>
      <c r="AU311" s="338"/>
      <c r="AV311" s="338"/>
      <c r="AW311" s="267"/>
      <c r="AX311" s="267"/>
      <c r="AY311" s="318" t="str">
        <f t="shared" si="21"/>
        <v>--</v>
      </c>
      <c r="AZ311" s="318">
        <f t="shared" si="22"/>
        <v>0</v>
      </c>
      <c r="BA311" s="318">
        <f t="shared" si="23"/>
        <v>0</v>
      </c>
      <c r="BB311" s="318">
        <f t="shared" si="24"/>
        <v>0</v>
      </c>
      <c r="BC311" s="318" t="str">
        <f t="shared" si="25"/>
        <v>-</v>
      </c>
      <c r="BD311" s="338"/>
      <c r="BE311" s="267"/>
      <c r="BF311" s="338"/>
      <c r="BG311" s="338"/>
      <c r="BH311" s="267"/>
      <c r="BI311" s="267"/>
      <c r="BJ311" s="267"/>
      <c r="BK311" s="267"/>
      <c r="BL311" s="267"/>
      <c r="BM311" s="267"/>
      <c r="BN311" s="267"/>
      <c r="BO311" s="267"/>
      <c r="BP311" s="338"/>
      <c r="BQ311" s="338"/>
      <c r="BR311" s="267"/>
      <c r="BS311" s="267"/>
      <c r="BT311" s="338"/>
      <c r="BU311" s="338"/>
      <c r="BV311" s="267"/>
      <c r="BW311" s="267"/>
      <c r="BX311" s="338"/>
      <c r="BY311" s="267"/>
      <c r="BZ311" s="267"/>
      <c r="CA311" s="267"/>
      <c r="CB311" s="267"/>
      <c r="CC311" s="267"/>
      <c r="CD311" s="267"/>
      <c r="CE311" s="267"/>
      <c r="CF311" s="267"/>
      <c r="CG311" s="267"/>
      <c r="CH311" s="267"/>
      <c r="CI311" s="267"/>
      <c r="CJ311" s="267"/>
    </row>
    <row r="312" spans="1:88">
      <c r="A312" s="285"/>
      <c r="B312" s="331"/>
      <c r="C312" s="286"/>
      <c r="D312" s="332"/>
      <c r="E312" s="331"/>
      <c r="F312" s="333"/>
      <c r="G312" s="334"/>
      <c r="H312" s="331"/>
      <c r="I312" s="285"/>
      <c r="J312" s="288"/>
      <c r="K312" s="288"/>
      <c r="L312" s="285"/>
      <c r="M312" s="289"/>
      <c r="N312" s="290"/>
      <c r="O312" s="289"/>
      <c r="P312" s="290"/>
      <c r="Q312" s="291"/>
      <c r="R312" s="291"/>
      <c r="S312" s="291"/>
      <c r="T312" s="292"/>
      <c r="U312" s="291"/>
      <c r="V312" s="291"/>
      <c r="W312" s="291"/>
      <c r="X312" s="291"/>
      <c r="Y312" s="318" t="e">
        <f>VLOOKUP($AQ312,NTGR!$C$16:$AA$72,18,FALSE)</f>
        <v>#N/A</v>
      </c>
      <c r="Z312" s="335"/>
      <c r="AA312" s="294"/>
      <c r="AB312" s="335"/>
      <c r="AC312" s="335"/>
      <c r="AD312" s="335"/>
      <c r="AE312" s="335"/>
      <c r="AF312" s="335"/>
      <c r="AG312" s="335"/>
      <c r="AH312" s="335"/>
      <c r="AI312" s="287"/>
      <c r="AJ312" s="287"/>
      <c r="AK312" s="331"/>
      <c r="AL312" s="287"/>
      <c r="AM312" s="336"/>
      <c r="AN312" s="336"/>
      <c r="AO312" s="337"/>
      <c r="AP312" s="337"/>
      <c r="AQ312" s="337"/>
      <c r="AR312" s="287"/>
      <c r="AS312" s="287"/>
      <c r="AT312" s="287"/>
      <c r="AU312" s="338"/>
      <c r="AV312" s="338"/>
      <c r="AW312" s="267"/>
      <c r="AX312" s="267"/>
      <c r="AY312" s="318" t="str">
        <f t="shared" si="21"/>
        <v>--</v>
      </c>
      <c r="AZ312" s="318">
        <f t="shared" si="22"/>
        <v>0</v>
      </c>
      <c r="BA312" s="318">
        <f t="shared" si="23"/>
        <v>0</v>
      </c>
      <c r="BB312" s="318">
        <f t="shared" si="24"/>
        <v>0</v>
      </c>
      <c r="BC312" s="318" t="str">
        <f t="shared" si="25"/>
        <v>-</v>
      </c>
      <c r="BD312" s="338"/>
      <c r="BE312" s="267"/>
      <c r="BF312" s="338"/>
      <c r="BG312" s="338"/>
      <c r="BH312" s="267"/>
      <c r="BI312" s="267"/>
      <c r="BJ312" s="267"/>
      <c r="BK312" s="267"/>
      <c r="BL312" s="267"/>
      <c r="BM312" s="267"/>
      <c r="BN312" s="267"/>
      <c r="BO312" s="267"/>
      <c r="BP312" s="338"/>
      <c r="BQ312" s="338"/>
      <c r="BR312" s="267"/>
      <c r="BS312" s="267"/>
      <c r="BT312" s="338"/>
      <c r="BU312" s="338"/>
      <c r="BV312" s="267"/>
      <c r="BW312" s="267"/>
      <c r="BX312" s="338"/>
      <c r="BY312" s="267"/>
      <c r="BZ312" s="267"/>
      <c r="CA312" s="267"/>
      <c r="CB312" s="267"/>
      <c r="CC312" s="267"/>
      <c r="CD312" s="267"/>
      <c r="CE312" s="267"/>
      <c r="CF312" s="267"/>
      <c r="CG312" s="267"/>
      <c r="CH312" s="267"/>
      <c r="CI312" s="267"/>
      <c r="CJ312" s="267"/>
    </row>
    <row r="313" spans="1:88">
      <c r="A313" s="285"/>
      <c r="B313" s="331"/>
      <c r="C313" s="286"/>
      <c r="D313" s="332"/>
      <c r="E313" s="331"/>
      <c r="F313" s="333"/>
      <c r="G313" s="334"/>
      <c r="H313" s="331"/>
      <c r="I313" s="285"/>
      <c r="J313" s="288"/>
      <c r="K313" s="288"/>
      <c r="L313" s="285"/>
      <c r="M313" s="289"/>
      <c r="N313" s="290"/>
      <c r="O313" s="289"/>
      <c r="P313" s="290"/>
      <c r="Q313" s="291"/>
      <c r="R313" s="291"/>
      <c r="S313" s="291"/>
      <c r="T313" s="292"/>
      <c r="U313" s="291"/>
      <c r="V313" s="291"/>
      <c r="W313" s="291"/>
      <c r="X313" s="291"/>
      <c r="Y313" s="318" t="e">
        <f>VLOOKUP($AQ313,NTGR!$C$16:$AA$72,18,FALSE)</f>
        <v>#N/A</v>
      </c>
      <c r="Z313" s="335"/>
      <c r="AA313" s="294"/>
      <c r="AB313" s="335"/>
      <c r="AC313" s="335"/>
      <c r="AD313" s="335"/>
      <c r="AE313" s="335"/>
      <c r="AF313" s="335"/>
      <c r="AG313" s="335"/>
      <c r="AH313" s="335"/>
      <c r="AI313" s="287"/>
      <c r="AJ313" s="287"/>
      <c r="AK313" s="331"/>
      <c r="AL313" s="287"/>
      <c r="AM313" s="336"/>
      <c r="AN313" s="336"/>
      <c r="AO313" s="337"/>
      <c r="AP313" s="337"/>
      <c r="AQ313" s="337"/>
      <c r="AR313" s="287"/>
      <c r="AS313" s="287"/>
      <c r="AT313" s="287"/>
      <c r="AU313" s="338"/>
      <c r="AV313" s="338"/>
      <c r="AW313" s="267"/>
      <c r="AX313" s="267"/>
      <c r="AY313" s="318" t="str">
        <f t="shared" si="21"/>
        <v>--</v>
      </c>
      <c r="AZ313" s="318">
        <f t="shared" si="22"/>
        <v>0</v>
      </c>
      <c r="BA313" s="318">
        <f t="shared" si="23"/>
        <v>0</v>
      </c>
      <c r="BB313" s="318">
        <f t="shared" si="24"/>
        <v>0</v>
      </c>
      <c r="BC313" s="318" t="str">
        <f t="shared" si="25"/>
        <v>-</v>
      </c>
      <c r="BD313" s="338"/>
      <c r="BE313" s="267"/>
      <c r="BF313" s="338"/>
      <c r="BG313" s="338"/>
      <c r="BH313" s="267"/>
      <c r="BI313" s="267"/>
      <c r="BJ313" s="267"/>
      <c r="BK313" s="267"/>
      <c r="BL313" s="267"/>
      <c r="BM313" s="267"/>
      <c r="BN313" s="267"/>
      <c r="BO313" s="267"/>
      <c r="BP313" s="338"/>
      <c r="BQ313" s="338"/>
      <c r="BR313" s="267"/>
      <c r="BS313" s="267"/>
      <c r="BT313" s="338"/>
      <c r="BU313" s="338"/>
      <c r="BV313" s="267"/>
      <c r="BW313" s="267"/>
      <c r="BX313" s="338"/>
      <c r="BY313" s="267"/>
      <c r="BZ313" s="267"/>
      <c r="CA313" s="267"/>
      <c r="CB313" s="267"/>
      <c r="CC313" s="267"/>
      <c r="CD313" s="267"/>
      <c r="CE313" s="267"/>
      <c r="CF313" s="267"/>
      <c r="CG313" s="267"/>
      <c r="CH313" s="267"/>
      <c r="CI313" s="267"/>
      <c r="CJ313" s="267"/>
    </row>
    <row r="314" spans="1:88">
      <c r="A314" s="285"/>
      <c r="B314" s="331"/>
      <c r="C314" s="286"/>
      <c r="D314" s="332"/>
      <c r="E314" s="331"/>
      <c r="F314" s="333"/>
      <c r="G314" s="334"/>
      <c r="H314" s="331"/>
      <c r="I314" s="285"/>
      <c r="J314" s="288"/>
      <c r="K314" s="288"/>
      <c r="L314" s="285"/>
      <c r="M314" s="289"/>
      <c r="N314" s="290"/>
      <c r="O314" s="289"/>
      <c r="P314" s="290"/>
      <c r="Q314" s="291"/>
      <c r="R314" s="291"/>
      <c r="S314" s="291"/>
      <c r="T314" s="292"/>
      <c r="U314" s="291"/>
      <c r="V314" s="291"/>
      <c r="W314" s="291"/>
      <c r="X314" s="291"/>
      <c r="Y314" s="318" t="e">
        <f>VLOOKUP($AQ314,NTGR!$C$16:$AA$72,18,FALSE)</f>
        <v>#N/A</v>
      </c>
      <c r="Z314" s="335"/>
      <c r="AA314" s="294"/>
      <c r="AB314" s="335"/>
      <c r="AC314" s="335"/>
      <c r="AD314" s="335"/>
      <c r="AE314" s="335"/>
      <c r="AF314" s="335"/>
      <c r="AG314" s="335"/>
      <c r="AH314" s="335"/>
      <c r="AI314" s="287"/>
      <c r="AJ314" s="287"/>
      <c r="AK314" s="331"/>
      <c r="AL314" s="287"/>
      <c r="AM314" s="336"/>
      <c r="AN314" s="336"/>
      <c r="AO314" s="337"/>
      <c r="AP314" s="337"/>
      <c r="AQ314" s="337"/>
      <c r="AR314" s="287"/>
      <c r="AS314" s="287"/>
      <c r="AT314" s="287"/>
      <c r="AU314" s="338"/>
      <c r="AV314" s="338"/>
      <c r="AW314" s="267"/>
      <c r="AX314" s="267"/>
      <c r="AY314" s="318" t="str">
        <f t="shared" si="21"/>
        <v>--</v>
      </c>
      <c r="AZ314" s="318">
        <f t="shared" si="22"/>
        <v>0</v>
      </c>
      <c r="BA314" s="318">
        <f t="shared" si="23"/>
        <v>0</v>
      </c>
      <c r="BB314" s="318">
        <f t="shared" si="24"/>
        <v>0</v>
      </c>
      <c r="BC314" s="318" t="str">
        <f t="shared" si="25"/>
        <v>-</v>
      </c>
      <c r="BD314" s="338"/>
      <c r="BE314" s="267"/>
      <c r="BF314" s="338"/>
      <c r="BG314" s="338"/>
      <c r="BH314" s="267"/>
      <c r="BI314" s="267"/>
      <c r="BJ314" s="267"/>
      <c r="BK314" s="267"/>
      <c r="BL314" s="267"/>
      <c r="BM314" s="267"/>
      <c r="BN314" s="267"/>
      <c r="BO314" s="267"/>
      <c r="BP314" s="338"/>
      <c r="BQ314" s="338"/>
      <c r="BR314" s="267"/>
      <c r="BS314" s="267"/>
      <c r="BT314" s="338"/>
      <c r="BU314" s="338"/>
      <c r="BV314" s="267"/>
      <c r="BW314" s="267"/>
      <c r="BX314" s="338"/>
      <c r="BY314" s="267"/>
      <c r="BZ314" s="267"/>
      <c r="CA314" s="267"/>
      <c r="CB314" s="267"/>
      <c r="CC314" s="267"/>
      <c r="CD314" s="267"/>
      <c r="CE314" s="267"/>
      <c r="CF314" s="267"/>
      <c r="CG314" s="267"/>
      <c r="CH314" s="267"/>
      <c r="CI314" s="267"/>
      <c r="CJ314" s="267"/>
    </row>
    <row r="315" spans="1:88">
      <c r="A315" s="285"/>
      <c r="B315" s="331"/>
      <c r="C315" s="286"/>
      <c r="D315" s="332"/>
      <c r="E315" s="331"/>
      <c r="F315" s="333"/>
      <c r="G315" s="334"/>
      <c r="H315" s="331"/>
      <c r="I315" s="285"/>
      <c r="J315" s="288"/>
      <c r="K315" s="288"/>
      <c r="L315" s="285"/>
      <c r="M315" s="289"/>
      <c r="N315" s="290"/>
      <c r="O315" s="289"/>
      <c r="P315" s="290"/>
      <c r="Q315" s="291"/>
      <c r="R315" s="291"/>
      <c r="S315" s="291"/>
      <c r="T315" s="292"/>
      <c r="U315" s="291"/>
      <c r="V315" s="291"/>
      <c r="W315" s="291"/>
      <c r="X315" s="291"/>
      <c r="Y315" s="318" t="e">
        <f>VLOOKUP($AQ315,NTGR!$C$16:$AA$72,18,FALSE)</f>
        <v>#N/A</v>
      </c>
      <c r="Z315" s="335"/>
      <c r="AA315" s="294"/>
      <c r="AB315" s="335"/>
      <c r="AC315" s="335"/>
      <c r="AD315" s="335"/>
      <c r="AE315" s="335"/>
      <c r="AF315" s="335"/>
      <c r="AG315" s="335"/>
      <c r="AH315" s="335"/>
      <c r="AI315" s="287"/>
      <c r="AJ315" s="287"/>
      <c r="AK315" s="331"/>
      <c r="AL315" s="287"/>
      <c r="AM315" s="336"/>
      <c r="AN315" s="336"/>
      <c r="AO315" s="337"/>
      <c r="AP315" s="337"/>
      <c r="AQ315" s="337"/>
      <c r="AR315" s="287"/>
      <c r="AS315" s="287"/>
      <c r="AT315" s="287"/>
      <c r="AU315" s="338"/>
      <c r="AV315" s="338"/>
      <c r="AW315" s="267"/>
      <c r="AX315" s="267"/>
      <c r="AY315" s="318" t="str">
        <f t="shared" si="21"/>
        <v>--</v>
      </c>
      <c r="AZ315" s="318">
        <f t="shared" si="22"/>
        <v>0</v>
      </c>
      <c r="BA315" s="318">
        <f t="shared" si="23"/>
        <v>0</v>
      </c>
      <c r="BB315" s="318">
        <f t="shared" si="24"/>
        <v>0</v>
      </c>
      <c r="BC315" s="318" t="str">
        <f t="shared" si="25"/>
        <v>-</v>
      </c>
      <c r="BD315" s="338"/>
      <c r="BE315" s="267"/>
      <c r="BF315" s="338"/>
      <c r="BG315" s="338"/>
      <c r="BH315" s="267"/>
      <c r="BI315" s="267"/>
      <c r="BJ315" s="267"/>
      <c r="BK315" s="267"/>
      <c r="BL315" s="267"/>
      <c r="BM315" s="267"/>
      <c r="BN315" s="267"/>
      <c r="BO315" s="267"/>
      <c r="BP315" s="338"/>
      <c r="BQ315" s="338"/>
      <c r="BR315" s="267"/>
      <c r="BS315" s="267"/>
      <c r="BT315" s="338"/>
      <c r="BU315" s="338"/>
      <c r="BV315" s="267"/>
      <c r="BW315" s="267"/>
      <c r="BX315" s="338"/>
      <c r="BY315" s="267"/>
      <c r="BZ315" s="267"/>
      <c r="CA315" s="267"/>
      <c r="CB315" s="267"/>
      <c r="CC315" s="267"/>
      <c r="CD315" s="267"/>
      <c r="CE315" s="267"/>
      <c r="CF315" s="267"/>
      <c r="CG315" s="267"/>
      <c r="CH315" s="267"/>
      <c r="CI315" s="267"/>
      <c r="CJ315" s="267"/>
    </row>
    <row r="316" spans="1:88">
      <c r="A316" s="285"/>
      <c r="B316" s="331"/>
      <c r="C316" s="286"/>
      <c r="D316" s="332"/>
      <c r="E316" s="331"/>
      <c r="F316" s="333"/>
      <c r="G316" s="334"/>
      <c r="H316" s="331"/>
      <c r="I316" s="285"/>
      <c r="J316" s="288"/>
      <c r="K316" s="288"/>
      <c r="L316" s="285"/>
      <c r="M316" s="289"/>
      <c r="N316" s="290"/>
      <c r="O316" s="289"/>
      <c r="P316" s="290"/>
      <c r="Q316" s="291"/>
      <c r="R316" s="291"/>
      <c r="S316" s="291"/>
      <c r="T316" s="292"/>
      <c r="U316" s="291"/>
      <c r="V316" s="291"/>
      <c r="W316" s="291"/>
      <c r="X316" s="291"/>
      <c r="Y316" s="318" t="e">
        <f>VLOOKUP($AQ316,NTGR!$C$16:$AA$72,18,FALSE)</f>
        <v>#N/A</v>
      </c>
      <c r="Z316" s="335"/>
      <c r="AA316" s="294"/>
      <c r="AB316" s="335"/>
      <c r="AC316" s="335"/>
      <c r="AD316" s="335"/>
      <c r="AE316" s="335"/>
      <c r="AF316" s="335"/>
      <c r="AG316" s="335"/>
      <c r="AH316" s="335"/>
      <c r="AI316" s="287"/>
      <c r="AJ316" s="287"/>
      <c r="AK316" s="331"/>
      <c r="AL316" s="287"/>
      <c r="AM316" s="336"/>
      <c r="AN316" s="336"/>
      <c r="AO316" s="337"/>
      <c r="AP316" s="337"/>
      <c r="AQ316" s="337"/>
      <c r="AR316" s="287"/>
      <c r="AS316" s="287"/>
      <c r="AT316" s="287"/>
      <c r="AU316" s="338"/>
      <c r="AV316" s="338"/>
      <c r="AW316" s="267"/>
      <c r="AX316" s="267"/>
      <c r="AY316" s="318" t="str">
        <f t="shared" si="21"/>
        <v>--</v>
      </c>
      <c r="AZ316" s="318">
        <f t="shared" si="22"/>
        <v>0</v>
      </c>
      <c r="BA316" s="318">
        <f t="shared" si="23"/>
        <v>0</v>
      </c>
      <c r="BB316" s="318">
        <f t="shared" si="24"/>
        <v>0</v>
      </c>
      <c r="BC316" s="318" t="str">
        <f t="shared" si="25"/>
        <v>-</v>
      </c>
      <c r="BD316" s="338"/>
      <c r="BE316" s="267"/>
      <c r="BF316" s="338"/>
      <c r="BG316" s="338"/>
      <c r="BH316" s="267"/>
      <c r="BI316" s="267"/>
      <c r="BJ316" s="267"/>
      <c r="BK316" s="267"/>
      <c r="BL316" s="267"/>
      <c r="BM316" s="267"/>
      <c r="BN316" s="267"/>
      <c r="BO316" s="267"/>
      <c r="BP316" s="338"/>
      <c r="BQ316" s="338"/>
      <c r="BR316" s="267"/>
      <c r="BS316" s="267"/>
      <c r="BT316" s="338"/>
      <c r="BU316" s="338"/>
      <c r="BV316" s="267"/>
      <c r="BW316" s="267"/>
      <c r="BX316" s="338"/>
      <c r="BY316" s="267"/>
      <c r="BZ316" s="267"/>
      <c r="CA316" s="267"/>
      <c r="CB316" s="267"/>
      <c r="CC316" s="267"/>
      <c r="CD316" s="267"/>
      <c r="CE316" s="267"/>
      <c r="CF316" s="267"/>
      <c r="CG316" s="267"/>
      <c r="CH316" s="267"/>
      <c r="CI316" s="267"/>
      <c r="CJ316" s="267"/>
    </row>
    <row r="317" spans="1:88">
      <c r="A317" s="285"/>
      <c r="B317" s="331"/>
      <c r="C317" s="286"/>
      <c r="D317" s="332"/>
      <c r="E317" s="331"/>
      <c r="F317" s="333"/>
      <c r="G317" s="334"/>
      <c r="H317" s="331"/>
      <c r="I317" s="285"/>
      <c r="J317" s="288"/>
      <c r="K317" s="288"/>
      <c r="L317" s="285"/>
      <c r="M317" s="289"/>
      <c r="N317" s="290"/>
      <c r="O317" s="289"/>
      <c r="P317" s="290"/>
      <c r="Q317" s="291"/>
      <c r="R317" s="291"/>
      <c r="S317" s="291"/>
      <c r="T317" s="292"/>
      <c r="U317" s="291"/>
      <c r="V317" s="291"/>
      <c r="W317" s="291"/>
      <c r="X317" s="291"/>
      <c r="Y317" s="318" t="e">
        <f>VLOOKUP($AQ317,NTGR!$C$16:$AA$72,18,FALSE)</f>
        <v>#N/A</v>
      </c>
      <c r="Z317" s="335"/>
      <c r="AA317" s="294"/>
      <c r="AB317" s="335"/>
      <c r="AC317" s="335"/>
      <c r="AD317" s="335"/>
      <c r="AE317" s="335"/>
      <c r="AF317" s="335"/>
      <c r="AG317" s="335"/>
      <c r="AH317" s="335"/>
      <c r="AI317" s="287"/>
      <c r="AJ317" s="287"/>
      <c r="AK317" s="331"/>
      <c r="AL317" s="287"/>
      <c r="AM317" s="336"/>
      <c r="AN317" s="336"/>
      <c r="AO317" s="337"/>
      <c r="AP317" s="337"/>
      <c r="AQ317" s="337"/>
      <c r="AR317" s="287"/>
      <c r="AS317" s="287"/>
      <c r="AT317" s="287"/>
      <c r="AU317" s="338"/>
      <c r="AV317" s="338"/>
      <c r="AW317" s="267"/>
      <c r="AX317" s="267"/>
      <c r="AY317" s="318" t="str">
        <f t="shared" si="21"/>
        <v>--</v>
      </c>
      <c r="AZ317" s="318">
        <f t="shared" si="22"/>
        <v>0</v>
      </c>
      <c r="BA317" s="318">
        <f t="shared" si="23"/>
        <v>0</v>
      </c>
      <c r="BB317" s="318">
        <f t="shared" si="24"/>
        <v>0</v>
      </c>
      <c r="BC317" s="318" t="str">
        <f t="shared" si="25"/>
        <v>-</v>
      </c>
      <c r="BD317" s="338"/>
      <c r="BE317" s="267"/>
      <c r="BF317" s="338"/>
      <c r="BG317" s="338"/>
      <c r="BH317" s="267"/>
      <c r="BI317" s="267"/>
      <c r="BJ317" s="267"/>
      <c r="BK317" s="267"/>
      <c r="BL317" s="267"/>
      <c r="BM317" s="267"/>
      <c r="BN317" s="267"/>
      <c r="BO317" s="267"/>
      <c r="BP317" s="338"/>
      <c r="BQ317" s="338"/>
      <c r="BR317" s="267"/>
      <c r="BS317" s="267"/>
      <c r="BT317" s="338"/>
      <c r="BU317" s="338"/>
      <c r="BV317" s="267"/>
      <c r="BW317" s="267"/>
      <c r="BX317" s="338"/>
      <c r="BY317" s="267"/>
      <c r="BZ317" s="267"/>
      <c r="CA317" s="267"/>
      <c r="CB317" s="267"/>
      <c r="CC317" s="267"/>
      <c r="CD317" s="267"/>
      <c r="CE317" s="267"/>
      <c r="CF317" s="267"/>
      <c r="CG317" s="267"/>
      <c r="CH317" s="267"/>
      <c r="CI317" s="267"/>
      <c r="CJ317" s="267"/>
    </row>
    <row r="318" spans="1:88">
      <c r="A318" s="285"/>
      <c r="B318" s="331"/>
      <c r="C318" s="286"/>
      <c r="D318" s="332"/>
      <c r="E318" s="331"/>
      <c r="F318" s="333"/>
      <c r="G318" s="334"/>
      <c r="H318" s="331"/>
      <c r="I318" s="285"/>
      <c r="J318" s="288"/>
      <c r="K318" s="288"/>
      <c r="L318" s="285"/>
      <c r="M318" s="289"/>
      <c r="N318" s="290"/>
      <c r="O318" s="289"/>
      <c r="P318" s="290"/>
      <c r="Q318" s="291"/>
      <c r="R318" s="291"/>
      <c r="S318" s="291"/>
      <c r="T318" s="292"/>
      <c r="U318" s="291"/>
      <c r="V318" s="291"/>
      <c r="W318" s="291"/>
      <c r="X318" s="291"/>
      <c r="Y318" s="318" t="e">
        <f>VLOOKUP($AQ318,NTGR!$C$16:$AA$72,18,FALSE)</f>
        <v>#N/A</v>
      </c>
      <c r="Z318" s="335"/>
      <c r="AA318" s="294"/>
      <c r="AB318" s="335"/>
      <c r="AC318" s="335"/>
      <c r="AD318" s="335"/>
      <c r="AE318" s="335"/>
      <c r="AF318" s="335"/>
      <c r="AG318" s="335"/>
      <c r="AH318" s="335"/>
      <c r="AI318" s="287"/>
      <c r="AJ318" s="287"/>
      <c r="AK318" s="331"/>
      <c r="AL318" s="287"/>
      <c r="AM318" s="336"/>
      <c r="AN318" s="336"/>
      <c r="AO318" s="337"/>
      <c r="AP318" s="337"/>
      <c r="AQ318" s="337"/>
      <c r="AR318" s="287"/>
      <c r="AS318" s="287"/>
      <c r="AT318" s="287"/>
      <c r="AU318" s="338"/>
      <c r="AV318" s="338"/>
      <c r="AW318" s="267"/>
      <c r="AX318" s="267"/>
      <c r="AY318" s="318" t="str">
        <f t="shared" si="21"/>
        <v>--</v>
      </c>
      <c r="AZ318" s="318">
        <f t="shared" si="22"/>
        <v>0</v>
      </c>
      <c r="BA318" s="318">
        <f t="shared" si="23"/>
        <v>0</v>
      </c>
      <c r="BB318" s="318">
        <f t="shared" si="24"/>
        <v>0</v>
      </c>
      <c r="BC318" s="318" t="str">
        <f t="shared" si="25"/>
        <v>-</v>
      </c>
      <c r="BD318" s="338"/>
      <c r="BE318" s="267"/>
      <c r="BF318" s="338"/>
      <c r="BG318" s="338"/>
      <c r="BH318" s="267"/>
      <c r="BI318" s="267"/>
      <c r="BJ318" s="267"/>
      <c r="BK318" s="267"/>
      <c r="BL318" s="267"/>
      <c r="BM318" s="267"/>
      <c r="BN318" s="267"/>
      <c r="BO318" s="267"/>
      <c r="BP318" s="338"/>
      <c r="BQ318" s="338"/>
      <c r="BR318" s="267"/>
      <c r="BS318" s="267"/>
      <c r="BT318" s="338"/>
      <c r="BU318" s="338"/>
      <c r="BV318" s="267"/>
      <c r="BW318" s="267"/>
      <c r="BX318" s="338"/>
      <c r="BY318" s="267"/>
      <c r="BZ318" s="267"/>
      <c r="CA318" s="267"/>
      <c r="CB318" s="267"/>
      <c r="CC318" s="267"/>
      <c r="CD318" s="267"/>
      <c r="CE318" s="267"/>
      <c r="CF318" s="267"/>
      <c r="CG318" s="267"/>
      <c r="CH318" s="267"/>
      <c r="CI318" s="267"/>
      <c r="CJ318" s="267"/>
    </row>
    <row r="319" spans="1:88">
      <c r="A319" s="285"/>
      <c r="B319" s="331"/>
      <c r="C319" s="286"/>
      <c r="D319" s="332"/>
      <c r="E319" s="331"/>
      <c r="F319" s="333"/>
      <c r="G319" s="334"/>
      <c r="H319" s="331"/>
      <c r="I319" s="285"/>
      <c r="J319" s="288"/>
      <c r="K319" s="288"/>
      <c r="L319" s="285"/>
      <c r="M319" s="289"/>
      <c r="N319" s="290"/>
      <c r="O319" s="289"/>
      <c r="P319" s="290"/>
      <c r="Q319" s="291"/>
      <c r="R319" s="291"/>
      <c r="S319" s="291"/>
      <c r="T319" s="292"/>
      <c r="U319" s="291"/>
      <c r="V319" s="291"/>
      <c r="W319" s="291"/>
      <c r="X319" s="291"/>
      <c r="Y319" s="318" t="e">
        <f>VLOOKUP($AQ319,NTGR!$C$16:$AA$72,18,FALSE)</f>
        <v>#N/A</v>
      </c>
      <c r="Z319" s="335"/>
      <c r="AA319" s="294"/>
      <c r="AB319" s="335"/>
      <c r="AC319" s="335"/>
      <c r="AD319" s="335"/>
      <c r="AE319" s="335"/>
      <c r="AF319" s="335"/>
      <c r="AG319" s="335"/>
      <c r="AH319" s="335"/>
      <c r="AI319" s="287"/>
      <c r="AJ319" s="287"/>
      <c r="AK319" s="331"/>
      <c r="AL319" s="287"/>
      <c r="AM319" s="336"/>
      <c r="AN319" s="336"/>
      <c r="AO319" s="337"/>
      <c r="AP319" s="337"/>
      <c r="AQ319" s="337"/>
      <c r="AR319" s="287"/>
      <c r="AS319" s="287"/>
      <c r="AT319" s="287"/>
      <c r="AU319" s="338"/>
      <c r="AV319" s="338"/>
      <c r="AW319" s="267"/>
      <c r="AX319" s="267"/>
      <c r="AY319" s="318" t="str">
        <f t="shared" si="21"/>
        <v>--</v>
      </c>
      <c r="AZ319" s="318">
        <f t="shared" si="22"/>
        <v>0</v>
      </c>
      <c r="BA319" s="318">
        <f t="shared" si="23"/>
        <v>0</v>
      </c>
      <c r="BB319" s="318">
        <f t="shared" si="24"/>
        <v>0</v>
      </c>
      <c r="BC319" s="318" t="str">
        <f t="shared" si="25"/>
        <v>-</v>
      </c>
      <c r="BD319" s="338"/>
      <c r="BE319" s="267"/>
      <c r="BF319" s="338"/>
      <c r="BG319" s="338"/>
      <c r="BH319" s="267"/>
      <c r="BI319" s="267"/>
      <c r="BJ319" s="267"/>
      <c r="BK319" s="267"/>
      <c r="BL319" s="267"/>
      <c r="BM319" s="267"/>
      <c r="BN319" s="267"/>
      <c r="BO319" s="267"/>
      <c r="BP319" s="338"/>
      <c r="BQ319" s="338"/>
      <c r="BR319" s="267"/>
      <c r="BS319" s="267"/>
      <c r="BT319" s="338"/>
      <c r="BU319" s="338"/>
      <c r="BV319" s="267"/>
      <c r="BW319" s="267"/>
      <c r="BX319" s="338"/>
      <c r="BY319" s="267"/>
      <c r="BZ319" s="267"/>
      <c r="CA319" s="267"/>
      <c r="CB319" s="267"/>
      <c r="CC319" s="267"/>
      <c r="CD319" s="267"/>
      <c r="CE319" s="267"/>
      <c r="CF319" s="267"/>
      <c r="CG319" s="267"/>
      <c r="CH319" s="267"/>
      <c r="CI319" s="267"/>
      <c r="CJ319" s="267"/>
    </row>
    <row r="320" spans="1:88">
      <c r="A320" s="285"/>
      <c r="B320" s="331"/>
      <c r="C320" s="286"/>
      <c r="D320" s="332"/>
      <c r="E320" s="331"/>
      <c r="F320" s="333"/>
      <c r="G320" s="334"/>
      <c r="H320" s="331"/>
      <c r="I320" s="285"/>
      <c r="J320" s="288"/>
      <c r="K320" s="288"/>
      <c r="L320" s="285"/>
      <c r="M320" s="289"/>
      <c r="N320" s="290"/>
      <c r="O320" s="289"/>
      <c r="P320" s="290"/>
      <c r="Q320" s="291"/>
      <c r="R320" s="291"/>
      <c r="S320" s="291"/>
      <c r="T320" s="292"/>
      <c r="U320" s="291"/>
      <c r="V320" s="291"/>
      <c r="W320" s="291"/>
      <c r="X320" s="291"/>
      <c r="Y320" s="318" t="e">
        <f>VLOOKUP($AQ320,NTGR!$C$16:$AA$72,18,FALSE)</f>
        <v>#N/A</v>
      </c>
      <c r="Z320" s="335"/>
      <c r="AA320" s="294"/>
      <c r="AB320" s="335"/>
      <c r="AC320" s="335"/>
      <c r="AD320" s="335"/>
      <c r="AE320" s="335"/>
      <c r="AF320" s="335"/>
      <c r="AG320" s="335"/>
      <c r="AH320" s="335"/>
      <c r="AI320" s="287"/>
      <c r="AJ320" s="287"/>
      <c r="AK320" s="331"/>
      <c r="AL320" s="287"/>
      <c r="AM320" s="336"/>
      <c r="AN320" s="336"/>
      <c r="AO320" s="337"/>
      <c r="AP320" s="337"/>
      <c r="AQ320" s="337"/>
      <c r="AR320" s="287"/>
      <c r="AS320" s="287"/>
      <c r="AT320" s="287"/>
      <c r="AU320" s="338"/>
      <c r="AV320" s="338"/>
      <c r="AW320" s="267"/>
      <c r="AX320" s="267"/>
      <c r="AY320" s="318" t="str">
        <f t="shared" si="21"/>
        <v>--</v>
      </c>
      <c r="AZ320" s="318">
        <f t="shared" si="22"/>
        <v>0</v>
      </c>
      <c r="BA320" s="318">
        <f t="shared" si="23"/>
        <v>0</v>
      </c>
      <c r="BB320" s="318">
        <f t="shared" si="24"/>
        <v>0</v>
      </c>
      <c r="BC320" s="318" t="str">
        <f t="shared" si="25"/>
        <v>-</v>
      </c>
      <c r="BD320" s="338"/>
      <c r="BE320" s="267"/>
      <c r="BF320" s="338"/>
      <c r="BG320" s="338"/>
      <c r="BH320" s="267"/>
      <c r="BI320" s="267"/>
      <c r="BJ320" s="267"/>
      <c r="BK320" s="267"/>
      <c r="BL320" s="267"/>
      <c r="BM320" s="267"/>
      <c r="BN320" s="267"/>
      <c r="BO320" s="267"/>
      <c r="BP320" s="338"/>
      <c r="BQ320" s="338"/>
      <c r="BR320" s="267"/>
      <c r="BS320" s="267"/>
      <c r="BT320" s="338"/>
      <c r="BU320" s="338"/>
      <c r="BV320" s="267"/>
      <c r="BW320" s="267"/>
      <c r="BX320" s="338"/>
      <c r="BY320" s="267"/>
      <c r="BZ320" s="267"/>
      <c r="CA320" s="267"/>
      <c r="CB320" s="267"/>
      <c r="CC320" s="267"/>
      <c r="CD320" s="267"/>
      <c r="CE320" s="267"/>
      <c r="CF320" s="267"/>
      <c r="CG320" s="267"/>
      <c r="CH320" s="267"/>
      <c r="CI320" s="267"/>
      <c r="CJ320" s="267"/>
    </row>
    <row r="321" spans="1:88">
      <c r="A321" s="285"/>
      <c r="B321" s="331"/>
      <c r="C321" s="286"/>
      <c r="D321" s="332"/>
      <c r="E321" s="331"/>
      <c r="F321" s="333"/>
      <c r="G321" s="334"/>
      <c r="H321" s="331"/>
      <c r="I321" s="285"/>
      <c r="J321" s="288"/>
      <c r="K321" s="288"/>
      <c r="L321" s="285"/>
      <c r="M321" s="289"/>
      <c r="N321" s="290"/>
      <c r="O321" s="289"/>
      <c r="P321" s="290"/>
      <c r="Q321" s="291"/>
      <c r="R321" s="291"/>
      <c r="S321" s="291"/>
      <c r="T321" s="292"/>
      <c r="U321" s="291"/>
      <c r="V321" s="291"/>
      <c r="W321" s="291"/>
      <c r="X321" s="291"/>
      <c r="Y321" s="318" t="e">
        <f>VLOOKUP($AQ321,NTGR!$C$16:$AA$72,18,FALSE)</f>
        <v>#N/A</v>
      </c>
      <c r="Z321" s="335"/>
      <c r="AA321" s="294"/>
      <c r="AB321" s="335"/>
      <c r="AC321" s="335"/>
      <c r="AD321" s="335"/>
      <c r="AE321" s="335"/>
      <c r="AF321" s="335"/>
      <c r="AG321" s="335"/>
      <c r="AH321" s="335"/>
      <c r="AI321" s="287"/>
      <c r="AJ321" s="287"/>
      <c r="AK321" s="331"/>
      <c r="AL321" s="287"/>
      <c r="AM321" s="336"/>
      <c r="AN321" s="336"/>
      <c r="AO321" s="337"/>
      <c r="AP321" s="337"/>
      <c r="AQ321" s="337"/>
      <c r="AR321" s="287"/>
      <c r="AS321" s="287"/>
      <c r="AT321" s="287"/>
      <c r="AU321" s="338"/>
      <c r="AV321" s="338"/>
      <c r="AW321" s="267"/>
      <c r="AX321" s="267"/>
      <c r="AY321" s="318" t="str">
        <f t="shared" si="21"/>
        <v>--</v>
      </c>
      <c r="AZ321" s="318">
        <f t="shared" si="22"/>
        <v>0</v>
      </c>
      <c r="BA321" s="318">
        <f t="shared" si="23"/>
        <v>0</v>
      </c>
      <c r="BB321" s="318">
        <f t="shared" si="24"/>
        <v>0</v>
      </c>
      <c r="BC321" s="318" t="str">
        <f t="shared" si="25"/>
        <v>-</v>
      </c>
      <c r="BD321" s="338"/>
      <c r="BE321" s="267"/>
      <c r="BF321" s="338"/>
      <c r="BG321" s="338"/>
      <c r="BH321" s="267"/>
      <c r="BI321" s="267"/>
      <c r="BJ321" s="267"/>
      <c r="BK321" s="267"/>
      <c r="BL321" s="267"/>
      <c r="BM321" s="267"/>
      <c r="BN321" s="267"/>
      <c r="BO321" s="267"/>
      <c r="BP321" s="338"/>
      <c r="BQ321" s="338"/>
      <c r="BR321" s="267"/>
      <c r="BS321" s="267"/>
      <c r="BT321" s="338"/>
      <c r="BU321" s="338"/>
      <c r="BV321" s="267"/>
      <c r="BW321" s="267"/>
      <c r="BX321" s="338"/>
      <c r="BY321" s="267"/>
      <c r="BZ321" s="267"/>
      <c r="CA321" s="267"/>
      <c r="CB321" s="267"/>
      <c r="CC321" s="267"/>
      <c r="CD321" s="267"/>
      <c r="CE321" s="267"/>
      <c r="CF321" s="267"/>
      <c r="CG321" s="267"/>
      <c r="CH321" s="267"/>
      <c r="CI321" s="267"/>
      <c r="CJ321" s="267"/>
    </row>
    <row r="322" spans="1:88">
      <c r="A322" s="285"/>
      <c r="B322" s="331"/>
      <c r="C322" s="286"/>
      <c r="D322" s="332"/>
      <c r="E322" s="331"/>
      <c r="F322" s="333"/>
      <c r="G322" s="334"/>
      <c r="H322" s="331"/>
      <c r="I322" s="285"/>
      <c r="J322" s="288"/>
      <c r="K322" s="288"/>
      <c r="L322" s="285"/>
      <c r="M322" s="289"/>
      <c r="N322" s="290"/>
      <c r="O322" s="289"/>
      <c r="P322" s="290"/>
      <c r="Q322" s="291"/>
      <c r="R322" s="291"/>
      <c r="S322" s="291"/>
      <c r="T322" s="292"/>
      <c r="U322" s="291"/>
      <c r="V322" s="291"/>
      <c r="W322" s="291"/>
      <c r="X322" s="291"/>
      <c r="Y322" s="318" t="e">
        <f>VLOOKUP($AQ322,NTGR!$C$16:$AA$72,18,FALSE)</f>
        <v>#N/A</v>
      </c>
      <c r="Z322" s="335"/>
      <c r="AA322" s="294"/>
      <c r="AB322" s="335"/>
      <c r="AC322" s="335"/>
      <c r="AD322" s="335"/>
      <c r="AE322" s="335"/>
      <c r="AF322" s="335"/>
      <c r="AG322" s="335"/>
      <c r="AH322" s="335"/>
      <c r="AI322" s="287"/>
      <c r="AJ322" s="287"/>
      <c r="AK322" s="331"/>
      <c r="AL322" s="287"/>
      <c r="AM322" s="336"/>
      <c r="AN322" s="336"/>
      <c r="AO322" s="337"/>
      <c r="AP322" s="337"/>
      <c r="AQ322" s="337"/>
      <c r="AR322" s="287"/>
      <c r="AS322" s="287"/>
      <c r="AT322" s="287"/>
      <c r="AU322" s="338"/>
      <c r="AV322" s="338"/>
      <c r="AW322" s="267"/>
      <c r="AX322" s="267"/>
      <c r="AY322" s="318" t="str">
        <f t="shared" si="21"/>
        <v>--</v>
      </c>
      <c r="AZ322" s="318">
        <f t="shared" si="22"/>
        <v>0</v>
      </c>
      <c r="BA322" s="318">
        <f t="shared" si="23"/>
        <v>0</v>
      </c>
      <c r="BB322" s="318">
        <f t="shared" si="24"/>
        <v>0</v>
      </c>
      <c r="BC322" s="318" t="str">
        <f t="shared" si="25"/>
        <v>-</v>
      </c>
      <c r="BD322" s="338"/>
      <c r="BE322" s="267"/>
      <c r="BF322" s="338"/>
      <c r="BG322" s="338"/>
      <c r="BH322" s="267"/>
      <c r="BI322" s="267"/>
      <c r="BJ322" s="267"/>
      <c r="BK322" s="267"/>
      <c r="BL322" s="267"/>
      <c r="BM322" s="267"/>
      <c r="BN322" s="267"/>
      <c r="BO322" s="267"/>
      <c r="BP322" s="338"/>
      <c r="BQ322" s="338"/>
      <c r="BR322" s="267"/>
      <c r="BS322" s="267"/>
      <c r="BT322" s="338"/>
      <c r="BU322" s="338"/>
      <c r="BV322" s="267"/>
      <c r="BW322" s="267"/>
      <c r="BX322" s="338"/>
      <c r="BY322" s="267"/>
      <c r="BZ322" s="267"/>
      <c r="CA322" s="267"/>
      <c r="CB322" s="267"/>
      <c r="CC322" s="267"/>
      <c r="CD322" s="267"/>
      <c r="CE322" s="267"/>
      <c r="CF322" s="267"/>
      <c r="CG322" s="267"/>
      <c r="CH322" s="267"/>
      <c r="CI322" s="267"/>
      <c r="CJ322" s="267"/>
    </row>
    <row r="323" spans="1:88">
      <c r="A323" s="285"/>
      <c r="B323" s="331"/>
      <c r="C323" s="286"/>
      <c r="D323" s="332"/>
      <c r="E323" s="331"/>
      <c r="F323" s="333"/>
      <c r="G323" s="334"/>
      <c r="H323" s="331"/>
      <c r="I323" s="285"/>
      <c r="J323" s="288"/>
      <c r="K323" s="288"/>
      <c r="L323" s="285"/>
      <c r="M323" s="289"/>
      <c r="N323" s="290"/>
      <c r="O323" s="289"/>
      <c r="P323" s="290"/>
      <c r="Q323" s="291"/>
      <c r="R323" s="291"/>
      <c r="S323" s="291"/>
      <c r="T323" s="292"/>
      <c r="U323" s="291"/>
      <c r="V323" s="291"/>
      <c r="W323" s="291"/>
      <c r="X323" s="291"/>
      <c r="Y323" s="318" t="e">
        <f>VLOOKUP($AQ323,NTGR!$C$16:$AA$72,18,FALSE)</f>
        <v>#N/A</v>
      </c>
      <c r="Z323" s="335"/>
      <c r="AA323" s="294"/>
      <c r="AB323" s="335"/>
      <c r="AC323" s="335"/>
      <c r="AD323" s="335"/>
      <c r="AE323" s="335"/>
      <c r="AF323" s="335"/>
      <c r="AG323" s="335"/>
      <c r="AH323" s="335"/>
      <c r="AI323" s="287"/>
      <c r="AJ323" s="287"/>
      <c r="AK323" s="331"/>
      <c r="AL323" s="287"/>
      <c r="AM323" s="336"/>
      <c r="AN323" s="336"/>
      <c r="AO323" s="337"/>
      <c r="AP323" s="337"/>
      <c r="AQ323" s="337"/>
      <c r="AR323" s="287"/>
      <c r="AS323" s="287"/>
      <c r="AT323" s="287"/>
      <c r="AU323" s="338"/>
      <c r="AV323" s="338"/>
      <c r="AW323" s="267"/>
      <c r="AX323" s="267"/>
      <c r="AY323" s="318" t="str">
        <f t="shared" si="21"/>
        <v>--</v>
      </c>
      <c r="AZ323" s="318">
        <f t="shared" si="22"/>
        <v>0</v>
      </c>
      <c r="BA323" s="318">
        <f t="shared" si="23"/>
        <v>0</v>
      </c>
      <c r="BB323" s="318">
        <f t="shared" si="24"/>
        <v>0</v>
      </c>
      <c r="BC323" s="318" t="str">
        <f t="shared" si="25"/>
        <v>-</v>
      </c>
      <c r="BD323" s="338"/>
      <c r="BE323" s="267"/>
      <c r="BF323" s="338"/>
      <c r="BG323" s="338"/>
      <c r="BH323" s="267"/>
      <c r="BI323" s="267"/>
      <c r="BJ323" s="267"/>
      <c r="BK323" s="267"/>
      <c r="BL323" s="267"/>
      <c r="BM323" s="267"/>
      <c r="BN323" s="267"/>
      <c r="BO323" s="267"/>
      <c r="BP323" s="338"/>
      <c r="BQ323" s="338"/>
      <c r="BR323" s="267"/>
      <c r="BS323" s="267"/>
      <c r="BT323" s="338"/>
      <c r="BU323" s="338"/>
      <c r="BV323" s="267"/>
      <c r="BW323" s="267"/>
      <c r="BX323" s="338"/>
      <c r="BY323" s="267"/>
      <c r="BZ323" s="267"/>
      <c r="CA323" s="267"/>
      <c r="CB323" s="267"/>
      <c r="CC323" s="267"/>
      <c r="CD323" s="267"/>
      <c r="CE323" s="267"/>
      <c r="CF323" s="267"/>
      <c r="CG323" s="267"/>
      <c r="CH323" s="267"/>
      <c r="CI323" s="267"/>
      <c r="CJ323" s="267"/>
    </row>
    <row r="324" spans="1:88">
      <c r="A324" s="285"/>
      <c r="B324" s="331"/>
      <c r="C324" s="286"/>
      <c r="D324" s="332"/>
      <c r="E324" s="331"/>
      <c r="F324" s="333"/>
      <c r="G324" s="334"/>
      <c r="H324" s="331"/>
      <c r="I324" s="285"/>
      <c r="J324" s="288"/>
      <c r="K324" s="288"/>
      <c r="L324" s="285"/>
      <c r="M324" s="289"/>
      <c r="N324" s="290"/>
      <c r="O324" s="289"/>
      <c r="P324" s="290"/>
      <c r="Q324" s="291"/>
      <c r="R324" s="291"/>
      <c r="S324" s="291"/>
      <c r="T324" s="292"/>
      <c r="U324" s="291"/>
      <c r="V324" s="291"/>
      <c r="W324" s="291"/>
      <c r="X324" s="291"/>
      <c r="Y324" s="318" t="e">
        <f>VLOOKUP($AQ324,NTGR!$C$16:$AA$72,18,FALSE)</f>
        <v>#N/A</v>
      </c>
      <c r="Z324" s="335"/>
      <c r="AA324" s="294"/>
      <c r="AB324" s="335"/>
      <c r="AC324" s="335"/>
      <c r="AD324" s="335"/>
      <c r="AE324" s="335"/>
      <c r="AF324" s="335"/>
      <c r="AG324" s="335"/>
      <c r="AH324" s="335"/>
      <c r="AI324" s="287"/>
      <c r="AJ324" s="287"/>
      <c r="AK324" s="331"/>
      <c r="AL324" s="287"/>
      <c r="AM324" s="336"/>
      <c r="AN324" s="336"/>
      <c r="AO324" s="337"/>
      <c r="AP324" s="337"/>
      <c r="AQ324" s="337"/>
      <c r="AR324" s="287"/>
      <c r="AS324" s="287"/>
      <c r="AT324" s="287"/>
      <c r="AU324" s="338"/>
      <c r="AV324" s="338"/>
      <c r="AW324" s="267"/>
      <c r="AX324" s="267"/>
      <c r="AY324" s="318" t="str">
        <f t="shared" si="21"/>
        <v>--</v>
      </c>
      <c r="AZ324" s="318">
        <f t="shared" si="22"/>
        <v>0</v>
      </c>
      <c r="BA324" s="318">
        <f t="shared" si="23"/>
        <v>0</v>
      </c>
      <c r="BB324" s="318">
        <f t="shared" si="24"/>
        <v>0</v>
      </c>
      <c r="BC324" s="318" t="str">
        <f t="shared" si="25"/>
        <v>-</v>
      </c>
      <c r="BD324" s="338"/>
      <c r="BE324" s="267"/>
      <c r="BF324" s="338"/>
      <c r="BG324" s="338"/>
      <c r="BH324" s="267"/>
      <c r="BI324" s="267"/>
      <c r="BJ324" s="267"/>
      <c r="BK324" s="267"/>
      <c r="BL324" s="267"/>
      <c r="BM324" s="267"/>
      <c r="BN324" s="267"/>
      <c r="BO324" s="267"/>
      <c r="BP324" s="338"/>
      <c r="BQ324" s="338"/>
      <c r="BR324" s="267"/>
      <c r="BS324" s="267"/>
      <c r="BT324" s="338"/>
      <c r="BU324" s="338"/>
      <c r="BV324" s="267"/>
      <c r="BW324" s="267"/>
      <c r="BX324" s="338"/>
      <c r="BY324" s="267"/>
      <c r="BZ324" s="267"/>
      <c r="CA324" s="267"/>
      <c r="CB324" s="267"/>
      <c r="CC324" s="267"/>
      <c r="CD324" s="267"/>
      <c r="CE324" s="267"/>
      <c r="CF324" s="267"/>
      <c r="CG324" s="267"/>
      <c r="CH324" s="267"/>
      <c r="CI324" s="267"/>
      <c r="CJ324" s="267"/>
    </row>
    <row r="325" spans="1:88">
      <c r="A325" s="285"/>
      <c r="B325" s="331"/>
      <c r="C325" s="286"/>
      <c r="D325" s="332"/>
      <c r="E325" s="331"/>
      <c r="F325" s="333"/>
      <c r="G325" s="334"/>
      <c r="H325" s="331"/>
      <c r="I325" s="285"/>
      <c r="J325" s="288"/>
      <c r="K325" s="288"/>
      <c r="L325" s="285"/>
      <c r="M325" s="289"/>
      <c r="N325" s="290"/>
      <c r="O325" s="289"/>
      <c r="P325" s="290"/>
      <c r="Q325" s="291"/>
      <c r="R325" s="291"/>
      <c r="S325" s="291"/>
      <c r="T325" s="292"/>
      <c r="U325" s="291"/>
      <c r="V325" s="291"/>
      <c r="W325" s="291"/>
      <c r="X325" s="291"/>
      <c r="Y325" s="318" t="e">
        <f>VLOOKUP($AQ325,NTGR!$C$16:$AA$72,18,FALSE)</f>
        <v>#N/A</v>
      </c>
      <c r="Z325" s="335"/>
      <c r="AA325" s="294"/>
      <c r="AB325" s="335"/>
      <c r="AC325" s="335"/>
      <c r="AD325" s="335"/>
      <c r="AE325" s="335"/>
      <c r="AF325" s="335"/>
      <c r="AG325" s="335"/>
      <c r="AH325" s="335"/>
      <c r="AI325" s="287"/>
      <c r="AJ325" s="287"/>
      <c r="AK325" s="331"/>
      <c r="AL325" s="287"/>
      <c r="AM325" s="336"/>
      <c r="AN325" s="336"/>
      <c r="AO325" s="337"/>
      <c r="AP325" s="337"/>
      <c r="AQ325" s="337"/>
      <c r="AR325" s="287"/>
      <c r="AS325" s="287"/>
      <c r="AT325" s="287"/>
      <c r="AU325" s="338"/>
      <c r="AV325" s="338"/>
      <c r="AW325" s="267"/>
      <c r="AX325" s="267"/>
      <c r="AY325" s="318" t="str">
        <f t="shared" si="21"/>
        <v>--</v>
      </c>
      <c r="AZ325" s="318">
        <f t="shared" si="22"/>
        <v>0</v>
      </c>
      <c r="BA325" s="318">
        <f t="shared" si="23"/>
        <v>0</v>
      </c>
      <c r="BB325" s="318">
        <f t="shared" si="24"/>
        <v>0</v>
      </c>
      <c r="BC325" s="318" t="str">
        <f t="shared" si="25"/>
        <v>-</v>
      </c>
      <c r="BD325" s="338"/>
      <c r="BE325" s="267"/>
      <c r="BF325" s="338"/>
      <c r="BG325" s="338"/>
      <c r="BH325" s="267"/>
      <c r="BI325" s="267"/>
      <c r="BJ325" s="267"/>
      <c r="BK325" s="267"/>
      <c r="BL325" s="267"/>
      <c r="BM325" s="267"/>
      <c r="BN325" s="267"/>
      <c r="BO325" s="267"/>
      <c r="BP325" s="338"/>
      <c r="BQ325" s="338"/>
      <c r="BR325" s="267"/>
      <c r="BS325" s="267"/>
      <c r="BT325" s="338"/>
      <c r="BU325" s="338"/>
      <c r="BV325" s="267"/>
      <c r="BW325" s="267"/>
      <c r="BX325" s="338"/>
      <c r="BY325" s="267"/>
      <c r="BZ325" s="267"/>
      <c r="CA325" s="267"/>
      <c r="CB325" s="267"/>
      <c r="CC325" s="267"/>
      <c r="CD325" s="267"/>
      <c r="CE325" s="267"/>
      <c r="CF325" s="267"/>
      <c r="CG325" s="267"/>
      <c r="CH325" s="267"/>
      <c r="CI325" s="267"/>
      <c r="CJ325" s="267"/>
    </row>
    <row r="326" spans="1:88">
      <c r="A326" s="285"/>
      <c r="B326" s="331"/>
      <c r="C326" s="286"/>
      <c r="D326" s="332"/>
      <c r="E326" s="331"/>
      <c r="F326" s="333"/>
      <c r="G326" s="334"/>
      <c r="H326" s="331"/>
      <c r="I326" s="285"/>
      <c r="J326" s="288"/>
      <c r="K326" s="288"/>
      <c r="L326" s="285"/>
      <c r="M326" s="289"/>
      <c r="N326" s="290"/>
      <c r="O326" s="289"/>
      <c r="P326" s="290"/>
      <c r="Q326" s="291"/>
      <c r="R326" s="291"/>
      <c r="S326" s="291"/>
      <c r="T326" s="292"/>
      <c r="U326" s="291"/>
      <c r="V326" s="291"/>
      <c r="W326" s="291"/>
      <c r="X326" s="291"/>
      <c r="Y326" s="318" t="e">
        <f>VLOOKUP($AQ326,NTGR!$C$16:$AA$72,18,FALSE)</f>
        <v>#N/A</v>
      </c>
      <c r="Z326" s="335"/>
      <c r="AA326" s="294"/>
      <c r="AB326" s="335"/>
      <c r="AC326" s="335"/>
      <c r="AD326" s="335"/>
      <c r="AE326" s="335"/>
      <c r="AF326" s="335"/>
      <c r="AG326" s="335"/>
      <c r="AH326" s="335"/>
      <c r="AI326" s="287"/>
      <c r="AJ326" s="287"/>
      <c r="AK326" s="331"/>
      <c r="AL326" s="287"/>
      <c r="AM326" s="336"/>
      <c r="AN326" s="336"/>
      <c r="AO326" s="337"/>
      <c r="AP326" s="337"/>
      <c r="AQ326" s="337"/>
      <c r="AR326" s="287"/>
      <c r="AS326" s="287"/>
      <c r="AT326" s="287"/>
      <c r="AU326" s="338"/>
      <c r="AV326" s="338"/>
      <c r="AW326" s="267"/>
      <c r="AX326" s="267"/>
      <c r="AY326" s="318" t="str">
        <f t="shared" si="21"/>
        <v>--</v>
      </c>
      <c r="AZ326" s="318">
        <f t="shared" si="22"/>
        <v>0</v>
      </c>
      <c r="BA326" s="318">
        <f t="shared" si="23"/>
        <v>0</v>
      </c>
      <c r="BB326" s="318">
        <f t="shared" si="24"/>
        <v>0</v>
      </c>
      <c r="BC326" s="318" t="str">
        <f t="shared" si="25"/>
        <v>-</v>
      </c>
      <c r="BD326" s="338"/>
      <c r="BE326" s="267"/>
      <c r="BF326" s="338"/>
      <c r="BG326" s="338"/>
      <c r="BH326" s="267"/>
      <c r="BI326" s="267"/>
      <c r="BJ326" s="267"/>
      <c r="BK326" s="267"/>
      <c r="BL326" s="267"/>
      <c r="BM326" s="267"/>
      <c r="BN326" s="267"/>
      <c r="BO326" s="267"/>
      <c r="BP326" s="338"/>
      <c r="BQ326" s="338"/>
      <c r="BR326" s="267"/>
      <c r="BS326" s="267"/>
      <c r="BT326" s="338"/>
      <c r="BU326" s="338"/>
      <c r="BV326" s="267"/>
      <c r="BW326" s="267"/>
      <c r="BX326" s="338"/>
      <c r="BY326" s="267"/>
      <c r="BZ326" s="267"/>
      <c r="CA326" s="267"/>
      <c r="CB326" s="267"/>
      <c r="CC326" s="267"/>
      <c r="CD326" s="267"/>
      <c r="CE326" s="267"/>
      <c r="CF326" s="267"/>
      <c r="CG326" s="267"/>
      <c r="CH326" s="267"/>
      <c r="CI326" s="267"/>
      <c r="CJ326" s="267"/>
    </row>
    <row r="327" spans="1:88">
      <c r="A327" s="285"/>
      <c r="B327" s="331"/>
      <c r="C327" s="286"/>
      <c r="D327" s="332"/>
      <c r="E327" s="331"/>
      <c r="F327" s="333"/>
      <c r="G327" s="334"/>
      <c r="H327" s="331"/>
      <c r="I327" s="285"/>
      <c r="J327" s="288"/>
      <c r="K327" s="288"/>
      <c r="L327" s="285"/>
      <c r="M327" s="289"/>
      <c r="N327" s="290"/>
      <c r="O327" s="289"/>
      <c r="P327" s="290"/>
      <c r="Q327" s="291"/>
      <c r="R327" s="291"/>
      <c r="S327" s="291"/>
      <c r="T327" s="292"/>
      <c r="U327" s="291"/>
      <c r="V327" s="291"/>
      <c r="W327" s="291"/>
      <c r="X327" s="291"/>
      <c r="Y327" s="318" t="e">
        <f>VLOOKUP($AQ327,NTGR!$C$16:$AA$72,18,FALSE)</f>
        <v>#N/A</v>
      </c>
      <c r="Z327" s="335"/>
      <c r="AA327" s="294"/>
      <c r="AB327" s="335"/>
      <c r="AC327" s="335"/>
      <c r="AD327" s="335"/>
      <c r="AE327" s="335"/>
      <c r="AF327" s="335"/>
      <c r="AG327" s="335"/>
      <c r="AH327" s="335"/>
      <c r="AI327" s="287"/>
      <c r="AJ327" s="287"/>
      <c r="AK327" s="331"/>
      <c r="AL327" s="287"/>
      <c r="AM327" s="336"/>
      <c r="AN327" s="336"/>
      <c r="AO327" s="337"/>
      <c r="AP327" s="337"/>
      <c r="AQ327" s="337"/>
      <c r="AR327" s="287"/>
      <c r="AS327" s="287"/>
      <c r="AT327" s="287"/>
      <c r="AU327" s="338"/>
      <c r="AV327" s="338"/>
      <c r="AW327" s="267"/>
      <c r="AX327" s="267"/>
      <c r="AY327" s="318" t="str">
        <f t="shared" si="21"/>
        <v>--</v>
      </c>
      <c r="AZ327" s="318">
        <f t="shared" si="22"/>
        <v>0</v>
      </c>
      <c r="BA327" s="318">
        <f t="shared" si="23"/>
        <v>0</v>
      </c>
      <c r="BB327" s="318">
        <f t="shared" si="24"/>
        <v>0</v>
      </c>
      <c r="BC327" s="318" t="str">
        <f t="shared" si="25"/>
        <v>-</v>
      </c>
      <c r="BD327" s="338"/>
      <c r="BE327" s="267"/>
      <c r="BF327" s="338"/>
      <c r="BG327" s="338"/>
      <c r="BH327" s="267"/>
      <c r="BI327" s="267"/>
      <c r="BJ327" s="267"/>
      <c r="BK327" s="267"/>
      <c r="BL327" s="267"/>
      <c r="BM327" s="267"/>
      <c r="BN327" s="267"/>
      <c r="BO327" s="267"/>
      <c r="BP327" s="338"/>
      <c r="BQ327" s="338"/>
      <c r="BR327" s="267"/>
      <c r="BS327" s="267"/>
      <c r="BT327" s="338"/>
      <c r="BU327" s="338"/>
      <c r="BV327" s="267"/>
      <c r="BW327" s="267"/>
      <c r="BX327" s="338"/>
      <c r="BY327" s="267"/>
      <c r="BZ327" s="267"/>
      <c r="CA327" s="267"/>
      <c r="CB327" s="267"/>
      <c r="CC327" s="267"/>
      <c r="CD327" s="267"/>
      <c r="CE327" s="267"/>
      <c r="CF327" s="267"/>
      <c r="CG327" s="267"/>
      <c r="CH327" s="267"/>
      <c r="CI327" s="267"/>
      <c r="CJ327" s="267"/>
    </row>
    <row r="328" spans="1:88">
      <c r="A328" s="285"/>
      <c r="B328" s="331"/>
      <c r="C328" s="286"/>
      <c r="D328" s="332"/>
      <c r="E328" s="331"/>
      <c r="F328" s="333"/>
      <c r="G328" s="334"/>
      <c r="H328" s="331"/>
      <c r="I328" s="285"/>
      <c r="J328" s="288"/>
      <c r="K328" s="288"/>
      <c r="L328" s="285"/>
      <c r="M328" s="289"/>
      <c r="N328" s="290"/>
      <c r="O328" s="289"/>
      <c r="P328" s="290"/>
      <c r="Q328" s="291"/>
      <c r="R328" s="291"/>
      <c r="S328" s="291"/>
      <c r="T328" s="292"/>
      <c r="U328" s="291"/>
      <c r="V328" s="291"/>
      <c r="W328" s="291"/>
      <c r="X328" s="291"/>
      <c r="Y328" s="318" t="e">
        <f>VLOOKUP($AQ328,NTGR!$C$16:$AA$72,18,FALSE)</f>
        <v>#N/A</v>
      </c>
      <c r="Z328" s="335"/>
      <c r="AA328" s="294"/>
      <c r="AB328" s="335"/>
      <c r="AC328" s="335"/>
      <c r="AD328" s="335"/>
      <c r="AE328" s="335"/>
      <c r="AF328" s="335"/>
      <c r="AG328" s="335"/>
      <c r="AH328" s="335"/>
      <c r="AI328" s="287"/>
      <c r="AJ328" s="287"/>
      <c r="AK328" s="331"/>
      <c r="AL328" s="287"/>
      <c r="AM328" s="336"/>
      <c r="AN328" s="336"/>
      <c r="AO328" s="337"/>
      <c r="AP328" s="337"/>
      <c r="AQ328" s="337"/>
      <c r="AR328" s="287"/>
      <c r="AS328" s="287"/>
      <c r="AT328" s="287"/>
      <c r="AU328" s="338"/>
      <c r="AV328" s="338"/>
      <c r="AW328" s="267"/>
      <c r="AX328" s="267"/>
      <c r="AY328" s="318" t="str">
        <f t="shared" si="21"/>
        <v>--</v>
      </c>
      <c r="AZ328" s="318">
        <f t="shared" si="22"/>
        <v>0</v>
      </c>
      <c r="BA328" s="318">
        <f t="shared" si="23"/>
        <v>0</v>
      </c>
      <c r="BB328" s="318">
        <f t="shared" si="24"/>
        <v>0</v>
      </c>
      <c r="BC328" s="318" t="str">
        <f t="shared" si="25"/>
        <v>-</v>
      </c>
      <c r="BD328" s="338"/>
      <c r="BE328" s="267"/>
      <c r="BF328" s="338"/>
      <c r="BG328" s="338"/>
      <c r="BH328" s="267"/>
      <c r="BI328" s="267"/>
      <c r="BJ328" s="267"/>
      <c r="BK328" s="267"/>
      <c r="BL328" s="267"/>
      <c r="BM328" s="267"/>
      <c r="BN328" s="267"/>
      <c r="BO328" s="267"/>
      <c r="BP328" s="338"/>
      <c r="BQ328" s="338"/>
      <c r="BR328" s="267"/>
      <c r="BS328" s="267"/>
      <c r="BT328" s="338"/>
      <c r="BU328" s="338"/>
      <c r="BV328" s="267"/>
      <c r="BW328" s="267"/>
      <c r="BX328" s="338"/>
      <c r="BY328" s="267"/>
      <c r="BZ328" s="267"/>
      <c r="CA328" s="267"/>
      <c r="CB328" s="267"/>
      <c r="CC328" s="267"/>
      <c r="CD328" s="267"/>
      <c r="CE328" s="267"/>
      <c r="CF328" s="267"/>
      <c r="CG328" s="267"/>
      <c r="CH328" s="267"/>
      <c r="CI328" s="267"/>
      <c r="CJ328" s="267"/>
    </row>
    <row r="329" spans="1:88">
      <c r="A329" s="285"/>
      <c r="B329" s="331"/>
      <c r="C329" s="286"/>
      <c r="D329" s="332"/>
      <c r="E329" s="331"/>
      <c r="F329" s="333"/>
      <c r="G329" s="334"/>
      <c r="H329" s="331"/>
      <c r="I329" s="285"/>
      <c r="J329" s="288"/>
      <c r="K329" s="288"/>
      <c r="L329" s="285"/>
      <c r="M329" s="289"/>
      <c r="N329" s="290"/>
      <c r="O329" s="289"/>
      <c r="P329" s="290"/>
      <c r="Q329" s="291"/>
      <c r="R329" s="291"/>
      <c r="S329" s="291"/>
      <c r="T329" s="292"/>
      <c r="U329" s="291"/>
      <c r="V329" s="291"/>
      <c r="W329" s="291"/>
      <c r="X329" s="291"/>
      <c r="Y329" s="318" t="e">
        <f>VLOOKUP($AQ329,NTGR!$C$16:$AA$72,18,FALSE)</f>
        <v>#N/A</v>
      </c>
      <c r="Z329" s="335"/>
      <c r="AA329" s="294"/>
      <c r="AB329" s="335"/>
      <c r="AC329" s="335"/>
      <c r="AD329" s="335"/>
      <c r="AE329" s="335"/>
      <c r="AF329" s="335"/>
      <c r="AG329" s="335"/>
      <c r="AH329" s="335"/>
      <c r="AI329" s="287"/>
      <c r="AJ329" s="287"/>
      <c r="AK329" s="331"/>
      <c r="AL329" s="287"/>
      <c r="AM329" s="336"/>
      <c r="AN329" s="336"/>
      <c r="AO329" s="337"/>
      <c r="AP329" s="337"/>
      <c r="AQ329" s="337"/>
      <c r="AR329" s="287"/>
      <c r="AS329" s="287"/>
      <c r="AT329" s="287"/>
      <c r="AU329" s="338"/>
      <c r="AV329" s="338"/>
      <c r="AW329" s="267"/>
      <c r="AX329" s="267"/>
      <c r="AY329" s="318" t="str">
        <f t="shared" ref="AY329:AY392" si="26">CONCATENATE(A329,"-",AJ329,"-",AK329)</f>
        <v>--</v>
      </c>
      <c r="AZ329" s="318">
        <f t="shared" si="22"/>
        <v>0</v>
      </c>
      <c r="BA329" s="318">
        <f t="shared" si="23"/>
        <v>0</v>
      </c>
      <c r="BB329" s="318">
        <f t="shared" si="24"/>
        <v>0</v>
      </c>
      <c r="BC329" s="318" t="str">
        <f t="shared" si="25"/>
        <v>-</v>
      </c>
      <c r="BD329" s="338"/>
      <c r="BE329" s="267"/>
      <c r="BF329" s="338"/>
      <c r="BG329" s="338"/>
      <c r="BH329" s="267"/>
      <c r="BI329" s="267"/>
      <c r="BJ329" s="267"/>
      <c r="BK329" s="267"/>
      <c r="BL329" s="267"/>
      <c r="BM329" s="267"/>
      <c r="BN329" s="267"/>
      <c r="BO329" s="267"/>
      <c r="BP329" s="338"/>
      <c r="BQ329" s="338"/>
      <c r="BR329" s="267"/>
      <c r="BS329" s="267"/>
      <c r="BT329" s="338"/>
      <c r="BU329" s="338"/>
      <c r="BV329" s="267"/>
      <c r="BW329" s="267"/>
      <c r="BX329" s="338"/>
      <c r="BY329" s="267"/>
      <c r="BZ329" s="267"/>
      <c r="CA329" s="267"/>
      <c r="CB329" s="267"/>
      <c r="CC329" s="267"/>
      <c r="CD329" s="267"/>
      <c r="CE329" s="267"/>
      <c r="CF329" s="267"/>
      <c r="CG329" s="267"/>
      <c r="CH329" s="267"/>
      <c r="CI329" s="267"/>
      <c r="CJ329" s="267"/>
    </row>
    <row r="330" spans="1:88">
      <c r="A330" s="285"/>
      <c r="B330" s="331"/>
      <c r="C330" s="286"/>
      <c r="D330" s="332"/>
      <c r="E330" s="331"/>
      <c r="F330" s="333"/>
      <c r="G330" s="334"/>
      <c r="H330" s="331"/>
      <c r="I330" s="285"/>
      <c r="J330" s="288"/>
      <c r="K330" s="288"/>
      <c r="L330" s="285"/>
      <c r="M330" s="289"/>
      <c r="N330" s="290"/>
      <c r="O330" s="289"/>
      <c r="P330" s="290"/>
      <c r="Q330" s="291"/>
      <c r="R330" s="291"/>
      <c r="S330" s="291"/>
      <c r="T330" s="292"/>
      <c r="U330" s="291"/>
      <c r="V330" s="291"/>
      <c r="W330" s="291"/>
      <c r="X330" s="291"/>
      <c r="Y330" s="318" t="e">
        <f>VLOOKUP($AQ330,NTGR!$C$16:$AA$72,18,FALSE)</f>
        <v>#N/A</v>
      </c>
      <c r="Z330" s="335"/>
      <c r="AA330" s="294"/>
      <c r="AB330" s="335"/>
      <c r="AC330" s="335"/>
      <c r="AD330" s="335"/>
      <c r="AE330" s="335"/>
      <c r="AF330" s="335"/>
      <c r="AG330" s="335"/>
      <c r="AH330" s="335"/>
      <c r="AI330" s="287"/>
      <c r="AJ330" s="287"/>
      <c r="AK330" s="331"/>
      <c r="AL330" s="287"/>
      <c r="AM330" s="336"/>
      <c r="AN330" s="336"/>
      <c r="AO330" s="337"/>
      <c r="AP330" s="337"/>
      <c r="AQ330" s="337"/>
      <c r="AR330" s="287"/>
      <c r="AS330" s="287"/>
      <c r="AT330" s="287"/>
      <c r="AU330" s="338"/>
      <c r="AV330" s="338"/>
      <c r="AW330" s="267"/>
      <c r="AX330" s="267"/>
      <c r="AY330" s="318" t="str">
        <f t="shared" si="26"/>
        <v>--</v>
      </c>
      <c r="AZ330" s="318">
        <f t="shared" ref="AZ330:AZ393" si="27">A330</f>
        <v>0</v>
      </c>
      <c r="BA330" s="318">
        <f t="shared" ref="BA330:BA393" si="28">A330</f>
        <v>0</v>
      </c>
      <c r="BB330" s="318">
        <f t="shared" ref="BB330:BB393" si="29">A330</f>
        <v>0</v>
      </c>
      <c r="BC330" s="318" t="str">
        <f t="shared" ref="BC330:BC393" si="30">CONCATENATE($A330,"-",$AF330)</f>
        <v>-</v>
      </c>
      <c r="BD330" s="338"/>
      <c r="BE330" s="267"/>
      <c r="BF330" s="338"/>
      <c r="BG330" s="338"/>
      <c r="BH330" s="267"/>
      <c r="BI330" s="267"/>
      <c r="BJ330" s="267"/>
      <c r="BK330" s="267"/>
      <c r="BL330" s="267"/>
      <c r="BM330" s="267"/>
      <c r="BN330" s="267"/>
      <c r="BO330" s="267"/>
      <c r="BP330" s="338"/>
      <c r="BQ330" s="338"/>
      <c r="BR330" s="267"/>
      <c r="BS330" s="267"/>
      <c r="BT330" s="338"/>
      <c r="BU330" s="338"/>
      <c r="BV330" s="267"/>
      <c r="BW330" s="267"/>
      <c r="BX330" s="338"/>
      <c r="BY330" s="267"/>
      <c r="BZ330" s="267"/>
      <c r="CA330" s="267"/>
      <c r="CB330" s="267"/>
      <c r="CC330" s="267"/>
      <c r="CD330" s="267"/>
      <c r="CE330" s="267"/>
      <c r="CF330" s="267"/>
      <c r="CG330" s="267"/>
      <c r="CH330" s="267"/>
      <c r="CI330" s="267"/>
      <c r="CJ330" s="267"/>
    </row>
    <row r="331" spans="1:88">
      <c r="A331" s="285"/>
      <c r="B331" s="331"/>
      <c r="C331" s="286"/>
      <c r="D331" s="332"/>
      <c r="E331" s="331"/>
      <c r="F331" s="333"/>
      <c r="G331" s="334"/>
      <c r="H331" s="331"/>
      <c r="I331" s="285"/>
      <c r="J331" s="288"/>
      <c r="K331" s="288"/>
      <c r="L331" s="285"/>
      <c r="M331" s="289"/>
      <c r="N331" s="290"/>
      <c r="O331" s="289"/>
      <c r="P331" s="290"/>
      <c r="Q331" s="291"/>
      <c r="R331" s="291"/>
      <c r="S331" s="291"/>
      <c r="T331" s="292"/>
      <c r="U331" s="291"/>
      <c r="V331" s="291"/>
      <c r="W331" s="291"/>
      <c r="X331" s="291"/>
      <c r="Y331" s="318" t="e">
        <f>VLOOKUP($AQ331,NTGR!$C$16:$AA$72,18,FALSE)</f>
        <v>#N/A</v>
      </c>
      <c r="Z331" s="335"/>
      <c r="AA331" s="294"/>
      <c r="AB331" s="335"/>
      <c r="AC331" s="335"/>
      <c r="AD331" s="335"/>
      <c r="AE331" s="335"/>
      <c r="AF331" s="335"/>
      <c r="AG331" s="335"/>
      <c r="AH331" s="335"/>
      <c r="AI331" s="287"/>
      <c r="AJ331" s="287"/>
      <c r="AK331" s="331"/>
      <c r="AL331" s="287"/>
      <c r="AM331" s="336"/>
      <c r="AN331" s="336"/>
      <c r="AO331" s="337"/>
      <c r="AP331" s="337"/>
      <c r="AQ331" s="337"/>
      <c r="AR331" s="287"/>
      <c r="AS331" s="287"/>
      <c r="AT331" s="287"/>
      <c r="AU331" s="338"/>
      <c r="AV331" s="338"/>
      <c r="AW331" s="267"/>
      <c r="AX331" s="267"/>
      <c r="AY331" s="318" t="str">
        <f t="shared" si="26"/>
        <v>--</v>
      </c>
      <c r="AZ331" s="318">
        <f t="shared" si="27"/>
        <v>0</v>
      </c>
      <c r="BA331" s="318">
        <f t="shared" si="28"/>
        <v>0</v>
      </c>
      <c r="BB331" s="318">
        <f t="shared" si="29"/>
        <v>0</v>
      </c>
      <c r="BC331" s="318" t="str">
        <f t="shared" si="30"/>
        <v>-</v>
      </c>
      <c r="BD331" s="338"/>
      <c r="BE331" s="267"/>
      <c r="BF331" s="338"/>
      <c r="BG331" s="338"/>
      <c r="BH331" s="267"/>
      <c r="BI331" s="267"/>
      <c r="BJ331" s="267"/>
      <c r="BK331" s="267"/>
      <c r="BL331" s="267"/>
      <c r="BM331" s="267"/>
      <c r="BN331" s="267"/>
      <c r="BO331" s="267"/>
      <c r="BP331" s="338"/>
      <c r="BQ331" s="338"/>
      <c r="BR331" s="267"/>
      <c r="BS331" s="267"/>
      <c r="BT331" s="338"/>
      <c r="BU331" s="338"/>
      <c r="BV331" s="267"/>
      <c r="BW331" s="267"/>
      <c r="BX331" s="338"/>
      <c r="BY331" s="267"/>
      <c r="BZ331" s="267"/>
      <c r="CA331" s="267"/>
      <c r="CB331" s="267"/>
      <c r="CC331" s="267"/>
      <c r="CD331" s="267"/>
      <c r="CE331" s="267"/>
      <c r="CF331" s="267"/>
      <c r="CG331" s="267"/>
      <c r="CH331" s="267"/>
      <c r="CI331" s="267"/>
      <c r="CJ331" s="267"/>
    </row>
    <row r="332" spans="1:88">
      <c r="A332" s="285"/>
      <c r="B332" s="331"/>
      <c r="C332" s="286"/>
      <c r="D332" s="332"/>
      <c r="E332" s="331"/>
      <c r="F332" s="333"/>
      <c r="G332" s="334"/>
      <c r="H332" s="331"/>
      <c r="I332" s="285"/>
      <c r="J332" s="288"/>
      <c r="K332" s="288"/>
      <c r="L332" s="285"/>
      <c r="M332" s="289"/>
      <c r="N332" s="290"/>
      <c r="O332" s="289"/>
      <c r="P332" s="290"/>
      <c r="Q332" s="291"/>
      <c r="R332" s="291"/>
      <c r="S332" s="291"/>
      <c r="T332" s="292"/>
      <c r="U332" s="291"/>
      <c r="V332" s="291"/>
      <c r="W332" s="291"/>
      <c r="X332" s="291"/>
      <c r="Y332" s="318" t="e">
        <f>VLOOKUP($AQ332,NTGR!$C$16:$AA$72,18,FALSE)</f>
        <v>#N/A</v>
      </c>
      <c r="Z332" s="335"/>
      <c r="AA332" s="294"/>
      <c r="AB332" s="335"/>
      <c r="AC332" s="335"/>
      <c r="AD332" s="335"/>
      <c r="AE332" s="335"/>
      <c r="AF332" s="335"/>
      <c r="AG332" s="335"/>
      <c r="AH332" s="335"/>
      <c r="AI332" s="287"/>
      <c r="AJ332" s="287"/>
      <c r="AK332" s="331"/>
      <c r="AL332" s="287"/>
      <c r="AM332" s="336"/>
      <c r="AN332" s="336"/>
      <c r="AO332" s="337"/>
      <c r="AP332" s="337"/>
      <c r="AQ332" s="337"/>
      <c r="AR332" s="287"/>
      <c r="AS332" s="287"/>
      <c r="AT332" s="287"/>
      <c r="AU332" s="338"/>
      <c r="AV332" s="338"/>
      <c r="AW332" s="267"/>
      <c r="AX332" s="267"/>
      <c r="AY332" s="318" t="str">
        <f t="shared" si="26"/>
        <v>--</v>
      </c>
      <c r="AZ332" s="318">
        <f t="shared" si="27"/>
        <v>0</v>
      </c>
      <c r="BA332" s="318">
        <f t="shared" si="28"/>
        <v>0</v>
      </c>
      <c r="BB332" s="318">
        <f t="shared" si="29"/>
        <v>0</v>
      </c>
      <c r="BC332" s="318" t="str">
        <f t="shared" si="30"/>
        <v>-</v>
      </c>
      <c r="BD332" s="338"/>
      <c r="BE332" s="267"/>
      <c r="BF332" s="338"/>
      <c r="BG332" s="338"/>
      <c r="BH332" s="267"/>
      <c r="BI332" s="267"/>
      <c r="BJ332" s="267"/>
      <c r="BK332" s="267"/>
      <c r="BL332" s="267"/>
      <c r="BM332" s="267"/>
      <c r="BN332" s="267"/>
      <c r="BO332" s="267"/>
      <c r="BP332" s="338"/>
      <c r="BQ332" s="338"/>
      <c r="BR332" s="267"/>
      <c r="BS332" s="267"/>
      <c r="BT332" s="338"/>
      <c r="BU332" s="338"/>
      <c r="BV332" s="267"/>
      <c r="BW332" s="267"/>
      <c r="BX332" s="338"/>
      <c r="BY332" s="267"/>
      <c r="BZ332" s="267"/>
      <c r="CA332" s="267"/>
      <c r="CB332" s="267"/>
      <c r="CC332" s="267"/>
      <c r="CD332" s="267"/>
      <c r="CE332" s="267"/>
      <c r="CF332" s="267"/>
      <c r="CG332" s="267"/>
      <c r="CH332" s="267"/>
      <c r="CI332" s="267"/>
      <c r="CJ332" s="267"/>
    </row>
    <row r="333" spans="1:88">
      <c r="A333" s="285"/>
      <c r="B333" s="331"/>
      <c r="C333" s="286"/>
      <c r="D333" s="332"/>
      <c r="E333" s="331"/>
      <c r="F333" s="333"/>
      <c r="G333" s="334"/>
      <c r="H333" s="331"/>
      <c r="I333" s="285"/>
      <c r="J333" s="288"/>
      <c r="K333" s="288"/>
      <c r="L333" s="285"/>
      <c r="M333" s="289"/>
      <c r="N333" s="290"/>
      <c r="O333" s="289"/>
      <c r="P333" s="290"/>
      <c r="Q333" s="291"/>
      <c r="R333" s="291"/>
      <c r="S333" s="291"/>
      <c r="T333" s="292"/>
      <c r="U333" s="291"/>
      <c r="V333" s="291"/>
      <c r="W333" s="291"/>
      <c r="X333" s="291"/>
      <c r="Y333" s="318" t="e">
        <f>VLOOKUP($AQ333,NTGR!$C$16:$AA$72,18,FALSE)</f>
        <v>#N/A</v>
      </c>
      <c r="Z333" s="335"/>
      <c r="AA333" s="294"/>
      <c r="AB333" s="335"/>
      <c r="AC333" s="335"/>
      <c r="AD333" s="335"/>
      <c r="AE333" s="335"/>
      <c r="AF333" s="335"/>
      <c r="AG333" s="335"/>
      <c r="AH333" s="335"/>
      <c r="AI333" s="287"/>
      <c r="AJ333" s="287"/>
      <c r="AK333" s="331"/>
      <c r="AL333" s="287"/>
      <c r="AM333" s="336"/>
      <c r="AN333" s="336"/>
      <c r="AO333" s="337"/>
      <c r="AP333" s="337"/>
      <c r="AQ333" s="337"/>
      <c r="AR333" s="287"/>
      <c r="AS333" s="287"/>
      <c r="AT333" s="287"/>
      <c r="AU333" s="338"/>
      <c r="AV333" s="338"/>
      <c r="AW333" s="267"/>
      <c r="AX333" s="267"/>
      <c r="AY333" s="318" t="str">
        <f t="shared" si="26"/>
        <v>--</v>
      </c>
      <c r="AZ333" s="318">
        <f t="shared" si="27"/>
        <v>0</v>
      </c>
      <c r="BA333" s="318">
        <f t="shared" si="28"/>
        <v>0</v>
      </c>
      <c r="BB333" s="318">
        <f t="shared" si="29"/>
        <v>0</v>
      </c>
      <c r="BC333" s="318" t="str">
        <f t="shared" si="30"/>
        <v>-</v>
      </c>
      <c r="BD333" s="338"/>
      <c r="BE333" s="267"/>
      <c r="BF333" s="338"/>
      <c r="BG333" s="338"/>
      <c r="BH333" s="267"/>
      <c r="BI333" s="267"/>
      <c r="BJ333" s="267"/>
      <c r="BK333" s="267"/>
      <c r="BL333" s="267"/>
      <c r="BM333" s="267"/>
      <c r="BN333" s="267"/>
      <c r="BO333" s="267"/>
      <c r="BP333" s="338"/>
      <c r="BQ333" s="338"/>
      <c r="BR333" s="267"/>
      <c r="BS333" s="267"/>
      <c r="BT333" s="338"/>
      <c r="BU333" s="338"/>
      <c r="BV333" s="267"/>
      <c r="BW333" s="267"/>
      <c r="BX333" s="338"/>
      <c r="BY333" s="267"/>
      <c r="BZ333" s="267"/>
      <c r="CA333" s="267"/>
      <c r="CB333" s="267"/>
      <c r="CC333" s="267"/>
      <c r="CD333" s="267"/>
      <c r="CE333" s="267"/>
      <c r="CF333" s="267"/>
      <c r="CG333" s="267"/>
      <c r="CH333" s="267"/>
      <c r="CI333" s="267"/>
      <c r="CJ333" s="267"/>
    </row>
    <row r="334" spans="1:88">
      <c r="A334" s="285"/>
      <c r="B334" s="331"/>
      <c r="C334" s="286"/>
      <c r="D334" s="332"/>
      <c r="E334" s="331"/>
      <c r="F334" s="333"/>
      <c r="G334" s="334"/>
      <c r="H334" s="331"/>
      <c r="I334" s="285"/>
      <c r="J334" s="288"/>
      <c r="K334" s="288"/>
      <c r="L334" s="285"/>
      <c r="M334" s="289"/>
      <c r="N334" s="290"/>
      <c r="O334" s="289"/>
      <c r="P334" s="290"/>
      <c r="Q334" s="291"/>
      <c r="R334" s="291"/>
      <c r="S334" s="291"/>
      <c r="T334" s="292"/>
      <c r="U334" s="291"/>
      <c r="V334" s="291"/>
      <c r="W334" s="291"/>
      <c r="X334" s="291"/>
      <c r="Y334" s="318" t="e">
        <f>VLOOKUP($AQ334,NTGR!$C$16:$AA$72,18,FALSE)</f>
        <v>#N/A</v>
      </c>
      <c r="Z334" s="335"/>
      <c r="AA334" s="294"/>
      <c r="AB334" s="335"/>
      <c r="AC334" s="335"/>
      <c r="AD334" s="335"/>
      <c r="AE334" s="335"/>
      <c r="AF334" s="335"/>
      <c r="AG334" s="335"/>
      <c r="AH334" s="335"/>
      <c r="AI334" s="287"/>
      <c r="AJ334" s="287"/>
      <c r="AK334" s="331"/>
      <c r="AL334" s="287"/>
      <c r="AM334" s="336"/>
      <c r="AN334" s="336"/>
      <c r="AO334" s="337"/>
      <c r="AP334" s="337"/>
      <c r="AQ334" s="337"/>
      <c r="AR334" s="287"/>
      <c r="AS334" s="287"/>
      <c r="AT334" s="287"/>
      <c r="AU334" s="338"/>
      <c r="AV334" s="338"/>
      <c r="AW334" s="267"/>
      <c r="AX334" s="267"/>
      <c r="AY334" s="318" t="str">
        <f t="shared" si="26"/>
        <v>--</v>
      </c>
      <c r="AZ334" s="318">
        <f t="shared" si="27"/>
        <v>0</v>
      </c>
      <c r="BA334" s="318">
        <f t="shared" si="28"/>
        <v>0</v>
      </c>
      <c r="BB334" s="318">
        <f t="shared" si="29"/>
        <v>0</v>
      </c>
      <c r="BC334" s="318" t="str">
        <f t="shared" si="30"/>
        <v>-</v>
      </c>
      <c r="BD334" s="338"/>
      <c r="BE334" s="267"/>
      <c r="BF334" s="338"/>
      <c r="BG334" s="338"/>
      <c r="BH334" s="267"/>
      <c r="BI334" s="267"/>
      <c r="BJ334" s="267"/>
      <c r="BK334" s="267"/>
      <c r="BL334" s="267"/>
      <c r="BM334" s="267"/>
      <c r="BN334" s="267"/>
      <c r="BO334" s="267"/>
      <c r="BP334" s="338"/>
      <c r="BQ334" s="338"/>
      <c r="BR334" s="267"/>
      <c r="BS334" s="267"/>
      <c r="BT334" s="338"/>
      <c r="BU334" s="338"/>
      <c r="BV334" s="267"/>
      <c r="BW334" s="267"/>
      <c r="BX334" s="338"/>
      <c r="BY334" s="267"/>
      <c r="BZ334" s="267"/>
      <c r="CA334" s="267"/>
      <c r="CB334" s="267"/>
      <c r="CC334" s="267"/>
      <c r="CD334" s="267"/>
      <c r="CE334" s="267"/>
      <c r="CF334" s="267"/>
      <c r="CG334" s="267"/>
      <c r="CH334" s="267"/>
      <c r="CI334" s="267"/>
      <c r="CJ334" s="267"/>
    </row>
    <row r="335" spans="1:88">
      <c r="A335" s="285"/>
      <c r="B335" s="331"/>
      <c r="C335" s="286"/>
      <c r="D335" s="332"/>
      <c r="E335" s="331"/>
      <c r="F335" s="333"/>
      <c r="G335" s="334"/>
      <c r="H335" s="331"/>
      <c r="I335" s="285"/>
      <c r="J335" s="288"/>
      <c r="K335" s="288"/>
      <c r="L335" s="285"/>
      <c r="M335" s="289"/>
      <c r="N335" s="290"/>
      <c r="O335" s="289"/>
      <c r="P335" s="290"/>
      <c r="Q335" s="291"/>
      <c r="R335" s="291"/>
      <c r="S335" s="291"/>
      <c r="T335" s="292"/>
      <c r="U335" s="291"/>
      <c r="V335" s="291"/>
      <c r="W335" s="291"/>
      <c r="X335" s="291"/>
      <c r="Y335" s="318" t="e">
        <f>VLOOKUP($AQ335,NTGR!$C$16:$AA$72,18,FALSE)</f>
        <v>#N/A</v>
      </c>
      <c r="Z335" s="335"/>
      <c r="AA335" s="294"/>
      <c r="AB335" s="335"/>
      <c r="AC335" s="335"/>
      <c r="AD335" s="335"/>
      <c r="AE335" s="335"/>
      <c r="AF335" s="335"/>
      <c r="AG335" s="335"/>
      <c r="AH335" s="335"/>
      <c r="AI335" s="287"/>
      <c r="AJ335" s="287"/>
      <c r="AK335" s="331"/>
      <c r="AL335" s="287"/>
      <c r="AM335" s="336"/>
      <c r="AN335" s="336"/>
      <c r="AO335" s="337"/>
      <c r="AP335" s="337"/>
      <c r="AQ335" s="337"/>
      <c r="AR335" s="287"/>
      <c r="AS335" s="287"/>
      <c r="AT335" s="287"/>
      <c r="AU335" s="338"/>
      <c r="AV335" s="338"/>
      <c r="AW335" s="267"/>
      <c r="AX335" s="267"/>
      <c r="AY335" s="318" t="str">
        <f t="shared" si="26"/>
        <v>--</v>
      </c>
      <c r="AZ335" s="318">
        <f t="shared" si="27"/>
        <v>0</v>
      </c>
      <c r="BA335" s="318">
        <f t="shared" si="28"/>
        <v>0</v>
      </c>
      <c r="BB335" s="318">
        <f t="shared" si="29"/>
        <v>0</v>
      </c>
      <c r="BC335" s="318" t="str">
        <f t="shared" si="30"/>
        <v>-</v>
      </c>
      <c r="BD335" s="338"/>
      <c r="BE335" s="267"/>
      <c r="BF335" s="338"/>
      <c r="BG335" s="338"/>
      <c r="BH335" s="267"/>
      <c r="BI335" s="267"/>
      <c r="BJ335" s="267"/>
      <c r="BK335" s="267"/>
      <c r="BL335" s="267"/>
      <c r="BM335" s="267"/>
      <c r="BN335" s="267"/>
      <c r="BO335" s="267"/>
      <c r="BP335" s="338"/>
      <c r="BQ335" s="338"/>
      <c r="BR335" s="267"/>
      <c r="BS335" s="267"/>
      <c r="BT335" s="338"/>
      <c r="BU335" s="338"/>
      <c r="BV335" s="267"/>
      <c r="BW335" s="267"/>
      <c r="BX335" s="338"/>
      <c r="BY335" s="267"/>
      <c r="BZ335" s="267"/>
      <c r="CA335" s="267"/>
      <c r="CB335" s="267"/>
      <c r="CC335" s="267"/>
      <c r="CD335" s="267"/>
      <c r="CE335" s="267"/>
      <c r="CF335" s="267"/>
      <c r="CG335" s="267"/>
      <c r="CH335" s="267"/>
      <c r="CI335" s="267"/>
      <c r="CJ335" s="267"/>
    </row>
    <row r="336" spans="1:88">
      <c r="A336" s="285"/>
      <c r="B336" s="331"/>
      <c r="C336" s="286"/>
      <c r="D336" s="332"/>
      <c r="E336" s="331"/>
      <c r="F336" s="333"/>
      <c r="G336" s="334"/>
      <c r="H336" s="331"/>
      <c r="I336" s="285"/>
      <c r="J336" s="288"/>
      <c r="K336" s="288"/>
      <c r="L336" s="285"/>
      <c r="M336" s="289"/>
      <c r="N336" s="290"/>
      <c r="O336" s="289"/>
      <c r="P336" s="290"/>
      <c r="Q336" s="291"/>
      <c r="R336" s="291"/>
      <c r="S336" s="291"/>
      <c r="T336" s="292"/>
      <c r="U336" s="291"/>
      <c r="V336" s="291"/>
      <c r="W336" s="291"/>
      <c r="X336" s="291"/>
      <c r="Y336" s="318" t="e">
        <f>VLOOKUP($AQ336,NTGR!$C$16:$AA$72,18,FALSE)</f>
        <v>#N/A</v>
      </c>
      <c r="Z336" s="335"/>
      <c r="AA336" s="294"/>
      <c r="AB336" s="335"/>
      <c r="AC336" s="335"/>
      <c r="AD336" s="335"/>
      <c r="AE336" s="335"/>
      <c r="AF336" s="335"/>
      <c r="AG336" s="335"/>
      <c r="AH336" s="335"/>
      <c r="AI336" s="287"/>
      <c r="AJ336" s="287"/>
      <c r="AK336" s="331"/>
      <c r="AL336" s="287"/>
      <c r="AM336" s="336"/>
      <c r="AN336" s="336"/>
      <c r="AO336" s="337"/>
      <c r="AP336" s="337"/>
      <c r="AQ336" s="337"/>
      <c r="AR336" s="287"/>
      <c r="AS336" s="287"/>
      <c r="AT336" s="287"/>
      <c r="AU336" s="338"/>
      <c r="AV336" s="338"/>
      <c r="AW336" s="267"/>
      <c r="AX336" s="267"/>
      <c r="AY336" s="318" t="str">
        <f t="shared" si="26"/>
        <v>--</v>
      </c>
      <c r="AZ336" s="318">
        <f t="shared" si="27"/>
        <v>0</v>
      </c>
      <c r="BA336" s="318">
        <f t="shared" si="28"/>
        <v>0</v>
      </c>
      <c r="BB336" s="318">
        <f t="shared" si="29"/>
        <v>0</v>
      </c>
      <c r="BC336" s="318" t="str">
        <f t="shared" si="30"/>
        <v>-</v>
      </c>
      <c r="BD336" s="338"/>
      <c r="BE336" s="267"/>
      <c r="BF336" s="338"/>
      <c r="BG336" s="338"/>
      <c r="BH336" s="267"/>
      <c r="BI336" s="267"/>
      <c r="BJ336" s="267"/>
      <c r="BK336" s="267"/>
      <c r="BL336" s="267"/>
      <c r="BM336" s="267"/>
      <c r="BN336" s="267"/>
      <c r="BO336" s="267"/>
      <c r="BP336" s="338"/>
      <c r="BQ336" s="338"/>
      <c r="BR336" s="267"/>
      <c r="BS336" s="267"/>
      <c r="BT336" s="338"/>
      <c r="BU336" s="338"/>
      <c r="BV336" s="267"/>
      <c r="BW336" s="267"/>
      <c r="BX336" s="338"/>
      <c r="BY336" s="267"/>
      <c r="BZ336" s="267"/>
      <c r="CA336" s="267"/>
      <c r="CB336" s="267"/>
      <c r="CC336" s="267"/>
      <c r="CD336" s="267"/>
      <c r="CE336" s="267"/>
      <c r="CF336" s="267"/>
      <c r="CG336" s="267"/>
      <c r="CH336" s="267"/>
      <c r="CI336" s="267"/>
      <c r="CJ336" s="267"/>
    </row>
    <row r="337" spans="1:88">
      <c r="A337" s="285"/>
      <c r="B337" s="331"/>
      <c r="C337" s="286"/>
      <c r="D337" s="332"/>
      <c r="E337" s="331"/>
      <c r="F337" s="333"/>
      <c r="G337" s="334"/>
      <c r="H337" s="331"/>
      <c r="I337" s="285"/>
      <c r="J337" s="288"/>
      <c r="K337" s="288"/>
      <c r="L337" s="285"/>
      <c r="M337" s="289"/>
      <c r="N337" s="290"/>
      <c r="O337" s="289"/>
      <c r="P337" s="290"/>
      <c r="Q337" s="291"/>
      <c r="R337" s="291"/>
      <c r="S337" s="291"/>
      <c r="T337" s="292"/>
      <c r="U337" s="291"/>
      <c r="V337" s="291"/>
      <c r="W337" s="291"/>
      <c r="X337" s="291"/>
      <c r="Y337" s="318" t="e">
        <f>VLOOKUP($AQ337,NTGR!$C$16:$AA$72,18,FALSE)</f>
        <v>#N/A</v>
      </c>
      <c r="Z337" s="335"/>
      <c r="AA337" s="294"/>
      <c r="AB337" s="335"/>
      <c r="AC337" s="335"/>
      <c r="AD337" s="335"/>
      <c r="AE337" s="335"/>
      <c r="AF337" s="335"/>
      <c r="AG337" s="335"/>
      <c r="AH337" s="335"/>
      <c r="AI337" s="287"/>
      <c r="AJ337" s="287"/>
      <c r="AK337" s="331"/>
      <c r="AL337" s="287"/>
      <c r="AM337" s="336"/>
      <c r="AN337" s="336"/>
      <c r="AO337" s="337"/>
      <c r="AP337" s="337"/>
      <c r="AQ337" s="337"/>
      <c r="AR337" s="287"/>
      <c r="AS337" s="287"/>
      <c r="AT337" s="287"/>
      <c r="AU337" s="338"/>
      <c r="AV337" s="338"/>
      <c r="AW337" s="267"/>
      <c r="AX337" s="267"/>
      <c r="AY337" s="318" t="str">
        <f t="shared" si="26"/>
        <v>--</v>
      </c>
      <c r="AZ337" s="318">
        <f t="shared" si="27"/>
        <v>0</v>
      </c>
      <c r="BA337" s="318">
        <f t="shared" si="28"/>
        <v>0</v>
      </c>
      <c r="BB337" s="318">
        <f t="shared" si="29"/>
        <v>0</v>
      </c>
      <c r="BC337" s="318" t="str">
        <f t="shared" si="30"/>
        <v>-</v>
      </c>
      <c r="BD337" s="338"/>
      <c r="BE337" s="267"/>
      <c r="BF337" s="338"/>
      <c r="BG337" s="338"/>
      <c r="BH337" s="267"/>
      <c r="BI337" s="267"/>
      <c r="BJ337" s="267"/>
      <c r="BK337" s="267"/>
      <c r="BL337" s="267"/>
      <c r="BM337" s="267"/>
      <c r="BN337" s="267"/>
      <c r="BO337" s="267"/>
      <c r="BP337" s="338"/>
      <c r="BQ337" s="338"/>
      <c r="BR337" s="267"/>
      <c r="BS337" s="267"/>
      <c r="BT337" s="338"/>
      <c r="BU337" s="338"/>
      <c r="BV337" s="267"/>
      <c r="BW337" s="267"/>
      <c r="BX337" s="338"/>
      <c r="BY337" s="267"/>
      <c r="BZ337" s="267"/>
      <c r="CA337" s="267"/>
      <c r="CB337" s="267"/>
      <c r="CC337" s="267"/>
      <c r="CD337" s="267"/>
      <c r="CE337" s="267"/>
      <c r="CF337" s="267"/>
      <c r="CG337" s="267"/>
      <c r="CH337" s="267"/>
      <c r="CI337" s="267"/>
      <c r="CJ337" s="267"/>
    </row>
    <row r="338" spans="1:88">
      <c r="A338" s="285"/>
      <c r="B338" s="331"/>
      <c r="C338" s="286"/>
      <c r="D338" s="332"/>
      <c r="E338" s="331"/>
      <c r="F338" s="333"/>
      <c r="G338" s="334"/>
      <c r="H338" s="331"/>
      <c r="I338" s="285"/>
      <c r="J338" s="288"/>
      <c r="K338" s="288"/>
      <c r="L338" s="285"/>
      <c r="M338" s="289"/>
      <c r="N338" s="290"/>
      <c r="O338" s="289"/>
      <c r="P338" s="290"/>
      <c r="Q338" s="291"/>
      <c r="R338" s="291"/>
      <c r="S338" s="291"/>
      <c r="T338" s="292"/>
      <c r="U338" s="291"/>
      <c r="V338" s="291"/>
      <c r="W338" s="291"/>
      <c r="X338" s="291"/>
      <c r="Y338" s="318" t="e">
        <f>VLOOKUP($AQ338,NTGR!$C$16:$AA$72,18,FALSE)</f>
        <v>#N/A</v>
      </c>
      <c r="Z338" s="335"/>
      <c r="AA338" s="294"/>
      <c r="AB338" s="335"/>
      <c r="AC338" s="335"/>
      <c r="AD338" s="335"/>
      <c r="AE338" s="335"/>
      <c r="AF338" s="335"/>
      <c r="AG338" s="335"/>
      <c r="AH338" s="335"/>
      <c r="AI338" s="287"/>
      <c r="AJ338" s="287"/>
      <c r="AK338" s="331"/>
      <c r="AL338" s="287"/>
      <c r="AM338" s="336"/>
      <c r="AN338" s="336"/>
      <c r="AO338" s="337"/>
      <c r="AP338" s="337"/>
      <c r="AQ338" s="337"/>
      <c r="AR338" s="287"/>
      <c r="AS338" s="287"/>
      <c r="AT338" s="287"/>
      <c r="AU338" s="338"/>
      <c r="AV338" s="338"/>
      <c r="AW338" s="267"/>
      <c r="AX338" s="267"/>
      <c r="AY338" s="318" t="str">
        <f t="shared" si="26"/>
        <v>--</v>
      </c>
      <c r="AZ338" s="318">
        <f t="shared" si="27"/>
        <v>0</v>
      </c>
      <c r="BA338" s="318">
        <f t="shared" si="28"/>
        <v>0</v>
      </c>
      <c r="BB338" s="318">
        <f t="shared" si="29"/>
        <v>0</v>
      </c>
      <c r="BC338" s="318" t="str">
        <f t="shared" si="30"/>
        <v>-</v>
      </c>
      <c r="BD338" s="338"/>
      <c r="BE338" s="267"/>
      <c r="BF338" s="338"/>
      <c r="BG338" s="338"/>
      <c r="BH338" s="267"/>
      <c r="BI338" s="267"/>
      <c r="BJ338" s="267"/>
      <c r="BK338" s="267"/>
      <c r="BL338" s="267"/>
      <c r="BM338" s="267"/>
      <c r="BN338" s="267"/>
      <c r="BO338" s="267"/>
      <c r="BP338" s="338"/>
      <c r="BQ338" s="338"/>
      <c r="BR338" s="267"/>
      <c r="BS338" s="267"/>
      <c r="BT338" s="338"/>
      <c r="BU338" s="338"/>
      <c r="BV338" s="267"/>
      <c r="BW338" s="267"/>
      <c r="BX338" s="338"/>
      <c r="BY338" s="267"/>
      <c r="BZ338" s="267"/>
      <c r="CA338" s="267"/>
      <c r="CB338" s="267"/>
      <c r="CC338" s="267"/>
      <c r="CD338" s="267"/>
      <c r="CE338" s="267"/>
      <c r="CF338" s="267"/>
      <c r="CG338" s="267"/>
      <c r="CH338" s="267"/>
      <c r="CI338" s="267"/>
      <c r="CJ338" s="267"/>
    </row>
    <row r="339" spans="1:88">
      <c r="A339" s="285"/>
      <c r="B339" s="331"/>
      <c r="C339" s="286"/>
      <c r="D339" s="332"/>
      <c r="E339" s="331"/>
      <c r="F339" s="333"/>
      <c r="G339" s="334"/>
      <c r="H339" s="331"/>
      <c r="I339" s="285"/>
      <c r="J339" s="288"/>
      <c r="K339" s="288"/>
      <c r="L339" s="285"/>
      <c r="M339" s="289"/>
      <c r="N339" s="290"/>
      <c r="O339" s="289"/>
      <c r="P339" s="290"/>
      <c r="Q339" s="291"/>
      <c r="R339" s="291"/>
      <c r="S339" s="291"/>
      <c r="T339" s="292"/>
      <c r="U339" s="291"/>
      <c r="V339" s="291"/>
      <c r="W339" s="291"/>
      <c r="X339" s="291"/>
      <c r="Y339" s="318" t="e">
        <f>VLOOKUP($AQ339,NTGR!$C$16:$AA$72,18,FALSE)</f>
        <v>#N/A</v>
      </c>
      <c r="Z339" s="335"/>
      <c r="AA339" s="294"/>
      <c r="AB339" s="335"/>
      <c r="AC339" s="335"/>
      <c r="AD339" s="335"/>
      <c r="AE339" s="335"/>
      <c r="AF339" s="335"/>
      <c r="AG339" s="335"/>
      <c r="AH339" s="335"/>
      <c r="AI339" s="287"/>
      <c r="AJ339" s="287"/>
      <c r="AK339" s="331"/>
      <c r="AL339" s="287"/>
      <c r="AM339" s="336"/>
      <c r="AN339" s="336"/>
      <c r="AO339" s="337"/>
      <c r="AP339" s="337"/>
      <c r="AQ339" s="337"/>
      <c r="AR339" s="287"/>
      <c r="AS339" s="287"/>
      <c r="AT339" s="287"/>
      <c r="AU339" s="338"/>
      <c r="AV339" s="338"/>
      <c r="AW339" s="267"/>
      <c r="AX339" s="267"/>
      <c r="AY339" s="318" t="str">
        <f t="shared" si="26"/>
        <v>--</v>
      </c>
      <c r="AZ339" s="318">
        <f t="shared" si="27"/>
        <v>0</v>
      </c>
      <c r="BA339" s="318">
        <f t="shared" si="28"/>
        <v>0</v>
      </c>
      <c r="BB339" s="318">
        <f t="shared" si="29"/>
        <v>0</v>
      </c>
      <c r="BC339" s="318" t="str">
        <f t="shared" si="30"/>
        <v>-</v>
      </c>
      <c r="BD339" s="338"/>
      <c r="BE339" s="267"/>
      <c r="BF339" s="338"/>
      <c r="BG339" s="338"/>
      <c r="BH339" s="267"/>
      <c r="BI339" s="267"/>
      <c r="BJ339" s="267"/>
      <c r="BK339" s="267"/>
      <c r="BL339" s="267"/>
      <c r="BM339" s="267"/>
      <c r="BN339" s="267"/>
      <c r="BO339" s="267"/>
      <c r="BP339" s="338"/>
      <c r="BQ339" s="338"/>
      <c r="BR339" s="267"/>
      <c r="BS339" s="267"/>
      <c r="BT339" s="338"/>
      <c r="BU339" s="338"/>
      <c r="BV339" s="267"/>
      <c r="BW339" s="267"/>
      <c r="BX339" s="338"/>
      <c r="BY339" s="267"/>
      <c r="BZ339" s="267"/>
      <c r="CA339" s="267"/>
      <c r="CB339" s="267"/>
      <c r="CC339" s="267"/>
      <c r="CD339" s="267"/>
      <c r="CE339" s="267"/>
      <c r="CF339" s="267"/>
      <c r="CG339" s="267"/>
      <c r="CH339" s="267"/>
      <c r="CI339" s="267"/>
      <c r="CJ339" s="267"/>
    </row>
    <row r="340" spans="1:88">
      <c r="A340" s="285"/>
      <c r="B340" s="331"/>
      <c r="C340" s="286"/>
      <c r="D340" s="332"/>
      <c r="E340" s="331"/>
      <c r="F340" s="333"/>
      <c r="G340" s="334"/>
      <c r="H340" s="331"/>
      <c r="I340" s="285"/>
      <c r="J340" s="288"/>
      <c r="K340" s="288"/>
      <c r="L340" s="285"/>
      <c r="M340" s="289"/>
      <c r="N340" s="290"/>
      <c r="O340" s="289"/>
      <c r="P340" s="290"/>
      <c r="Q340" s="291"/>
      <c r="R340" s="291"/>
      <c r="S340" s="291"/>
      <c r="T340" s="292"/>
      <c r="U340" s="291"/>
      <c r="V340" s="291"/>
      <c r="W340" s="291"/>
      <c r="X340" s="291"/>
      <c r="Y340" s="318" t="e">
        <f>VLOOKUP($AQ340,NTGR!$C$16:$AA$72,18,FALSE)</f>
        <v>#N/A</v>
      </c>
      <c r="Z340" s="335"/>
      <c r="AA340" s="294"/>
      <c r="AB340" s="335"/>
      <c r="AC340" s="335"/>
      <c r="AD340" s="335"/>
      <c r="AE340" s="335"/>
      <c r="AF340" s="335"/>
      <c r="AG340" s="335"/>
      <c r="AH340" s="335"/>
      <c r="AI340" s="287"/>
      <c r="AJ340" s="287"/>
      <c r="AK340" s="331"/>
      <c r="AL340" s="287"/>
      <c r="AM340" s="336"/>
      <c r="AN340" s="336"/>
      <c r="AO340" s="337"/>
      <c r="AP340" s="337"/>
      <c r="AQ340" s="337"/>
      <c r="AR340" s="287"/>
      <c r="AS340" s="287"/>
      <c r="AT340" s="287"/>
      <c r="AU340" s="338"/>
      <c r="AV340" s="338"/>
      <c r="AW340" s="267"/>
      <c r="AX340" s="267"/>
      <c r="AY340" s="318" t="str">
        <f t="shared" si="26"/>
        <v>--</v>
      </c>
      <c r="AZ340" s="318">
        <f t="shared" si="27"/>
        <v>0</v>
      </c>
      <c r="BA340" s="318">
        <f t="shared" si="28"/>
        <v>0</v>
      </c>
      <c r="BB340" s="318">
        <f t="shared" si="29"/>
        <v>0</v>
      </c>
      <c r="BC340" s="318" t="str">
        <f t="shared" si="30"/>
        <v>-</v>
      </c>
      <c r="BD340" s="338"/>
      <c r="BE340" s="267"/>
      <c r="BF340" s="338"/>
      <c r="BG340" s="338"/>
      <c r="BH340" s="267"/>
      <c r="BI340" s="267"/>
      <c r="BJ340" s="267"/>
      <c r="BK340" s="267"/>
      <c r="BL340" s="267"/>
      <c r="BM340" s="267"/>
      <c r="BN340" s="267"/>
      <c r="BO340" s="267"/>
      <c r="BP340" s="338"/>
      <c r="BQ340" s="338"/>
      <c r="BR340" s="267"/>
      <c r="BS340" s="267"/>
      <c r="BT340" s="338"/>
      <c r="BU340" s="338"/>
      <c r="BV340" s="267"/>
      <c r="BW340" s="267"/>
      <c r="BX340" s="338"/>
      <c r="BY340" s="267"/>
      <c r="BZ340" s="267"/>
      <c r="CA340" s="267"/>
      <c r="CB340" s="267"/>
      <c r="CC340" s="267"/>
      <c r="CD340" s="267"/>
      <c r="CE340" s="267"/>
      <c r="CF340" s="267"/>
      <c r="CG340" s="267"/>
      <c r="CH340" s="267"/>
      <c r="CI340" s="267"/>
      <c r="CJ340" s="267"/>
    </row>
    <row r="341" spans="1:88">
      <c r="A341" s="285"/>
      <c r="B341" s="331"/>
      <c r="C341" s="286"/>
      <c r="D341" s="332"/>
      <c r="E341" s="331"/>
      <c r="F341" s="333"/>
      <c r="G341" s="334"/>
      <c r="H341" s="331"/>
      <c r="I341" s="285"/>
      <c r="J341" s="288"/>
      <c r="K341" s="288"/>
      <c r="L341" s="285"/>
      <c r="M341" s="289"/>
      <c r="N341" s="290"/>
      <c r="O341" s="289"/>
      <c r="P341" s="290"/>
      <c r="Q341" s="291"/>
      <c r="R341" s="291"/>
      <c r="S341" s="291"/>
      <c r="T341" s="292"/>
      <c r="U341" s="291"/>
      <c r="V341" s="291"/>
      <c r="W341" s="291"/>
      <c r="X341" s="291"/>
      <c r="Y341" s="318" t="e">
        <f>VLOOKUP($AQ341,NTGR!$C$16:$AA$72,18,FALSE)</f>
        <v>#N/A</v>
      </c>
      <c r="Z341" s="335"/>
      <c r="AA341" s="294"/>
      <c r="AB341" s="335"/>
      <c r="AC341" s="335"/>
      <c r="AD341" s="335"/>
      <c r="AE341" s="335"/>
      <c r="AF341" s="335"/>
      <c r="AG341" s="335"/>
      <c r="AH341" s="335"/>
      <c r="AI341" s="287"/>
      <c r="AJ341" s="287"/>
      <c r="AK341" s="331"/>
      <c r="AL341" s="287"/>
      <c r="AM341" s="336"/>
      <c r="AN341" s="336"/>
      <c r="AO341" s="337"/>
      <c r="AP341" s="337"/>
      <c r="AQ341" s="337"/>
      <c r="AR341" s="287"/>
      <c r="AS341" s="287"/>
      <c r="AT341" s="287"/>
      <c r="AU341" s="338"/>
      <c r="AV341" s="338"/>
      <c r="AW341" s="267"/>
      <c r="AX341" s="267"/>
      <c r="AY341" s="318" t="str">
        <f t="shared" si="26"/>
        <v>--</v>
      </c>
      <c r="AZ341" s="318">
        <f t="shared" si="27"/>
        <v>0</v>
      </c>
      <c r="BA341" s="318">
        <f t="shared" si="28"/>
        <v>0</v>
      </c>
      <c r="BB341" s="318">
        <f t="shared" si="29"/>
        <v>0</v>
      </c>
      <c r="BC341" s="318" t="str">
        <f t="shared" si="30"/>
        <v>-</v>
      </c>
      <c r="BD341" s="338"/>
      <c r="BE341" s="267"/>
      <c r="BF341" s="338"/>
      <c r="BG341" s="338"/>
      <c r="BH341" s="267"/>
      <c r="BI341" s="267"/>
      <c r="BJ341" s="267"/>
      <c r="BK341" s="267"/>
      <c r="BL341" s="267"/>
      <c r="BM341" s="267"/>
      <c r="BN341" s="267"/>
      <c r="BO341" s="267"/>
      <c r="BP341" s="338"/>
      <c r="BQ341" s="338"/>
      <c r="BR341" s="267"/>
      <c r="BS341" s="267"/>
      <c r="BT341" s="338"/>
      <c r="BU341" s="338"/>
      <c r="BV341" s="267"/>
      <c r="BW341" s="267"/>
      <c r="BX341" s="338"/>
      <c r="BY341" s="267"/>
      <c r="BZ341" s="267"/>
      <c r="CA341" s="267"/>
      <c r="CB341" s="267"/>
      <c r="CC341" s="267"/>
      <c r="CD341" s="267"/>
      <c r="CE341" s="267"/>
      <c r="CF341" s="267"/>
      <c r="CG341" s="267"/>
      <c r="CH341" s="267"/>
      <c r="CI341" s="267"/>
      <c r="CJ341" s="267"/>
    </row>
    <row r="342" spans="1:88">
      <c r="A342" s="285"/>
      <c r="B342" s="331"/>
      <c r="C342" s="286"/>
      <c r="D342" s="332"/>
      <c r="E342" s="331"/>
      <c r="F342" s="333"/>
      <c r="G342" s="334"/>
      <c r="H342" s="331"/>
      <c r="I342" s="285"/>
      <c r="J342" s="288"/>
      <c r="K342" s="288"/>
      <c r="L342" s="285"/>
      <c r="M342" s="289"/>
      <c r="N342" s="290"/>
      <c r="O342" s="289"/>
      <c r="P342" s="290"/>
      <c r="Q342" s="291"/>
      <c r="R342" s="291"/>
      <c r="S342" s="291"/>
      <c r="T342" s="292"/>
      <c r="U342" s="291"/>
      <c r="V342" s="291"/>
      <c r="W342" s="291"/>
      <c r="X342" s="291"/>
      <c r="Y342" s="318" t="e">
        <f>VLOOKUP($AQ342,NTGR!$C$16:$AA$72,18,FALSE)</f>
        <v>#N/A</v>
      </c>
      <c r="Z342" s="335"/>
      <c r="AA342" s="294"/>
      <c r="AB342" s="335"/>
      <c r="AC342" s="335"/>
      <c r="AD342" s="335"/>
      <c r="AE342" s="335"/>
      <c r="AF342" s="335"/>
      <c r="AG342" s="335"/>
      <c r="AH342" s="335"/>
      <c r="AI342" s="287"/>
      <c r="AJ342" s="287"/>
      <c r="AK342" s="331"/>
      <c r="AL342" s="287"/>
      <c r="AM342" s="336"/>
      <c r="AN342" s="336"/>
      <c r="AO342" s="337"/>
      <c r="AP342" s="337"/>
      <c r="AQ342" s="337"/>
      <c r="AR342" s="287"/>
      <c r="AS342" s="287"/>
      <c r="AT342" s="287"/>
      <c r="AU342" s="338"/>
      <c r="AV342" s="338"/>
      <c r="AW342" s="267"/>
      <c r="AX342" s="267"/>
      <c r="AY342" s="318" t="str">
        <f t="shared" si="26"/>
        <v>--</v>
      </c>
      <c r="AZ342" s="318">
        <f t="shared" si="27"/>
        <v>0</v>
      </c>
      <c r="BA342" s="318">
        <f t="shared" si="28"/>
        <v>0</v>
      </c>
      <c r="BB342" s="318">
        <f t="shared" si="29"/>
        <v>0</v>
      </c>
      <c r="BC342" s="318" t="str">
        <f t="shared" si="30"/>
        <v>-</v>
      </c>
      <c r="BD342" s="338"/>
      <c r="BE342" s="267"/>
      <c r="BF342" s="338"/>
      <c r="BG342" s="338"/>
      <c r="BH342" s="267"/>
      <c r="BI342" s="267"/>
      <c r="BJ342" s="267"/>
      <c r="BK342" s="267"/>
      <c r="BL342" s="267"/>
      <c r="BM342" s="267"/>
      <c r="BN342" s="267"/>
      <c r="BO342" s="267"/>
      <c r="BP342" s="338"/>
      <c r="BQ342" s="338"/>
      <c r="BR342" s="267"/>
      <c r="BS342" s="267"/>
      <c r="BT342" s="338"/>
      <c r="BU342" s="338"/>
      <c r="BV342" s="267"/>
      <c r="BW342" s="267"/>
      <c r="BX342" s="338"/>
      <c r="BY342" s="267"/>
      <c r="BZ342" s="267"/>
      <c r="CA342" s="267"/>
      <c r="CB342" s="267"/>
      <c r="CC342" s="267"/>
      <c r="CD342" s="267"/>
      <c r="CE342" s="267"/>
      <c r="CF342" s="267"/>
      <c r="CG342" s="267"/>
      <c r="CH342" s="267"/>
      <c r="CI342" s="267"/>
      <c r="CJ342" s="267"/>
    </row>
    <row r="343" spans="1:88">
      <c r="A343" s="285"/>
      <c r="B343" s="331"/>
      <c r="C343" s="286"/>
      <c r="D343" s="332"/>
      <c r="E343" s="331"/>
      <c r="F343" s="333"/>
      <c r="G343" s="334"/>
      <c r="H343" s="331"/>
      <c r="I343" s="285"/>
      <c r="J343" s="288"/>
      <c r="K343" s="288"/>
      <c r="L343" s="285"/>
      <c r="M343" s="289"/>
      <c r="N343" s="290"/>
      <c r="O343" s="289"/>
      <c r="P343" s="290"/>
      <c r="Q343" s="291"/>
      <c r="R343" s="291"/>
      <c r="S343" s="291"/>
      <c r="T343" s="292"/>
      <c r="U343" s="291"/>
      <c r="V343" s="291"/>
      <c r="W343" s="291"/>
      <c r="X343" s="291"/>
      <c r="Y343" s="318" t="e">
        <f>VLOOKUP($AQ343,NTGR!$C$16:$AA$72,18,FALSE)</f>
        <v>#N/A</v>
      </c>
      <c r="Z343" s="335"/>
      <c r="AA343" s="294"/>
      <c r="AB343" s="335"/>
      <c r="AC343" s="335"/>
      <c r="AD343" s="335"/>
      <c r="AE343" s="335"/>
      <c r="AF343" s="335"/>
      <c r="AG343" s="335"/>
      <c r="AH343" s="335"/>
      <c r="AI343" s="287"/>
      <c r="AJ343" s="287"/>
      <c r="AK343" s="331"/>
      <c r="AL343" s="287"/>
      <c r="AM343" s="336"/>
      <c r="AN343" s="336"/>
      <c r="AO343" s="337"/>
      <c r="AP343" s="337"/>
      <c r="AQ343" s="337"/>
      <c r="AR343" s="287"/>
      <c r="AS343" s="287"/>
      <c r="AT343" s="287"/>
      <c r="AU343" s="338"/>
      <c r="AV343" s="338"/>
      <c r="AW343" s="267"/>
      <c r="AX343" s="267"/>
      <c r="AY343" s="318" t="str">
        <f t="shared" si="26"/>
        <v>--</v>
      </c>
      <c r="AZ343" s="318">
        <f t="shared" si="27"/>
        <v>0</v>
      </c>
      <c r="BA343" s="318">
        <f t="shared" si="28"/>
        <v>0</v>
      </c>
      <c r="BB343" s="318">
        <f t="shared" si="29"/>
        <v>0</v>
      </c>
      <c r="BC343" s="318" t="str">
        <f t="shared" si="30"/>
        <v>-</v>
      </c>
      <c r="BD343" s="338"/>
      <c r="BE343" s="267"/>
      <c r="BF343" s="338"/>
      <c r="BG343" s="338"/>
      <c r="BH343" s="267"/>
      <c r="BI343" s="267"/>
      <c r="BJ343" s="267"/>
      <c r="BK343" s="267"/>
      <c r="BL343" s="267"/>
      <c r="BM343" s="267"/>
      <c r="BN343" s="267"/>
      <c r="BO343" s="267"/>
      <c r="BP343" s="338"/>
      <c r="BQ343" s="338"/>
      <c r="BR343" s="267"/>
      <c r="BS343" s="267"/>
      <c r="BT343" s="338"/>
      <c r="BU343" s="338"/>
      <c r="BV343" s="267"/>
      <c r="BW343" s="267"/>
      <c r="BX343" s="338"/>
      <c r="BY343" s="267"/>
      <c r="BZ343" s="267"/>
      <c r="CA343" s="267"/>
      <c r="CB343" s="267"/>
      <c r="CC343" s="267"/>
      <c r="CD343" s="267"/>
      <c r="CE343" s="267"/>
      <c r="CF343" s="267"/>
      <c r="CG343" s="267"/>
      <c r="CH343" s="267"/>
      <c r="CI343" s="267"/>
      <c r="CJ343" s="267"/>
    </row>
    <row r="344" spans="1:88">
      <c r="A344" s="285"/>
      <c r="B344" s="331"/>
      <c r="C344" s="286"/>
      <c r="D344" s="332"/>
      <c r="E344" s="331"/>
      <c r="F344" s="333"/>
      <c r="G344" s="334"/>
      <c r="H344" s="331"/>
      <c r="I344" s="285"/>
      <c r="J344" s="288"/>
      <c r="K344" s="288"/>
      <c r="L344" s="285"/>
      <c r="M344" s="289"/>
      <c r="N344" s="290"/>
      <c r="O344" s="289"/>
      <c r="P344" s="290"/>
      <c r="Q344" s="291"/>
      <c r="R344" s="291"/>
      <c r="S344" s="291"/>
      <c r="T344" s="292"/>
      <c r="U344" s="291"/>
      <c r="V344" s="291"/>
      <c r="W344" s="291"/>
      <c r="X344" s="291"/>
      <c r="Y344" s="318" t="e">
        <f>VLOOKUP($AQ344,NTGR!$C$16:$AA$72,18,FALSE)</f>
        <v>#N/A</v>
      </c>
      <c r="Z344" s="335"/>
      <c r="AA344" s="294"/>
      <c r="AB344" s="335"/>
      <c r="AC344" s="335"/>
      <c r="AD344" s="335"/>
      <c r="AE344" s="335"/>
      <c r="AF344" s="335"/>
      <c r="AG344" s="335"/>
      <c r="AH344" s="335"/>
      <c r="AI344" s="287"/>
      <c r="AJ344" s="287"/>
      <c r="AK344" s="331"/>
      <c r="AL344" s="287"/>
      <c r="AM344" s="336"/>
      <c r="AN344" s="336"/>
      <c r="AO344" s="337"/>
      <c r="AP344" s="337"/>
      <c r="AQ344" s="337"/>
      <c r="AR344" s="287"/>
      <c r="AS344" s="287"/>
      <c r="AT344" s="287"/>
      <c r="AU344" s="338"/>
      <c r="AV344" s="338"/>
      <c r="AW344" s="267"/>
      <c r="AX344" s="267"/>
      <c r="AY344" s="318" t="str">
        <f t="shared" si="26"/>
        <v>--</v>
      </c>
      <c r="AZ344" s="318">
        <f t="shared" si="27"/>
        <v>0</v>
      </c>
      <c r="BA344" s="318">
        <f t="shared" si="28"/>
        <v>0</v>
      </c>
      <c r="BB344" s="318">
        <f t="shared" si="29"/>
        <v>0</v>
      </c>
      <c r="BC344" s="318" t="str">
        <f t="shared" si="30"/>
        <v>-</v>
      </c>
      <c r="BD344" s="338"/>
      <c r="BE344" s="267"/>
      <c r="BF344" s="338"/>
      <c r="BG344" s="338"/>
      <c r="BH344" s="267"/>
      <c r="BI344" s="267"/>
      <c r="BJ344" s="267"/>
      <c r="BK344" s="267"/>
      <c r="BL344" s="267"/>
      <c r="BM344" s="267"/>
      <c r="BN344" s="267"/>
      <c r="BO344" s="267"/>
      <c r="BP344" s="338"/>
      <c r="BQ344" s="338"/>
      <c r="BR344" s="267"/>
      <c r="BS344" s="267"/>
      <c r="BT344" s="338"/>
      <c r="BU344" s="338"/>
      <c r="BV344" s="267"/>
      <c r="BW344" s="267"/>
      <c r="BX344" s="338"/>
      <c r="BY344" s="267"/>
      <c r="BZ344" s="267"/>
      <c r="CA344" s="267"/>
      <c r="CB344" s="267"/>
      <c r="CC344" s="267"/>
      <c r="CD344" s="267"/>
      <c r="CE344" s="267"/>
      <c r="CF344" s="267"/>
      <c r="CG344" s="267"/>
      <c r="CH344" s="267"/>
      <c r="CI344" s="267"/>
      <c r="CJ344" s="267"/>
    </row>
    <row r="345" spans="1:88">
      <c r="A345" s="285"/>
      <c r="B345" s="331"/>
      <c r="C345" s="286"/>
      <c r="D345" s="332"/>
      <c r="E345" s="331"/>
      <c r="F345" s="333"/>
      <c r="G345" s="334"/>
      <c r="H345" s="331"/>
      <c r="I345" s="285"/>
      <c r="J345" s="288"/>
      <c r="K345" s="288"/>
      <c r="L345" s="285"/>
      <c r="M345" s="289"/>
      <c r="N345" s="290"/>
      <c r="O345" s="289"/>
      <c r="P345" s="290"/>
      <c r="Q345" s="291"/>
      <c r="R345" s="291"/>
      <c r="S345" s="291"/>
      <c r="T345" s="292"/>
      <c r="U345" s="291"/>
      <c r="V345" s="291"/>
      <c r="W345" s="291"/>
      <c r="X345" s="291"/>
      <c r="Y345" s="318" t="e">
        <f>VLOOKUP($AQ345,NTGR!$C$16:$AA$72,18,FALSE)</f>
        <v>#N/A</v>
      </c>
      <c r="Z345" s="335"/>
      <c r="AA345" s="294"/>
      <c r="AB345" s="335"/>
      <c r="AC345" s="335"/>
      <c r="AD345" s="335"/>
      <c r="AE345" s="335"/>
      <c r="AF345" s="335"/>
      <c r="AG345" s="335"/>
      <c r="AH345" s="335"/>
      <c r="AI345" s="287"/>
      <c r="AJ345" s="287"/>
      <c r="AK345" s="331"/>
      <c r="AL345" s="287"/>
      <c r="AM345" s="336"/>
      <c r="AN345" s="336"/>
      <c r="AO345" s="337"/>
      <c r="AP345" s="337"/>
      <c r="AQ345" s="337"/>
      <c r="AR345" s="287"/>
      <c r="AS345" s="287"/>
      <c r="AT345" s="287"/>
      <c r="AU345" s="338"/>
      <c r="AV345" s="338"/>
      <c r="AW345" s="267"/>
      <c r="AX345" s="267"/>
      <c r="AY345" s="318" t="str">
        <f t="shared" si="26"/>
        <v>--</v>
      </c>
      <c r="AZ345" s="318">
        <f t="shared" si="27"/>
        <v>0</v>
      </c>
      <c r="BA345" s="318">
        <f t="shared" si="28"/>
        <v>0</v>
      </c>
      <c r="BB345" s="318">
        <f t="shared" si="29"/>
        <v>0</v>
      </c>
      <c r="BC345" s="318" t="str">
        <f t="shared" si="30"/>
        <v>-</v>
      </c>
      <c r="BD345" s="338"/>
      <c r="BE345" s="267"/>
      <c r="BF345" s="338"/>
      <c r="BG345" s="338"/>
      <c r="BH345" s="267"/>
      <c r="BI345" s="267"/>
      <c r="BJ345" s="267"/>
      <c r="BK345" s="267"/>
      <c r="BL345" s="267"/>
      <c r="BM345" s="267"/>
      <c r="BN345" s="267"/>
      <c r="BO345" s="267"/>
      <c r="BP345" s="338"/>
      <c r="BQ345" s="338"/>
      <c r="BR345" s="267"/>
      <c r="BS345" s="267"/>
      <c r="BT345" s="338"/>
      <c r="BU345" s="338"/>
      <c r="BV345" s="267"/>
      <c r="BW345" s="267"/>
      <c r="BX345" s="338"/>
      <c r="BY345" s="267"/>
      <c r="BZ345" s="267"/>
      <c r="CA345" s="267"/>
      <c r="CB345" s="267"/>
      <c r="CC345" s="267"/>
      <c r="CD345" s="267"/>
      <c r="CE345" s="267"/>
      <c r="CF345" s="267"/>
      <c r="CG345" s="267"/>
      <c r="CH345" s="267"/>
      <c r="CI345" s="267"/>
      <c r="CJ345" s="267"/>
    </row>
    <row r="346" spans="1:88">
      <c r="A346" s="285"/>
      <c r="B346" s="331"/>
      <c r="C346" s="286"/>
      <c r="D346" s="332"/>
      <c r="E346" s="331"/>
      <c r="F346" s="333"/>
      <c r="G346" s="334"/>
      <c r="H346" s="331"/>
      <c r="I346" s="285"/>
      <c r="J346" s="288"/>
      <c r="K346" s="288"/>
      <c r="L346" s="285"/>
      <c r="M346" s="289"/>
      <c r="N346" s="290"/>
      <c r="O346" s="289"/>
      <c r="P346" s="290"/>
      <c r="Q346" s="291"/>
      <c r="R346" s="291"/>
      <c r="S346" s="291"/>
      <c r="T346" s="292"/>
      <c r="U346" s="291"/>
      <c r="V346" s="291"/>
      <c r="W346" s="291"/>
      <c r="X346" s="291"/>
      <c r="Y346" s="318" t="e">
        <f>VLOOKUP($AQ346,NTGR!$C$16:$AA$72,18,FALSE)</f>
        <v>#N/A</v>
      </c>
      <c r="Z346" s="335"/>
      <c r="AA346" s="294"/>
      <c r="AB346" s="335"/>
      <c r="AC346" s="335"/>
      <c r="AD346" s="335"/>
      <c r="AE346" s="335"/>
      <c r="AF346" s="335"/>
      <c r="AG346" s="335"/>
      <c r="AH346" s="335"/>
      <c r="AI346" s="287"/>
      <c r="AJ346" s="287"/>
      <c r="AK346" s="331"/>
      <c r="AL346" s="287"/>
      <c r="AM346" s="336"/>
      <c r="AN346" s="336"/>
      <c r="AO346" s="337"/>
      <c r="AP346" s="337"/>
      <c r="AQ346" s="337"/>
      <c r="AR346" s="287"/>
      <c r="AS346" s="287"/>
      <c r="AT346" s="287"/>
      <c r="AU346" s="338"/>
      <c r="AV346" s="338"/>
      <c r="AW346" s="267"/>
      <c r="AX346" s="267"/>
      <c r="AY346" s="318" t="str">
        <f t="shared" si="26"/>
        <v>--</v>
      </c>
      <c r="AZ346" s="318">
        <f t="shared" si="27"/>
        <v>0</v>
      </c>
      <c r="BA346" s="318">
        <f t="shared" si="28"/>
        <v>0</v>
      </c>
      <c r="BB346" s="318">
        <f t="shared" si="29"/>
        <v>0</v>
      </c>
      <c r="BC346" s="318" t="str">
        <f t="shared" si="30"/>
        <v>-</v>
      </c>
      <c r="BD346" s="338"/>
      <c r="BE346" s="267"/>
      <c r="BF346" s="338"/>
      <c r="BG346" s="338"/>
      <c r="BH346" s="267"/>
      <c r="BI346" s="267"/>
      <c r="BJ346" s="267"/>
      <c r="BK346" s="267"/>
      <c r="BL346" s="267"/>
      <c r="BM346" s="267"/>
      <c r="BN346" s="267"/>
      <c r="BO346" s="267"/>
      <c r="BP346" s="338"/>
      <c r="BQ346" s="338"/>
      <c r="BR346" s="267"/>
      <c r="BS346" s="267"/>
      <c r="BT346" s="338"/>
      <c r="BU346" s="338"/>
      <c r="BV346" s="267"/>
      <c r="BW346" s="267"/>
      <c r="BX346" s="338"/>
      <c r="BY346" s="267"/>
      <c r="BZ346" s="267"/>
      <c r="CA346" s="267"/>
      <c r="CB346" s="267"/>
      <c r="CC346" s="267"/>
      <c r="CD346" s="267"/>
      <c r="CE346" s="267"/>
      <c r="CF346" s="267"/>
      <c r="CG346" s="267"/>
      <c r="CH346" s="267"/>
      <c r="CI346" s="267"/>
      <c r="CJ346" s="267"/>
    </row>
    <row r="347" spans="1:88">
      <c r="A347" s="285"/>
      <c r="B347" s="331"/>
      <c r="C347" s="286"/>
      <c r="D347" s="332"/>
      <c r="E347" s="331"/>
      <c r="F347" s="333"/>
      <c r="G347" s="334"/>
      <c r="H347" s="331"/>
      <c r="I347" s="285"/>
      <c r="J347" s="288"/>
      <c r="K347" s="288"/>
      <c r="L347" s="285"/>
      <c r="M347" s="289"/>
      <c r="N347" s="290"/>
      <c r="O347" s="289"/>
      <c r="P347" s="290"/>
      <c r="Q347" s="291"/>
      <c r="R347" s="291"/>
      <c r="S347" s="291"/>
      <c r="T347" s="292"/>
      <c r="U347" s="291"/>
      <c r="V347" s="291"/>
      <c r="W347" s="291"/>
      <c r="X347" s="291"/>
      <c r="Y347" s="318" t="e">
        <f>VLOOKUP($AQ347,NTGR!$C$16:$AA$72,18,FALSE)</f>
        <v>#N/A</v>
      </c>
      <c r="Z347" s="335"/>
      <c r="AA347" s="294"/>
      <c r="AB347" s="335"/>
      <c r="AC347" s="335"/>
      <c r="AD347" s="335"/>
      <c r="AE347" s="335"/>
      <c r="AF347" s="335"/>
      <c r="AG347" s="335"/>
      <c r="AH347" s="335"/>
      <c r="AI347" s="287"/>
      <c r="AJ347" s="287"/>
      <c r="AK347" s="331"/>
      <c r="AL347" s="287"/>
      <c r="AM347" s="336"/>
      <c r="AN347" s="336"/>
      <c r="AO347" s="337"/>
      <c r="AP347" s="337"/>
      <c r="AQ347" s="337"/>
      <c r="AR347" s="287"/>
      <c r="AS347" s="287"/>
      <c r="AT347" s="287"/>
      <c r="AU347" s="338"/>
      <c r="AV347" s="338"/>
      <c r="AW347" s="267"/>
      <c r="AX347" s="267"/>
      <c r="AY347" s="318" t="str">
        <f t="shared" si="26"/>
        <v>--</v>
      </c>
      <c r="AZ347" s="318">
        <f t="shared" si="27"/>
        <v>0</v>
      </c>
      <c r="BA347" s="318">
        <f t="shared" si="28"/>
        <v>0</v>
      </c>
      <c r="BB347" s="318">
        <f t="shared" si="29"/>
        <v>0</v>
      </c>
      <c r="BC347" s="318" t="str">
        <f t="shared" si="30"/>
        <v>-</v>
      </c>
      <c r="BD347" s="338"/>
      <c r="BE347" s="267"/>
      <c r="BF347" s="338"/>
      <c r="BG347" s="338"/>
      <c r="BH347" s="267"/>
      <c r="BI347" s="267"/>
      <c r="BJ347" s="267"/>
      <c r="BK347" s="267"/>
      <c r="BL347" s="267"/>
      <c r="BM347" s="267"/>
      <c r="BN347" s="267"/>
      <c r="BO347" s="267"/>
      <c r="BP347" s="338"/>
      <c r="BQ347" s="338"/>
      <c r="BR347" s="267"/>
      <c r="BS347" s="267"/>
      <c r="BT347" s="338"/>
      <c r="BU347" s="338"/>
      <c r="BV347" s="267"/>
      <c r="BW347" s="267"/>
      <c r="BX347" s="338"/>
      <c r="BY347" s="267"/>
      <c r="BZ347" s="267"/>
      <c r="CA347" s="267"/>
      <c r="CB347" s="267"/>
      <c r="CC347" s="267"/>
      <c r="CD347" s="267"/>
      <c r="CE347" s="267"/>
      <c r="CF347" s="267"/>
      <c r="CG347" s="267"/>
      <c r="CH347" s="267"/>
      <c r="CI347" s="267"/>
      <c r="CJ347" s="267"/>
    </row>
    <row r="348" spans="1:88">
      <c r="A348" s="285"/>
      <c r="B348" s="331"/>
      <c r="C348" s="286"/>
      <c r="D348" s="332"/>
      <c r="E348" s="331"/>
      <c r="F348" s="333"/>
      <c r="G348" s="334"/>
      <c r="H348" s="331"/>
      <c r="I348" s="285"/>
      <c r="J348" s="288"/>
      <c r="K348" s="288"/>
      <c r="L348" s="285"/>
      <c r="M348" s="289"/>
      <c r="N348" s="290"/>
      <c r="O348" s="289"/>
      <c r="P348" s="290"/>
      <c r="Q348" s="291"/>
      <c r="R348" s="291"/>
      <c r="S348" s="291"/>
      <c r="T348" s="292"/>
      <c r="U348" s="291"/>
      <c r="V348" s="291"/>
      <c r="W348" s="291"/>
      <c r="X348" s="291"/>
      <c r="Y348" s="318" t="e">
        <f>VLOOKUP($AQ348,NTGR!$C$16:$AA$72,18,FALSE)</f>
        <v>#N/A</v>
      </c>
      <c r="Z348" s="335"/>
      <c r="AA348" s="294"/>
      <c r="AB348" s="335"/>
      <c r="AC348" s="335"/>
      <c r="AD348" s="335"/>
      <c r="AE348" s="335"/>
      <c r="AF348" s="335"/>
      <c r="AG348" s="335"/>
      <c r="AH348" s="335"/>
      <c r="AI348" s="287"/>
      <c r="AJ348" s="287"/>
      <c r="AK348" s="331"/>
      <c r="AL348" s="287"/>
      <c r="AM348" s="336"/>
      <c r="AN348" s="336"/>
      <c r="AO348" s="337"/>
      <c r="AP348" s="337"/>
      <c r="AQ348" s="337"/>
      <c r="AR348" s="287"/>
      <c r="AS348" s="287"/>
      <c r="AT348" s="287"/>
      <c r="AU348" s="338"/>
      <c r="AV348" s="338"/>
      <c r="AW348" s="267"/>
      <c r="AX348" s="267"/>
      <c r="AY348" s="318" t="str">
        <f t="shared" si="26"/>
        <v>--</v>
      </c>
      <c r="AZ348" s="318">
        <f t="shared" si="27"/>
        <v>0</v>
      </c>
      <c r="BA348" s="318">
        <f t="shared" si="28"/>
        <v>0</v>
      </c>
      <c r="BB348" s="318">
        <f t="shared" si="29"/>
        <v>0</v>
      </c>
      <c r="BC348" s="318" t="str">
        <f t="shared" si="30"/>
        <v>-</v>
      </c>
      <c r="BD348" s="338"/>
      <c r="BE348" s="267"/>
      <c r="BF348" s="338"/>
      <c r="BG348" s="338"/>
      <c r="BH348" s="267"/>
      <c r="BI348" s="267"/>
      <c r="BJ348" s="267"/>
      <c r="BK348" s="267"/>
      <c r="BL348" s="267"/>
      <c r="BM348" s="267"/>
      <c r="BN348" s="267"/>
      <c r="BO348" s="267"/>
      <c r="BP348" s="338"/>
      <c r="BQ348" s="338"/>
      <c r="BR348" s="267"/>
      <c r="BS348" s="267"/>
      <c r="BT348" s="338"/>
      <c r="BU348" s="338"/>
      <c r="BV348" s="267"/>
      <c r="BW348" s="267"/>
      <c r="BX348" s="338"/>
      <c r="BY348" s="267"/>
      <c r="BZ348" s="267"/>
      <c r="CA348" s="267"/>
      <c r="CB348" s="267"/>
      <c r="CC348" s="267"/>
      <c r="CD348" s="267"/>
      <c r="CE348" s="267"/>
      <c r="CF348" s="267"/>
      <c r="CG348" s="267"/>
      <c r="CH348" s="267"/>
      <c r="CI348" s="267"/>
      <c r="CJ348" s="267"/>
    </row>
    <row r="349" spans="1:88">
      <c r="A349" s="285"/>
      <c r="B349" s="331"/>
      <c r="C349" s="286"/>
      <c r="D349" s="332"/>
      <c r="E349" s="331"/>
      <c r="F349" s="333"/>
      <c r="G349" s="334"/>
      <c r="H349" s="331"/>
      <c r="I349" s="285"/>
      <c r="J349" s="288"/>
      <c r="K349" s="288"/>
      <c r="L349" s="285"/>
      <c r="M349" s="289"/>
      <c r="N349" s="290"/>
      <c r="O349" s="289"/>
      <c r="P349" s="290"/>
      <c r="Q349" s="291"/>
      <c r="R349" s="291"/>
      <c r="S349" s="291"/>
      <c r="T349" s="292"/>
      <c r="U349" s="291"/>
      <c r="V349" s="291"/>
      <c r="W349" s="291"/>
      <c r="X349" s="291"/>
      <c r="Y349" s="318" t="e">
        <f>VLOOKUP($AQ349,NTGR!$C$16:$AA$72,18,FALSE)</f>
        <v>#N/A</v>
      </c>
      <c r="Z349" s="335"/>
      <c r="AA349" s="294"/>
      <c r="AB349" s="335"/>
      <c r="AC349" s="335"/>
      <c r="AD349" s="335"/>
      <c r="AE349" s="335"/>
      <c r="AF349" s="335"/>
      <c r="AG349" s="335"/>
      <c r="AH349" s="335"/>
      <c r="AI349" s="287"/>
      <c r="AJ349" s="287"/>
      <c r="AK349" s="331"/>
      <c r="AL349" s="287"/>
      <c r="AM349" s="336"/>
      <c r="AN349" s="336"/>
      <c r="AO349" s="337"/>
      <c r="AP349" s="337"/>
      <c r="AQ349" s="337"/>
      <c r="AR349" s="287"/>
      <c r="AS349" s="287"/>
      <c r="AT349" s="287"/>
      <c r="AU349" s="338"/>
      <c r="AV349" s="338"/>
      <c r="AW349" s="267"/>
      <c r="AX349" s="267"/>
      <c r="AY349" s="318" t="str">
        <f t="shared" si="26"/>
        <v>--</v>
      </c>
      <c r="AZ349" s="318">
        <f t="shared" si="27"/>
        <v>0</v>
      </c>
      <c r="BA349" s="318">
        <f t="shared" si="28"/>
        <v>0</v>
      </c>
      <c r="BB349" s="318">
        <f t="shared" si="29"/>
        <v>0</v>
      </c>
      <c r="BC349" s="318" t="str">
        <f t="shared" si="30"/>
        <v>-</v>
      </c>
      <c r="BD349" s="338"/>
      <c r="BE349" s="267"/>
      <c r="BF349" s="338"/>
      <c r="BG349" s="338"/>
      <c r="BH349" s="267"/>
      <c r="BI349" s="267"/>
      <c r="BJ349" s="267"/>
      <c r="BK349" s="267"/>
      <c r="BL349" s="267"/>
      <c r="BM349" s="267"/>
      <c r="BN349" s="267"/>
      <c r="BO349" s="267"/>
      <c r="BP349" s="338"/>
      <c r="BQ349" s="338"/>
      <c r="BR349" s="267"/>
      <c r="BS349" s="267"/>
      <c r="BT349" s="338"/>
      <c r="BU349" s="338"/>
      <c r="BV349" s="267"/>
      <c r="BW349" s="267"/>
      <c r="BX349" s="338"/>
      <c r="BY349" s="267"/>
      <c r="BZ349" s="267"/>
      <c r="CA349" s="267"/>
      <c r="CB349" s="267"/>
      <c r="CC349" s="267"/>
      <c r="CD349" s="267"/>
      <c r="CE349" s="267"/>
      <c r="CF349" s="267"/>
      <c r="CG349" s="267"/>
      <c r="CH349" s="267"/>
      <c r="CI349" s="267"/>
      <c r="CJ349" s="267"/>
    </row>
    <row r="350" spans="1:88">
      <c r="A350" s="285"/>
      <c r="B350" s="331"/>
      <c r="C350" s="286"/>
      <c r="D350" s="332"/>
      <c r="E350" s="331"/>
      <c r="F350" s="333"/>
      <c r="G350" s="334"/>
      <c r="H350" s="331"/>
      <c r="I350" s="285"/>
      <c r="J350" s="288"/>
      <c r="K350" s="288"/>
      <c r="L350" s="285"/>
      <c r="M350" s="289"/>
      <c r="N350" s="290"/>
      <c r="O350" s="289"/>
      <c r="P350" s="290"/>
      <c r="Q350" s="291"/>
      <c r="R350" s="291"/>
      <c r="S350" s="291"/>
      <c r="T350" s="292"/>
      <c r="U350" s="291"/>
      <c r="V350" s="291"/>
      <c r="W350" s="291"/>
      <c r="X350" s="291"/>
      <c r="Y350" s="318" t="e">
        <f>VLOOKUP($AQ350,NTGR!$C$16:$AA$72,18,FALSE)</f>
        <v>#N/A</v>
      </c>
      <c r="Z350" s="335"/>
      <c r="AA350" s="294"/>
      <c r="AB350" s="335"/>
      <c r="AC350" s="335"/>
      <c r="AD350" s="335"/>
      <c r="AE350" s="335"/>
      <c r="AF350" s="335"/>
      <c r="AG350" s="335"/>
      <c r="AH350" s="335"/>
      <c r="AI350" s="287"/>
      <c r="AJ350" s="287"/>
      <c r="AK350" s="331"/>
      <c r="AL350" s="287"/>
      <c r="AM350" s="336"/>
      <c r="AN350" s="336"/>
      <c r="AO350" s="337"/>
      <c r="AP350" s="337"/>
      <c r="AQ350" s="337"/>
      <c r="AR350" s="287"/>
      <c r="AS350" s="287"/>
      <c r="AT350" s="287"/>
      <c r="AU350" s="338"/>
      <c r="AV350" s="338"/>
      <c r="AW350" s="267"/>
      <c r="AX350" s="267"/>
      <c r="AY350" s="318" t="str">
        <f t="shared" si="26"/>
        <v>--</v>
      </c>
      <c r="AZ350" s="318">
        <f t="shared" si="27"/>
        <v>0</v>
      </c>
      <c r="BA350" s="318">
        <f t="shared" si="28"/>
        <v>0</v>
      </c>
      <c r="BB350" s="318">
        <f t="shared" si="29"/>
        <v>0</v>
      </c>
      <c r="BC350" s="318" t="str">
        <f t="shared" si="30"/>
        <v>-</v>
      </c>
      <c r="BD350" s="338"/>
      <c r="BE350" s="267"/>
      <c r="BF350" s="338"/>
      <c r="BG350" s="338"/>
      <c r="BH350" s="267"/>
      <c r="BI350" s="267"/>
      <c r="BJ350" s="267"/>
      <c r="BK350" s="267"/>
      <c r="BL350" s="267"/>
      <c r="BM350" s="267"/>
      <c r="BN350" s="267"/>
      <c r="BO350" s="267"/>
      <c r="BP350" s="338"/>
      <c r="BQ350" s="338"/>
      <c r="BR350" s="267"/>
      <c r="BS350" s="267"/>
      <c r="BT350" s="338"/>
      <c r="BU350" s="338"/>
      <c r="BV350" s="267"/>
      <c r="BW350" s="267"/>
      <c r="BX350" s="338"/>
      <c r="BY350" s="267"/>
      <c r="BZ350" s="267"/>
      <c r="CA350" s="267"/>
      <c r="CB350" s="267"/>
      <c r="CC350" s="267"/>
      <c r="CD350" s="267"/>
      <c r="CE350" s="267"/>
      <c r="CF350" s="267"/>
      <c r="CG350" s="267"/>
      <c r="CH350" s="267"/>
      <c r="CI350" s="267"/>
      <c r="CJ350" s="267"/>
    </row>
    <row r="351" spans="1:88">
      <c r="A351" s="285"/>
      <c r="B351" s="331"/>
      <c r="C351" s="286"/>
      <c r="D351" s="332"/>
      <c r="E351" s="331"/>
      <c r="F351" s="333"/>
      <c r="G351" s="334"/>
      <c r="H351" s="331"/>
      <c r="I351" s="285"/>
      <c r="J351" s="288"/>
      <c r="K351" s="288"/>
      <c r="L351" s="285"/>
      <c r="M351" s="289"/>
      <c r="N351" s="290"/>
      <c r="O351" s="289"/>
      <c r="P351" s="290"/>
      <c r="Q351" s="291"/>
      <c r="R351" s="291"/>
      <c r="S351" s="291"/>
      <c r="T351" s="292"/>
      <c r="U351" s="291"/>
      <c r="V351" s="291"/>
      <c r="W351" s="291"/>
      <c r="X351" s="291"/>
      <c r="Y351" s="318" t="e">
        <f>VLOOKUP($AQ351,NTGR!$C$16:$AA$72,18,FALSE)</f>
        <v>#N/A</v>
      </c>
      <c r="Z351" s="335"/>
      <c r="AA351" s="294"/>
      <c r="AB351" s="335"/>
      <c r="AC351" s="335"/>
      <c r="AD351" s="335"/>
      <c r="AE351" s="335"/>
      <c r="AF351" s="335"/>
      <c r="AG351" s="335"/>
      <c r="AH351" s="335"/>
      <c r="AI351" s="287"/>
      <c r="AJ351" s="287"/>
      <c r="AK351" s="331"/>
      <c r="AL351" s="287"/>
      <c r="AM351" s="336"/>
      <c r="AN351" s="336"/>
      <c r="AO351" s="337"/>
      <c r="AP351" s="337"/>
      <c r="AQ351" s="337"/>
      <c r="AR351" s="287"/>
      <c r="AS351" s="287"/>
      <c r="AT351" s="287"/>
      <c r="AU351" s="338"/>
      <c r="AV351" s="338"/>
      <c r="AW351" s="267"/>
      <c r="AX351" s="267"/>
      <c r="AY351" s="318" t="str">
        <f t="shared" si="26"/>
        <v>--</v>
      </c>
      <c r="AZ351" s="318">
        <f t="shared" si="27"/>
        <v>0</v>
      </c>
      <c r="BA351" s="318">
        <f t="shared" si="28"/>
        <v>0</v>
      </c>
      <c r="BB351" s="318">
        <f t="shared" si="29"/>
        <v>0</v>
      </c>
      <c r="BC351" s="318" t="str">
        <f t="shared" si="30"/>
        <v>-</v>
      </c>
      <c r="BD351" s="338"/>
      <c r="BE351" s="267"/>
      <c r="BF351" s="338"/>
      <c r="BG351" s="338"/>
      <c r="BH351" s="267"/>
      <c r="BI351" s="267"/>
      <c r="BJ351" s="267"/>
      <c r="BK351" s="267"/>
      <c r="BL351" s="267"/>
      <c r="BM351" s="267"/>
      <c r="BN351" s="267"/>
      <c r="BO351" s="267"/>
      <c r="BP351" s="338"/>
      <c r="BQ351" s="338"/>
      <c r="BR351" s="267"/>
      <c r="BS351" s="267"/>
      <c r="BT351" s="338"/>
      <c r="BU351" s="338"/>
      <c r="BV351" s="267"/>
      <c r="BW351" s="267"/>
      <c r="BX351" s="338"/>
      <c r="BY351" s="267"/>
      <c r="BZ351" s="267"/>
      <c r="CA351" s="267"/>
      <c r="CB351" s="267"/>
      <c r="CC351" s="267"/>
      <c r="CD351" s="267"/>
      <c r="CE351" s="267"/>
      <c r="CF351" s="267"/>
      <c r="CG351" s="267"/>
      <c r="CH351" s="267"/>
      <c r="CI351" s="267"/>
      <c r="CJ351" s="267"/>
    </row>
    <row r="352" spans="1:88">
      <c r="A352" s="285"/>
      <c r="B352" s="331"/>
      <c r="C352" s="286"/>
      <c r="D352" s="332"/>
      <c r="E352" s="331"/>
      <c r="F352" s="333"/>
      <c r="G352" s="334"/>
      <c r="H352" s="331"/>
      <c r="I352" s="285"/>
      <c r="J352" s="288"/>
      <c r="K352" s="288"/>
      <c r="L352" s="285"/>
      <c r="M352" s="289"/>
      <c r="N352" s="290"/>
      <c r="O352" s="289"/>
      <c r="P352" s="290"/>
      <c r="Q352" s="291"/>
      <c r="R352" s="291"/>
      <c r="S352" s="291"/>
      <c r="T352" s="292"/>
      <c r="U352" s="291"/>
      <c r="V352" s="291"/>
      <c r="W352" s="291"/>
      <c r="X352" s="291"/>
      <c r="Y352" s="318" t="e">
        <f>VLOOKUP($AQ352,NTGR!$C$16:$AA$72,18,FALSE)</f>
        <v>#N/A</v>
      </c>
      <c r="Z352" s="335"/>
      <c r="AA352" s="294"/>
      <c r="AB352" s="335"/>
      <c r="AC352" s="335"/>
      <c r="AD352" s="335"/>
      <c r="AE352" s="335"/>
      <c r="AF352" s="335"/>
      <c r="AG352" s="335"/>
      <c r="AH352" s="335"/>
      <c r="AI352" s="287"/>
      <c r="AJ352" s="287"/>
      <c r="AK352" s="331"/>
      <c r="AL352" s="287"/>
      <c r="AM352" s="336"/>
      <c r="AN352" s="336"/>
      <c r="AO352" s="337"/>
      <c r="AP352" s="337"/>
      <c r="AQ352" s="337"/>
      <c r="AR352" s="287"/>
      <c r="AS352" s="287"/>
      <c r="AT352" s="287"/>
      <c r="AU352" s="338"/>
      <c r="AV352" s="338"/>
      <c r="AW352" s="267"/>
      <c r="AX352" s="267"/>
      <c r="AY352" s="318" t="str">
        <f t="shared" si="26"/>
        <v>--</v>
      </c>
      <c r="AZ352" s="318">
        <f t="shared" si="27"/>
        <v>0</v>
      </c>
      <c r="BA352" s="318">
        <f t="shared" si="28"/>
        <v>0</v>
      </c>
      <c r="BB352" s="318">
        <f t="shared" si="29"/>
        <v>0</v>
      </c>
      <c r="BC352" s="318" t="str">
        <f t="shared" si="30"/>
        <v>-</v>
      </c>
      <c r="BD352" s="338"/>
      <c r="BE352" s="267"/>
      <c r="BF352" s="338"/>
      <c r="BG352" s="338"/>
      <c r="BH352" s="267"/>
      <c r="BI352" s="267"/>
      <c r="BJ352" s="267"/>
      <c r="BK352" s="267"/>
      <c r="BL352" s="267"/>
      <c r="BM352" s="267"/>
      <c r="BN352" s="267"/>
      <c r="BO352" s="267"/>
      <c r="BP352" s="338"/>
      <c r="BQ352" s="338"/>
      <c r="BR352" s="267"/>
      <c r="BS352" s="267"/>
      <c r="BT352" s="338"/>
      <c r="BU352" s="338"/>
      <c r="BV352" s="267"/>
      <c r="BW352" s="267"/>
      <c r="BX352" s="338"/>
      <c r="BY352" s="267"/>
      <c r="BZ352" s="267"/>
      <c r="CA352" s="267"/>
      <c r="CB352" s="267"/>
      <c r="CC352" s="267"/>
      <c r="CD352" s="267"/>
      <c r="CE352" s="267"/>
      <c r="CF352" s="267"/>
      <c r="CG352" s="267"/>
      <c r="CH352" s="267"/>
      <c r="CI352" s="267"/>
      <c r="CJ352" s="267"/>
    </row>
    <row r="353" spans="1:88">
      <c r="A353" s="285"/>
      <c r="B353" s="331"/>
      <c r="C353" s="286"/>
      <c r="D353" s="332"/>
      <c r="E353" s="331"/>
      <c r="F353" s="333"/>
      <c r="G353" s="334"/>
      <c r="H353" s="331"/>
      <c r="I353" s="285"/>
      <c r="J353" s="288"/>
      <c r="K353" s="288"/>
      <c r="L353" s="285"/>
      <c r="M353" s="289"/>
      <c r="N353" s="290"/>
      <c r="O353" s="289"/>
      <c r="P353" s="290"/>
      <c r="Q353" s="291"/>
      <c r="R353" s="291"/>
      <c r="S353" s="291"/>
      <c r="T353" s="292"/>
      <c r="U353" s="291"/>
      <c r="V353" s="291"/>
      <c r="W353" s="291"/>
      <c r="X353" s="291"/>
      <c r="Y353" s="318" t="e">
        <f>VLOOKUP($AQ353,NTGR!$C$16:$AA$72,18,FALSE)</f>
        <v>#N/A</v>
      </c>
      <c r="Z353" s="335"/>
      <c r="AA353" s="294"/>
      <c r="AB353" s="335"/>
      <c r="AC353" s="335"/>
      <c r="AD353" s="335"/>
      <c r="AE353" s="335"/>
      <c r="AF353" s="335"/>
      <c r="AG353" s="335"/>
      <c r="AH353" s="335"/>
      <c r="AI353" s="287"/>
      <c r="AJ353" s="287"/>
      <c r="AK353" s="331"/>
      <c r="AL353" s="287"/>
      <c r="AM353" s="336"/>
      <c r="AN353" s="336"/>
      <c r="AO353" s="337"/>
      <c r="AP353" s="337"/>
      <c r="AQ353" s="337"/>
      <c r="AR353" s="287"/>
      <c r="AS353" s="287"/>
      <c r="AT353" s="287"/>
      <c r="AU353" s="338"/>
      <c r="AV353" s="338"/>
      <c r="AW353" s="267"/>
      <c r="AX353" s="267"/>
      <c r="AY353" s="318" t="str">
        <f t="shared" si="26"/>
        <v>--</v>
      </c>
      <c r="AZ353" s="318">
        <f t="shared" si="27"/>
        <v>0</v>
      </c>
      <c r="BA353" s="318">
        <f t="shared" si="28"/>
        <v>0</v>
      </c>
      <c r="BB353" s="318">
        <f t="shared" si="29"/>
        <v>0</v>
      </c>
      <c r="BC353" s="318" t="str">
        <f t="shared" si="30"/>
        <v>-</v>
      </c>
      <c r="BD353" s="338"/>
      <c r="BE353" s="267"/>
      <c r="BF353" s="338"/>
      <c r="BG353" s="338"/>
      <c r="BH353" s="267"/>
      <c r="BI353" s="267"/>
      <c r="BJ353" s="267"/>
      <c r="BK353" s="267"/>
      <c r="BL353" s="267"/>
      <c r="BM353" s="267"/>
      <c r="BN353" s="267"/>
      <c r="BO353" s="267"/>
      <c r="BP353" s="338"/>
      <c r="BQ353" s="338"/>
      <c r="BR353" s="267"/>
      <c r="BS353" s="267"/>
      <c r="BT353" s="338"/>
      <c r="BU353" s="338"/>
      <c r="BV353" s="267"/>
      <c r="BW353" s="267"/>
      <c r="BX353" s="338"/>
      <c r="BY353" s="267"/>
      <c r="BZ353" s="267"/>
      <c r="CA353" s="267"/>
      <c r="CB353" s="267"/>
      <c r="CC353" s="267"/>
      <c r="CD353" s="267"/>
      <c r="CE353" s="267"/>
      <c r="CF353" s="267"/>
      <c r="CG353" s="267"/>
      <c r="CH353" s="267"/>
      <c r="CI353" s="267"/>
      <c r="CJ353" s="267"/>
    </row>
    <row r="354" spans="1:88">
      <c r="A354" s="285"/>
      <c r="B354" s="331"/>
      <c r="C354" s="286"/>
      <c r="D354" s="332"/>
      <c r="E354" s="331"/>
      <c r="F354" s="333"/>
      <c r="G354" s="334"/>
      <c r="H354" s="331"/>
      <c r="I354" s="285"/>
      <c r="J354" s="288"/>
      <c r="K354" s="288"/>
      <c r="L354" s="285"/>
      <c r="M354" s="289"/>
      <c r="N354" s="290"/>
      <c r="O354" s="289"/>
      <c r="P354" s="290"/>
      <c r="Q354" s="291"/>
      <c r="R354" s="291"/>
      <c r="S354" s="291"/>
      <c r="T354" s="292"/>
      <c r="U354" s="291"/>
      <c r="V354" s="291"/>
      <c r="W354" s="291"/>
      <c r="X354" s="291"/>
      <c r="Y354" s="318" t="e">
        <f>VLOOKUP($AQ354,NTGR!$C$16:$AA$72,18,FALSE)</f>
        <v>#N/A</v>
      </c>
      <c r="Z354" s="335"/>
      <c r="AA354" s="294"/>
      <c r="AB354" s="335"/>
      <c r="AC354" s="335"/>
      <c r="AD354" s="335"/>
      <c r="AE354" s="335"/>
      <c r="AF354" s="335"/>
      <c r="AG354" s="335"/>
      <c r="AH354" s="335"/>
      <c r="AI354" s="287"/>
      <c r="AJ354" s="287"/>
      <c r="AK354" s="331"/>
      <c r="AL354" s="287"/>
      <c r="AM354" s="336"/>
      <c r="AN354" s="336"/>
      <c r="AO354" s="337"/>
      <c r="AP354" s="337"/>
      <c r="AQ354" s="337"/>
      <c r="AR354" s="287"/>
      <c r="AS354" s="287"/>
      <c r="AT354" s="287"/>
      <c r="AU354" s="338"/>
      <c r="AV354" s="338"/>
      <c r="AW354" s="267"/>
      <c r="AX354" s="267"/>
      <c r="AY354" s="318" t="str">
        <f t="shared" si="26"/>
        <v>--</v>
      </c>
      <c r="AZ354" s="318">
        <f t="shared" si="27"/>
        <v>0</v>
      </c>
      <c r="BA354" s="318">
        <f t="shared" si="28"/>
        <v>0</v>
      </c>
      <c r="BB354" s="318">
        <f t="shared" si="29"/>
        <v>0</v>
      </c>
      <c r="BC354" s="318" t="str">
        <f t="shared" si="30"/>
        <v>-</v>
      </c>
      <c r="BD354" s="338"/>
      <c r="BE354" s="267"/>
      <c r="BF354" s="338"/>
      <c r="BG354" s="338"/>
      <c r="BH354" s="267"/>
      <c r="BI354" s="267"/>
      <c r="BJ354" s="267"/>
      <c r="BK354" s="267"/>
      <c r="BL354" s="267"/>
      <c r="BM354" s="267"/>
      <c r="BN354" s="267"/>
      <c r="BO354" s="267"/>
      <c r="BP354" s="338"/>
      <c r="BQ354" s="338"/>
      <c r="BR354" s="267"/>
      <c r="BS354" s="267"/>
      <c r="BT354" s="338"/>
      <c r="BU354" s="338"/>
      <c r="BV354" s="267"/>
      <c r="BW354" s="267"/>
      <c r="BX354" s="338"/>
      <c r="BY354" s="267"/>
      <c r="BZ354" s="267"/>
      <c r="CA354" s="267"/>
      <c r="CB354" s="267"/>
      <c r="CC354" s="267"/>
      <c r="CD354" s="267"/>
      <c r="CE354" s="267"/>
      <c r="CF354" s="267"/>
      <c r="CG354" s="267"/>
      <c r="CH354" s="267"/>
      <c r="CI354" s="267"/>
      <c r="CJ354" s="267"/>
    </row>
    <row r="355" spans="1:88">
      <c r="A355" s="285"/>
      <c r="B355" s="331"/>
      <c r="C355" s="286"/>
      <c r="D355" s="332"/>
      <c r="E355" s="331"/>
      <c r="F355" s="333"/>
      <c r="G355" s="334"/>
      <c r="H355" s="331"/>
      <c r="I355" s="285"/>
      <c r="J355" s="288"/>
      <c r="K355" s="288"/>
      <c r="L355" s="285"/>
      <c r="M355" s="289"/>
      <c r="N355" s="290"/>
      <c r="O355" s="289"/>
      <c r="P355" s="290"/>
      <c r="Q355" s="291"/>
      <c r="R355" s="291"/>
      <c r="S355" s="291"/>
      <c r="T355" s="292"/>
      <c r="U355" s="291"/>
      <c r="V355" s="291"/>
      <c r="W355" s="291"/>
      <c r="X355" s="291"/>
      <c r="Y355" s="318" t="e">
        <f>VLOOKUP($AQ355,NTGR!$C$16:$AA$72,18,FALSE)</f>
        <v>#N/A</v>
      </c>
      <c r="Z355" s="335"/>
      <c r="AA355" s="294"/>
      <c r="AB355" s="335"/>
      <c r="AC355" s="335"/>
      <c r="AD355" s="335"/>
      <c r="AE355" s="335"/>
      <c r="AF355" s="335"/>
      <c r="AG355" s="335"/>
      <c r="AH355" s="335"/>
      <c r="AI355" s="287"/>
      <c r="AJ355" s="287"/>
      <c r="AK355" s="331"/>
      <c r="AL355" s="287"/>
      <c r="AM355" s="336"/>
      <c r="AN355" s="336"/>
      <c r="AO355" s="337"/>
      <c r="AP355" s="337"/>
      <c r="AQ355" s="337"/>
      <c r="AR355" s="287"/>
      <c r="AS355" s="287"/>
      <c r="AT355" s="287"/>
      <c r="AU355" s="338"/>
      <c r="AV355" s="338"/>
      <c r="AW355" s="267"/>
      <c r="AX355" s="267"/>
      <c r="AY355" s="318" t="str">
        <f t="shared" si="26"/>
        <v>--</v>
      </c>
      <c r="AZ355" s="318">
        <f t="shared" si="27"/>
        <v>0</v>
      </c>
      <c r="BA355" s="318">
        <f t="shared" si="28"/>
        <v>0</v>
      </c>
      <c r="BB355" s="318">
        <f t="shared" si="29"/>
        <v>0</v>
      </c>
      <c r="BC355" s="318" t="str">
        <f t="shared" si="30"/>
        <v>-</v>
      </c>
      <c r="BD355" s="338"/>
      <c r="BE355" s="267"/>
      <c r="BF355" s="338"/>
      <c r="BG355" s="338"/>
      <c r="BH355" s="267"/>
      <c r="BI355" s="267"/>
      <c r="BJ355" s="267"/>
      <c r="BK355" s="267"/>
      <c r="BL355" s="267"/>
      <c r="BM355" s="267"/>
      <c r="BN355" s="267"/>
      <c r="BO355" s="267"/>
      <c r="BP355" s="338"/>
      <c r="BQ355" s="338"/>
      <c r="BR355" s="267"/>
      <c r="BS355" s="267"/>
      <c r="BT355" s="338"/>
      <c r="BU355" s="338"/>
      <c r="BV355" s="267"/>
      <c r="BW355" s="267"/>
      <c r="BX355" s="338"/>
      <c r="BY355" s="267"/>
      <c r="BZ355" s="267"/>
      <c r="CA355" s="267"/>
      <c r="CB355" s="267"/>
      <c r="CC355" s="267"/>
      <c r="CD355" s="267"/>
      <c r="CE355" s="267"/>
      <c r="CF355" s="267"/>
      <c r="CG355" s="267"/>
      <c r="CH355" s="267"/>
      <c r="CI355" s="267"/>
      <c r="CJ355" s="267"/>
    </row>
    <row r="356" spans="1:88">
      <c r="A356" s="285"/>
      <c r="B356" s="331"/>
      <c r="C356" s="286"/>
      <c r="D356" s="332"/>
      <c r="E356" s="331"/>
      <c r="F356" s="333"/>
      <c r="G356" s="334"/>
      <c r="H356" s="331"/>
      <c r="I356" s="285"/>
      <c r="J356" s="288"/>
      <c r="K356" s="288"/>
      <c r="L356" s="285"/>
      <c r="M356" s="289"/>
      <c r="N356" s="290"/>
      <c r="O356" s="289"/>
      <c r="P356" s="290"/>
      <c r="Q356" s="291"/>
      <c r="R356" s="291"/>
      <c r="S356" s="291"/>
      <c r="T356" s="292"/>
      <c r="U356" s="291"/>
      <c r="V356" s="291"/>
      <c r="W356" s="291"/>
      <c r="X356" s="291"/>
      <c r="Y356" s="318" t="e">
        <f>VLOOKUP($AQ356,NTGR!$C$16:$AA$72,18,FALSE)</f>
        <v>#N/A</v>
      </c>
      <c r="Z356" s="335"/>
      <c r="AA356" s="294"/>
      <c r="AB356" s="335"/>
      <c r="AC356" s="335"/>
      <c r="AD356" s="335"/>
      <c r="AE356" s="335"/>
      <c r="AF356" s="335"/>
      <c r="AG356" s="335"/>
      <c r="AH356" s="335"/>
      <c r="AI356" s="287"/>
      <c r="AJ356" s="287"/>
      <c r="AK356" s="331"/>
      <c r="AL356" s="287"/>
      <c r="AM356" s="336"/>
      <c r="AN356" s="336"/>
      <c r="AO356" s="337"/>
      <c r="AP356" s="337"/>
      <c r="AQ356" s="337"/>
      <c r="AR356" s="287"/>
      <c r="AS356" s="287"/>
      <c r="AT356" s="287"/>
      <c r="AU356" s="338"/>
      <c r="AV356" s="338"/>
      <c r="AW356" s="267"/>
      <c r="AX356" s="267"/>
      <c r="AY356" s="318" t="str">
        <f t="shared" si="26"/>
        <v>--</v>
      </c>
      <c r="AZ356" s="318">
        <f t="shared" si="27"/>
        <v>0</v>
      </c>
      <c r="BA356" s="318">
        <f t="shared" si="28"/>
        <v>0</v>
      </c>
      <c r="BB356" s="318">
        <f t="shared" si="29"/>
        <v>0</v>
      </c>
      <c r="BC356" s="318" t="str">
        <f t="shared" si="30"/>
        <v>-</v>
      </c>
      <c r="BD356" s="338"/>
      <c r="BE356" s="267"/>
      <c r="BF356" s="338"/>
      <c r="BG356" s="338"/>
      <c r="BH356" s="267"/>
      <c r="BI356" s="267"/>
      <c r="BJ356" s="267"/>
      <c r="BK356" s="267"/>
      <c r="BL356" s="267"/>
      <c r="BM356" s="267"/>
      <c r="BN356" s="267"/>
      <c r="BO356" s="267"/>
      <c r="BP356" s="338"/>
      <c r="BQ356" s="338"/>
      <c r="BR356" s="267"/>
      <c r="BS356" s="267"/>
      <c r="BT356" s="338"/>
      <c r="BU356" s="338"/>
      <c r="BV356" s="267"/>
      <c r="BW356" s="267"/>
      <c r="BX356" s="338"/>
      <c r="BY356" s="267"/>
      <c r="BZ356" s="267"/>
      <c r="CA356" s="267"/>
      <c r="CB356" s="267"/>
      <c r="CC356" s="267"/>
      <c r="CD356" s="267"/>
      <c r="CE356" s="267"/>
      <c r="CF356" s="267"/>
      <c r="CG356" s="267"/>
      <c r="CH356" s="267"/>
      <c r="CI356" s="267"/>
      <c r="CJ356" s="267"/>
    </row>
    <row r="357" spans="1:88">
      <c r="A357" s="285"/>
      <c r="B357" s="331"/>
      <c r="C357" s="286"/>
      <c r="D357" s="332"/>
      <c r="E357" s="331"/>
      <c r="F357" s="333"/>
      <c r="G357" s="334"/>
      <c r="H357" s="331"/>
      <c r="I357" s="285"/>
      <c r="J357" s="288"/>
      <c r="K357" s="288"/>
      <c r="L357" s="285"/>
      <c r="M357" s="289"/>
      <c r="N357" s="290"/>
      <c r="O357" s="289"/>
      <c r="P357" s="290"/>
      <c r="Q357" s="291"/>
      <c r="R357" s="291"/>
      <c r="S357" s="291"/>
      <c r="T357" s="292"/>
      <c r="U357" s="291"/>
      <c r="V357" s="291"/>
      <c r="W357" s="291"/>
      <c r="X357" s="291"/>
      <c r="Y357" s="318" t="e">
        <f>VLOOKUP($AQ357,NTGR!$C$16:$AA$72,18,FALSE)</f>
        <v>#N/A</v>
      </c>
      <c r="Z357" s="335"/>
      <c r="AA357" s="294"/>
      <c r="AB357" s="335"/>
      <c r="AC357" s="335"/>
      <c r="AD357" s="335"/>
      <c r="AE357" s="335"/>
      <c r="AF357" s="335"/>
      <c r="AG357" s="335"/>
      <c r="AH357" s="335"/>
      <c r="AI357" s="287"/>
      <c r="AJ357" s="287"/>
      <c r="AK357" s="331"/>
      <c r="AL357" s="287"/>
      <c r="AM357" s="336"/>
      <c r="AN357" s="336"/>
      <c r="AO357" s="337"/>
      <c r="AP357" s="337"/>
      <c r="AQ357" s="337"/>
      <c r="AR357" s="287"/>
      <c r="AS357" s="287"/>
      <c r="AT357" s="287"/>
      <c r="AU357" s="338"/>
      <c r="AV357" s="338"/>
      <c r="AW357" s="267"/>
      <c r="AX357" s="267"/>
      <c r="AY357" s="318" t="str">
        <f t="shared" si="26"/>
        <v>--</v>
      </c>
      <c r="AZ357" s="318">
        <f t="shared" si="27"/>
        <v>0</v>
      </c>
      <c r="BA357" s="318">
        <f t="shared" si="28"/>
        <v>0</v>
      </c>
      <c r="BB357" s="318">
        <f t="shared" si="29"/>
        <v>0</v>
      </c>
      <c r="BC357" s="318" t="str">
        <f t="shared" si="30"/>
        <v>-</v>
      </c>
      <c r="BD357" s="338"/>
      <c r="BE357" s="267"/>
      <c r="BF357" s="338"/>
      <c r="BG357" s="338"/>
      <c r="BH357" s="267"/>
      <c r="BI357" s="267"/>
      <c r="BJ357" s="267"/>
      <c r="BK357" s="267"/>
      <c r="BL357" s="267"/>
      <c r="BM357" s="267"/>
      <c r="BN357" s="267"/>
      <c r="BO357" s="267"/>
      <c r="BP357" s="338"/>
      <c r="BQ357" s="338"/>
      <c r="BR357" s="267"/>
      <c r="BS357" s="267"/>
      <c r="BT357" s="338"/>
      <c r="BU357" s="338"/>
      <c r="BV357" s="267"/>
      <c r="BW357" s="267"/>
      <c r="BX357" s="338"/>
      <c r="BY357" s="267"/>
      <c r="BZ357" s="267"/>
      <c r="CA357" s="267"/>
      <c r="CB357" s="267"/>
      <c r="CC357" s="267"/>
      <c r="CD357" s="267"/>
      <c r="CE357" s="267"/>
      <c r="CF357" s="267"/>
      <c r="CG357" s="267"/>
      <c r="CH357" s="267"/>
      <c r="CI357" s="267"/>
      <c r="CJ357" s="267"/>
    </row>
    <row r="358" spans="1:88">
      <c r="A358" s="285"/>
      <c r="B358" s="331"/>
      <c r="C358" s="286"/>
      <c r="D358" s="332"/>
      <c r="E358" s="331"/>
      <c r="F358" s="333"/>
      <c r="G358" s="334"/>
      <c r="H358" s="331"/>
      <c r="I358" s="285"/>
      <c r="J358" s="288"/>
      <c r="K358" s="288"/>
      <c r="L358" s="285"/>
      <c r="M358" s="289"/>
      <c r="N358" s="290"/>
      <c r="O358" s="289"/>
      <c r="P358" s="290"/>
      <c r="Q358" s="291"/>
      <c r="R358" s="291"/>
      <c r="S358" s="291"/>
      <c r="T358" s="292"/>
      <c r="U358" s="291"/>
      <c r="V358" s="291"/>
      <c r="W358" s="291"/>
      <c r="X358" s="291"/>
      <c r="Y358" s="318" t="e">
        <f>VLOOKUP($AQ358,NTGR!$C$16:$AA$72,18,FALSE)</f>
        <v>#N/A</v>
      </c>
      <c r="Z358" s="335"/>
      <c r="AA358" s="294"/>
      <c r="AB358" s="335"/>
      <c r="AC358" s="335"/>
      <c r="AD358" s="335"/>
      <c r="AE358" s="335"/>
      <c r="AF358" s="335"/>
      <c r="AG358" s="335"/>
      <c r="AH358" s="335"/>
      <c r="AI358" s="287"/>
      <c r="AJ358" s="287"/>
      <c r="AK358" s="331"/>
      <c r="AL358" s="287"/>
      <c r="AM358" s="336"/>
      <c r="AN358" s="336"/>
      <c r="AO358" s="337"/>
      <c r="AP358" s="337"/>
      <c r="AQ358" s="337"/>
      <c r="AR358" s="287"/>
      <c r="AS358" s="287"/>
      <c r="AT358" s="287"/>
      <c r="AU358" s="338"/>
      <c r="AV358" s="338"/>
      <c r="AW358" s="267"/>
      <c r="AX358" s="267"/>
      <c r="AY358" s="318" t="str">
        <f t="shared" si="26"/>
        <v>--</v>
      </c>
      <c r="AZ358" s="318">
        <f t="shared" si="27"/>
        <v>0</v>
      </c>
      <c r="BA358" s="318">
        <f t="shared" si="28"/>
        <v>0</v>
      </c>
      <c r="BB358" s="318">
        <f t="shared" si="29"/>
        <v>0</v>
      </c>
      <c r="BC358" s="318" t="str">
        <f t="shared" si="30"/>
        <v>-</v>
      </c>
      <c r="BD358" s="338"/>
      <c r="BE358" s="267"/>
      <c r="BF358" s="338"/>
      <c r="BG358" s="338"/>
      <c r="BH358" s="267"/>
      <c r="BI358" s="267"/>
      <c r="BJ358" s="267"/>
      <c r="BK358" s="267"/>
      <c r="BL358" s="267"/>
      <c r="BM358" s="267"/>
      <c r="BN358" s="267"/>
      <c r="BO358" s="267"/>
      <c r="BP358" s="338"/>
      <c r="BQ358" s="338"/>
      <c r="BR358" s="267"/>
      <c r="BS358" s="267"/>
      <c r="BT358" s="338"/>
      <c r="BU358" s="338"/>
      <c r="BV358" s="267"/>
      <c r="BW358" s="267"/>
      <c r="BX358" s="338"/>
      <c r="BY358" s="267"/>
      <c r="BZ358" s="267"/>
      <c r="CA358" s="267"/>
      <c r="CB358" s="267"/>
      <c r="CC358" s="267"/>
      <c r="CD358" s="267"/>
      <c r="CE358" s="267"/>
      <c r="CF358" s="267"/>
      <c r="CG358" s="267"/>
      <c r="CH358" s="267"/>
      <c r="CI358" s="267"/>
      <c r="CJ358" s="267"/>
    </row>
    <row r="359" spans="1:88">
      <c r="A359" s="285"/>
      <c r="B359" s="331"/>
      <c r="C359" s="286"/>
      <c r="D359" s="332"/>
      <c r="E359" s="331"/>
      <c r="F359" s="333"/>
      <c r="G359" s="334"/>
      <c r="H359" s="331"/>
      <c r="I359" s="285"/>
      <c r="J359" s="288"/>
      <c r="K359" s="288"/>
      <c r="L359" s="285"/>
      <c r="M359" s="289"/>
      <c r="N359" s="290"/>
      <c r="O359" s="289"/>
      <c r="P359" s="290"/>
      <c r="Q359" s="291"/>
      <c r="R359" s="291"/>
      <c r="S359" s="291"/>
      <c r="T359" s="292"/>
      <c r="U359" s="291"/>
      <c r="V359" s="291"/>
      <c r="W359" s="291"/>
      <c r="X359" s="291"/>
      <c r="Y359" s="318" t="e">
        <f>VLOOKUP($AQ359,NTGR!$C$16:$AA$72,18,FALSE)</f>
        <v>#N/A</v>
      </c>
      <c r="Z359" s="335"/>
      <c r="AA359" s="294"/>
      <c r="AB359" s="335"/>
      <c r="AC359" s="335"/>
      <c r="AD359" s="335"/>
      <c r="AE359" s="335"/>
      <c r="AF359" s="335"/>
      <c r="AG359" s="335"/>
      <c r="AH359" s="335"/>
      <c r="AI359" s="287"/>
      <c r="AJ359" s="287"/>
      <c r="AK359" s="331"/>
      <c r="AL359" s="287"/>
      <c r="AM359" s="336"/>
      <c r="AN359" s="336"/>
      <c r="AO359" s="337"/>
      <c r="AP359" s="337"/>
      <c r="AQ359" s="337"/>
      <c r="AR359" s="287"/>
      <c r="AS359" s="287"/>
      <c r="AT359" s="287"/>
      <c r="AU359" s="338"/>
      <c r="AV359" s="338"/>
      <c r="AW359" s="267"/>
      <c r="AX359" s="267"/>
      <c r="AY359" s="318" t="str">
        <f t="shared" si="26"/>
        <v>--</v>
      </c>
      <c r="AZ359" s="318">
        <f t="shared" si="27"/>
        <v>0</v>
      </c>
      <c r="BA359" s="318">
        <f t="shared" si="28"/>
        <v>0</v>
      </c>
      <c r="BB359" s="318">
        <f t="shared" si="29"/>
        <v>0</v>
      </c>
      <c r="BC359" s="318" t="str">
        <f t="shared" si="30"/>
        <v>-</v>
      </c>
      <c r="BD359" s="338"/>
      <c r="BE359" s="267"/>
      <c r="BF359" s="338"/>
      <c r="BG359" s="338"/>
      <c r="BH359" s="267"/>
      <c r="BI359" s="267"/>
      <c r="BJ359" s="267"/>
      <c r="BK359" s="267"/>
      <c r="BL359" s="267"/>
      <c r="BM359" s="267"/>
      <c r="BN359" s="267"/>
      <c r="BO359" s="267"/>
      <c r="BP359" s="338"/>
      <c r="BQ359" s="338"/>
      <c r="BR359" s="267"/>
      <c r="BS359" s="267"/>
      <c r="BT359" s="338"/>
      <c r="BU359" s="338"/>
      <c r="BV359" s="267"/>
      <c r="BW359" s="267"/>
      <c r="BX359" s="338"/>
      <c r="BY359" s="267"/>
      <c r="BZ359" s="267"/>
      <c r="CA359" s="267"/>
      <c r="CB359" s="267"/>
      <c r="CC359" s="267"/>
      <c r="CD359" s="267"/>
      <c r="CE359" s="267"/>
      <c r="CF359" s="267"/>
      <c r="CG359" s="267"/>
      <c r="CH359" s="267"/>
      <c r="CI359" s="267"/>
      <c r="CJ359" s="267"/>
    </row>
    <row r="360" spans="1:88">
      <c r="A360" s="285"/>
      <c r="B360" s="331"/>
      <c r="C360" s="286"/>
      <c r="D360" s="332"/>
      <c r="E360" s="331"/>
      <c r="F360" s="333"/>
      <c r="G360" s="334"/>
      <c r="H360" s="331"/>
      <c r="I360" s="285"/>
      <c r="J360" s="288"/>
      <c r="K360" s="288"/>
      <c r="L360" s="285"/>
      <c r="M360" s="289"/>
      <c r="N360" s="290"/>
      <c r="O360" s="289"/>
      <c r="P360" s="290"/>
      <c r="Q360" s="291"/>
      <c r="R360" s="291"/>
      <c r="S360" s="291"/>
      <c r="T360" s="292"/>
      <c r="U360" s="291"/>
      <c r="V360" s="291"/>
      <c r="W360" s="291"/>
      <c r="X360" s="291"/>
      <c r="Y360" s="318" t="e">
        <f>VLOOKUP($AQ360,NTGR!$C$16:$AA$72,18,FALSE)</f>
        <v>#N/A</v>
      </c>
      <c r="Z360" s="335"/>
      <c r="AA360" s="294"/>
      <c r="AB360" s="335"/>
      <c r="AC360" s="335"/>
      <c r="AD360" s="335"/>
      <c r="AE360" s="335"/>
      <c r="AF360" s="335"/>
      <c r="AG360" s="335"/>
      <c r="AH360" s="335"/>
      <c r="AI360" s="287"/>
      <c r="AJ360" s="287"/>
      <c r="AK360" s="331"/>
      <c r="AL360" s="287"/>
      <c r="AM360" s="336"/>
      <c r="AN360" s="336"/>
      <c r="AO360" s="337"/>
      <c r="AP360" s="337"/>
      <c r="AQ360" s="337"/>
      <c r="AR360" s="287"/>
      <c r="AS360" s="287"/>
      <c r="AT360" s="287"/>
      <c r="AU360" s="338"/>
      <c r="AV360" s="338"/>
      <c r="AW360" s="267"/>
      <c r="AX360" s="267"/>
      <c r="AY360" s="318" t="str">
        <f t="shared" si="26"/>
        <v>--</v>
      </c>
      <c r="AZ360" s="318">
        <f t="shared" si="27"/>
        <v>0</v>
      </c>
      <c r="BA360" s="318">
        <f t="shared" si="28"/>
        <v>0</v>
      </c>
      <c r="BB360" s="318">
        <f t="shared" si="29"/>
        <v>0</v>
      </c>
      <c r="BC360" s="318" t="str">
        <f t="shared" si="30"/>
        <v>-</v>
      </c>
      <c r="BD360" s="338"/>
      <c r="BE360" s="267"/>
      <c r="BF360" s="338"/>
      <c r="BG360" s="338"/>
      <c r="BH360" s="267"/>
      <c r="BI360" s="267"/>
      <c r="BJ360" s="267"/>
      <c r="BK360" s="267"/>
      <c r="BL360" s="267"/>
      <c r="BM360" s="267"/>
      <c r="BN360" s="267"/>
      <c r="BO360" s="267"/>
      <c r="BP360" s="338"/>
      <c r="BQ360" s="338"/>
      <c r="BR360" s="267"/>
      <c r="BS360" s="267"/>
      <c r="BT360" s="338"/>
      <c r="BU360" s="338"/>
      <c r="BV360" s="267"/>
      <c r="BW360" s="267"/>
      <c r="BX360" s="338"/>
      <c r="BY360" s="267"/>
      <c r="BZ360" s="267"/>
      <c r="CA360" s="267"/>
      <c r="CB360" s="267"/>
      <c r="CC360" s="267"/>
      <c r="CD360" s="267"/>
      <c r="CE360" s="267"/>
      <c r="CF360" s="267"/>
      <c r="CG360" s="267"/>
      <c r="CH360" s="267"/>
      <c r="CI360" s="267"/>
      <c r="CJ360" s="267"/>
    </row>
    <row r="361" spans="1:88">
      <c r="A361" s="285"/>
      <c r="B361" s="331"/>
      <c r="C361" s="286"/>
      <c r="D361" s="332"/>
      <c r="E361" s="331"/>
      <c r="F361" s="333"/>
      <c r="G361" s="334"/>
      <c r="H361" s="331"/>
      <c r="I361" s="285"/>
      <c r="J361" s="288"/>
      <c r="K361" s="288"/>
      <c r="L361" s="285"/>
      <c r="M361" s="289"/>
      <c r="N361" s="290"/>
      <c r="O361" s="289"/>
      <c r="P361" s="290"/>
      <c r="Q361" s="291"/>
      <c r="R361" s="291"/>
      <c r="S361" s="291"/>
      <c r="T361" s="292"/>
      <c r="U361" s="291"/>
      <c r="V361" s="291"/>
      <c r="W361" s="291"/>
      <c r="X361" s="291"/>
      <c r="Y361" s="318" t="e">
        <f>VLOOKUP($AQ361,NTGR!$C$16:$AA$72,18,FALSE)</f>
        <v>#N/A</v>
      </c>
      <c r="Z361" s="335"/>
      <c r="AA361" s="294"/>
      <c r="AB361" s="335"/>
      <c r="AC361" s="335"/>
      <c r="AD361" s="335"/>
      <c r="AE361" s="335"/>
      <c r="AF361" s="335"/>
      <c r="AG361" s="335"/>
      <c r="AH361" s="335"/>
      <c r="AI361" s="287"/>
      <c r="AJ361" s="287"/>
      <c r="AK361" s="331"/>
      <c r="AL361" s="287"/>
      <c r="AM361" s="336"/>
      <c r="AN361" s="336"/>
      <c r="AO361" s="337"/>
      <c r="AP361" s="337"/>
      <c r="AQ361" s="337"/>
      <c r="AR361" s="287"/>
      <c r="AS361" s="287"/>
      <c r="AT361" s="287"/>
      <c r="AU361" s="338"/>
      <c r="AV361" s="338"/>
      <c r="AW361" s="267"/>
      <c r="AX361" s="267"/>
      <c r="AY361" s="318" t="str">
        <f t="shared" si="26"/>
        <v>--</v>
      </c>
      <c r="AZ361" s="318">
        <f t="shared" si="27"/>
        <v>0</v>
      </c>
      <c r="BA361" s="318">
        <f t="shared" si="28"/>
        <v>0</v>
      </c>
      <c r="BB361" s="318">
        <f t="shared" si="29"/>
        <v>0</v>
      </c>
      <c r="BC361" s="318" t="str">
        <f t="shared" si="30"/>
        <v>-</v>
      </c>
      <c r="BD361" s="338"/>
      <c r="BE361" s="267"/>
      <c r="BF361" s="338"/>
      <c r="BG361" s="338"/>
      <c r="BH361" s="267"/>
      <c r="BI361" s="267"/>
      <c r="BJ361" s="267"/>
      <c r="BK361" s="267"/>
      <c r="BL361" s="267"/>
      <c r="BM361" s="267"/>
      <c r="BN361" s="267"/>
      <c r="BO361" s="267"/>
      <c r="BP361" s="338"/>
      <c r="BQ361" s="338"/>
      <c r="BR361" s="267"/>
      <c r="BS361" s="267"/>
      <c r="BT361" s="338"/>
      <c r="BU361" s="338"/>
      <c r="BV361" s="267"/>
      <c r="BW361" s="267"/>
      <c r="BX361" s="338"/>
      <c r="BY361" s="267"/>
      <c r="BZ361" s="267"/>
      <c r="CA361" s="267"/>
      <c r="CB361" s="267"/>
      <c r="CC361" s="267"/>
      <c r="CD361" s="267"/>
      <c r="CE361" s="267"/>
      <c r="CF361" s="267"/>
      <c r="CG361" s="267"/>
      <c r="CH361" s="267"/>
      <c r="CI361" s="267"/>
      <c r="CJ361" s="267"/>
    </row>
    <row r="362" spans="1:88">
      <c r="A362" s="285"/>
      <c r="B362" s="331"/>
      <c r="C362" s="286"/>
      <c r="D362" s="332"/>
      <c r="E362" s="331"/>
      <c r="F362" s="333"/>
      <c r="G362" s="334"/>
      <c r="H362" s="331"/>
      <c r="I362" s="285"/>
      <c r="J362" s="288"/>
      <c r="K362" s="288"/>
      <c r="L362" s="285"/>
      <c r="M362" s="289"/>
      <c r="N362" s="290"/>
      <c r="O362" s="289"/>
      <c r="P362" s="290"/>
      <c r="Q362" s="291"/>
      <c r="R362" s="291"/>
      <c r="S362" s="291"/>
      <c r="T362" s="292"/>
      <c r="U362" s="291"/>
      <c r="V362" s="291"/>
      <c r="W362" s="291"/>
      <c r="X362" s="291"/>
      <c r="Y362" s="318" t="e">
        <f>VLOOKUP($AQ362,NTGR!$C$16:$AA$72,18,FALSE)</f>
        <v>#N/A</v>
      </c>
      <c r="Z362" s="335"/>
      <c r="AA362" s="294"/>
      <c r="AB362" s="335"/>
      <c r="AC362" s="335"/>
      <c r="AD362" s="335"/>
      <c r="AE362" s="335"/>
      <c r="AF362" s="335"/>
      <c r="AG362" s="335"/>
      <c r="AH362" s="335"/>
      <c r="AI362" s="287"/>
      <c r="AJ362" s="287"/>
      <c r="AK362" s="331"/>
      <c r="AL362" s="287"/>
      <c r="AM362" s="336"/>
      <c r="AN362" s="336"/>
      <c r="AO362" s="337"/>
      <c r="AP362" s="337"/>
      <c r="AQ362" s="337"/>
      <c r="AR362" s="287"/>
      <c r="AS362" s="287"/>
      <c r="AT362" s="287"/>
      <c r="AU362" s="338"/>
      <c r="AV362" s="338"/>
      <c r="AW362" s="267"/>
      <c r="AX362" s="267"/>
      <c r="AY362" s="318" t="str">
        <f t="shared" si="26"/>
        <v>--</v>
      </c>
      <c r="AZ362" s="318">
        <f t="shared" si="27"/>
        <v>0</v>
      </c>
      <c r="BA362" s="318">
        <f t="shared" si="28"/>
        <v>0</v>
      </c>
      <c r="BB362" s="318">
        <f t="shared" si="29"/>
        <v>0</v>
      </c>
      <c r="BC362" s="318" t="str">
        <f t="shared" si="30"/>
        <v>-</v>
      </c>
      <c r="BD362" s="338"/>
      <c r="BE362" s="267"/>
      <c r="BF362" s="338"/>
      <c r="BG362" s="338"/>
      <c r="BH362" s="267"/>
      <c r="BI362" s="267"/>
      <c r="BJ362" s="267"/>
      <c r="BK362" s="267"/>
      <c r="BL362" s="267"/>
      <c r="BM362" s="267"/>
      <c r="BN362" s="267"/>
      <c r="BO362" s="267"/>
      <c r="BP362" s="338"/>
      <c r="BQ362" s="338"/>
      <c r="BR362" s="267"/>
      <c r="BS362" s="267"/>
      <c r="BT362" s="338"/>
      <c r="BU362" s="338"/>
      <c r="BV362" s="267"/>
      <c r="BW362" s="267"/>
      <c r="BX362" s="338"/>
      <c r="BY362" s="267"/>
      <c r="BZ362" s="267"/>
      <c r="CA362" s="267"/>
      <c r="CB362" s="267"/>
      <c r="CC362" s="267"/>
      <c r="CD362" s="267"/>
      <c r="CE362" s="267"/>
      <c r="CF362" s="267"/>
      <c r="CG362" s="267"/>
      <c r="CH362" s="267"/>
      <c r="CI362" s="267"/>
      <c r="CJ362" s="267"/>
    </row>
    <row r="363" spans="1:88">
      <c r="A363" s="285"/>
      <c r="B363" s="331"/>
      <c r="C363" s="286"/>
      <c r="D363" s="332"/>
      <c r="E363" s="331"/>
      <c r="F363" s="333"/>
      <c r="G363" s="334"/>
      <c r="H363" s="331"/>
      <c r="I363" s="285"/>
      <c r="J363" s="288"/>
      <c r="K363" s="288"/>
      <c r="L363" s="285"/>
      <c r="M363" s="289"/>
      <c r="N363" s="290"/>
      <c r="O363" s="289"/>
      <c r="P363" s="290"/>
      <c r="Q363" s="291"/>
      <c r="R363" s="291"/>
      <c r="S363" s="291"/>
      <c r="T363" s="292"/>
      <c r="U363" s="291"/>
      <c r="V363" s="291"/>
      <c r="W363" s="291"/>
      <c r="X363" s="291"/>
      <c r="Y363" s="318" t="e">
        <f>VLOOKUP($AQ363,NTGR!$C$16:$AA$72,18,FALSE)</f>
        <v>#N/A</v>
      </c>
      <c r="Z363" s="335"/>
      <c r="AA363" s="294"/>
      <c r="AB363" s="335"/>
      <c r="AC363" s="335"/>
      <c r="AD363" s="335"/>
      <c r="AE363" s="335"/>
      <c r="AF363" s="335"/>
      <c r="AG363" s="335"/>
      <c r="AH363" s="335"/>
      <c r="AI363" s="287"/>
      <c r="AJ363" s="287"/>
      <c r="AK363" s="331"/>
      <c r="AL363" s="287"/>
      <c r="AM363" s="336"/>
      <c r="AN363" s="336"/>
      <c r="AO363" s="337"/>
      <c r="AP363" s="337"/>
      <c r="AQ363" s="337"/>
      <c r="AR363" s="287"/>
      <c r="AS363" s="287"/>
      <c r="AT363" s="287"/>
      <c r="AU363" s="338"/>
      <c r="AV363" s="338"/>
      <c r="AW363" s="267"/>
      <c r="AX363" s="267"/>
      <c r="AY363" s="318" t="str">
        <f t="shared" si="26"/>
        <v>--</v>
      </c>
      <c r="AZ363" s="318">
        <f t="shared" si="27"/>
        <v>0</v>
      </c>
      <c r="BA363" s="318">
        <f t="shared" si="28"/>
        <v>0</v>
      </c>
      <c r="BB363" s="318">
        <f t="shared" si="29"/>
        <v>0</v>
      </c>
      <c r="BC363" s="318" t="str">
        <f t="shared" si="30"/>
        <v>-</v>
      </c>
      <c r="BD363" s="338"/>
      <c r="BE363" s="267"/>
      <c r="BF363" s="338"/>
      <c r="BG363" s="338"/>
      <c r="BH363" s="267"/>
      <c r="BI363" s="267"/>
      <c r="BJ363" s="267"/>
      <c r="BK363" s="267"/>
      <c r="BL363" s="267"/>
      <c r="BM363" s="267"/>
      <c r="BN363" s="267"/>
      <c r="BO363" s="267"/>
      <c r="BP363" s="338"/>
      <c r="BQ363" s="338"/>
      <c r="BR363" s="267"/>
      <c r="BS363" s="267"/>
      <c r="BT363" s="338"/>
      <c r="BU363" s="338"/>
      <c r="BV363" s="267"/>
      <c r="BW363" s="267"/>
      <c r="BX363" s="338"/>
      <c r="BY363" s="267"/>
      <c r="BZ363" s="267"/>
      <c r="CA363" s="267"/>
      <c r="CB363" s="267"/>
      <c r="CC363" s="267"/>
      <c r="CD363" s="267"/>
      <c r="CE363" s="267"/>
      <c r="CF363" s="267"/>
      <c r="CG363" s="267"/>
      <c r="CH363" s="267"/>
      <c r="CI363" s="267"/>
      <c r="CJ363" s="267"/>
    </row>
    <row r="364" spans="1:88">
      <c r="A364" s="285"/>
      <c r="B364" s="331"/>
      <c r="C364" s="286"/>
      <c r="D364" s="332"/>
      <c r="E364" s="331"/>
      <c r="F364" s="333"/>
      <c r="G364" s="334"/>
      <c r="H364" s="331"/>
      <c r="I364" s="285"/>
      <c r="J364" s="288"/>
      <c r="K364" s="288"/>
      <c r="L364" s="285"/>
      <c r="M364" s="289"/>
      <c r="N364" s="290"/>
      <c r="O364" s="289"/>
      <c r="P364" s="290"/>
      <c r="Q364" s="291"/>
      <c r="R364" s="291"/>
      <c r="S364" s="291"/>
      <c r="T364" s="292"/>
      <c r="U364" s="291"/>
      <c r="V364" s="291"/>
      <c r="W364" s="291"/>
      <c r="X364" s="291"/>
      <c r="Y364" s="318" t="e">
        <f>VLOOKUP($AQ364,NTGR!$C$16:$AA$72,18,FALSE)</f>
        <v>#N/A</v>
      </c>
      <c r="Z364" s="335"/>
      <c r="AA364" s="294"/>
      <c r="AB364" s="335"/>
      <c r="AC364" s="335"/>
      <c r="AD364" s="335"/>
      <c r="AE364" s="335"/>
      <c r="AF364" s="335"/>
      <c r="AG364" s="335"/>
      <c r="AH364" s="335"/>
      <c r="AI364" s="287"/>
      <c r="AJ364" s="287"/>
      <c r="AK364" s="331"/>
      <c r="AL364" s="287"/>
      <c r="AM364" s="336"/>
      <c r="AN364" s="336"/>
      <c r="AO364" s="337"/>
      <c r="AP364" s="337"/>
      <c r="AQ364" s="337"/>
      <c r="AR364" s="287"/>
      <c r="AS364" s="287"/>
      <c r="AT364" s="287"/>
      <c r="AU364" s="338"/>
      <c r="AV364" s="338"/>
      <c r="AW364" s="267"/>
      <c r="AX364" s="267"/>
      <c r="AY364" s="318" t="str">
        <f t="shared" si="26"/>
        <v>--</v>
      </c>
      <c r="AZ364" s="318">
        <f t="shared" si="27"/>
        <v>0</v>
      </c>
      <c r="BA364" s="318">
        <f t="shared" si="28"/>
        <v>0</v>
      </c>
      <c r="BB364" s="318">
        <f t="shared" si="29"/>
        <v>0</v>
      </c>
      <c r="BC364" s="318" t="str">
        <f t="shared" si="30"/>
        <v>-</v>
      </c>
      <c r="BD364" s="338"/>
      <c r="BE364" s="267"/>
      <c r="BF364" s="338"/>
      <c r="BG364" s="338"/>
      <c r="BH364" s="267"/>
      <c r="BI364" s="267"/>
      <c r="BJ364" s="267"/>
      <c r="BK364" s="267"/>
      <c r="BL364" s="267"/>
      <c r="BM364" s="267"/>
      <c r="BN364" s="267"/>
      <c r="BO364" s="267"/>
      <c r="BP364" s="338"/>
      <c r="BQ364" s="338"/>
      <c r="BR364" s="267"/>
      <c r="BS364" s="267"/>
      <c r="BT364" s="338"/>
      <c r="BU364" s="338"/>
      <c r="BV364" s="267"/>
      <c r="BW364" s="267"/>
      <c r="BX364" s="338"/>
      <c r="BY364" s="267"/>
      <c r="BZ364" s="267"/>
      <c r="CA364" s="267"/>
      <c r="CB364" s="267"/>
      <c r="CC364" s="267"/>
      <c r="CD364" s="267"/>
      <c r="CE364" s="267"/>
      <c r="CF364" s="267"/>
      <c r="CG364" s="267"/>
      <c r="CH364" s="267"/>
      <c r="CI364" s="267"/>
      <c r="CJ364" s="267"/>
    </row>
    <row r="365" spans="1:88">
      <c r="A365" s="285"/>
      <c r="B365" s="331"/>
      <c r="C365" s="286"/>
      <c r="D365" s="332"/>
      <c r="E365" s="331"/>
      <c r="F365" s="333"/>
      <c r="G365" s="334"/>
      <c r="H365" s="331"/>
      <c r="I365" s="285"/>
      <c r="J365" s="288"/>
      <c r="K365" s="288"/>
      <c r="L365" s="285"/>
      <c r="M365" s="289"/>
      <c r="N365" s="290"/>
      <c r="O365" s="289"/>
      <c r="P365" s="290"/>
      <c r="Q365" s="291"/>
      <c r="R365" s="291"/>
      <c r="S365" s="291"/>
      <c r="T365" s="292"/>
      <c r="U365" s="291"/>
      <c r="V365" s="291"/>
      <c r="W365" s="291"/>
      <c r="X365" s="291"/>
      <c r="Y365" s="318" t="e">
        <f>VLOOKUP($AQ365,NTGR!$C$16:$AA$72,18,FALSE)</f>
        <v>#N/A</v>
      </c>
      <c r="Z365" s="335"/>
      <c r="AA365" s="294"/>
      <c r="AB365" s="335"/>
      <c r="AC365" s="335"/>
      <c r="AD365" s="335"/>
      <c r="AE365" s="335"/>
      <c r="AF365" s="335"/>
      <c r="AG365" s="335"/>
      <c r="AH365" s="335"/>
      <c r="AI365" s="287"/>
      <c r="AJ365" s="287"/>
      <c r="AK365" s="331"/>
      <c r="AL365" s="287"/>
      <c r="AM365" s="336"/>
      <c r="AN365" s="336"/>
      <c r="AO365" s="337"/>
      <c r="AP365" s="337"/>
      <c r="AQ365" s="337"/>
      <c r="AR365" s="287"/>
      <c r="AS365" s="287"/>
      <c r="AT365" s="287"/>
      <c r="AU365" s="338"/>
      <c r="AV365" s="338"/>
      <c r="AW365" s="267"/>
      <c r="AX365" s="267"/>
      <c r="AY365" s="318" t="str">
        <f t="shared" si="26"/>
        <v>--</v>
      </c>
      <c r="AZ365" s="318">
        <f t="shared" si="27"/>
        <v>0</v>
      </c>
      <c r="BA365" s="318">
        <f t="shared" si="28"/>
        <v>0</v>
      </c>
      <c r="BB365" s="318">
        <f t="shared" si="29"/>
        <v>0</v>
      </c>
      <c r="BC365" s="318" t="str">
        <f t="shared" si="30"/>
        <v>-</v>
      </c>
      <c r="BD365" s="338"/>
      <c r="BE365" s="267"/>
      <c r="BF365" s="338"/>
      <c r="BG365" s="338"/>
      <c r="BH365" s="267"/>
      <c r="BI365" s="267"/>
      <c r="BJ365" s="267"/>
      <c r="BK365" s="267"/>
      <c r="BL365" s="267"/>
      <c r="BM365" s="267"/>
      <c r="BN365" s="267"/>
      <c r="BO365" s="267"/>
      <c r="BP365" s="338"/>
      <c r="BQ365" s="338"/>
      <c r="BR365" s="267"/>
      <c r="BS365" s="267"/>
      <c r="BT365" s="338"/>
      <c r="BU365" s="338"/>
      <c r="BV365" s="267"/>
      <c r="BW365" s="267"/>
      <c r="BX365" s="338"/>
      <c r="BY365" s="267"/>
      <c r="BZ365" s="267"/>
      <c r="CA365" s="267"/>
      <c r="CB365" s="267"/>
      <c r="CC365" s="267"/>
      <c r="CD365" s="267"/>
      <c r="CE365" s="267"/>
      <c r="CF365" s="267"/>
      <c r="CG365" s="267"/>
      <c r="CH365" s="267"/>
      <c r="CI365" s="267"/>
      <c r="CJ365" s="267"/>
    </row>
    <row r="366" spans="1:88">
      <c r="A366" s="285"/>
      <c r="B366" s="331"/>
      <c r="C366" s="286"/>
      <c r="D366" s="332"/>
      <c r="E366" s="331"/>
      <c r="F366" s="333"/>
      <c r="G366" s="334"/>
      <c r="H366" s="331"/>
      <c r="I366" s="285"/>
      <c r="J366" s="288"/>
      <c r="K366" s="288"/>
      <c r="L366" s="285"/>
      <c r="M366" s="289"/>
      <c r="N366" s="290"/>
      <c r="O366" s="289"/>
      <c r="P366" s="290"/>
      <c r="Q366" s="291"/>
      <c r="R366" s="291"/>
      <c r="S366" s="291"/>
      <c r="T366" s="292"/>
      <c r="U366" s="291"/>
      <c r="V366" s="291"/>
      <c r="W366" s="291"/>
      <c r="X366" s="291"/>
      <c r="Y366" s="318" t="e">
        <f>VLOOKUP($AQ366,NTGR!$C$16:$AA$72,18,FALSE)</f>
        <v>#N/A</v>
      </c>
      <c r="Z366" s="335"/>
      <c r="AA366" s="294"/>
      <c r="AB366" s="335"/>
      <c r="AC366" s="335"/>
      <c r="AD366" s="335"/>
      <c r="AE366" s="335"/>
      <c r="AF366" s="335"/>
      <c r="AG366" s="335"/>
      <c r="AH366" s="335"/>
      <c r="AI366" s="287"/>
      <c r="AJ366" s="287"/>
      <c r="AK366" s="331"/>
      <c r="AL366" s="287"/>
      <c r="AM366" s="336"/>
      <c r="AN366" s="336"/>
      <c r="AO366" s="337"/>
      <c r="AP366" s="337"/>
      <c r="AQ366" s="337"/>
      <c r="AR366" s="287"/>
      <c r="AS366" s="287"/>
      <c r="AT366" s="287"/>
      <c r="AU366" s="338"/>
      <c r="AV366" s="338"/>
      <c r="AW366" s="267"/>
      <c r="AX366" s="267"/>
      <c r="AY366" s="318" t="str">
        <f t="shared" si="26"/>
        <v>--</v>
      </c>
      <c r="AZ366" s="318">
        <f t="shared" si="27"/>
        <v>0</v>
      </c>
      <c r="BA366" s="318">
        <f t="shared" si="28"/>
        <v>0</v>
      </c>
      <c r="BB366" s="318">
        <f t="shared" si="29"/>
        <v>0</v>
      </c>
      <c r="BC366" s="318" t="str">
        <f t="shared" si="30"/>
        <v>-</v>
      </c>
      <c r="BD366" s="338"/>
      <c r="BE366" s="267"/>
      <c r="BF366" s="338"/>
      <c r="BG366" s="338"/>
      <c r="BH366" s="267"/>
      <c r="BI366" s="267"/>
      <c r="BJ366" s="267"/>
      <c r="BK366" s="267"/>
      <c r="BL366" s="267"/>
      <c r="BM366" s="267"/>
      <c r="BN366" s="267"/>
      <c r="BO366" s="267"/>
      <c r="BP366" s="338"/>
      <c r="BQ366" s="338"/>
      <c r="BR366" s="267"/>
      <c r="BS366" s="267"/>
      <c r="BT366" s="338"/>
      <c r="BU366" s="338"/>
      <c r="BV366" s="267"/>
      <c r="BW366" s="267"/>
      <c r="BX366" s="338"/>
      <c r="BY366" s="267"/>
      <c r="BZ366" s="267"/>
      <c r="CA366" s="267"/>
      <c r="CB366" s="267"/>
      <c r="CC366" s="267"/>
      <c r="CD366" s="267"/>
      <c r="CE366" s="267"/>
      <c r="CF366" s="267"/>
      <c r="CG366" s="267"/>
      <c r="CH366" s="267"/>
      <c r="CI366" s="267"/>
      <c r="CJ366" s="267"/>
    </row>
    <row r="367" spans="1:88">
      <c r="A367" s="285"/>
      <c r="B367" s="331"/>
      <c r="C367" s="286"/>
      <c r="D367" s="332"/>
      <c r="E367" s="331"/>
      <c r="F367" s="333"/>
      <c r="G367" s="334"/>
      <c r="H367" s="331"/>
      <c r="I367" s="285"/>
      <c r="J367" s="288"/>
      <c r="K367" s="288"/>
      <c r="L367" s="285"/>
      <c r="M367" s="289"/>
      <c r="N367" s="290"/>
      <c r="O367" s="289"/>
      <c r="P367" s="290"/>
      <c r="Q367" s="291"/>
      <c r="R367" s="291"/>
      <c r="S367" s="291"/>
      <c r="T367" s="292"/>
      <c r="U367" s="291"/>
      <c r="V367" s="291"/>
      <c r="W367" s="291"/>
      <c r="X367" s="291"/>
      <c r="Y367" s="318" t="e">
        <f>VLOOKUP($AQ367,NTGR!$C$16:$AA$72,18,FALSE)</f>
        <v>#N/A</v>
      </c>
      <c r="Z367" s="335"/>
      <c r="AA367" s="294"/>
      <c r="AB367" s="335"/>
      <c r="AC367" s="335"/>
      <c r="AD367" s="335"/>
      <c r="AE367" s="335"/>
      <c r="AF367" s="335"/>
      <c r="AG367" s="335"/>
      <c r="AH367" s="335"/>
      <c r="AI367" s="287"/>
      <c r="AJ367" s="287"/>
      <c r="AK367" s="331"/>
      <c r="AL367" s="287"/>
      <c r="AM367" s="336"/>
      <c r="AN367" s="336"/>
      <c r="AO367" s="337"/>
      <c r="AP367" s="337"/>
      <c r="AQ367" s="337"/>
      <c r="AR367" s="287"/>
      <c r="AS367" s="287"/>
      <c r="AT367" s="287"/>
      <c r="AU367" s="338"/>
      <c r="AV367" s="338"/>
      <c r="AW367" s="267"/>
      <c r="AX367" s="267"/>
      <c r="AY367" s="318" t="str">
        <f t="shared" si="26"/>
        <v>--</v>
      </c>
      <c r="AZ367" s="318">
        <f t="shared" si="27"/>
        <v>0</v>
      </c>
      <c r="BA367" s="318">
        <f t="shared" si="28"/>
        <v>0</v>
      </c>
      <c r="BB367" s="318">
        <f t="shared" si="29"/>
        <v>0</v>
      </c>
      <c r="BC367" s="318" t="str">
        <f t="shared" si="30"/>
        <v>-</v>
      </c>
      <c r="BD367" s="338"/>
      <c r="BE367" s="267"/>
      <c r="BF367" s="338"/>
      <c r="BG367" s="338"/>
      <c r="BH367" s="267"/>
      <c r="BI367" s="267"/>
      <c r="BJ367" s="267"/>
      <c r="BK367" s="267"/>
      <c r="BL367" s="267"/>
      <c r="BM367" s="267"/>
      <c r="BN367" s="267"/>
      <c r="BO367" s="267"/>
      <c r="BP367" s="338"/>
      <c r="BQ367" s="338"/>
      <c r="BR367" s="267"/>
      <c r="BS367" s="267"/>
      <c r="BT367" s="338"/>
      <c r="BU367" s="338"/>
      <c r="BV367" s="267"/>
      <c r="BW367" s="267"/>
      <c r="BX367" s="338"/>
      <c r="BY367" s="267"/>
      <c r="BZ367" s="267"/>
      <c r="CA367" s="267"/>
      <c r="CB367" s="267"/>
      <c r="CC367" s="267"/>
      <c r="CD367" s="267"/>
      <c r="CE367" s="267"/>
      <c r="CF367" s="267"/>
      <c r="CG367" s="267"/>
      <c r="CH367" s="267"/>
      <c r="CI367" s="267"/>
      <c r="CJ367" s="267"/>
    </row>
    <row r="368" spans="1:88">
      <c r="A368" s="285"/>
      <c r="B368" s="331"/>
      <c r="C368" s="286"/>
      <c r="D368" s="332"/>
      <c r="E368" s="331"/>
      <c r="F368" s="333"/>
      <c r="G368" s="334"/>
      <c r="H368" s="331"/>
      <c r="I368" s="285"/>
      <c r="J368" s="288"/>
      <c r="K368" s="288"/>
      <c r="L368" s="285"/>
      <c r="M368" s="289"/>
      <c r="N368" s="290"/>
      <c r="O368" s="289"/>
      <c r="P368" s="290"/>
      <c r="Q368" s="291"/>
      <c r="R368" s="291"/>
      <c r="S368" s="291"/>
      <c r="T368" s="292"/>
      <c r="U368" s="291"/>
      <c r="V368" s="291"/>
      <c r="W368" s="291"/>
      <c r="X368" s="291"/>
      <c r="Y368" s="318" t="e">
        <f>VLOOKUP($AQ368,NTGR!$C$16:$AA$72,18,FALSE)</f>
        <v>#N/A</v>
      </c>
      <c r="Z368" s="335"/>
      <c r="AA368" s="294"/>
      <c r="AB368" s="335"/>
      <c r="AC368" s="335"/>
      <c r="AD368" s="335"/>
      <c r="AE368" s="335"/>
      <c r="AF368" s="335"/>
      <c r="AG368" s="335"/>
      <c r="AH368" s="335"/>
      <c r="AI368" s="287"/>
      <c r="AJ368" s="287"/>
      <c r="AK368" s="331"/>
      <c r="AL368" s="287"/>
      <c r="AM368" s="336"/>
      <c r="AN368" s="336"/>
      <c r="AO368" s="337"/>
      <c r="AP368" s="337"/>
      <c r="AQ368" s="337"/>
      <c r="AR368" s="287"/>
      <c r="AS368" s="287"/>
      <c r="AT368" s="287"/>
      <c r="AU368" s="338"/>
      <c r="AV368" s="338"/>
      <c r="AW368" s="267"/>
      <c r="AX368" s="267"/>
      <c r="AY368" s="318" t="str">
        <f t="shared" si="26"/>
        <v>--</v>
      </c>
      <c r="AZ368" s="318">
        <f t="shared" si="27"/>
        <v>0</v>
      </c>
      <c r="BA368" s="318">
        <f t="shared" si="28"/>
        <v>0</v>
      </c>
      <c r="BB368" s="318">
        <f t="shared" si="29"/>
        <v>0</v>
      </c>
      <c r="BC368" s="318" t="str">
        <f t="shared" si="30"/>
        <v>-</v>
      </c>
      <c r="BD368" s="338"/>
      <c r="BE368" s="267"/>
      <c r="BF368" s="338"/>
      <c r="BG368" s="338"/>
      <c r="BH368" s="267"/>
      <c r="BI368" s="267"/>
      <c r="BJ368" s="267"/>
      <c r="BK368" s="267"/>
      <c r="BL368" s="267"/>
      <c r="BM368" s="267"/>
      <c r="BN368" s="267"/>
      <c r="BO368" s="267"/>
      <c r="BP368" s="338"/>
      <c r="BQ368" s="338"/>
      <c r="BR368" s="267"/>
      <c r="BS368" s="267"/>
      <c r="BT368" s="338"/>
      <c r="BU368" s="338"/>
      <c r="BV368" s="267"/>
      <c r="BW368" s="267"/>
      <c r="BX368" s="338"/>
      <c r="BY368" s="267"/>
      <c r="BZ368" s="267"/>
      <c r="CA368" s="267"/>
      <c r="CB368" s="267"/>
      <c r="CC368" s="267"/>
      <c r="CD368" s="267"/>
      <c r="CE368" s="267"/>
      <c r="CF368" s="267"/>
      <c r="CG368" s="267"/>
      <c r="CH368" s="267"/>
      <c r="CI368" s="267"/>
      <c r="CJ368" s="267"/>
    </row>
    <row r="369" spans="1:88">
      <c r="A369" s="285"/>
      <c r="B369" s="331"/>
      <c r="C369" s="286"/>
      <c r="D369" s="332"/>
      <c r="E369" s="331"/>
      <c r="F369" s="333"/>
      <c r="G369" s="334"/>
      <c r="H369" s="331"/>
      <c r="I369" s="285"/>
      <c r="J369" s="288"/>
      <c r="K369" s="288"/>
      <c r="L369" s="285"/>
      <c r="M369" s="289"/>
      <c r="N369" s="290"/>
      <c r="O369" s="289"/>
      <c r="P369" s="290"/>
      <c r="Q369" s="291"/>
      <c r="R369" s="291"/>
      <c r="S369" s="291"/>
      <c r="T369" s="292"/>
      <c r="U369" s="291"/>
      <c r="V369" s="291"/>
      <c r="W369" s="291"/>
      <c r="X369" s="291"/>
      <c r="Y369" s="318" t="e">
        <f>VLOOKUP($AQ369,NTGR!$C$16:$AA$72,18,FALSE)</f>
        <v>#N/A</v>
      </c>
      <c r="Z369" s="335"/>
      <c r="AA369" s="294"/>
      <c r="AB369" s="335"/>
      <c r="AC369" s="335"/>
      <c r="AD369" s="335"/>
      <c r="AE369" s="335"/>
      <c r="AF369" s="335"/>
      <c r="AG369" s="335"/>
      <c r="AH369" s="335"/>
      <c r="AI369" s="287"/>
      <c r="AJ369" s="287"/>
      <c r="AK369" s="331"/>
      <c r="AL369" s="287"/>
      <c r="AM369" s="336"/>
      <c r="AN369" s="336"/>
      <c r="AO369" s="337"/>
      <c r="AP369" s="337"/>
      <c r="AQ369" s="337"/>
      <c r="AR369" s="287"/>
      <c r="AS369" s="287"/>
      <c r="AT369" s="287"/>
      <c r="AU369" s="338"/>
      <c r="AV369" s="338"/>
      <c r="AW369" s="267"/>
      <c r="AX369" s="267"/>
      <c r="AY369" s="318" t="str">
        <f t="shared" si="26"/>
        <v>--</v>
      </c>
      <c r="AZ369" s="318">
        <f t="shared" si="27"/>
        <v>0</v>
      </c>
      <c r="BA369" s="318">
        <f t="shared" si="28"/>
        <v>0</v>
      </c>
      <c r="BB369" s="318">
        <f t="shared" si="29"/>
        <v>0</v>
      </c>
      <c r="BC369" s="318" t="str">
        <f t="shared" si="30"/>
        <v>-</v>
      </c>
      <c r="BD369" s="338"/>
      <c r="BE369" s="267"/>
      <c r="BF369" s="338"/>
      <c r="BG369" s="338"/>
      <c r="BH369" s="267"/>
      <c r="BI369" s="267"/>
      <c r="BJ369" s="267"/>
      <c r="BK369" s="267"/>
      <c r="BL369" s="267"/>
      <c r="BM369" s="267"/>
      <c r="BN369" s="267"/>
      <c r="BO369" s="267"/>
      <c r="BP369" s="338"/>
      <c r="BQ369" s="338"/>
      <c r="BR369" s="267"/>
      <c r="BS369" s="267"/>
      <c r="BT369" s="338"/>
      <c r="BU369" s="338"/>
      <c r="BV369" s="267"/>
      <c r="BW369" s="267"/>
      <c r="BX369" s="338"/>
      <c r="BY369" s="267"/>
      <c r="BZ369" s="267"/>
      <c r="CA369" s="267"/>
      <c r="CB369" s="267"/>
      <c r="CC369" s="267"/>
      <c r="CD369" s="267"/>
      <c r="CE369" s="267"/>
      <c r="CF369" s="267"/>
      <c r="CG369" s="267"/>
      <c r="CH369" s="267"/>
      <c r="CI369" s="267"/>
      <c r="CJ369" s="267"/>
    </row>
    <row r="370" spans="1:88">
      <c r="A370" s="285"/>
      <c r="B370" s="331"/>
      <c r="C370" s="286"/>
      <c r="D370" s="332"/>
      <c r="E370" s="331"/>
      <c r="F370" s="333"/>
      <c r="G370" s="334"/>
      <c r="H370" s="331"/>
      <c r="I370" s="285"/>
      <c r="J370" s="288"/>
      <c r="K370" s="288"/>
      <c r="L370" s="285"/>
      <c r="M370" s="289"/>
      <c r="N370" s="290"/>
      <c r="O370" s="289"/>
      <c r="P370" s="290"/>
      <c r="Q370" s="291"/>
      <c r="R370" s="291"/>
      <c r="S370" s="291"/>
      <c r="T370" s="292"/>
      <c r="U370" s="291"/>
      <c r="V370" s="291"/>
      <c r="W370" s="291"/>
      <c r="X370" s="291"/>
      <c r="Y370" s="318" t="e">
        <f>VLOOKUP($AQ370,NTGR!$C$16:$AA$72,18,FALSE)</f>
        <v>#N/A</v>
      </c>
      <c r="Z370" s="335"/>
      <c r="AA370" s="294"/>
      <c r="AB370" s="335"/>
      <c r="AC370" s="335"/>
      <c r="AD370" s="335"/>
      <c r="AE370" s="335"/>
      <c r="AF370" s="335"/>
      <c r="AG370" s="335"/>
      <c r="AH370" s="335"/>
      <c r="AI370" s="287"/>
      <c r="AJ370" s="287"/>
      <c r="AK370" s="331"/>
      <c r="AL370" s="287"/>
      <c r="AM370" s="336"/>
      <c r="AN370" s="336"/>
      <c r="AO370" s="337"/>
      <c r="AP370" s="337"/>
      <c r="AQ370" s="337"/>
      <c r="AR370" s="287"/>
      <c r="AS370" s="287"/>
      <c r="AT370" s="287"/>
      <c r="AU370" s="338"/>
      <c r="AV370" s="338"/>
      <c r="AW370" s="267"/>
      <c r="AX370" s="267"/>
      <c r="AY370" s="318" t="str">
        <f t="shared" si="26"/>
        <v>--</v>
      </c>
      <c r="AZ370" s="318">
        <f t="shared" si="27"/>
        <v>0</v>
      </c>
      <c r="BA370" s="318">
        <f t="shared" si="28"/>
        <v>0</v>
      </c>
      <c r="BB370" s="318">
        <f t="shared" si="29"/>
        <v>0</v>
      </c>
      <c r="BC370" s="318" t="str">
        <f t="shared" si="30"/>
        <v>-</v>
      </c>
      <c r="BD370" s="338"/>
      <c r="BE370" s="267"/>
      <c r="BF370" s="338"/>
      <c r="BG370" s="338"/>
      <c r="BH370" s="267"/>
      <c r="BI370" s="267"/>
      <c r="BJ370" s="267"/>
      <c r="BK370" s="267"/>
      <c r="BL370" s="267"/>
      <c r="BM370" s="267"/>
      <c r="BN370" s="267"/>
      <c r="BO370" s="267"/>
      <c r="BP370" s="338"/>
      <c r="BQ370" s="338"/>
      <c r="BR370" s="267"/>
      <c r="BS370" s="267"/>
      <c r="BT370" s="338"/>
      <c r="BU370" s="338"/>
      <c r="BV370" s="267"/>
      <c r="BW370" s="267"/>
      <c r="BX370" s="338"/>
      <c r="BY370" s="267"/>
      <c r="BZ370" s="267"/>
      <c r="CA370" s="267"/>
      <c r="CB370" s="267"/>
      <c r="CC370" s="267"/>
      <c r="CD370" s="267"/>
      <c r="CE370" s="267"/>
      <c r="CF370" s="267"/>
      <c r="CG370" s="267"/>
      <c r="CH370" s="267"/>
      <c r="CI370" s="267"/>
      <c r="CJ370" s="267"/>
    </row>
    <row r="371" spans="1:88">
      <c r="A371" s="285"/>
      <c r="B371" s="331"/>
      <c r="C371" s="286"/>
      <c r="D371" s="332"/>
      <c r="E371" s="331"/>
      <c r="F371" s="333"/>
      <c r="G371" s="334"/>
      <c r="H371" s="331"/>
      <c r="I371" s="285"/>
      <c r="J371" s="288"/>
      <c r="K371" s="288"/>
      <c r="L371" s="285"/>
      <c r="M371" s="289"/>
      <c r="N371" s="290"/>
      <c r="O371" s="289"/>
      <c r="P371" s="290"/>
      <c r="Q371" s="291"/>
      <c r="R371" s="291"/>
      <c r="S371" s="291"/>
      <c r="T371" s="292"/>
      <c r="U371" s="291"/>
      <c r="V371" s="291"/>
      <c r="W371" s="291"/>
      <c r="X371" s="291"/>
      <c r="Y371" s="318" t="e">
        <f>VLOOKUP($AQ371,NTGR!$C$16:$AA$72,18,FALSE)</f>
        <v>#N/A</v>
      </c>
      <c r="Z371" s="335"/>
      <c r="AA371" s="294"/>
      <c r="AB371" s="335"/>
      <c r="AC371" s="335"/>
      <c r="AD371" s="335"/>
      <c r="AE371" s="335"/>
      <c r="AF371" s="335"/>
      <c r="AG371" s="335"/>
      <c r="AH371" s="335"/>
      <c r="AI371" s="287"/>
      <c r="AJ371" s="287"/>
      <c r="AK371" s="331"/>
      <c r="AL371" s="287"/>
      <c r="AM371" s="336"/>
      <c r="AN371" s="336"/>
      <c r="AO371" s="337"/>
      <c r="AP371" s="337"/>
      <c r="AQ371" s="337"/>
      <c r="AR371" s="287"/>
      <c r="AS371" s="287"/>
      <c r="AT371" s="287"/>
      <c r="AU371" s="338"/>
      <c r="AV371" s="338"/>
      <c r="AW371" s="267"/>
      <c r="AX371" s="267"/>
      <c r="AY371" s="318" t="str">
        <f t="shared" si="26"/>
        <v>--</v>
      </c>
      <c r="AZ371" s="318">
        <f t="shared" si="27"/>
        <v>0</v>
      </c>
      <c r="BA371" s="318">
        <f t="shared" si="28"/>
        <v>0</v>
      </c>
      <c r="BB371" s="318">
        <f t="shared" si="29"/>
        <v>0</v>
      </c>
      <c r="BC371" s="318" t="str">
        <f t="shared" si="30"/>
        <v>-</v>
      </c>
      <c r="BD371" s="338"/>
      <c r="BE371" s="267"/>
      <c r="BF371" s="338"/>
      <c r="BG371" s="338"/>
      <c r="BH371" s="267"/>
      <c r="BI371" s="267"/>
      <c r="BJ371" s="267"/>
      <c r="BK371" s="267"/>
      <c r="BL371" s="267"/>
      <c r="BM371" s="267"/>
      <c r="BN371" s="267"/>
      <c r="BO371" s="267"/>
      <c r="BP371" s="338"/>
      <c r="BQ371" s="338"/>
      <c r="BR371" s="267"/>
      <c r="BS371" s="267"/>
      <c r="BT371" s="338"/>
      <c r="BU371" s="338"/>
      <c r="BV371" s="267"/>
      <c r="BW371" s="267"/>
      <c r="BX371" s="338"/>
      <c r="BY371" s="267"/>
      <c r="BZ371" s="267"/>
      <c r="CA371" s="267"/>
      <c r="CB371" s="267"/>
      <c r="CC371" s="267"/>
      <c r="CD371" s="267"/>
      <c r="CE371" s="267"/>
      <c r="CF371" s="267"/>
      <c r="CG371" s="267"/>
      <c r="CH371" s="267"/>
      <c r="CI371" s="267"/>
      <c r="CJ371" s="267"/>
    </row>
    <row r="372" spans="1:88">
      <c r="A372" s="285"/>
      <c r="B372" s="331"/>
      <c r="C372" s="286"/>
      <c r="D372" s="332"/>
      <c r="E372" s="331"/>
      <c r="F372" s="333"/>
      <c r="G372" s="334"/>
      <c r="H372" s="331"/>
      <c r="I372" s="285"/>
      <c r="J372" s="288"/>
      <c r="K372" s="288"/>
      <c r="L372" s="285"/>
      <c r="M372" s="289"/>
      <c r="N372" s="290"/>
      <c r="O372" s="289"/>
      <c r="P372" s="290"/>
      <c r="Q372" s="291"/>
      <c r="R372" s="291"/>
      <c r="S372" s="291"/>
      <c r="T372" s="292"/>
      <c r="U372" s="291"/>
      <c r="V372" s="291"/>
      <c r="W372" s="291"/>
      <c r="X372" s="291"/>
      <c r="Y372" s="318" t="e">
        <f>VLOOKUP($AQ372,NTGR!$C$16:$AA$72,18,FALSE)</f>
        <v>#N/A</v>
      </c>
      <c r="Z372" s="335"/>
      <c r="AA372" s="294"/>
      <c r="AB372" s="335"/>
      <c r="AC372" s="335"/>
      <c r="AD372" s="335"/>
      <c r="AE372" s="335"/>
      <c r="AF372" s="335"/>
      <c r="AG372" s="335"/>
      <c r="AH372" s="335"/>
      <c r="AI372" s="287"/>
      <c r="AJ372" s="287"/>
      <c r="AK372" s="331"/>
      <c r="AL372" s="287"/>
      <c r="AM372" s="336"/>
      <c r="AN372" s="336"/>
      <c r="AO372" s="337"/>
      <c r="AP372" s="337"/>
      <c r="AQ372" s="337"/>
      <c r="AR372" s="287"/>
      <c r="AS372" s="287"/>
      <c r="AT372" s="287"/>
      <c r="AU372" s="338"/>
      <c r="AV372" s="338"/>
      <c r="AW372" s="267"/>
      <c r="AX372" s="267"/>
      <c r="AY372" s="318" t="str">
        <f t="shared" si="26"/>
        <v>--</v>
      </c>
      <c r="AZ372" s="318">
        <f t="shared" si="27"/>
        <v>0</v>
      </c>
      <c r="BA372" s="318">
        <f t="shared" si="28"/>
        <v>0</v>
      </c>
      <c r="BB372" s="318">
        <f t="shared" si="29"/>
        <v>0</v>
      </c>
      <c r="BC372" s="318" t="str">
        <f t="shared" si="30"/>
        <v>-</v>
      </c>
      <c r="BD372" s="338"/>
      <c r="BE372" s="267"/>
      <c r="BF372" s="338"/>
      <c r="BG372" s="338"/>
      <c r="BH372" s="267"/>
      <c r="BI372" s="267"/>
      <c r="BJ372" s="267"/>
      <c r="BK372" s="267"/>
      <c r="BL372" s="267"/>
      <c r="BM372" s="267"/>
      <c r="BN372" s="267"/>
      <c r="BO372" s="267"/>
      <c r="BP372" s="338"/>
      <c r="BQ372" s="338"/>
      <c r="BR372" s="267"/>
      <c r="BS372" s="267"/>
      <c r="BT372" s="338"/>
      <c r="BU372" s="338"/>
      <c r="BV372" s="267"/>
      <c r="BW372" s="267"/>
      <c r="BX372" s="338"/>
      <c r="BY372" s="267"/>
      <c r="BZ372" s="267"/>
      <c r="CA372" s="267"/>
      <c r="CB372" s="267"/>
      <c r="CC372" s="267"/>
      <c r="CD372" s="267"/>
      <c r="CE372" s="267"/>
      <c r="CF372" s="267"/>
      <c r="CG372" s="267"/>
      <c r="CH372" s="267"/>
      <c r="CI372" s="267"/>
      <c r="CJ372" s="267"/>
    </row>
    <row r="373" spans="1:88">
      <c r="A373" s="285"/>
      <c r="B373" s="331"/>
      <c r="C373" s="286"/>
      <c r="D373" s="332"/>
      <c r="E373" s="331"/>
      <c r="F373" s="333"/>
      <c r="G373" s="334"/>
      <c r="H373" s="331"/>
      <c r="I373" s="285"/>
      <c r="J373" s="288"/>
      <c r="K373" s="288"/>
      <c r="L373" s="285"/>
      <c r="M373" s="289"/>
      <c r="N373" s="290"/>
      <c r="O373" s="289"/>
      <c r="P373" s="290"/>
      <c r="Q373" s="291"/>
      <c r="R373" s="291"/>
      <c r="S373" s="291"/>
      <c r="T373" s="292"/>
      <c r="U373" s="291"/>
      <c r="V373" s="291"/>
      <c r="W373" s="291"/>
      <c r="X373" s="291"/>
      <c r="Y373" s="318" t="e">
        <f>VLOOKUP($AQ373,NTGR!$C$16:$AA$72,18,FALSE)</f>
        <v>#N/A</v>
      </c>
      <c r="Z373" s="335"/>
      <c r="AA373" s="294"/>
      <c r="AB373" s="335"/>
      <c r="AC373" s="335"/>
      <c r="AD373" s="335"/>
      <c r="AE373" s="335"/>
      <c r="AF373" s="335"/>
      <c r="AG373" s="335"/>
      <c r="AH373" s="335"/>
      <c r="AI373" s="287"/>
      <c r="AJ373" s="287"/>
      <c r="AK373" s="331"/>
      <c r="AL373" s="287"/>
      <c r="AM373" s="336"/>
      <c r="AN373" s="336"/>
      <c r="AO373" s="337"/>
      <c r="AP373" s="337"/>
      <c r="AQ373" s="337"/>
      <c r="AR373" s="287"/>
      <c r="AS373" s="287"/>
      <c r="AT373" s="287"/>
      <c r="AU373" s="338"/>
      <c r="AV373" s="338"/>
      <c r="AW373" s="267"/>
      <c r="AX373" s="267"/>
      <c r="AY373" s="318" t="str">
        <f t="shared" si="26"/>
        <v>--</v>
      </c>
      <c r="AZ373" s="318">
        <f t="shared" si="27"/>
        <v>0</v>
      </c>
      <c r="BA373" s="318">
        <f t="shared" si="28"/>
        <v>0</v>
      </c>
      <c r="BB373" s="318">
        <f t="shared" si="29"/>
        <v>0</v>
      </c>
      <c r="BC373" s="318" t="str">
        <f t="shared" si="30"/>
        <v>-</v>
      </c>
      <c r="BD373" s="338"/>
      <c r="BE373" s="267"/>
      <c r="BF373" s="338"/>
      <c r="BG373" s="338"/>
      <c r="BH373" s="267"/>
      <c r="BI373" s="267"/>
      <c r="BJ373" s="267"/>
      <c r="BK373" s="267"/>
      <c r="BL373" s="267"/>
      <c r="BM373" s="267"/>
      <c r="BN373" s="267"/>
      <c r="BO373" s="267"/>
      <c r="BP373" s="338"/>
      <c r="BQ373" s="338"/>
      <c r="BR373" s="267"/>
      <c r="BS373" s="267"/>
      <c r="BT373" s="338"/>
      <c r="BU373" s="338"/>
      <c r="BV373" s="267"/>
      <c r="BW373" s="267"/>
      <c r="BX373" s="338"/>
      <c r="BY373" s="267"/>
      <c r="BZ373" s="267"/>
      <c r="CA373" s="267"/>
      <c r="CB373" s="267"/>
      <c r="CC373" s="267"/>
      <c r="CD373" s="267"/>
      <c r="CE373" s="267"/>
      <c r="CF373" s="267"/>
      <c r="CG373" s="267"/>
      <c r="CH373" s="267"/>
      <c r="CI373" s="267"/>
      <c r="CJ373" s="267"/>
    </row>
    <row r="374" spans="1:88">
      <c r="A374" s="285"/>
      <c r="B374" s="331"/>
      <c r="C374" s="286"/>
      <c r="D374" s="332"/>
      <c r="E374" s="331"/>
      <c r="F374" s="333"/>
      <c r="G374" s="334"/>
      <c r="H374" s="331"/>
      <c r="I374" s="285"/>
      <c r="J374" s="288"/>
      <c r="K374" s="288"/>
      <c r="L374" s="285"/>
      <c r="M374" s="289"/>
      <c r="N374" s="290"/>
      <c r="O374" s="289"/>
      <c r="P374" s="290"/>
      <c r="Q374" s="291"/>
      <c r="R374" s="291"/>
      <c r="S374" s="291"/>
      <c r="T374" s="292"/>
      <c r="U374" s="291"/>
      <c r="V374" s="291"/>
      <c r="W374" s="291"/>
      <c r="X374" s="291"/>
      <c r="Y374" s="318" t="e">
        <f>VLOOKUP($AQ374,NTGR!$C$16:$AA$72,18,FALSE)</f>
        <v>#N/A</v>
      </c>
      <c r="Z374" s="335"/>
      <c r="AA374" s="294"/>
      <c r="AB374" s="335"/>
      <c r="AC374" s="335"/>
      <c r="AD374" s="335"/>
      <c r="AE374" s="335"/>
      <c r="AF374" s="335"/>
      <c r="AG374" s="335"/>
      <c r="AH374" s="335"/>
      <c r="AI374" s="287"/>
      <c r="AJ374" s="287"/>
      <c r="AK374" s="331"/>
      <c r="AL374" s="287"/>
      <c r="AM374" s="336"/>
      <c r="AN374" s="336"/>
      <c r="AO374" s="337"/>
      <c r="AP374" s="337"/>
      <c r="AQ374" s="337"/>
      <c r="AR374" s="287"/>
      <c r="AS374" s="287"/>
      <c r="AT374" s="287"/>
      <c r="AU374" s="338"/>
      <c r="AV374" s="338"/>
      <c r="AW374" s="267"/>
      <c r="AX374" s="267"/>
      <c r="AY374" s="318" t="str">
        <f t="shared" si="26"/>
        <v>--</v>
      </c>
      <c r="AZ374" s="318">
        <f t="shared" si="27"/>
        <v>0</v>
      </c>
      <c r="BA374" s="318">
        <f t="shared" si="28"/>
        <v>0</v>
      </c>
      <c r="BB374" s="318">
        <f t="shared" si="29"/>
        <v>0</v>
      </c>
      <c r="BC374" s="318" t="str">
        <f t="shared" si="30"/>
        <v>-</v>
      </c>
      <c r="BD374" s="338"/>
      <c r="BE374" s="267"/>
      <c r="BF374" s="338"/>
      <c r="BG374" s="338"/>
      <c r="BH374" s="267"/>
      <c r="BI374" s="267"/>
      <c r="BJ374" s="267"/>
      <c r="BK374" s="267"/>
      <c r="BL374" s="267"/>
      <c r="BM374" s="267"/>
      <c r="BN374" s="267"/>
      <c r="BO374" s="267"/>
      <c r="BP374" s="338"/>
      <c r="BQ374" s="338"/>
      <c r="BR374" s="267"/>
      <c r="BS374" s="267"/>
      <c r="BT374" s="338"/>
      <c r="BU374" s="338"/>
      <c r="BV374" s="267"/>
      <c r="BW374" s="267"/>
      <c r="BX374" s="338"/>
      <c r="BY374" s="267"/>
      <c r="BZ374" s="267"/>
      <c r="CA374" s="267"/>
      <c r="CB374" s="267"/>
      <c r="CC374" s="267"/>
      <c r="CD374" s="267"/>
      <c r="CE374" s="267"/>
      <c r="CF374" s="267"/>
      <c r="CG374" s="267"/>
      <c r="CH374" s="267"/>
      <c r="CI374" s="267"/>
      <c r="CJ374" s="267"/>
    </row>
    <row r="375" spans="1:88">
      <c r="A375" s="285"/>
      <c r="B375" s="331"/>
      <c r="C375" s="286"/>
      <c r="D375" s="332"/>
      <c r="E375" s="331"/>
      <c r="F375" s="333"/>
      <c r="G375" s="334"/>
      <c r="H375" s="331"/>
      <c r="I375" s="285"/>
      <c r="J375" s="288"/>
      <c r="K375" s="288"/>
      <c r="L375" s="285"/>
      <c r="M375" s="289"/>
      <c r="N375" s="290"/>
      <c r="O375" s="289"/>
      <c r="P375" s="290"/>
      <c r="Q375" s="291"/>
      <c r="R375" s="291"/>
      <c r="S375" s="291"/>
      <c r="T375" s="292"/>
      <c r="U375" s="291"/>
      <c r="V375" s="291"/>
      <c r="W375" s="291"/>
      <c r="X375" s="291"/>
      <c r="Y375" s="318" t="e">
        <f>VLOOKUP($AQ375,NTGR!$C$16:$AA$72,18,FALSE)</f>
        <v>#N/A</v>
      </c>
      <c r="Z375" s="335"/>
      <c r="AA375" s="294"/>
      <c r="AB375" s="335"/>
      <c r="AC375" s="335"/>
      <c r="AD375" s="335"/>
      <c r="AE375" s="335"/>
      <c r="AF375" s="335"/>
      <c r="AG375" s="335"/>
      <c r="AH375" s="335"/>
      <c r="AI375" s="287"/>
      <c r="AJ375" s="287"/>
      <c r="AK375" s="331"/>
      <c r="AL375" s="287"/>
      <c r="AM375" s="336"/>
      <c r="AN375" s="336"/>
      <c r="AO375" s="337"/>
      <c r="AP375" s="337"/>
      <c r="AQ375" s="337"/>
      <c r="AR375" s="287"/>
      <c r="AS375" s="287"/>
      <c r="AT375" s="287"/>
      <c r="AU375" s="338"/>
      <c r="AV375" s="338"/>
      <c r="AW375" s="267"/>
      <c r="AX375" s="267"/>
      <c r="AY375" s="318" t="str">
        <f t="shared" si="26"/>
        <v>--</v>
      </c>
      <c r="AZ375" s="318">
        <f t="shared" si="27"/>
        <v>0</v>
      </c>
      <c r="BA375" s="318">
        <f t="shared" si="28"/>
        <v>0</v>
      </c>
      <c r="BB375" s="318">
        <f t="shared" si="29"/>
        <v>0</v>
      </c>
      <c r="BC375" s="318" t="str">
        <f t="shared" si="30"/>
        <v>-</v>
      </c>
      <c r="BD375" s="338"/>
      <c r="BE375" s="267"/>
      <c r="BF375" s="338"/>
      <c r="BG375" s="338"/>
      <c r="BH375" s="267"/>
      <c r="BI375" s="267"/>
      <c r="BJ375" s="267"/>
      <c r="BK375" s="267"/>
      <c r="BL375" s="267"/>
      <c r="BM375" s="267"/>
      <c r="BN375" s="267"/>
      <c r="BO375" s="267"/>
      <c r="BP375" s="338"/>
      <c r="BQ375" s="338"/>
      <c r="BR375" s="267"/>
      <c r="BS375" s="267"/>
      <c r="BT375" s="338"/>
      <c r="BU375" s="338"/>
      <c r="BV375" s="267"/>
      <c r="BW375" s="267"/>
      <c r="BX375" s="338"/>
      <c r="BY375" s="267"/>
      <c r="BZ375" s="267"/>
      <c r="CA375" s="267"/>
      <c r="CB375" s="267"/>
      <c r="CC375" s="267"/>
      <c r="CD375" s="267"/>
      <c r="CE375" s="267"/>
      <c r="CF375" s="267"/>
      <c r="CG375" s="267"/>
      <c r="CH375" s="267"/>
      <c r="CI375" s="267"/>
      <c r="CJ375" s="267"/>
    </row>
    <row r="376" spans="1:88">
      <c r="A376" s="285"/>
      <c r="B376" s="331"/>
      <c r="C376" s="286"/>
      <c r="D376" s="332"/>
      <c r="E376" s="331"/>
      <c r="F376" s="333"/>
      <c r="G376" s="334"/>
      <c r="H376" s="331"/>
      <c r="I376" s="285"/>
      <c r="J376" s="288"/>
      <c r="K376" s="288"/>
      <c r="L376" s="285"/>
      <c r="M376" s="289"/>
      <c r="N376" s="290"/>
      <c r="O376" s="289"/>
      <c r="P376" s="290"/>
      <c r="Q376" s="291"/>
      <c r="R376" s="291"/>
      <c r="S376" s="291"/>
      <c r="T376" s="292"/>
      <c r="U376" s="291"/>
      <c r="V376" s="291"/>
      <c r="W376" s="291"/>
      <c r="X376" s="291"/>
      <c r="Y376" s="318" t="e">
        <f>VLOOKUP($AQ376,NTGR!$C$16:$AA$72,18,FALSE)</f>
        <v>#N/A</v>
      </c>
      <c r="Z376" s="335"/>
      <c r="AA376" s="294"/>
      <c r="AB376" s="335"/>
      <c r="AC376" s="335"/>
      <c r="AD376" s="335"/>
      <c r="AE376" s="335"/>
      <c r="AF376" s="335"/>
      <c r="AG376" s="335"/>
      <c r="AH376" s="335"/>
      <c r="AI376" s="287"/>
      <c r="AJ376" s="287"/>
      <c r="AK376" s="331"/>
      <c r="AL376" s="287"/>
      <c r="AM376" s="336"/>
      <c r="AN376" s="336"/>
      <c r="AO376" s="337"/>
      <c r="AP376" s="337"/>
      <c r="AQ376" s="337"/>
      <c r="AR376" s="287"/>
      <c r="AS376" s="287"/>
      <c r="AT376" s="287"/>
      <c r="AU376" s="338"/>
      <c r="AV376" s="338"/>
      <c r="AW376" s="267"/>
      <c r="AX376" s="267"/>
      <c r="AY376" s="318" t="str">
        <f t="shared" si="26"/>
        <v>--</v>
      </c>
      <c r="AZ376" s="318">
        <f t="shared" si="27"/>
        <v>0</v>
      </c>
      <c r="BA376" s="318">
        <f t="shared" si="28"/>
        <v>0</v>
      </c>
      <c r="BB376" s="318">
        <f t="shared" si="29"/>
        <v>0</v>
      </c>
      <c r="BC376" s="318" t="str">
        <f t="shared" si="30"/>
        <v>-</v>
      </c>
      <c r="BD376" s="338"/>
      <c r="BE376" s="267"/>
      <c r="BF376" s="338"/>
      <c r="BG376" s="338"/>
      <c r="BH376" s="267"/>
      <c r="BI376" s="267"/>
      <c r="BJ376" s="267"/>
      <c r="BK376" s="267"/>
      <c r="BL376" s="267"/>
      <c r="BM376" s="267"/>
      <c r="BN376" s="267"/>
      <c r="BO376" s="267"/>
      <c r="BP376" s="338"/>
      <c r="BQ376" s="338"/>
      <c r="BR376" s="267"/>
      <c r="BS376" s="267"/>
      <c r="BT376" s="338"/>
      <c r="BU376" s="338"/>
      <c r="BV376" s="267"/>
      <c r="BW376" s="267"/>
      <c r="BX376" s="338"/>
      <c r="BY376" s="267"/>
      <c r="BZ376" s="267"/>
      <c r="CA376" s="267"/>
      <c r="CB376" s="267"/>
      <c r="CC376" s="267"/>
      <c r="CD376" s="267"/>
      <c r="CE376" s="267"/>
      <c r="CF376" s="267"/>
      <c r="CG376" s="267"/>
      <c r="CH376" s="267"/>
      <c r="CI376" s="267"/>
      <c r="CJ376" s="267"/>
    </row>
    <row r="377" spans="1:88">
      <c r="A377" s="285"/>
      <c r="B377" s="331"/>
      <c r="C377" s="286"/>
      <c r="D377" s="332"/>
      <c r="E377" s="331"/>
      <c r="F377" s="333"/>
      <c r="G377" s="334"/>
      <c r="H377" s="331"/>
      <c r="I377" s="285"/>
      <c r="J377" s="288"/>
      <c r="K377" s="288"/>
      <c r="L377" s="285"/>
      <c r="M377" s="289"/>
      <c r="N377" s="290"/>
      <c r="O377" s="289"/>
      <c r="P377" s="290"/>
      <c r="Q377" s="291"/>
      <c r="R377" s="291"/>
      <c r="S377" s="291"/>
      <c r="T377" s="292"/>
      <c r="U377" s="291"/>
      <c r="V377" s="291"/>
      <c r="W377" s="291"/>
      <c r="X377" s="291"/>
      <c r="Y377" s="318" t="e">
        <f>VLOOKUP($AQ377,NTGR!$C$16:$AA$72,18,FALSE)</f>
        <v>#N/A</v>
      </c>
      <c r="Z377" s="335"/>
      <c r="AA377" s="294"/>
      <c r="AB377" s="335"/>
      <c r="AC377" s="335"/>
      <c r="AD377" s="335"/>
      <c r="AE377" s="335"/>
      <c r="AF377" s="335"/>
      <c r="AG377" s="335"/>
      <c r="AH377" s="335"/>
      <c r="AI377" s="287"/>
      <c r="AJ377" s="287"/>
      <c r="AK377" s="331"/>
      <c r="AL377" s="287"/>
      <c r="AM377" s="336"/>
      <c r="AN377" s="336"/>
      <c r="AO377" s="337"/>
      <c r="AP377" s="337"/>
      <c r="AQ377" s="337"/>
      <c r="AR377" s="287"/>
      <c r="AS377" s="287"/>
      <c r="AT377" s="287"/>
      <c r="AU377" s="338"/>
      <c r="AV377" s="338"/>
      <c r="AW377" s="267"/>
      <c r="AX377" s="267"/>
      <c r="AY377" s="318" t="str">
        <f t="shared" si="26"/>
        <v>--</v>
      </c>
      <c r="AZ377" s="318">
        <f t="shared" si="27"/>
        <v>0</v>
      </c>
      <c r="BA377" s="318">
        <f t="shared" si="28"/>
        <v>0</v>
      </c>
      <c r="BB377" s="318">
        <f t="shared" si="29"/>
        <v>0</v>
      </c>
      <c r="BC377" s="318" t="str">
        <f t="shared" si="30"/>
        <v>-</v>
      </c>
      <c r="BD377" s="338"/>
      <c r="BE377" s="267"/>
      <c r="BF377" s="338"/>
      <c r="BG377" s="338"/>
      <c r="BH377" s="267"/>
      <c r="BI377" s="267"/>
      <c r="BJ377" s="267"/>
      <c r="BK377" s="267"/>
      <c r="BL377" s="267"/>
      <c r="BM377" s="267"/>
      <c r="BN377" s="267"/>
      <c r="BO377" s="267"/>
      <c r="BP377" s="338"/>
      <c r="BQ377" s="338"/>
      <c r="BR377" s="267"/>
      <c r="BS377" s="267"/>
      <c r="BT377" s="338"/>
      <c r="BU377" s="338"/>
      <c r="BV377" s="267"/>
      <c r="BW377" s="267"/>
      <c r="BX377" s="338"/>
      <c r="BY377" s="267"/>
      <c r="BZ377" s="267"/>
      <c r="CA377" s="267"/>
      <c r="CB377" s="267"/>
      <c r="CC377" s="267"/>
      <c r="CD377" s="267"/>
      <c r="CE377" s="267"/>
      <c r="CF377" s="267"/>
      <c r="CG377" s="267"/>
      <c r="CH377" s="267"/>
      <c r="CI377" s="267"/>
      <c r="CJ377" s="267"/>
    </row>
    <row r="378" spans="1:88">
      <c r="A378" s="285"/>
      <c r="B378" s="331"/>
      <c r="C378" s="286"/>
      <c r="D378" s="332"/>
      <c r="E378" s="331"/>
      <c r="F378" s="333"/>
      <c r="G378" s="334"/>
      <c r="H378" s="331"/>
      <c r="I378" s="285"/>
      <c r="J378" s="288"/>
      <c r="K378" s="288"/>
      <c r="L378" s="285"/>
      <c r="M378" s="289"/>
      <c r="N378" s="290"/>
      <c r="O378" s="289"/>
      <c r="P378" s="290"/>
      <c r="Q378" s="291"/>
      <c r="R378" s="291"/>
      <c r="S378" s="291"/>
      <c r="T378" s="292"/>
      <c r="U378" s="291"/>
      <c r="V378" s="291"/>
      <c r="W378" s="291"/>
      <c r="X378" s="291"/>
      <c r="Y378" s="318" t="e">
        <f>VLOOKUP($AQ378,NTGR!$C$16:$AA$72,18,FALSE)</f>
        <v>#N/A</v>
      </c>
      <c r="Z378" s="335"/>
      <c r="AA378" s="294"/>
      <c r="AB378" s="335"/>
      <c r="AC378" s="335"/>
      <c r="AD378" s="335"/>
      <c r="AE378" s="335"/>
      <c r="AF378" s="335"/>
      <c r="AG378" s="335"/>
      <c r="AH378" s="335"/>
      <c r="AI378" s="287"/>
      <c r="AJ378" s="287"/>
      <c r="AK378" s="331"/>
      <c r="AL378" s="287"/>
      <c r="AM378" s="336"/>
      <c r="AN378" s="336"/>
      <c r="AO378" s="337"/>
      <c r="AP378" s="337"/>
      <c r="AQ378" s="337"/>
      <c r="AR378" s="287"/>
      <c r="AS378" s="287"/>
      <c r="AT378" s="287"/>
      <c r="AU378" s="338"/>
      <c r="AV378" s="338"/>
      <c r="AW378" s="267"/>
      <c r="AX378" s="267"/>
      <c r="AY378" s="318" t="str">
        <f t="shared" si="26"/>
        <v>--</v>
      </c>
      <c r="AZ378" s="318">
        <f t="shared" si="27"/>
        <v>0</v>
      </c>
      <c r="BA378" s="318">
        <f t="shared" si="28"/>
        <v>0</v>
      </c>
      <c r="BB378" s="318">
        <f t="shared" si="29"/>
        <v>0</v>
      </c>
      <c r="BC378" s="318" t="str">
        <f t="shared" si="30"/>
        <v>-</v>
      </c>
      <c r="BD378" s="338"/>
      <c r="BE378" s="267"/>
      <c r="BF378" s="338"/>
      <c r="BG378" s="338"/>
      <c r="BH378" s="267"/>
      <c r="BI378" s="267"/>
      <c r="BJ378" s="267"/>
      <c r="BK378" s="267"/>
      <c r="BL378" s="267"/>
      <c r="BM378" s="267"/>
      <c r="BN378" s="267"/>
      <c r="BO378" s="267"/>
      <c r="BP378" s="338"/>
      <c r="BQ378" s="338"/>
      <c r="BR378" s="267"/>
      <c r="BS378" s="267"/>
      <c r="BT378" s="338"/>
      <c r="BU378" s="338"/>
      <c r="BV378" s="267"/>
      <c r="BW378" s="267"/>
      <c r="BX378" s="338"/>
      <c r="BY378" s="267"/>
      <c r="BZ378" s="267"/>
      <c r="CA378" s="267"/>
      <c r="CB378" s="267"/>
      <c r="CC378" s="267"/>
      <c r="CD378" s="267"/>
      <c r="CE378" s="267"/>
      <c r="CF378" s="267"/>
      <c r="CG378" s="267"/>
      <c r="CH378" s="267"/>
      <c r="CI378" s="267"/>
      <c r="CJ378" s="267"/>
    </row>
    <row r="379" spans="1:88">
      <c r="A379" s="285"/>
      <c r="B379" s="331"/>
      <c r="C379" s="286"/>
      <c r="D379" s="332"/>
      <c r="E379" s="331"/>
      <c r="F379" s="333"/>
      <c r="G379" s="334"/>
      <c r="H379" s="331"/>
      <c r="I379" s="285"/>
      <c r="J379" s="288"/>
      <c r="K379" s="288"/>
      <c r="L379" s="285"/>
      <c r="M379" s="289"/>
      <c r="N379" s="290"/>
      <c r="O379" s="289"/>
      <c r="P379" s="290"/>
      <c r="Q379" s="291"/>
      <c r="R379" s="291"/>
      <c r="S379" s="291"/>
      <c r="T379" s="292"/>
      <c r="U379" s="291"/>
      <c r="V379" s="291"/>
      <c r="W379" s="291"/>
      <c r="X379" s="291"/>
      <c r="Y379" s="318" t="e">
        <f>VLOOKUP($AQ379,NTGR!$C$16:$AA$72,18,FALSE)</f>
        <v>#N/A</v>
      </c>
      <c r="Z379" s="335"/>
      <c r="AA379" s="294"/>
      <c r="AB379" s="335"/>
      <c r="AC379" s="335"/>
      <c r="AD379" s="335"/>
      <c r="AE379" s="335"/>
      <c r="AF379" s="335"/>
      <c r="AG379" s="335"/>
      <c r="AH379" s="335"/>
      <c r="AI379" s="287"/>
      <c r="AJ379" s="287"/>
      <c r="AK379" s="331"/>
      <c r="AL379" s="287"/>
      <c r="AM379" s="336"/>
      <c r="AN379" s="336"/>
      <c r="AO379" s="337"/>
      <c r="AP379" s="337"/>
      <c r="AQ379" s="337"/>
      <c r="AR379" s="287"/>
      <c r="AS379" s="287"/>
      <c r="AT379" s="287"/>
      <c r="AU379" s="338"/>
      <c r="AV379" s="338"/>
      <c r="AW379" s="267"/>
      <c r="AX379" s="267"/>
      <c r="AY379" s="318" t="str">
        <f t="shared" si="26"/>
        <v>--</v>
      </c>
      <c r="AZ379" s="318">
        <f t="shared" si="27"/>
        <v>0</v>
      </c>
      <c r="BA379" s="318">
        <f t="shared" si="28"/>
        <v>0</v>
      </c>
      <c r="BB379" s="318">
        <f t="shared" si="29"/>
        <v>0</v>
      </c>
      <c r="BC379" s="318" t="str">
        <f t="shared" si="30"/>
        <v>-</v>
      </c>
      <c r="BD379" s="338"/>
      <c r="BE379" s="267"/>
      <c r="BF379" s="338"/>
      <c r="BG379" s="338"/>
      <c r="BH379" s="267"/>
      <c r="BI379" s="267"/>
      <c r="BJ379" s="267"/>
      <c r="BK379" s="267"/>
      <c r="BL379" s="267"/>
      <c r="BM379" s="267"/>
      <c r="BN379" s="267"/>
      <c r="BO379" s="267"/>
      <c r="BP379" s="338"/>
      <c r="BQ379" s="338"/>
      <c r="BR379" s="267"/>
      <c r="BS379" s="267"/>
      <c r="BT379" s="338"/>
      <c r="BU379" s="338"/>
      <c r="BV379" s="267"/>
      <c r="BW379" s="267"/>
      <c r="BX379" s="338"/>
      <c r="BY379" s="267"/>
      <c r="BZ379" s="267"/>
      <c r="CA379" s="267"/>
      <c r="CB379" s="267"/>
      <c r="CC379" s="267"/>
      <c r="CD379" s="267"/>
      <c r="CE379" s="267"/>
      <c r="CF379" s="267"/>
      <c r="CG379" s="267"/>
      <c r="CH379" s="267"/>
      <c r="CI379" s="267"/>
      <c r="CJ379" s="267"/>
    </row>
    <row r="380" spans="1:88">
      <c r="A380" s="285"/>
      <c r="B380" s="331"/>
      <c r="C380" s="286"/>
      <c r="D380" s="332"/>
      <c r="E380" s="331"/>
      <c r="F380" s="333"/>
      <c r="G380" s="334"/>
      <c r="H380" s="331"/>
      <c r="I380" s="285"/>
      <c r="J380" s="288"/>
      <c r="K380" s="288"/>
      <c r="L380" s="285"/>
      <c r="M380" s="289"/>
      <c r="N380" s="290"/>
      <c r="O380" s="289"/>
      <c r="P380" s="290"/>
      <c r="Q380" s="291"/>
      <c r="R380" s="291"/>
      <c r="S380" s="291"/>
      <c r="T380" s="292"/>
      <c r="U380" s="291"/>
      <c r="V380" s="291"/>
      <c r="W380" s="291"/>
      <c r="X380" s="291"/>
      <c r="Y380" s="318" t="e">
        <f>VLOOKUP($AQ380,NTGR!$C$16:$AA$72,18,FALSE)</f>
        <v>#N/A</v>
      </c>
      <c r="Z380" s="335"/>
      <c r="AA380" s="294"/>
      <c r="AB380" s="335"/>
      <c r="AC380" s="335"/>
      <c r="AD380" s="335"/>
      <c r="AE380" s="335"/>
      <c r="AF380" s="335"/>
      <c r="AG380" s="335"/>
      <c r="AH380" s="335"/>
      <c r="AI380" s="287"/>
      <c r="AJ380" s="287"/>
      <c r="AK380" s="331"/>
      <c r="AL380" s="287"/>
      <c r="AM380" s="336"/>
      <c r="AN380" s="336"/>
      <c r="AO380" s="337"/>
      <c r="AP380" s="337"/>
      <c r="AQ380" s="337"/>
      <c r="AR380" s="287"/>
      <c r="AS380" s="287"/>
      <c r="AT380" s="287"/>
      <c r="AU380" s="338"/>
      <c r="AV380" s="338"/>
      <c r="AW380" s="267"/>
      <c r="AX380" s="267"/>
      <c r="AY380" s="318" t="str">
        <f t="shared" si="26"/>
        <v>--</v>
      </c>
      <c r="AZ380" s="318">
        <f t="shared" si="27"/>
        <v>0</v>
      </c>
      <c r="BA380" s="318">
        <f t="shared" si="28"/>
        <v>0</v>
      </c>
      <c r="BB380" s="318">
        <f t="shared" si="29"/>
        <v>0</v>
      </c>
      <c r="BC380" s="318" t="str">
        <f t="shared" si="30"/>
        <v>-</v>
      </c>
      <c r="BD380" s="338"/>
      <c r="BE380" s="267"/>
      <c r="BF380" s="338"/>
      <c r="BG380" s="338"/>
      <c r="BH380" s="267"/>
      <c r="BI380" s="267"/>
      <c r="BJ380" s="267"/>
      <c r="BK380" s="267"/>
      <c r="BL380" s="267"/>
      <c r="BM380" s="267"/>
      <c r="BN380" s="267"/>
      <c r="BO380" s="267"/>
      <c r="BP380" s="338"/>
      <c r="BQ380" s="338"/>
      <c r="BR380" s="267"/>
      <c r="BS380" s="267"/>
      <c r="BT380" s="338"/>
      <c r="BU380" s="338"/>
      <c r="BV380" s="267"/>
      <c r="BW380" s="267"/>
      <c r="BX380" s="338"/>
      <c r="BY380" s="267"/>
      <c r="BZ380" s="267"/>
      <c r="CA380" s="267"/>
      <c r="CB380" s="267"/>
      <c r="CC380" s="267"/>
      <c r="CD380" s="267"/>
      <c r="CE380" s="267"/>
      <c r="CF380" s="267"/>
      <c r="CG380" s="267"/>
      <c r="CH380" s="267"/>
      <c r="CI380" s="267"/>
      <c r="CJ380" s="267"/>
    </row>
    <row r="381" spans="1:88">
      <c r="A381" s="285"/>
      <c r="B381" s="331"/>
      <c r="C381" s="286"/>
      <c r="D381" s="332"/>
      <c r="E381" s="331"/>
      <c r="F381" s="333"/>
      <c r="G381" s="334"/>
      <c r="H381" s="331"/>
      <c r="I381" s="285"/>
      <c r="J381" s="288"/>
      <c r="K381" s="288"/>
      <c r="L381" s="285"/>
      <c r="M381" s="289"/>
      <c r="N381" s="290"/>
      <c r="O381" s="289"/>
      <c r="P381" s="290"/>
      <c r="Q381" s="291"/>
      <c r="R381" s="291"/>
      <c r="S381" s="291"/>
      <c r="T381" s="292"/>
      <c r="U381" s="291"/>
      <c r="V381" s="291"/>
      <c r="W381" s="291"/>
      <c r="X381" s="291"/>
      <c r="Y381" s="318" t="e">
        <f>VLOOKUP($AQ381,NTGR!$C$16:$AA$72,18,FALSE)</f>
        <v>#N/A</v>
      </c>
      <c r="Z381" s="335"/>
      <c r="AA381" s="294"/>
      <c r="AB381" s="335"/>
      <c r="AC381" s="335"/>
      <c r="AD381" s="335"/>
      <c r="AE381" s="335"/>
      <c r="AF381" s="335"/>
      <c r="AG381" s="335"/>
      <c r="AH381" s="335"/>
      <c r="AI381" s="287"/>
      <c r="AJ381" s="287"/>
      <c r="AK381" s="331"/>
      <c r="AL381" s="287"/>
      <c r="AM381" s="336"/>
      <c r="AN381" s="336"/>
      <c r="AO381" s="337"/>
      <c r="AP381" s="337"/>
      <c r="AQ381" s="337"/>
      <c r="AR381" s="287"/>
      <c r="AS381" s="287"/>
      <c r="AT381" s="287"/>
      <c r="AU381" s="338"/>
      <c r="AV381" s="338"/>
      <c r="AW381" s="267"/>
      <c r="AX381" s="267"/>
      <c r="AY381" s="318" t="str">
        <f t="shared" si="26"/>
        <v>--</v>
      </c>
      <c r="AZ381" s="318">
        <f t="shared" si="27"/>
        <v>0</v>
      </c>
      <c r="BA381" s="318">
        <f t="shared" si="28"/>
        <v>0</v>
      </c>
      <c r="BB381" s="318">
        <f t="shared" si="29"/>
        <v>0</v>
      </c>
      <c r="BC381" s="318" t="str">
        <f t="shared" si="30"/>
        <v>-</v>
      </c>
      <c r="BD381" s="338"/>
      <c r="BE381" s="267"/>
      <c r="BF381" s="338"/>
      <c r="BG381" s="338"/>
      <c r="BH381" s="267"/>
      <c r="BI381" s="267"/>
      <c r="BJ381" s="267"/>
      <c r="BK381" s="267"/>
      <c r="BL381" s="267"/>
      <c r="BM381" s="267"/>
      <c r="BN381" s="267"/>
      <c r="BO381" s="267"/>
      <c r="BP381" s="338"/>
      <c r="BQ381" s="338"/>
      <c r="BR381" s="267"/>
      <c r="BS381" s="267"/>
      <c r="BT381" s="338"/>
      <c r="BU381" s="338"/>
      <c r="BV381" s="267"/>
      <c r="BW381" s="267"/>
      <c r="BX381" s="338"/>
      <c r="BY381" s="267"/>
      <c r="BZ381" s="267"/>
      <c r="CA381" s="267"/>
      <c r="CB381" s="267"/>
      <c r="CC381" s="267"/>
      <c r="CD381" s="267"/>
      <c r="CE381" s="267"/>
      <c r="CF381" s="267"/>
      <c r="CG381" s="267"/>
      <c r="CH381" s="267"/>
      <c r="CI381" s="267"/>
      <c r="CJ381" s="267"/>
    </row>
    <row r="382" spans="1:88">
      <c r="A382" s="285"/>
      <c r="B382" s="331"/>
      <c r="C382" s="286"/>
      <c r="D382" s="332"/>
      <c r="E382" s="331"/>
      <c r="F382" s="333"/>
      <c r="G382" s="334"/>
      <c r="H382" s="331"/>
      <c r="I382" s="285"/>
      <c r="J382" s="288"/>
      <c r="K382" s="288"/>
      <c r="L382" s="285"/>
      <c r="M382" s="289"/>
      <c r="N382" s="290"/>
      <c r="O382" s="289"/>
      <c r="P382" s="290"/>
      <c r="Q382" s="291"/>
      <c r="R382" s="291"/>
      <c r="S382" s="291"/>
      <c r="T382" s="292"/>
      <c r="U382" s="291"/>
      <c r="V382" s="291"/>
      <c r="W382" s="291"/>
      <c r="X382" s="291"/>
      <c r="Y382" s="318" t="e">
        <f>VLOOKUP($AQ382,NTGR!$C$16:$AA$72,18,FALSE)</f>
        <v>#N/A</v>
      </c>
      <c r="Z382" s="335"/>
      <c r="AA382" s="294"/>
      <c r="AB382" s="335"/>
      <c r="AC382" s="335"/>
      <c r="AD382" s="335"/>
      <c r="AE382" s="335"/>
      <c r="AF382" s="335"/>
      <c r="AG382" s="335"/>
      <c r="AH382" s="335"/>
      <c r="AI382" s="287"/>
      <c r="AJ382" s="287"/>
      <c r="AK382" s="331"/>
      <c r="AL382" s="287"/>
      <c r="AM382" s="336"/>
      <c r="AN382" s="336"/>
      <c r="AO382" s="337"/>
      <c r="AP382" s="337"/>
      <c r="AQ382" s="337"/>
      <c r="AR382" s="287"/>
      <c r="AS382" s="287"/>
      <c r="AT382" s="287"/>
      <c r="AU382" s="338"/>
      <c r="AV382" s="338"/>
      <c r="AW382" s="267"/>
      <c r="AX382" s="267"/>
      <c r="AY382" s="318" t="str">
        <f t="shared" si="26"/>
        <v>--</v>
      </c>
      <c r="AZ382" s="318">
        <f t="shared" si="27"/>
        <v>0</v>
      </c>
      <c r="BA382" s="318">
        <f t="shared" si="28"/>
        <v>0</v>
      </c>
      <c r="BB382" s="318">
        <f t="shared" si="29"/>
        <v>0</v>
      </c>
      <c r="BC382" s="318" t="str">
        <f t="shared" si="30"/>
        <v>-</v>
      </c>
      <c r="BD382" s="338"/>
      <c r="BE382" s="267"/>
      <c r="BF382" s="338"/>
      <c r="BG382" s="338"/>
      <c r="BH382" s="267"/>
      <c r="BI382" s="267"/>
      <c r="BJ382" s="267"/>
      <c r="BK382" s="267"/>
      <c r="BL382" s="267"/>
      <c r="BM382" s="267"/>
      <c r="BN382" s="267"/>
      <c r="BO382" s="267"/>
      <c r="BP382" s="338"/>
      <c r="BQ382" s="338"/>
      <c r="BR382" s="267"/>
      <c r="BS382" s="267"/>
      <c r="BT382" s="338"/>
      <c r="BU382" s="338"/>
      <c r="BV382" s="267"/>
      <c r="BW382" s="267"/>
      <c r="BX382" s="338"/>
      <c r="BY382" s="267"/>
      <c r="BZ382" s="267"/>
      <c r="CA382" s="267"/>
      <c r="CB382" s="267"/>
      <c r="CC382" s="267"/>
      <c r="CD382" s="267"/>
      <c r="CE382" s="267"/>
      <c r="CF382" s="267"/>
      <c r="CG382" s="267"/>
      <c r="CH382" s="267"/>
      <c r="CI382" s="267"/>
      <c r="CJ382" s="267"/>
    </row>
    <row r="383" spans="1:88">
      <c r="A383" s="285"/>
      <c r="B383" s="331"/>
      <c r="C383" s="286"/>
      <c r="D383" s="332"/>
      <c r="E383" s="331"/>
      <c r="F383" s="333"/>
      <c r="G383" s="334"/>
      <c r="H383" s="331"/>
      <c r="I383" s="285"/>
      <c r="J383" s="288"/>
      <c r="K383" s="288"/>
      <c r="L383" s="285"/>
      <c r="M383" s="289"/>
      <c r="N383" s="290"/>
      <c r="O383" s="289"/>
      <c r="P383" s="290"/>
      <c r="Q383" s="291"/>
      <c r="R383" s="291"/>
      <c r="S383" s="291"/>
      <c r="T383" s="292"/>
      <c r="U383" s="291"/>
      <c r="V383" s="291"/>
      <c r="W383" s="291"/>
      <c r="X383" s="291"/>
      <c r="Y383" s="318" t="e">
        <f>VLOOKUP($AQ383,NTGR!$C$16:$AA$72,18,FALSE)</f>
        <v>#N/A</v>
      </c>
      <c r="Z383" s="335"/>
      <c r="AA383" s="294"/>
      <c r="AB383" s="335"/>
      <c r="AC383" s="335"/>
      <c r="AD383" s="335"/>
      <c r="AE383" s="335"/>
      <c r="AF383" s="335"/>
      <c r="AG383" s="335"/>
      <c r="AH383" s="335"/>
      <c r="AI383" s="287"/>
      <c r="AJ383" s="287"/>
      <c r="AK383" s="331"/>
      <c r="AL383" s="287"/>
      <c r="AM383" s="336"/>
      <c r="AN383" s="336"/>
      <c r="AO383" s="337"/>
      <c r="AP383" s="337"/>
      <c r="AQ383" s="337"/>
      <c r="AR383" s="287"/>
      <c r="AS383" s="287"/>
      <c r="AT383" s="287"/>
      <c r="AU383" s="338"/>
      <c r="AV383" s="338"/>
      <c r="AW383" s="267"/>
      <c r="AX383" s="267"/>
      <c r="AY383" s="318" t="str">
        <f t="shared" si="26"/>
        <v>--</v>
      </c>
      <c r="AZ383" s="318">
        <f t="shared" si="27"/>
        <v>0</v>
      </c>
      <c r="BA383" s="318">
        <f t="shared" si="28"/>
        <v>0</v>
      </c>
      <c r="BB383" s="318">
        <f t="shared" si="29"/>
        <v>0</v>
      </c>
      <c r="BC383" s="318" t="str">
        <f t="shared" si="30"/>
        <v>-</v>
      </c>
      <c r="BD383" s="338"/>
      <c r="BE383" s="267"/>
      <c r="BF383" s="338"/>
      <c r="BG383" s="338"/>
      <c r="BH383" s="267"/>
      <c r="BI383" s="267"/>
      <c r="BJ383" s="267"/>
      <c r="BK383" s="267"/>
      <c r="BL383" s="267"/>
      <c r="BM383" s="267"/>
      <c r="BN383" s="267"/>
      <c r="BO383" s="267"/>
      <c r="BP383" s="338"/>
      <c r="BQ383" s="338"/>
      <c r="BR383" s="267"/>
      <c r="BS383" s="267"/>
      <c r="BT383" s="338"/>
      <c r="BU383" s="338"/>
      <c r="BV383" s="267"/>
      <c r="BW383" s="267"/>
      <c r="BX383" s="338"/>
      <c r="BY383" s="267"/>
      <c r="BZ383" s="267"/>
      <c r="CA383" s="267"/>
      <c r="CB383" s="267"/>
      <c r="CC383" s="267"/>
      <c r="CD383" s="267"/>
      <c r="CE383" s="267"/>
      <c r="CF383" s="267"/>
      <c r="CG383" s="267"/>
      <c r="CH383" s="267"/>
      <c r="CI383" s="267"/>
      <c r="CJ383" s="267"/>
    </row>
    <row r="384" spans="1:88">
      <c r="A384" s="285"/>
      <c r="B384" s="331"/>
      <c r="C384" s="286"/>
      <c r="D384" s="332"/>
      <c r="E384" s="331"/>
      <c r="F384" s="333"/>
      <c r="G384" s="334"/>
      <c r="H384" s="331"/>
      <c r="I384" s="285"/>
      <c r="J384" s="288"/>
      <c r="K384" s="288"/>
      <c r="L384" s="285"/>
      <c r="M384" s="289"/>
      <c r="N384" s="290"/>
      <c r="O384" s="289"/>
      <c r="P384" s="290"/>
      <c r="Q384" s="291"/>
      <c r="R384" s="291"/>
      <c r="S384" s="291"/>
      <c r="T384" s="292"/>
      <c r="U384" s="291"/>
      <c r="V384" s="291"/>
      <c r="W384" s="291"/>
      <c r="X384" s="291"/>
      <c r="Y384" s="318" t="e">
        <f>VLOOKUP($AQ384,NTGR!$C$16:$AA$72,18,FALSE)</f>
        <v>#N/A</v>
      </c>
      <c r="Z384" s="335"/>
      <c r="AA384" s="294"/>
      <c r="AB384" s="335"/>
      <c r="AC384" s="335"/>
      <c r="AD384" s="335"/>
      <c r="AE384" s="335"/>
      <c r="AF384" s="335"/>
      <c r="AG384" s="335"/>
      <c r="AH384" s="335"/>
      <c r="AI384" s="287"/>
      <c r="AJ384" s="287"/>
      <c r="AK384" s="331"/>
      <c r="AL384" s="287"/>
      <c r="AM384" s="336"/>
      <c r="AN384" s="336"/>
      <c r="AO384" s="337"/>
      <c r="AP384" s="337"/>
      <c r="AQ384" s="337"/>
      <c r="AR384" s="287"/>
      <c r="AS384" s="287"/>
      <c r="AT384" s="287"/>
      <c r="AU384" s="338"/>
      <c r="AV384" s="338"/>
      <c r="AW384" s="267"/>
      <c r="AX384" s="267"/>
      <c r="AY384" s="318" t="str">
        <f t="shared" si="26"/>
        <v>--</v>
      </c>
      <c r="AZ384" s="318">
        <f t="shared" si="27"/>
        <v>0</v>
      </c>
      <c r="BA384" s="318">
        <f t="shared" si="28"/>
        <v>0</v>
      </c>
      <c r="BB384" s="318">
        <f t="shared" si="29"/>
        <v>0</v>
      </c>
      <c r="BC384" s="318" t="str">
        <f t="shared" si="30"/>
        <v>-</v>
      </c>
      <c r="BD384" s="338"/>
      <c r="BE384" s="267"/>
      <c r="BF384" s="338"/>
      <c r="BG384" s="338"/>
      <c r="BH384" s="267"/>
      <c r="BI384" s="267"/>
      <c r="BJ384" s="267"/>
      <c r="BK384" s="267"/>
      <c r="BL384" s="267"/>
      <c r="BM384" s="267"/>
      <c r="BN384" s="267"/>
      <c r="BO384" s="267"/>
      <c r="BP384" s="338"/>
      <c r="BQ384" s="338"/>
      <c r="BR384" s="267"/>
      <c r="BS384" s="267"/>
      <c r="BT384" s="338"/>
      <c r="BU384" s="338"/>
      <c r="BV384" s="267"/>
      <c r="BW384" s="267"/>
      <c r="BX384" s="338"/>
      <c r="BY384" s="267"/>
      <c r="BZ384" s="267"/>
      <c r="CA384" s="267"/>
      <c r="CB384" s="267"/>
      <c r="CC384" s="267"/>
      <c r="CD384" s="267"/>
      <c r="CE384" s="267"/>
      <c r="CF384" s="267"/>
      <c r="CG384" s="267"/>
      <c r="CH384" s="267"/>
      <c r="CI384" s="267"/>
      <c r="CJ384" s="267"/>
    </row>
    <row r="385" spans="1:88">
      <c r="A385" s="285"/>
      <c r="B385" s="331"/>
      <c r="C385" s="286"/>
      <c r="D385" s="332"/>
      <c r="E385" s="331"/>
      <c r="F385" s="333"/>
      <c r="G385" s="334"/>
      <c r="H385" s="331"/>
      <c r="I385" s="285"/>
      <c r="J385" s="288"/>
      <c r="K385" s="288"/>
      <c r="L385" s="285"/>
      <c r="M385" s="289"/>
      <c r="N385" s="290"/>
      <c r="O385" s="289"/>
      <c r="P385" s="290"/>
      <c r="Q385" s="291"/>
      <c r="R385" s="291"/>
      <c r="S385" s="291"/>
      <c r="T385" s="292"/>
      <c r="U385" s="291"/>
      <c r="V385" s="291"/>
      <c r="W385" s="291"/>
      <c r="X385" s="291"/>
      <c r="Y385" s="318" t="e">
        <f>VLOOKUP($AQ385,NTGR!$C$16:$AA$72,18,FALSE)</f>
        <v>#N/A</v>
      </c>
      <c r="Z385" s="335"/>
      <c r="AA385" s="294"/>
      <c r="AB385" s="335"/>
      <c r="AC385" s="335"/>
      <c r="AD385" s="335"/>
      <c r="AE385" s="335"/>
      <c r="AF385" s="335"/>
      <c r="AG385" s="335"/>
      <c r="AH385" s="335"/>
      <c r="AI385" s="287"/>
      <c r="AJ385" s="287"/>
      <c r="AK385" s="331"/>
      <c r="AL385" s="287"/>
      <c r="AM385" s="336"/>
      <c r="AN385" s="336"/>
      <c r="AO385" s="337"/>
      <c r="AP385" s="337"/>
      <c r="AQ385" s="337"/>
      <c r="AR385" s="287"/>
      <c r="AS385" s="287"/>
      <c r="AT385" s="287"/>
      <c r="AU385" s="338"/>
      <c r="AV385" s="338"/>
      <c r="AW385" s="267"/>
      <c r="AX385" s="267"/>
      <c r="AY385" s="318" t="str">
        <f t="shared" si="26"/>
        <v>--</v>
      </c>
      <c r="AZ385" s="318">
        <f t="shared" si="27"/>
        <v>0</v>
      </c>
      <c r="BA385" s="318">
        <f t="shared" si="28"/>
        <v>0</v>
      </c>
      <c r="BB385" s="318">
        <f t="shared" si="29"/>
        <v>0</v>
      </c>
      <c r="BC385" s="318" t="str">
        <f t="shared" si="30"/>
        <v>-</v>
      </c>
      <c r="BD385" s="338"/>
      <c r="BE385" s="267"/>
      <c r="BF385" s="338"/>
      <c r="BG385" s="338"/>
      <c r="BH385" s="267"/>
      <c r="BI385" s="267"/>
      <c r="BJ385" s="267"/>
      <c r="BK385" s="267"/>
      <c r="BL385" s="267"/>
      <c r="BM385" s="267"/>
      <c r="BN385" s="267"/>
      <c r="BO385" s="267"/>
      <c r="BP385" s="338"/>
      <c r="BQ385" s="338"/>
      <c r="BR385" s="267"/>
      <c r="BS385" s="267"/>
      <c r="BT385" s="338"/>
      <c r="BU385" s="338"/>
      <c r="BV385" s="267"/>
      <c r="BW385" s="267"/>
      <c r="BX385" s="338"/>
      <c r="BY385" s="267"/>
      <c r="BZ385" s="267"/>
      <c r="CA385" s="267"/>
      <c r="CB385" s="267"/>
      <c r="CC385" s="267"/>
      <c r="CD385" s="267"/>
      <c r="CE385" s="267"/>
      <c r="CF385" s="267"/>
      <c r="CG385" s="267"/>
      <c r="CH385" s="267"/>
      <c r="CI385" s="267"/>
      <c r="CJ385" s="267"/>
    </row>
    <row r="386" spans="1:88">
      <c r="A386" s="285"/>
      <c r="B386" s="331"/>
      <c r="C386" s="286"/>
      <c r="D386" s="332"/>
      <c r="E386" s="331"/>
      <c r="F386" s="333"/>
      <c r="G386" s="334"/>
      <c r="H386" s="331"/>
      <c r="I386" s="285"/>
      <c r="J386" s="288"/>
      <c r="K386" s="288"/>
      <c r="L386" s="285"/>
      <c r="M386" s="289"/>
      <c r="N386" s="290"/>
      <c r="O386" s="289"/>
      <c r="P386" s="290"/>
      <c r="Q386" s="291"/>
      <c r="R386" s="291"/>
      <c r="S386" s="291"/>
      <c r="T386" s="292"/>
      <c r="U386" s="291"/>
      <c r="V386" s="291"/>
      <c r="W386" s="291"/>
      <c r="X386" s="291"/>
      <c r="Y386" s="318" t="e">
        <f>VLOOKUP($AQ386,NTGR!$C$16:$AA$72,18,FALSE)</f>
        <v>#N/A</v>
      </c>
      <c r="Z386" s="335"/>
      <c r="AA386" s="294"/>
      <c r="AB386" s="335"/>
      <c r="AC386" s="335"/>
      <c r="AD386" s="335"/>
      <c r="AE386" s="335"/>
      <c r="AF386" s="335"/>
      <c r="AG386" s="335"/>
      <c r="AH386" s="335"/>
      <c r="AI386" s="287"/>
      <c r="AJ386" s="287"/>
      <c r="AK386" s="331"/>
      <c r="AL386" s="287"/>
      <c r="AM386" s="336"/>
      <c r="AN386" s="336"/>
      <c r="AO386" s="337"/>
      <c r="AP386" s="337"/>
      <c r="AQ386" s="337"/>
      <c r="AR386" s="287"/>
      <c r="AS386" s="287"/>
      <c r="AT386" s="287"/>
      <c r="AU386" s="338"/>
      <c r="AV386" s="338"/>
      <c r="AW386" s="267"/>
      <c r="AX386" s="267"/>
      <c r="AY386" s="318" t="str">
        <f t="shared" si="26"/>
        <v>--</v>
      </c>
      <c r="AZ386" s="318">
        <f t="shared" si="27"/>
        <v>0</v>
      </c>
      <c r="BA386" s="318">
        <f t="shared" si="28"/>
        <v>0</v>
      </c>
      <c r="BB386" s="318">
        <f t="shared" si="29"/>
        <v>0</v>
      </c>
      <c r="BC386" s="318" t="str">
        <f t="shared" si="30"/>
        <v>-</v>
      </c>
      <c r="BD386" s="338"/>
      <c r="BE386" s="267"/>
      <c r="BF386" s="338"/>
      <c r="BG386" s="338"/>
      <c r="BH386" s="267"/>
      <c r="BI386" s="267"/>
      <c r="BJ386" s="267"/>
      <c r="BK386" s="267"/>
      <c r="BL386" s="267"/>
      <c r="BM386" s="267"/>
      <c r="BN386" s="267"/>
      <c r="BO386" s="267"/>
      <c r="BP386" s="338"/>
      <c r="BQ386" s="338"/>
      <c r="BR386" s="267"/>
      <c r="BS386" s="267"/>
      <c r="BT386" s="338"/>
      <c r="BU386" s="338"/>
      <c r="BV386" s="267"/>
      <c r="BW386" s="267"/>
      <c r="BX386" s="338"/>
      <c r="BY386" s="267"/>
      <c r="BZ386" s="267"/>
      <c r="CA386" s="267"/>
      <c r="CB386" s="267"/>
      <c r="CC386" s="267"/>
      <c r="CD386" s="267"/>
      <c r="CE386" s="267"/>
      <c r="CF386" s="267"/>
      <c r="CG386" s="267"/>
      <c r="CH386" s="267"/>
      <c r="CI386" s="267"/>
      <c r="CJ386" s="267"/>
    </row>
    <row r="387" spans="1:88">
      <c r="A387" s="285"/>
      <c r="B387" s="331"/>
      <c r="C387" s="286"/>
      <c r="D387" s="332"/>
      <c r="E387" s="331"/>
      <c r="F387" s="333"/>
      <c r="G387" s="334"/>
      <c r="H387" s="331"/>
      <c r="I387" s="285"/>
      <c r="J387" s="288"/>
      <c r="K387" s="288"/>
      <c r="L387" s="285"/>
      <c r="M387" s="289"/>
      <c r="N387" s="290"/>
      <c r="O387" s="289"/>
      <c r="P387" s="290"/>
      <c r="Q387" s="291"/>
      <c r="R387" s="291"/>
      <c r="S387" s="291"/>
      <c r="T387" s="292"/>
      <c r="U387" s="291"/>
      <c r="V387" s="291"/>
      <c r="W387" s="291"/>
      <c r="X387" s="291"/>
      <c r="Y387" s="318" t="e">
        <f>VLOOKUP($AQ387,NTGR!$C$16:$AA$72,18,FALSE)</f>
        <v>#N/A</v>
      </c>
      <c r="Z387" s="335"/>
      <c r="AA387" s="294"/>
      <c r="AB387" s="335"/>
      <c r="AC387" s="335"/>
      <c r="AD387" s="335"/>
      <c r="AE387" s="335"/>
      <c r="AF387" s="335"/>
      <c r="AG387" s="335"/>
      <c r="AH387" s="335"/>
      <c r="AI387" s="287"/>
      <c r="AJ387" s="287"/>
      <c r="AK387" s="331"/>
      <c r="AL387" s="287"/>
      <c r="AM387" s="336"/>
      <c r="AN387" s="336"/>
      <c r="AO387" s="337"/>
      <c r="AP387" s="337"/>
      <c r="AQ387" s="337"/>
      <c r="AR387" s="287"/>
      <c r="AS387" s="287"/>
      <c r="AT387" s="287"/>
      <c r="AU387" s="338"/>
      <c r="AV387" s="338"/>
      <c r="AW387" s="267"/>
      <c r="AX387" s="267"/>
      <c r="AY387" s="318" t="str">
        <f t="shared" si="26"/>
        <v>--</v>
      </c>
      <c r="AZ387" s="318">
        <f t="shared" si="27"/>
        <v>0</v>
      </c>
      <c r="BA387" s="318">
        <f t="shared" si="28"/>
        <v>0</v>
      </c>
      <c r="BB387" s="318">
        <f t="shared" si="29"/>
        <v>0</v>
      </c>
      <c r="BC387" s="318" t="str">
        <f t="shared" si="30"/>
        <v>-</v>
      </c>
      <c r="BD387" s="338"/>
      <c r="BE387" s="267"/>
      <c r="BF387" s="338"/>
      <c r="BG387" s="338"/>
      <c r="BH387" s="267"/>
      <c r="BI387" s="267"/>
      <c r="BJ387" s="267"/>
      <c r="BK387" s="267"/>
      <c r="BL387" s="267"/>
      <c r="BM387" s="267"/>
      <c r="BN387" s="267"/>
      <c r="BO387" s="267"/>
      <c r="BP387" s="338"/>
      <c r="BQ387" s="338"/>
      <c r="BR387" s="267"/>
      <c r="BS387" s="267"/>
      <c r="BT387" s="338"/>
      <c r="BU387" s="338"/>
      <c r="BV387" s="267"/>
      <c r="BW387" s="267"/>
      <c r="BX387" s="338"/>
      <c r="BY387" s="267"/>
      <c r="BZ387" s="267"/>
      <c r="CA387" s="267"/>
      <c r="CB387" s="267"/>
      <c r="CC387" s="267"/>
      <c r="CD387" s="267"/>
      <c r="CE387" s="267"/>
      <c r="CF387" s="267"/>
      <c r="CG387" s="267"/>
      <c r="CH387" s="267"/>
      <c r="CI387" s="267"/>
      <c r="CJ387" s="267"/>
    </row>
    <row r="388" spans="1:88">
      <c r="A388" s="285"/>
      <c r="B388" s="331"/>
      <c r="C388" s="286"/>
      <c r="D388" s="332"/>
      <c r="E388" s="331"/>
      <c r="F388" s="333"/>
      <c r="G388" s="334"/>
      <c r="H388" s="331"/>
      <c r="I388" s="285"/>
      <c r="J388" s="288"/>
      <c r="K388" s="288"/>
      <c r="L388" s="285"/>
      <c r="M388" s="289"/>
      <c r="N388" s="290"/>
      <c r="O388" s="289"/>
      <c r="P388" s="290"/>
      <c r="Q388" s="291"/>
      <c r="R388" s="291"/>
      <c r="S388" s="291"/>
      <c r="T388" s="292"/>
      <c r="U388" s="291"/>
      <c r="V388" s="291"/>
      <c r="W388" s="291"/>
      <c r="X388" s="291"/>
      <c r="Y388" s="318" t="e">
        <f>VLOOKUP($AQ388,NTGR!$C$16:$AA$72,18,FALSE)</f>
        <v>#N/A</v>
      </c>
      <c r="Z388" s="335"/>
      <c r="AA388" s="294"/>
      <c r="AB388" s="335"/>
      <c r="AC388" s="335"/>
      <c r="AD388" s="335"/>
      <c r="AE388" s="335"/>
      <c r="AF388" s="335"/>
      <c r="AG388" s="335"/>
      <c r="AH388" s="335"/>
      <c r="AI388" s="287"/>
      <c r="AJ388" s="287"/>
      <c r="AK388" s="331"/>
      <c r="AL388" s="287"/>
      <c r="AM388" s="336"/>
      <c r="AN388" s="336"/>
      <c r="AO388" s="337"/>
      <c r="AP388" s="337"/>
      <c r="AQ388" s="337"/>
      <c r="AR388" s="287"/>
      <c r="AS388" s="287"/>
      <c r="AT388" s="287"/>
      <c r="AU388" s="338"/>
      <c r="AV388" s="338"/>
      <c r="AW388" s="267"/>
      <c r="AX388" s="267"/>
      <c r="AY388" s="318" t="str">
        <f t="shared" si="26"/>
        <v>--</v>
      </c>
      <c r="AZ388" s="318">
        <f t="shared" si="27"/>
        <v>0</v>
      </c>
      <c r="BA388" s="318">
        <f t="shared" si="28"/>
        <v>0</v>
      </c>
      <c r="BB388" s="318">
        <f t="shared" si="29"/>
        <v>0</v>
      </c>
      <c r="BC388" s="318" t="str">
        <f t="shared" si="30"/>
        <v>-</v>
      </c>
      <c r="BD388" s="338"/>
      <c r="BE388" s="267"/>
      <c r="BF388" s="338"/>
      <c r="BG388" s="338"/>
      <c r="BH388" s="267"/>
      <c r="BI388" s="267"/>
      <c r="BJ388" s="267"/>
      <c r="BK388" s="267"/>
      <c r="BL388" s="267"/>
      <c r="BM388" s="267"/>
      <c r="BN388" s="267"/>
      <c r="BO388" s="267"/>
      <c r="BP388" s="338"/>
      <c r="BQ388" s="338"/>
      <c r="BR388" s="267"/>
      <c r="BS388" s="267"/>
      <c r="BT388" s="338"/>
      <c r="BU388" s="338"/>
      <c r="BV388" s="267"/>
      <c r="BW388" s="267"/>
      <c r="BX388" s="338"/>
      <c r="BY388" s="267"/>
      <c r="BZ388" s="267"/>
      <c r="CA388" s="267"/>
      <c r="CB388" s="267"/>
      <c r="CC388" s="267"/>
      <c r="CD388" s="267"/>
      <c r="CE388" s="267"/>
      <c r="CF388" s="267"/>
      <c r="CG388" s="267"/>
      <c r="CH388" s="267"/>
      <c r="CI388" s="267"/>
      <c r="CJ388" s="267"/>
    </row>
    <row r="389" spans="1:88">
      <c r="A389" s="285"/>
      <c r="B389" s="331"/>
      <c r="C389" s="286"/>
      <c r="D389" s="332"/>
      <c r="E389" s="331"/>
      <c r="F389" s="333"/>
      <c r="G389" s="334"/>
      <c r="H389" s="331"/>
      <c r="I389" s="285"/>
      <c r="J389" s="288"/>
      <c r="K389" s="288"/>
      <c r="L389" s="285"/>
      <c r="M389" s="289"/>
      <c r="N389" s="290"/>
      <c r="O389" s="289"/>
      <c r="P389" s="290"/>
      <c r="Q389" s="291"/>
      <c r="R389" s="291"/>
      <c r="S389" s="291"/>
      <c r="T389" s="292"/>
      <c r="U389" s="291"/>
      <c r="V389" s="291"/>
      <c r="W389" s="291"/>
      <c r="X389" s="291"/>
      <c r="Y389" s="318" t="e">
        <f>VLOOKUP($AQ389,NTGR!$C$16:$AA$72,18,FALSE)</f>
        <v>#N/A</v>
      </c>
      <c r="Z389" s="335"/>
      <c r="AA389" s="294"/>
      <c r="AB389" s="335"/>
      <c r="AC389" s="335"/>
      <c r="AD389" s="335"/>
      <c r="AE389" s="335"/>
      <c r="AF389" s="335"/>
      <c r="AG389" s="335"/>
      <c r="AH389" s="335"/>
      <c r="AI389" s="287"/>
      <c r="AJ389" s="287"/>
      <c r="AK389" s="331"/>
      <c r="AL389" s="287"/>
      <c r="AM389" s="336"/>
      <c r="AN389" s="336"/>
      <c r="AO389" s="337"/>
      <c r="AP389" s="337"/>
      <c r="AQ389" s="337"/>
      <c r="AR389" s="287"/>
      <c r="AS389" s="287"/>
      <c r="AT389" s="287"/>
      <c r="AU389" s="338"/>
      <c r="AV389" s="338"/>
      <c r="AW389" s="267"/>
      <c r="AX389" s="267"/>
      <c r="AY389" s="318" t="str">
        <f t="shared" si="26"/>
        <v>--</v>
      </c>
      <c r="AZ389" s="318">
        <f t="shared" si="27"/>
        <v>0</v>
      </c>
      <c r="BA389" s="318">
        <f t="shared" si="28"/>
        <v>0</v>
      </c>
      <c r="BB389" s="318">
        <f t="shared" si="29"/>
        <v>0</v>
      </c>
      <c r="BC389" s="318" t="str">
        <f t="shared" si="30"/>
        <v>-</v>
      </c>
      <c r="BD389" s="338"/>
      <c r="BE389" s="267"/>
      <c r="BF389" s="338"/>
      <c r="BG389" s="338"/>
      <c r="BH389" s="267"/>
      <c r="BI389" s="267"/>
      <c r="BJ389" s="267"/>
      <c r="BK389" s="267"/>
      <c r="BL389" s="267"/>
      <c r="BM389" s="267"/>
      <c r="BN389" s="267"/>
      <c r="BO389" s="267"/>
      <c r="BP389" s="338"/>
      <c r="BQ389" s="338"/>
      <c r="BR389" s="267"/>
      <c r="BS389" s="267"/>
      <c r="BT389" s="338"/>
      <c r="BU389" s="338"/>
      <c r="BV389" s="267"/>
      <c r="BW389" s="267"/>
      <c r="BX389" s="338"/>
      <c r="BY389" s="267"/>
      <c r="BZ389" s="267"/>
      <c r="CA389" s="267"/>
      <c r="CB389" s="267"/>
      <c r="CC389" s="267"/>
      <c r="CD389" s="267"/>
      <c r="CE389" s="267"/>
      <c r="CF389" s="267"/>
      <c r="CG389" s="267"/>
      <c r="CH389" s="267"/>
      <c r="CI389" s="267"/>
      <c r="CJ389" s="267"/>
    </row>
    <row r="390" spans="1:88">
      <c r="A390" s="285"/>
      <c r="B390" s="331"/>
      <c r="C390" s="286"/>
      <c r="D390" s="332"/>
      <c r="E390" s="331"/>
      <c r="F390" s="333"/>
      <c r="G390" s="334"/>
      <c r="H390" s="331"/>
      <c r="I390" s="285"/>
      <c r="J390" s="288"/>
      <c r="K390" s="288"/>
      <c r="L390" s="285"/>
      <c r="M390" s="289"/>
      <c r="N390" s="290"/>
      <c r="O390" s="289"/>
      <c r="P390" s="290"/>
      <c r="Q390" s="291"/>
      <c r="R390" s="291"/>
      <c r="S390" s="291"/>
      <c r="T390" s="292"/>
      <c r="U390" s="291"/>
      <c r="V390" s="291"/>
      <c r="W390" s="291"/>
      <c r="X390" s="291"/>
      <c r="Y390" s="318" t="e">
        <f>VLOOKUP($AQ390,NTGR!$C$16:$AA$72,18,FALSE)</f>
        <v>#N/A</v>
      </c>
      <c r="Z390" s="335"/>
      <c r="AA390" s="294"/>
      <c r="AB390" s="335"/>
      <c r="AC390" s="335"/>
      <c r="AD390" s="335"/>
      <c r="AE390" s="335"/>
      <c r="AF390" s="335"/>
      <c r="AG390" s="335"/>
      <c r="AH390" s="335"/>
      <c r="AI390" s="287"/>
      <c r="AJ390" s="287"/>
      <c r="AK390" s="331"/>
      <c r="AL390" s="287"/>
      <c r="AM390" s="336"/>
      <c r="AN390" s="336"/>
      <c r="AO390" s="337"/>
      <c r="AP390" s="337"/>
      <c r="AQ390" s="337"/>
      <c r="AR390" s="287"/>
      <c r="AS390" s="287"/>
      <c r="AT390" s="287"/>
      <c r="AU390" s="338"/>
      <c r="AV390" s="338"/>
      <c r="AW390" s="267"/>
      <c r="AX390" s="267"/>
      <c r="AY390" s="318" t="str">
        <f t="shared" si="26"/>
        <v>--</v>
      </c>
      <c r="AZ390" s="318">
        <f t="shared" si="27"/>
        <v>0</v>
      </c>
      <c r="BA390" s="318">
        <f t="shared" si="28"/>
        <v>0</v>
      </c>
      <c r="BB390" s="318">
        <f t="shared" si="29"/>
        <v>0</v>
      </c>
      <c r="BC390" s="318" t="str">
        <f t="shared" si="30"/>
        <v>-</v>
      </c>
      <c r="BD390" s="338"/>
      <c r="BE390" s="267"/>
      <c r="BF390" s="338"/>
      <c r="BG390" s="338"/>
      <c r="BH390" s="267"/>
      <c r="BI390" s="267"/>
      <c r="BJ390" s="267"/>
      <c r="BK390" s="267"/>
      <c r="BL390" s="267"/>
      <c r="BM390" s="267"/>
      <c r="BN390" s="267"/>
      <c r="BO390" s="267"/>
      <c r="BP390" s="338"/>
      <c r="BQ390" s="338"/>
      <c r="BR390" s="267"/>
      <c r="BS390" s="267"/>
      <c r="BT390" s="338"/>
      <c r="BU390" s="338"/>
      <c r="BV390" s="267"/>
      <c r="BW390" s="267"/>
      <c r="BX390" s="338"/>
      <c r="BY390" s="267"/>
      <c r="BZ390" s="267"/>
      <c r="CA390" s="267"/>
      <c r="CB390" s="267"/>
      <c r="CC390" s="267"/>
      <c r="CD390" s="267"/>
      <c r="CE390" s="267"/>
      <c r="CF390" s="267"/>
      <c r="CG390" s="267"/>
      <c r="CH390" s="267"/>
      <c r="CI390" s="267"/>
      <c r="CJ390" s="267"/>
    </row>
    <row r="391" spans="1:88">
      <c r="A391" s="285"/>
      <c r="B391" s="331"/>
      <c r="C391" s="286"/>
      <c r="D391" s="332"/>
      <c r="E391" s="331"/>
      <c r="F391" s="333"/>
      <c r="G391" s="334"/>
      <c r="H391" s="331"/>
      <c r="I391" s="285"/>
      <c r="J391" s="288"/>
      <c r="K391" s="288"/>
      <c r="L391" s="285"/>
      <c r="M391" s="289"/>
      <c r="N391" s="290"/>
      <c r="O391" s="289"/>
      <c r="P391" s="290"/>
      <c r="Q391" s="291"/>
      <c r="R391" s="291"/>
      <c r="S391" s="291"/>
      <c r="T391" s="292"/>
      <c r="U391" s="291"/>
      <c r="V391" s="291"/>
      <c r="W391" s="291"/>
      <c r="X391" s="291"/>
      <c r="Y391" s="318" t="e">
        <f>VLOOKUP($AQ391,NTGR!$C$16:$AA$72,18,FALSE)</f>
        <v>#N/A</v>
      </c>
      <c r="Z391" s="335"/>
      <c r="AA391" s="294"/>
      <c r="AB391" s="335"/>
      <c r="AC391" s="335"/>
      <c r="AD391" s="335"/>
      <c r="AE391" s="335"/>
      <c r="AF391" s="335"/>
      <c r="AG391" s="335"/>
      <c r="AH391" s="335"/>
      <c r="AI391" s="287"/>
      <c r="AJ391" s="287"/>
      <c r="AK391" s="331"/>
      <c r="AL391" s="287"/>
      <c r="AM391" s="336"/>
      <c r="AN391" s="336"/>
      <c r="AO391" s="337"/>
      <c r="AP391" s="337"/>
      <c r="AQ391" s="337"/>
      <c r="AR391" s="287"/>
      <c r="AS391" s="287"/>
      <c r="AT391" s="287"/>
      <c r="AU391" s="338"/>
      <c r="AV391" s="338"/>
      <c r="AW391" s="267"/>
      <c r="AX391" s="267"/>
      <c r="AY391" s="318" t="str">
        <f t="shared" si="26"/>
        <v>--</v>
      </c>
      <c r="AZ391" s="318">
        <f t="shared" si="27"/>
        <v>0</v>
      </c>
      <c r="BA391" s="318">
        <f t="shared" si="28"/>
        <v>0</v>
      </c>
      <c r="BB391" s="318">
        <f t="shared" si="29"/>
        <v>0</v>
      </c>
      <c r="BC391" s="318" t="str">
        <f t="shared" si="30"/>
        <v>-</v>
      </c>
      <c r="BD391" s="338"/>
      <c r="BE391" s="267"/>
      <c r="BF391" s="338"/>
      <c r="BG391" s="338"/>
      <c r="BH391" s="267"/>
      <c r="BI391" s="267"/>
      <c r="BJ391" s="267"/>
      <c r="BK391" s="267"/>
      <c r="BL391" s="267"/>
      <c r="BM391" s="267"/>
      <c r="BN391" s="267"/>
      <c r="BO391" s="267"/>
      <c r="BP391" s="338"/>
      <c r="BQ391" s="338"/>
      <c r="BR391" s="267"/>
      <c r="BS391" s="267"/>
      <c r="BT391" s="338"/>
      <c r="BU391" s="338"/>
      <c r="BV391" s="267"/>
      <c r="BW391" s="267"/>
      <c r="BX391" s="338"/>
      <c r="BY391" s="267"/>
      <c r="BZ391" s="267"/>
      <c r="CA391" s="267"/>
      <c r="CB391" s="267"/>
      <c r="CC391" s="267"/>
      <c r="CD391" s="267"/>
      <c r="CE391" s="267"/>
      <c r="CF391" s="267"/>
      <c r="CG391" s="267"/>
      <c r="CH391" s="267"/>
      <c r="CI391" s="267"/>
      <c r="CJ391" s="267"/>
    </row>
    <row r="392" spans="1:88">
      <c r="A392" s="285"/>
      <c r="B392" s="331"/>
      <c r="C392" s="286"/>
      <c r="D392" s="332"/>
      <c r="E392" s="331"/>
      <c r="F392" s="333"/>
      <c r="G392" s="334"/>
      <c r="H392" s="331"/>
      <c r="I392" s="285"/>
      <c r="J392" s="288"/>
      <c r="K392" s="288"/>
      <c r="L392" s="285"/>
      <c r="M392" s="289"/>
      <c r="N392" s="290"/>
      <c r="O392" s="289"/>
      <c r="P392" s="290"/>
      <c r="Q392" s="291"/>
      <c r="R392" s="291"/>
      <c r="S392" s="291"/>
      <c r="T392" s="292"/>
      <c r="U392" s="291"/>
      <c r="V392" s="291"/>
      <c r="W392" s="291"/>
      <c r="X392" s="291"/>
      <c r="Y392" s="318" t="e">
        <f>VLOOKUP($AQ392,NTGR!$C$16:$AA$72,18,FALSE)</f>
        <v>#N/A</v>
      </c>
      <c r="Z392" s="335"/>
      <c r="AA392" s="294"/>
      <c r="AB392" s="335"/>
      <c r="AC392" s="335"/>
      <c r="AD392" s="335"/>
      <c r="AE392" s="335"/>
      <c r="AF392" s="335"/>
      <c r="AG392" s="335"/>
      <c r="AH392" s="335"/>
      <c r="AI392" s="287"/>
      <c r="AJ392" s="287"/>
      <c r="AK392" s="331"/>
      <c r="AL392" s="287"/>
      <c r="AM392" s="336"/>
      <c r="AN392" s="336"/>
      <c r="AO392" s="337"/>
      <c r="AP392" s="337"/>
      <c r="AQ392" s="337"/>
      <c r="AR392" s="287"/>
      <c r="AS392" s="287"/>
      <c r="AT392" s="287"/>
      <c r="AU392" s="338"/>
      <c r="AV392" s="338"/>
      <c r="AW392" s="267"/>
      <c r="AX392" s="267"/>
      <c r="AY392" s="318" t="str">
        <f t="shared" si="26"/>
        <v>--</v>
      </c>
      <c r="AZ392" s="318">
        <f t="shared" si="27"/>
        <v>0</v>
      </c>
      <c r="BA392" s="318">
        <f t="shared" si="28"/>
        <v>0</v>
      </c>
      <c r="BB392" s="318">
        <f t="shared" si="29"/>
        <v>0</v>
      </c>
      <c r="BC392" s="318" t="str">
        <f t="shared" si="30"/>
        <v>-</v>
      </c>
      <c r="BD392" s="338"/>
      <c r="BE392" s="267"/>
      <c r="BF392" s="338"/>
      <c r="BG392" s="338"/>
      <c r="BH392" s="267"/>
      <c r="BI392" s="267"/>
      <c r="BJ392" s="267"/>
      <c r="BK392" s="267"/>
      <c r="BL392" s="267"/>
      <c r="BM392" s="267"/>
      <c r="BN392" s="267"/>
      <c r="BO392" s="267"/>
      <c r="BP392" s="338"/>
      <c r="BQ392" s="338"/>
      <c r="BR392" s="267"/>
      <c r="BS392" s="267"/>
      <c r="BT392" s="338"/>
      <c r="BU392" s="338"/>
      <c r="BV392" s="267"/>
      <c r="BW392" s="267"/>
      <c r="BX392" s="338"/>
      <c r="BY392" s="267"/>
      <c r="BZ392" s="267"/>
      <c r="CA392" s="267"/>
      <c r="CB392" s="267"/>
      <c r="CC392" s="267"/>
      <c r="CD392" s="267"/>
      <c r="CE392" s="267"/>
      <c r="CF392" s="267"/>
      <c r="CG392" s="267"/>
      <c r="CH392" s="267"/>
      <c r="CI392" s="267"/>
      <c r="CJ392" s="267"/>
    </row>
    <row r="393" spans="1:88">
      <c r="A393" s="285"/>
      <c r="B393" s="331"/>
      <c r="C393" s="286"/>
      <c r="D393" s="332"/>
      <c r="E393" s="331"/>
      <c r="F393" s="333"/>
      <c r="G393" s="334"/>
      <c r="H393" s="331"/>
      <c r="I393" s="285"/>
      <c r="J393" s="288"/>
      <c r="K393" s="288"/>
      <c r="L393" s="285"/>
      <c r="M393" s="289"/>
      <c r="N393" s="290"/>
      <c r="O393" s="289"/>
      <c r="P393" s="290"/>
      <c r="Q393" s="291"/>
      <c r="R393" s="291"/>
      <c r="S393" s="291"/>
      <c r="T393" s="292"/>
      <c r="U393" s="291"/>
      <c r="V393" s="291"/>
      <c r="W393" s="291"/>
      <c r="X393" s="291"/>
      <c r="Y393" s="318" t="e">
        <f>VLOOKUP($AQ393,NTGR!$C$16:$AA$72,18,FALSE)</f>
        <v>#N/A</v>
      </c>
      <c r="Z393" s="335"/>
      <c r="AA393" s="294"/>
      <c r="AB393" s="335"/>
      <c r="AC393" s="335"/>
      <c r="AD393" s="335"/>
      <c r="AE393" s="335"/>
      <c r="AF393" s="335"/>
      <c r="AG393" s="335"/>
      <c r="AH393" s="335"/>
      <c r="AI393" s="287"/>
      <c r="AJ393" s="287"/>
      <c r="AK393" s="331"/>
      <c r="AL393" s="287"/>
      <c r="AM393" s="336"/>
      <c r="AN393" s="336"/>
      <c r="AO393" s="337"/>
      <c r="AP393" s="337"/>
      <c r="AQ393" s="337"/>
      <c r="AR393" s="287"/>
      <c r="AS393" s="287"/>
      <c r="AT393" s="287"/>
      <c r="AU393" s="338"/>
      <c r="AV393" s="338"/>
      <c r="AW393" s="267"/>
      <c r="AX393" s="267"/>
      <c r="AY393" s="318" t="str">
        <f t="shared" ref="AY393:AY456" si="31">CONCATENATE(A393,"-",AJ393,"-",AK393)</f>
        <v>--</v>
      </c>
      <c r="AZ393" s="318">
        <f t="shared" si="27"/>
        <v>0</v>
      </c>
      <c r="BA393" s="318">
        <f t="shared" si="28"/>
        <v>0</v>
      </c>
      <c r="BB393" s="318">
        <f t="shared" si="29"/>
        <v>0</v>
      </c>
      <c r="BC393" s="318" t="str">
        <f t="shared" si="30"/>
        <v>-</v>
      </c>
      <c r="BD393" s="338"/>
      <c r="BE393" s="267"/>
      <c r="BF393" s="338"/>
      <c r="BG393" s="338"/>
      <c r="BH393" s="267"/>
      <c r="BI393" s="267"/>
      <c r="BJ393" s="267"/>
      <c r="BK393" s="267"/>
      <c r="BL393" s="267"/>
      <c r="BM393" s="267"/>
      <c r="BN393" s="267"/>
      <c r="BO393" s="267"/>
      <c r="BP393" s="338"/>
      <c r="BQ393" s="338"/>
      <c r="BR393" s="267"/>
      <c r="BS393" s="267"/>
      <c r="BT393" s="338"/>
      <c r="BU393" s="338"/>
      <c r="BV393" s="267"/>
      <c r="BW393" s="267"/>
      <c r="BX393" s="338"/>
      <c r="BY393" s="267"/>
      <c r="BZ393" s="267"/>
      <c r="CA393" s="267"/>
      <c r="CB393" s="267"/>
      <c r="CC393" s="267"/>
      <c r="CD393" s="267"/>
      <c r="CE393" s="267"/>
      <c r="CF393" s="267"/>
      <c r="CG393" s="267"/>
      <c r="CH393" s="267"/>
      <c r="CI393" s="267"/>
      <c r="CJ393" s="267"/>
    </row>
    <row r="394" spans="1:88">
      <c r="A394" s="285"/>
      <c r="B394" s="331"/>
      <c r="C394" s="286"/>
      <c r="D394" s="332"/>
      <c r="E394" s="331"/>
      <c r="F394" s="333"/>
      <c r="G394" s="334"/>
      <c r="H394" s="331"/>
      <c r="I394" s="285"/>
      <c r="J394" s="288"/>
      <c r="K394" s="288"/>
      <c r="L394" s="285"/>
      <c r="M394" s="289"/>
      <c r="N394" s="290"/>
      <c r="O394" s="289"/>
      <c r="P394" s="290"/>
      <c r="Q394" s="291"/>
      <c r="R394" s="291"/>
      <c r="S394" s="291"/>
      <c r="T394" s="292"/>
      <c r="U394" s="291"/>
      <c r="V394" s="291"/>
      <c r="W394" s="291"/>
      <c r="X394" s="291"/>
      <c r="Y394" s="318" t="e">
        <f>VLOOKUP($AQ394,NTGR!$C$16:$AA$72,18,FALSE)</f>
        <v>#N/A</v>
      </c>
      <c r="Z394" s="335"/>
      <c r="AA394" s="294"/>
      <c r="AB394" s="335"/>
      <c r="AC394" s="335"/>
      <c r="AD394" s="335"/>
      <c r="AE394" s="335"/>
      <c r="AF394" s="335"/>
      <c r="AG394" s="335"/>
      <c r="AH394" s="335"/>
      <c r="AI394" s="287"/>
      <c r="AJ394" s="287"/>
      <c r="AK394" s="331"/>
      <c r="AL394" s="287"/>
      <c r="AM394" s="336"/>
      <c r="AN394" s="336"/>
      <c r="AO394" s="337"/>
      <c r="AP394" s="337"/>
      <c r="AQ394" s="337"/>
      <c r="AR394" s="287"/>
      <c r="AS394" s="287"/>
      <c r="AT394" s="287"/>
      <c r="AU394" s="338"/>
      <c r="AV394" s="338"/>
      <c r="AW394" s="267"/>
      <c r="AX394" s="267"/>
      <c r="AY394" s="318" t="str">
        <f t="shared" si="31"/>
        <v>--</v>
      </c>
      <c r="AZ394" s="318">
        <f t="shared" ref="AZ394:AZ457" si="32">A394</f>
        <v>0</v>
      </c>
      <c r="BA394" s="318">
        <f t="shared" ref="BA394:BA457" si="33">A394</f>
        <v>0</v>
      </c>
      <c r="BB394" s="318">
        <f t="shared" ref="BB394:BB457" si="34">A394</f>
        <v>0</v>
      </c>
      <c r="BC394" s="318" t="str">
        <f t="shared" ref="BC394:BC457" si="35">CONCATENATE($A394,"-",$AF394)</f>
        <v>-</v>
      </c>
      <c r="BD394" s="338"/>
      <c r="BE394" s="267"/>
      <c r="BF394" s="338"/>
      <c r="BG394" s="338"/>
      <c r="BH394" s="267"/>
      <c r="BI394" s="267"/>
      <c r="BJ394" s="267"/>
      <c r="BK394" s="267"/>
      <c r="BL394" s="267"/>
      <c r="BM394" s="267"/>
      <c r="BN394" s="267"/>
      <c r="BO394" s="267"/>
      <c r="BP394" s="338"/>
      <c r="BQ394" s="338"/>
      <c r="BR394" s="267"/>
      <c r="BS394" s="267"/>
      <c r="BT394" s="338"/>
      <c r="BU394" s="338"/>
      <c r="BV394" s="267"/>
      <c r="BW394" s="267"/>
      <c r="BX394" s="338"/>
      <c r="BY394" s="267"/>
      <c r="BZ394" s="267"/>
      <c r="CA394" s="267"/>
      <c r="CB394" s="267"/>
      <c r="CC394" s="267"/>
      <c r="CD394" s="267"/>
      <c r="CE394" s="267"/>
      <c r="CF394" s="267"/>
      <c r="CG394" s="267"/>
      <c r="CH394" s="267"/>
      <c r="CI394" s="267"/>
      <c r="CJ394" s="267"/>
    </row>
    <row r="395" spans="1:88">
      <c r="A395" s="285"/>
      <c r="B395" s="331"/>
      <c r="C395" s="286"/>
      <c r="D395" s="332"/>
      <c r="E395" s="331"/>
      <c r="F395" s="333"/>
      <c r="G395" s="334"/>
      <c r="H395" s="331"/>
      <c r="I395" s="285"/>
      <c r="J395" s="288"/>
      <c r="K395" s="288"/>
      <c r="L395" s="285"/>
      <c r="M395" s="289"/>
      <c r="N395" s="290"/>
      <c r="O395" s="289"/>
      <c r="P395" s="290"/>
      <c r="Q395" s="291"/>
      <c r="R395" s="291"/>
      <c r="S395" s="291"/>
      <c r="T395" s="292"/>
      <c r="U395" s="291"/>
      <c r="V395" s="291"/>
      <c r="W395" s="291"/>
      <c r="X395" s="291"/>
      <c r="Y395" s="318" t="e">
        <f>VLOOKUP($AQ395,NTGR!$C$16:$AA$72,18,FALSE)</f>
        <v>#N/A</v>
      </c>
      <c r="Z395" s="335"/>
      <c r="AA395" s="294"/>
      <c r="AB395" s="335"/>
      <c r="AC395" s="335"/>
      <c r="AD395" s="335"/>
      <c r="AE395" s="335"/>
      <c r="AF395" s="335"/>
      <c r="AG395" s="335"/>
      <c r="AH395" s="335"/>
      <c r="AI395" s="287"/>
      <c r="AJ395" s="287"/>
      <c r="AK395" s="331"/>
      <c r="AL395" s="287"/>
      <c r="AM395" s="336"/>
      <c r="AN395" s="336"/>
      <c r="AO395" s="337"/>
      <c r="AP395" s="337"/>
      <c r="AQ395" s="337"/>
      <c r="AR395" s="287"/>
      <c r="AS395" s="287"/>
      <c r="AT395" s="287"/>
      <c r="AU395" s="338"/>
      <c r="AV395" s="338"/>
      <c r="AW395" s="267"/>
      <c r="AX395" s="267"/>
      <c r="AY395" s="318" t="str">
        <f t="shared" si="31"/>
        <v>--</v>
      </c>
      <c r="AZ395" s="318">
        <f t="shared" si="32"/>
        <v>0</v>
      </c>
      <c r="BA395" s="318">
        <f t="shared" si="33"/>
        <v>0</v>
      </c>
      <c r="BB395" s="318">
        <f t="shared" si="34"/>
        <v>0</v>
      </c>
      <c r="BC395" s="318" t="str">
        <f t="shared" si="35"/>
        <v>-</v>
      </c>
      <c r="BD395" s="338"/>
      <c r="BE395" s="267"/>
      <c r="BF395" s="338"/>
      <c r="BG395" s="338"/>
      <c r="BH395" s="267"/>
      <c r="BI395" s="267"/>
      <c r="BJ395" s="267"/>
      <c r="BK395" s="267"/>
      <c r="BL395" s="267"/>
      <c r="BM395" s="267"/>
      <c r="BN395" s="267"/>
      <c r="BO395" s="267"/>
      <c r="BP395" s="338"/>
      <c r="BQ395" s="338"/>
      <c r="BR395" s="267"/>
      <c r="BS395" s="267"/>
      <c r="BT395" s="338"/>
      <c r="BU395" s="338"/>
      <c r="BV395" s="267"/>
      <c r="BW395" s="267"/>
      <c r="BX395" s="338"/>
      <c r="BY395" s="267"/>
      <c r="BZ395" s="267"/>
      <c r="CA395" s="267"/>
      <c r="CB395" s="267"/>
      <c r="CC395" s="267"/>
      <c r="CD395" s="267"/>
      <c r="CE395" s="267"/>
      <c r="CF395" s="267"/>
      <c r="CG395" s="267"/>
      <c r="CH395" s="267"/>
      <c r="CI395" s="267"/>
      <c r="CJ395" s="267"/>
    </row>
    <row r="396" spans="1:88">
      <c r="A396" s="285"/>
      <c r="B396" s="331"/>
      <c r="C396" s="286"/>
      <c r="D396" s="332"/>
      <c r="E396" s="331"/>
      <c r="F396" s="333"/>
      <c r="G396" s="334"/>
      <c r="H396" s="331"/>
      <c r="I396" s="285"/>
      <c r="J396" s="288"/>
      <c r="K396" s="288"/>
      <c r="L396" s="285"/>
      <c r="M396" s="289"/>
      <c r="N396" s="290"/>
      <c r="O396" s="289"/>
      <c r="P396" s="290"/>
      <c r="Q396" s="291"/>
      <c r="R396" s="291"/>
      <c r="S396" s="291"/>
      <c r="T396" s="292"/>
      <c r="U396" s="291"/>
      <c r="V396" s="291"/>
      <c r="W396" s="291"/>
      <c r="X396" s="291"/>
      <c r="Y396" s="318" t="e">
        <f>VLOOKUP($AQ396,NTGR!$C$16:$AA$72,18,FALSE)</f>
        <v>#N/A</v>
      </c>
      <c r="Z396" s="335"/>
      <c r="AA396" s="294"/>
      <c r="AB396" s="335"/>
      <c r="AC396" s="335"/>
      <c r="AD396" s="335"/>
      <c r="AE396" s="335"/>
      <c r="AF396" s="335"/>
      <c r="AG396" s="335"/>
      <c r="AH396" s="335"/>
      <c r="AI396" s="287"/>
      <c r="AJ396" s="287"/>
      <c r="AK396" s="331"/>
      <c r="AL396" s="287"/>
      <c r="AM396" s="336"/>
      <c r="AN396" s="336"/>
      <c r="AO396" s="337"/>
      <c r="AP396" s="337"/>
      <c r="AQ396" s="337"/>
      <c r="AR396" s="287"/>
      <c r="AS396" s="287"/>
      <c r="AT396" s="287"/>
      <c r="AU396" s="338"/>
      <c r="AV396" s="338"/>
      <c r="AW396" s="267"/>
      <c r="AX396" s="267"/>
      <c r="AY396" s="318" t="str">
        <f t="shared" si="31"/>
        <v>--</v>
      </c>
      <c r="AZ396" s="318">
        <f t="shared" si="32"/>
        <v>0</v>
      </c>
      <c r="BA396" s="318">
        <f t="shared" si="33"/>
        <v>0</v>
      </c>
      <c r="BB396" s="318">
        <f t="shared" si="34"/>
        <v>0</v>
      </c>
      <c r="BC396" s="318" t="str">
        <f t="shared" si="35"/>
        <v>-</v>
      </c>
      <c r="BD396" s="338"/>
      <c r="BE396" s="267"/>
      <c r="BF396" s="338"/>
      <c r="BG396" s="338"/>
      <c r="BH396" s="267"/>
      <c r="BI396" s="267"/>
      <c r="BJ396" s="267"/>
      <c r="BK396" s="267"/>
      <c r="BL396" s="267"/>
      <c r="BM396" s="267"/>
      <c r="BN396" s="267"/>
      <c r="BO396" s="267"/>
      <c r="BP396" s="338"/>
      <c r="BQ396" s="338"/>
      <c r="BR396" s="267"/>
      <c r="BS396" s="267"/>
      <c r="BT396" s="338"/>
      <c r="BU396" s="338"/>
      <c r="BV396" s="267"/>
      <c r="BW396" s="267"/>
      <c r="BX396" s="338"/>
      <c r="BY396" s="267"/>
      <c r="BZ396" s="267"/>
      <c r="CA396" s="267"/>
      <c r="CB396" s="267"/>
      <c r="CC396" s="267"/>
      <c r="CD396" s="267"/>
      <c r="CE396" s="267"/>
      <c r="CF396" s="267"/>
      <c r="CG396" s="267"/>
      <c r="CH396" s="267"/>
      <c r="CI396" s="267"/>
      <c r="CJ396" s="267"/>
    </row>
    <row r="397" spans="1:88">
      <c r="A397" s="285"/>
      <c r="B397" s="331"/>
      <c r="C397" s="286"/>
      <c r="D397" s="332"/>
      <c r="E397" s="331"/>
      <c r="F397" s="333"/>
      <c r="G397" s="334"/>
      <c r="H397" s="331"/>
      <c r="I397" s="285"/>
      <c r="J397" s="288"/>
      <c r="K397" s="288"/>
      <c r="L397" s="285"/>
      <c r="M397" s="289"/>
      <c r="N397" s="290"/>
      <c r="O397" s="289"/>
      <c r="P397" s="290"/>
      <c r="Q397" s="291"/>
      <c r="R397" s="291"/>
      <c r="S397" s="291"/>
      <c r="T397" s="292"/>
      <c r="U397" s="291"/>
      <c r="V397" s="291"/>
      <c r="W397" s="291"/>
      <c r="X397" s="291"/>
      <c r="Y397" s="318" t="e">
        <f>VLOOKUP($AQ397,NTGR!$C$16:$AA$72,18,FALSE)</f>
        <v>#N/A</v>
      </c>
      <c r="Z397" s="335"/>
      <c r="AA397" s="294"/>
      <c r="AB397" s="335"/>
      <c r="AC397" s="335"/>
      <c r="AD397" s="335"/>
      <c r="AE397" s="335"/>
      <c r="AF397" s="335"/>
      <c r="AG397" s="335"/>
      <c r="AH397" s="335"/>
      <c r="AI397" s="287"/>
      <c r="AJ397" s="287"/>
      <c r="AK397" s="331"/>
      <c r="AL397" s="287"/>
      <c r="AM397" s="336"/>
      <c r="AN397" s="336"/>
      <c r="AO397" s="337"/>
      <c r="AP397" s="337"/>
      <c r="AQ397" s="337"/>
      <c r="AR397" s="287"/>
      <c r="AS397" s="287"/>
      <c r="AT397" s="287"/>
      <c r="AU397" s="338"/>
      <c r="AV397" s="338"/>
      <c r="AW397" s="267"/>
      <c r="AX397" s="267"/>
      <c r="AY397" s="318" t="str">
        <f t="shared" si="31"/>
        <v>--</v>
      </c>
      <c r="AZ397" s="318">
        <f t="shared" si="32"/>
        <v>0</v>
      </c>
      <c r="BA397" s="318">
        <f t="shared" si="33"/>
        <v>0</v>
      </c>
      <c r="BB397" s="318">
        <f t="shared" si="34"/>
        <v>0</v>
      </c>
      <c r="BC397" s="318" t="str">
        <f t="shared" si="35"/>
        <v>-</v>
      </c>
      <c r="BD397" s="338"/>
      <c r="BE397" s="267"/>
      <c r="BF397" s="338"/>
      <c r="BG397" s="338"/>
      <c r="BH397" s="267"/>
      <c r="BI397" s="267"/>
      <c r="BJ397" s="267"/>
      <c r="BK397" s="267"/>
      <c r="BL397" s="267"/>
      <c r="BM397" s="267"/>
      <c r="BN397" s="267"/>
      <c r="BO397" s="267"/>
      <c r="BP397" s="338"/>
      <c r="BQ397" s="338"/>
      <c r="BR397" s="267"/>
      <c r="BS397" s="267"/>
      <c r="BT397" s="338"/>
      <c r="BU397" s="338"/>
      <c r="BV397" s="267"/>
      <c r="BW397" s="267"/>
      <c r="BX397" s="338"/>
      <c r="BY397" s="267"/>
      <c r="BZ397" s="267"/>
      <c r="CA397" s="267"/>
      <c r="CB397" s="267"/>
      <c r="CC397" s="267"/>
      <c r="CD397" s="267"/>
      <c r="CE397" s="267"/>
      <c r="CF397" s="267"/>
      <c r="CG397" s="267"/>
      <c r="CH397" s="267"/>
      <c r="CI397" s="267"/>
      <c r="CJ397" s="267"/>
    </row>
    <row r="398" spans="1:88">
      <c r="A398" s="285"/>
      <c r="B398" s="331"/>
      <c r="C398" s="286"/>
      <c r="D398" s="332"/>
      <c r="E398" s="331"/>
      <c r="F398" s="333"/>
      <c r="G398" s="334"/>
      <c r="H398" s="331"/>
      <c r="I398" s="285"/>
      <c r="J398" s="288"/>
      <c r="K398" s="288"/>
      <c r="L398" s="285"/>
      <c r="M398" s="289"/>
      <c r="N398" s="290"/>
      <c r="O398" s="289"/>
      <c r="P398" s="290"/>
      <c r="Q398" s="291"/>
      <c r="R398" s="291"/>
      <c r="S398" s="291"/>
      <c r="T398" s="292"/>
      <c r="U398" s="291"/>
      <c r="V398" s="291"/>
      <c r="W398" s="291"/>
      <c r="X398" s="291"/>
      <c r="Y398" s="318" t="e">
        <f>VLOOKUP($AQ398,NTGR!$C$16:$AA$72,18,FALSE)</f>
        <v>#N/A</v>
      </c>
      <c r="Z398" s="335"/>
      <c r="AA398" s="294"/>
      <c r="AB398" s="335"/>
      <c r="AC398" s="335"/>
      <c r="AD398" s="335"/>
      <c r="AE398" s="335"/>
      <c r="AF398" s="335"/>
      <c r="AG398" s="335"/>
      <c r="AH398" s="335"/>
      <c r="AI398" s="287"/>
      <c r="AJ398" s="287"/>
      <c r="AK398" s="331"/>
      <c r="AL398" s="287"/>
      <c r="AM398" s="336"/>
      <c r="AN398" s="336"/>
      <c r="AO398" s="337"/>
      <c r="AP398" s="337"/>
      <c r="AQ398" s="337"/>
      <c r="AR398" s="287"/>
      <c r="AS398" s="287"/>
      <c r="AT398" s="287"/>
      <c r="AU398" s="338"/>
      <c r="AV398" s="338"/>
      <c r="AW398" s="267"/>
      <c r="AX398" s="267"/>
      <c r="AY398" s="318" t="str">
        <f t="shared" si="31"/>
        <v>--</v>
      </c>
      <c r="AZ398" s="318">
        <f t="shared" si="32"/>
        <v>0</v>
      </c>
      <c r="BA398" s="318">
        <f t="shared" si="33"/>
        <v>0</v>
      </c>
      <c r="BB398" s="318">
        <f t="shared" si="34"/>
        <v>0</v>
      </c>
      <c r="BC398" s="318" t="str">
        <f t="shared" si="35"/>
        <v>-</v>
      </c>
      <c r="BD398" s="338"/>
      <c r="BE398" s="267"/>
      <c r="BF398" s="338"/>
      <c r="BG398" s="338"/>
      <c r="BH398" s="267"/>
      <c r="BI398" s="267"/>
      <c r="BJ398" s="267"/>
      <c r="BK398" s="267"/>
      <c r="BL398" s="267"/>
      <c r="BM398" s="267"/>
      <c r="BN398" s="267"/>
      <c r="BO398" s="267"/>
      <c r="BP398" s="338"/>
      <c r="BQ398" s="338"/>
      <c r="BR398" s="267"/>
      <c r="BS398" s="267"/>
      <c r="BT398" s="338"/>
      <c r="BU398" s="338"/>
      <c r="BV398" s="267"/>
      <c r="BW398" s="267"/>
      <c r="BX398" s="338"/>
      <c r="BY398" s="267"/>
      <c r="BZ398" s="267"/>
      <c r="CA398" s="267"/>
      <c r="CB398" s="267"/>
      <c r="CC398" s="267"/>
      <c r="CD398" s="267"/>
      <c r="CE398" s="267"/>
      <c r="CF398" s="267"/>
      <c r="CG398" s="267"/>
      <c r="CH398" s="267"/>
      <c r="CI398" s="267"/>
      <c r="CJ398" s="267"/>
    </row>
    <row r="399" spans="1:88">
      <c r="A399" s="285"/>
      <c r="B399" s="331"/>
      <c r="C399" s="286"/>
      <c r="D399" s="332"/>
      <c r="E399" s="331"/>
      <c r="F399" s="333"/>
      <c r="G399" s="334"/>
      <c r="H399" s="331"/>
      <c r="I399" s="285"/>
      <c r="J399" s="288"/>
      <c r="K399" s="288"/>
      <c r="L399" s="285"/>
      <c r="M399" s="289"/>
      <c r="N399" s="290"/>
      <c r="O399" s="289"/>
      <c r="P399" s="290"/>
      <c r="Q399" s="291"/>
      <c r="R399" s="291"/>
      <c r="S399" s="291"/>
      <c r="T399" s="292"/>
      <c r="U399" s="291"/>
      <c r="V399" s="291"/>
      <c r="W399" s="291"/>
      <c r="X399" s="291"/>
      <c r="Y399" s="318" t="e">
        <f>VLOOKUP($AQ399,NTGR!$C$16:$AA$72,18,FALSE)</f>
        <v>#N/A</v>
      </c>
      <c r="Z399" s="335"/>
      <c r="AA399" s="294"/>
      <c r="AB399" s="335"/>
      <c r="AC399" s="335"/>
      <c r="AD399" s="335"/>
      <c r="AE399" s="335"/>
      <c r="AF399" s="335"/>
      <c r="AG399" s="335"/>
      <c r="AH399" s="335"/>
      <c r="AI399" s="287"/>
      <c r="AJ399" s="287"/>
      <c r="AK399" s="331"/>
      <c r="AL399" s="287"/>
      <c r="AM399" s="336"/>
      <c r="AN399" s="336"/>
      <c r="AO399" s="337"/>
      <c r="AP399" s="337"/>
      <c r="AQ399" s="337"/>
      <c r="AR399" s="287"/>
      <c r="AS399" s="287"/>
      <c r="AT399" s="287"/>
      <c r="AU399" s="338"/>
      <c r="AV399" s="338"/>
      <c r="AW399" s="267"/>
      <c r="AX399" s="267"/>
      <c r="AY399" s="318" t="str">
        <f t="shared" si="31"/>
        <v>--</v>
      </c>
      <c r="AZ399" s="318">
        <f t="shared" si="32"/>
        <v>0</v>
      </c>
      <c r="BA399" s="318">
        <f t="shared" si="33"/>
        <v>0</v>
      </c>
      <c r="BB399" s="318">
        <f t="shared" si="34"/>
        <v>0</v>
      </c>
      <c r="BC399" s="318" t="str">
        <f t="shared" si="35"/>
        <v>-</v>
      </c>
      <c r="BD399" s="338"/>
      <c r="BE399" s="267"/>
      <c r="BF399" s="338"/>
      <c r="BG399" s="338"/>
      <c r="BH399" s="267"/>
      <c r="BI399" s="267"/>
      <c r="BJ399" s="267"/>
      <c r="BK399" s="267"/>
      <c r="BL399" s="267"/>
      <c r="BM399" s="267"/>
      <c r="BN399" s="267"/>
      <c r="BO399" s="267"/>
      <c r="BP399" s="338"/>
      <c r="BQ399" s="338"/>
      <c r="BR399" s="267"/>
      <c r="BS399" s="267"/>
      <c r="BT399" s="338"/>
      <c r="BU399" s="338"/>
      <c r="BV399" s="267"/>
      <c r="BW399" s="267"/>
      <c r="BX399" s="338"/>
      <c r="BY399" s="267"/>
      <c r="BZ399" s="267"/>
      <c r="CA399" s="267"/>
      <c r="CB399" s="267"/>
      <c r="CC399" s="267"/>
      <c r="CD399" s="267"/>
      <c r="CE399" s="267"/>
      <c r="CF399" s="267"/>
      <c r="CG399" s="267"/>
      <c r="CH399" s="267"/>
      <c r="CI399" s="267"/>
      <c r="CJ399" s="267"/>
    </row>
    <row r="400" spans="1:88">
      <c r="A400" s="285"/>
      <c r="B400" s="331"/>
      <c r="C400" s="286"/>
      <c r="D400" s="332"/>
      <c r="E400" s="331"/>
      <c r="F400" s="333"/>
      <c r="G400" s="334"/>
      <c r="H400" s="331"/>
      <c r="I400" s="285"/>
      <c r="J400" s="288"/>
      <c r="K400" s="288"/>
      <c r="L400" s="285"/>
      <c r="M400" s="289"/>
      <c r="N400" s="290"/>
      <c r="O400" s="289"/>
      <c r="P400" s="290"/>
      <c r="Q400" s="291"/>
      <c r="R400" s="291"/>
      <c r="S400" s="291"/>
      <c r="T400" s="292"/>
      <c r="U400" s="291"/>
      <c r="V400" s="291"/>
      <c r="W400" s="291"/>
      <c r="X400" s="291"/>
      <c r="Y400" s="318" t="e">
        <f>VLOOKUP($AQ400,NTGR!$C$16:$AA$72,18,FALSE)</f>
        <v>#N/A</v>
      </c>
      <c r="Z400" s="335"/>
      <c r="AA400" s="294"/>
      <c r="AB400" s="335"/>
      <c r="AC400" s="335"/>
      <c r="AD400" s="335"/>
      <c r="AE400" s="335"/>
      <c r="AF400" s="335"/>
      <c r="AG400" s="335"/>
      <c r="AH400" s="335"/>
      <c r="AI400" s="287"/>
      <c r="AJ400" s="287"/>
      <c r="AK400" s="331"/>
      <c r="AL400" s="287"/>
      <c r="AM400" s="336"/>
      <c r="AN400" s="336"/>
      <c r="AO400" s="337"/>
      <c r="AP400" s="337"/>
      <c r="AQ400" s="337"/>
      <c r="AR400" s="287"/>
      <c r="AS400" s="287"/>
      <c r="AT400" s="287"/>
      <c r="AU400" s="338"/>
      <c r="AV400" s="338"/>
      <c r="AW400" s="267"/>
      <c r="AX400" s="267"/>
      <c r="AY400" s="318" t="str">
        <f t="shared" si="31"/>
        <v>--</v>
      </c>
      <c r="AZ400" s="318">
        <f t="shared" si="32"/>
        <v>0</v>
      </c>
      <c r="BA400" s="318">
        <f t="shared" si="33"/>
        <v>0</v>
      </c>
      <c r="BB400" s="318">
        <f t="shared" si="34"/>
        <v>0</v>
      </c>
      <c r="BC400" s="318" t="str">
        <f t="shared" si="35"/>
        <v>-</v>
      </c>
      <c r="BD400" s="338"/>
      <c r="BE400" s="267"/>
      <c r="BF400" s="338"/>
      <c r="BG400" s="338"/>
      <c r="BH400" s="267"/>
      <c r="BI400" s="267"/>
      <c r="BJ400" s="267"/>
      <c r="BK400" s="267"/>
      <c r="BL400" s="267"/>
      <c r="BM400" s="267"/>
      <c r="BN400" s="267"/>
      <c r="BO400" s="267"/>
      <c r="BP400" s="338"/>
      <c r="BQ400" s="338"/>
      <c r="BR400" s="267"/>
      <c r="BS400" s="267"/>
      <c r="BT400" s="338"/>
      <c r="BU400" s="338"/>
      <c r="BV400" s="267"/>
      <c r="BW400" s="267"/>
      <c r="BX400" s="338"/>
      <c r="BY400" s="267"/>
      <c r="BZ400" s="267"/>
      <c r="CA400" s="267"/>
      <c r="CB400" s="267"/>
      <c r="CC400" s="267"/>
      <c r="CD400" s="267"/>
      <c r="CE400" s="267"/>
      <c r="CF400" s="267"/>
      <c r="CG400" s="267"/>
      <c r="CH400" s="267"/>
      <c r="CI400" s="267"/>
      <c r="CJ400" s="267"/>
    </row>
    <row r="401" spans="1:88">
      <c r="A401" s="285"/>
      <c r="B401" s="331"/>
      <c r="C401" s="286"/>
      <c r="D401" s="332"/>
      <c r="E401" s="331"/>
      <c r="F401" s="333"/>
      <c r="G401" s="334"/>
      <c r="H401" s="331"/>
      <c r="I401" s="285"/>
      <c r="J401" s="288"/>
      <c r="K401" s="288"/>
      <c r="L401" s="285"/>
      <c r="M401" s="289"/>
      <c r="N401" s="290"/>
      <c r="O401" s="289"/>
      <c r="P401" s="290"/>
      <c r="Q401" s="291"/>
      <c r="R401" s="291"/>
      <c r="S401" s="291"/>
      <c r="T401" s="292"/>
      <c r="U401" s="291"/>
      <c r="V401" s="291"/>
      <c r="W401" s="291"/>
      <c r="X401" s="291"/>
      <c r="Y401" s="318" t="e">
        <f>VLOOKUP($AQ401,NTGR!$C$16:$AA$72,18,FALSE)</f>
        <v>#N/A</v>
      </c>
      <c r="Z401" s="335"/>
      <c r="AA401" s="294"/>
      <c r="AB401" s="335"/>
      <c r="AC401" s="335"/>
      <c r="AD401" s="335"/>
      <c r="AE401" s="335"/>
      <c r="AF401" s="335"/>
      <c r="AG401" s="335"/>
      <c r="AH401" s="335"/>
      <c r="AI401" s="287"/>
      <c r="AJ401" s="287"/>
      <c r="AK401" s="331"/>
      <c r="AL401" s="287"/>
      <c r="AM401" s="336"/>
      <c r="AN401" s="336"/>
      <c r="AO401" s="337"/>
      <c r="AP401" s="337"/>
      <c r="AQ401" s="337"/>
      <c r="AR401" s="287"/>
      <c r="AS401" s="287"/>
      <c r="AT401" s="287"/>
      <c r="AU401" s="338"/>
      <c r="AV401" s="338"/>
      <c r="AW401" s="267"/>
      <c r="AX401" s="267"/>
      <c r="AY401" s="318" t="str">
        <f t="shared" si="31"/>
        <v>--</v>
      </c>
      <c r="AZ401" s="318">
        <f t="shared" si="32"/>
        <v>0</v>
      </c>
      <c r="BA401" s="318">
        <f t="shared" si="33"/>
        <v>0</v>
      </c>
      <c r="BB401" s="318">
        <f t="shared" si="34"/>
        <v>0</v>
      </c>
      <c r="BC401" s="318" t="str">
        <f t="shared" si="35"/>
        <v>-</v>
      </c>
      <c r="BD401" s="338"/>
      <c r="BE401" s="267"/>
      <c r="BF401" s="338"/>
      <c r="BG401" s="338"/>
      <c r="BH401" s="267"/>
      <c r="BI401" s="267"/>
      <c r="BJ401" s="267"/>
      <c r="BK401" s="267"/>
      <c r="BL401" s="267"/>
      <c r="BM401" s="267"/>
      <c r="BN401" s="267"/>
      <c r="BO401" s="267"/>
      <c r="BP401" s="338"/>
      <c r="BQ401" s="338"/>
      <c r="BR401" s="267"/>
      <c r="BS401" s="267"/>
      <c r="BT401" s="338"/>
      <c r="BU401" s="338"/>
      <c r="BV401" s="267"/>
      <c r="BW401" s="267"/>
      <c r="BX401" s="338"/>
      <c r="BY401" s="267"/>
      <c r="BZ401" s="267"/>
      <c r="CA401" s="267"/>
      <c r="CB401" s="267"/>
      <c r="CC401" s="267"/>
      <c r="CD401" s="267"/>
      <c r="CE401" s="267"/>
      <c r="CF401" s="267"/>
      <c r="CG401" s="267"/>
      <c r="CH401" s="267"/>
      <c r="CI401" s="267"/>
      <c r="CJ401" s="267"/>
    </row>
    <row r="402" spans="1:88">
      <c r="A402" s="285"/>
      <c r="B402" s="331"/>
      <c r="C402" s="286"/>
      <c r="D402" s="332"/>
      <c r="E402" s="331"/>
      <c r="F402" s="333"/>
      <c r="G402" s="334"/>
      <c r="H402" s="331"/>
      <c r="I402" s="285"/>
      <c r="J402" s="288"/>
      <c r="K402" s="288"/>
      <c r="L402" s="285"/>
      <c r="M402" s="289"/>
      <c r="N402" s="290"/>
      <c r="O402" s="289"/>
      <c r="P402" s="290"/>
      <c r="Q402" s="291"/>
      <c r="R402" s="291"/>
      <c r="S402" s="291"/>
      <c r="T402" s="292"/>
      <c r="U402" s="291"/>
      <c r="V402" s="291"/>
      <c r="W402" s="291"/>
      <c r="X402" s="291"/>
      <c r="Y402" s="318" t="e">
        <f>VLOOKUP($AQ402,NTGR!$C$16:$AA$72,18,FALSE)</f>
        <v>#N/A</v>
      </c>
      <c r="Z402" s="335"/>
      <c r="AA402" s="294"/>
      <c r="AB402" s="335"/>
      <c r="AC402" s="335"/>
      <c r="AD402" s="335"/>
      <c r="AE402" s="335"/>
      <c r="AF402" s="335"/>
      <c r="AG402" s="335"/>
      <c r="AH402" s="335"/>
      <c r="AI402" s="287"/>
      <c r="AJ402" s="287"/>
      <c r="AK402" s="331"/>
      <c r="AL402" s="287"/>
      <c r="AM402" s="336"/>
      <c r="AN402" s="336"/>
      <c r="AO402" s="337"/>
      <c r="AP402" s="337"/>
      <c r="AQ402" s="337"/>
      <c r="AR402" s="287"/>
      <c r="AS402" s="287"/>
      <c r="AT402" s="287"/>
      <c r="AU402" s="338"/>
      <c r="AV402" s="338"/>
      <c r="AW402" s="267"/>
      <c r="AX402" s="267"/>
      <c r="AY402" s="318" t="str">
        <f t="shared" si="31"/>
        <v>--</v>
      </c>
      <c r="AZ402" s="318">
        <f t="shared" si="32"/>
        <v>0</v>
      </c>
      <c r="BA402" s="318">
        <f t="shared" si="33"/>
        <v>0</v>
      </c>
      <c r="BB402" s="318">
        <f t="shared" si="34"/>
        <v>0</v>
      </c>
      <c r="BC402" s="318" t="str">
        <f t="shared" si="35"/>
        <v>-</v>
      </c>
      <c r="BD402" s="338"/>
      <c r="BE402" s="267"/>
      <c r="BF402" s="338"/>
      <c r="BG402" s="338"/>
      <c r="BH402" s="267"/>
      <c r="BI402" s="267"/>
      <c r="BJ402" s="267"/>
      <c r="BK402" s="267"/>
      <c r="BL402" s="267"/>
      <c r="BM402" s="267"/>
      <c r="BN402" s="267"/>
      <c r="BO402" s="267"/>
      <c r="BP402" s="338"/>
      <c r="BQ402" s="338"/>
      <c r="BR402" s="267"/>
      <c r="BS402" s="267"/>
      <c r="BT402" s="338"/>
      <c r="BU402" s="338"/>
      <c r="BV402" s="267"/>
      <c r="BW402" s="267"/>
      <c r="BX402" s="338"/>
      <c r="BY402" s="267"/>
      <c r="BZ402" s="267"/>
      <c r="CA402" s="267"/>
      <c r="CB402" s="267"/>
      <c r="CC402" s="267"/>
      <c r="CD402" s="267"/>
      <c r="CE402" s="267"/>
      <c r="CF402" s="267"/>
      <c r="CG402" s="267"/>
      <c r="CH402" s="267"/>
      <c r="CI402" s="267"/>
      <c r="CJ402" s="267"/>
    </row>
    <row r="403" spans="1:88">
      <c r="A403" s="285"/>
      <c r="B403" s="331"/>
      <c r="C403" s="286"/>
      <c r="D403" s="332"/>
      <c r="E403" s="331"/>
      <c r="F403" s="333"/>
      <c r="G403" s="334"/>
      <c r="H403" s="331"/>
      <c r="I403" s="285"/>
      <c r="J403" s="288"/>
      <c r="K403" s="288"/>
      <c r="L403" s="285"/>
      <c r="M403" s="289"/>
      <c r="N403" s="290"/>
      <c r="O403" s="289"/>
      <c r="P403" s="290"/>
      <c r="Q403" s="291"/>
      <c r="R403" s="291"/>
      <c r="S403" s="291"/>
      <c r="T403" s="292"/>
      <c r="U403" s="291"/>
      <c r="V403" s="291"/>
      <c r="W403" s="291"/>
      <c r="X403" s="291"/>
      <c r="Y403" s="318" t="e">
        <f>VLOOKUP($AQ403,NTGR!$C$16:$AA$72,18,FALSE)</f>
        <v>#N/A</v>
      </c>
      <c r="Z403" s="335"/>
      <c r="AA403" s="294"/>
      <c r="AB403" s="335"/>
      <c r="AC403" s="335"/>
      <c r="AD403" s="335"/>
      <c r="AE403" s="335"/>
      <c r="AF403" s="335"/>
      <c r="AG403" s="335"/>
      <c r="AH403" s="335"/>
      <c r="AI403" s="287"/>
      <c r="AJ403" s="287"/>
      <c r="AK403" s="331"/>
      <c r="AL403" s="287"/>
      <c r="AM403" s="336"/>
      <c r="AN403" s="336"/>
      <c r="AO403" s="337"/>
      <c r="AP403" s="337"/>
      <c r="AQ403" s="337"/>
      <c r="AR403" s="287"/>
      <c r="AS403" s="287"/>
      <c r="AT403" s="287"/>
      <c r="AU403" s="338"/>
      <c r="AV403" s="338"/>
      <c r="AW403" s="267"/>
      <c r="AX403" s="267"/>
      <c r="AY403" s="318" t="str">
        <f t="shared" si="31"/>
        <v>--</v>
      </c>
      <c r="AZ403" s="318">
        <f t="shared" si="32"/>
        <v>0</v>
      </c>
      <c r="BA403" s="318">
        <f t="shared" si="33"/>
        <v>0</v>
      </c>
      <c r="BB403" s="318">
        <f t="shared" si="34"/>
        <v>0</v>
      </c>
      <c r="BC403" s="318" t="str">
        <f t="shared" si="35"/>
        <v>-</v>
      </c>
      <c r="BD403" s="338"/>
      <c r="BE403" s="267"/>
      <c r="BF403" s="338"/>
      <c r="BG403" s="338"/>
      <c r="BH403" s="267"/>
      <c r="BI403" s="267"/>
      <c r="BJ403" s="267"/>
      <c r="BK403" s="267"/>
      <c r="BL403" s="267"/>
      <c r="BM403" s="267"/>
      <c r="BN403" s="267"/>
      <c r="BO403" s="267"/>
      <c r="BP403" s="338"/>
      <c r="BQ403" s="338"/>
      <c r="BR403" s="267"/>
      <c r="BS403" s="267"/>
      <c r="BT403" s="338"/>
      <c r="BU403" s="338"/>
      <c r="BV403" s="267"/>
      <c r="BW403" s="267"/>
      <c r="BX403" s="338"/>
      <c r="BY403" s="267"/>
      <c r="BZ403" s="267"/>
      <c r="CA403" s="267"/>
      <c r="CB403" s="267"/>
      <c r="CC403" s="267"/>
      <c r="CD403" s="267"/>
      <c r="CE403" s="267"/>
      <c r="CF403" s="267"/>
      <c r="CG403" s="267"/>
      <c r="CH403" s="267"/>
      <c r="CI403" s="267"/>
      <c r="CJ403" s="267"/>
    </row>
    <row r="404" spans="1:88">
      <c r="A404" s="285"/>
      <c r="B404" s="331"/>
      <c r="C404" s="286"/>
      <c r="D404" s="332"/>
      <c r="E404" s="331"/>
      <c r="F404" s="333"/>
      <c r="G404" s="334"/>
      <c r="H404" s="331"/>
      <c r="I404" s="285"/>
      <c r="J404" s="288"/>
      <c r="K404" s="288"/>
      <c r="L404" s="285"/>
      <c r="M404" s="289"/>
      <c r="N404" s="290"/>
      <c r="O404" s="289"/>
      <c r="P404" s="290"/>
      <c r="Q404" s="291"/>
      <c r="R404" s="291"/>
      <c r="S404" s="291"/>
      <c r="T404" s="292"/>
      <c r="U404" s="291"/>
      <c r="V404" s="291"/>
      <c r="W404" s="291"/>
      <c r="X404" s="291"/>
      <c r="Y404" s="318" t="e">
        <f>VLOOKUP($AQ404,NTGR!$C$16:$AA$72,18,FALSE)</f>
        <v>#N/A</v>
      </c>
      <c r="Z404" s="335"/>
      <c r="AA404" s="294"/>
      <c r="AB404" s="335"/>
      <c r="AC404" s="335"/>
      <c r="AD404" s="335"/>
      <c r="AE404" s="335"/>
      <c r="AF404" s="335"/>
      <c r="AG404" s="335"/>
      <c r="AH404" s="335"/>
      <c r="AI404" s="287"/>
      <c r="AJ404" s="287"/>
      <c r="AK404" s="331"/>
      <c r="AL404" s="287"/>
      <c r="AM404" s="336"/>
      <c r="AN404" s="336"/>
      <c r="AO404" s="337"/>
      <c r="AP404" s="337"/>
      <c r="AQ404" s="337"/>
      <c r="AR404" s="287"/>
      <c r="AS404" s="287"/>
      <c r="AT404" s="287"/>
      <c r="AU404" s="338"/>
      <c r="AV404" s="338"/>
      <c r="AW404" s="267"/>
      <c r="AX404" s="267"/>
      <c r="AY404" s="318" t="str">
        <f t="shared" si="31"/>
        <v>--</v>
      </c>
      <c r="AZ404" s="318">
        <f t="shared" si="32"/>
        <v>0</v>
      </c>
      <c r="BA404" s="318">
        <f t="shared" si="33"/>
        <v>0</v>
      </c>
      <c r="BB404" s="318">
        <f t="shared" si="34"/>
        <v>0</v>
      </c>
      <c r="BC404" s="318" t="str">
        <f t="shared" si="35"/>
        <v>-</v>
      </c>
      <c r="BD404" s="338"/>
      <c r="BE404" s="267"/>
      <c r="BF404" s="338"/>
      <c r="BG404" s="338"/>
      <c r="BH404" s="267"/>
      <c r="BI404" s="267"/>
      <c r="BJ404" s="267"/>
      <c r="BK404" s="267"/>
      <c r="BL404" s="267"/>
      <c r="BM404" s="267"/>
      <c r="BN404" s="267"/>
      <c r="BO404" s="267"/>
      <c r="BP404" s="338"/>
      <c r="BQ404" s="338"/>
      <c r="BR404" s="267"/>
      <c r="BS404" s="267"/>
      <c r="BT404" s="338"/>
      <c r="BU404" s="338"/>
      <c r="BV404" s="267"/>
      <c r="BW404" s="267"/>
      <c r="BX404" s="338"/>
      <c r="BY404" s="267"/>
      <c r="BZ404" s="267"/>
      <c r="CA404" s="267"/>
      <c r="CB404" s="267"/>
      <c r="CC404" s="267"/>
      <c r="CD404" s="267"/>
      <c r="CE404" s="267"/>
      <c r="CF404" s="267"/>
      <c r="CG404" s="267"/>
      <c r="CH404" s="267"/>
      <c r="CI404" s="267"/>
      <c r="CJ404" s="267"/>
    </row>
    <row r="405" spans="1:88">
      <c r="A405" s="285"/>
      <c r="B405" s="331"/>
      <c r="C405" s="286"/>
      <c r="D405" s="332"/>
      <c r="E405" s="331"/>
      <c r="F405" s="333"/>
      <c r="G405" s="334"/>
      <c r="H405" s="331"/>
      <c r="I405" s="285"/>
      <c r="J405" s="288"/>
      <c r="K405" s="288"/>
      <c r="L405" s="285"/>
      <c r="M405" s="289"/>
      <c r="N405" s="290"/>
      <c r="O405" s="289"/>
      <c r="P405" s="290"/>
      <c r="Q405" s="291"/>
      <c r="R405" s="291"/>
      <c r="S405" s="291"/>
      <c r="T405" s="292"/>
      <c r="U405" s="291"/>
      <c r="V405" s="291"/>
      <c r="W405" s="291"/>
      <c r="X405" s="291"/>
      <c r="Y405" s="318" t="e">
        <f>VLOOKUP($AQ405,NTGR!$C$16:$AA$72,18,FALSE)</f>
        <v>#N/A</v>
      </c>
      <c r="Z405" s="335"/>
      <c r="AA405" s="294"/>
      <c r="AB405" s="335"/>
      <c r="AC405" s="335"/>
      <c r="AD405" s="335"/>
      <c r="AE405" s="335"/>
      <c r="AF405" s="335"/>
      <c r="AG405" s="335"/>
      <c r="AH405" s="335"/>
      <c r="AI405" s="287"/>
      <c r="AJ405" s="287"/>
      <c r="AK405" s="331"/>
      <c r="AL405" s="287"/>
      <c r="AM405" s="336"/>
      <c r="AN405" s="336"/>
      <c r="AO405" s="337"/>
      <c r="AP405" s="337"/>
      <c r="AQ405" s="337"/>
      <c r="AR405" s="287"/>
      <c r="AS405" s="287"/>
      <c r="AT405" s="287"/>
      <c r="AU405" s="338"/>
      <c r="AV405" s="338"/>
      <c r="AW405" s="267"/>
      <c r="AX405" s="267"/>
      <c r="AY405" s="318" t="str">
        <f t="shared" si="31"/>
        <v>--</v>
      </c>
      <c r="AZ405" s="318">
        <f t="shared" si="32"/>
        <v>0</v>
      </c>
      <c r="BA405" s="318">
        <f t="shared" si="33"/>
        <v>0</v>
      </c>
      <c r="BB405" s="318">
        <f t="shared" si="34"/>
        <v>0</v>
      </c>
      <c r="BC405" s="318" t="str">
        <f t="shared" si="35"/>
        <v>-</v>
      </c>
      <c r="BD405" s="338"/>
      <c r="BE405" s="267"/>
      <c r="BF405" s="338"/>
      <c r="BG405" s="338"/>
      <c r="BH405" s="267"/>
      <c r="BI405" s="267"/>
      <c r="BJ405" s="267"/>
      <c r="BK405" s="267"/>
      <c r="BL405" s="267"/>
      <c r="BM405" s="267"/>
      <c r="BN405" s="267"/>
      <c r="BO405" s="267"/>
      <c r="BP405" s="338"/>
      <c r="BQ405" s="338"/>
      <c r="BR405" s="267"/>
      <c r="BS405" s="267"/>
      <c r="BT405" s="338"/>
      <c r="BU405" s="338"/>
      <c r="BV405" s="267"/>
      <c r="BW405" s="267"/>
      <c r="BX405" s="338"/>
      <c r="BY405" s="267"/>
      <c r="BZ405" s="267"/>
      <c r="CA405" s="267"/>
      <c r="CB405" s="267"/>
      <c r="CC405" s="267"/>
      <c r="CD405" s="267"/>
      <c r="CE405" s="267"/>
      <c r="CF405" s="267"/>
      <c r="CG405" s="267"/>
      <c r="CH405" s="267"/>
      <c r="CI405" s="267"/>
      <c r="CJ405" s="267"/>
    </row>
    <row r="406" spans="1:88">
      <c r="A406" s="285"/>
      <c r="B406" s="331"/>
      <c r="C406" s="286"/>
      <c r="D406" s="332"/>
      <c r="E406" s="331"/>
      <c r="F406" s="333"/>
      <c r="G406" s="334"/>
      <c r="H406" s="331"/>
      <c r="I406" s="285"/>
      <c r="J406" s="288"/>
      <c r="K406" s="288"/>
      <c r="L406" s="285"/>
      <c r="M406" s="289"/>
      <c r="N406" s="290"/>
      <c r="O406" s="289"/>
      <c r="P406" s="290"/>
      <c r="Q406" s="291"/>
      <c r="R406" s="291"/>
      <c r="S406" s="291"/>
      <c r="T406" s="292"/>
      <c r="U406" s="291"/>
      <c r="V406" s="291"/>
      <c r="W406" s="291"/>
      <c r="X406" s="291"/>
      <c r="Y406" s="318" t="e">
        <f>VLOOKUP($AQ406,NTGR!$C$16:$AA$72,18,FALSE)</f>
        <v>#N/A</v>
      </c>
      <c r="Z406" s="335"/>
      <c r="AA406" s="294"/>
      <c r="AB406" s="335"/>
      <c r="AC406" s="335"/>
      <c r="AD406" s="335"/>
      <c r="AE406" s="335"/>
      <c r="AF406" s="335"/>
      <c r="AG406" s="335"/>
      <c r="AH406" s="335"/>
      <c r="AI406" s="287"/>
      <c r="AJ406" s="287"/>
      <c r="AK406" s="331"/>
      <c r="AL406" s="287"/>
      <c r="AM406" s="336"/>
      <c r="AN406" s="336"/>
      <c r="AO406" s="337"/>
      <c r="AP406" s="337"/>
      <c r="AQ406" s="337"/>
      <c r="AR406" s="287"/>
      <c r="AS406" s="287"/>
      <c r="AT406" s="287"/>
      <c r="AU406" s="338"/>
      <c r="AV406" s="338"/>
      <c r="AW406" s="267"/>
      <c r="AX406" s="267"/>
      <c r="AY406" s="318" t="str">
        <f t="shared" si="31"/>
        <v>--</v>
      </c>
      <c r="AZ406" s="318">
        <f t="shared" si="32"/>
        <v>0</v>
      </c>
      <c r="BA406" s="318">
        <f t="shared" si="33"/>
        <v>0</v>
      </c>
      <c r="BB406" s="318">
        <f t="shared" si="34"/>
        <v>0</v>
      </c>
      <c r="BC406" s="318" t="str">
        <f t="shared" si="35"/>
        <v>-</v>
      </c>
      <c r="BD406" s="338"/>
      <c r="BE406" s="267"/>
      <c r="BF406" s="338"/>
      <c r="BG406" s="338"/>
      <c r="BH406" s="267"/>
      <c r="BI406" s="267"/>
      <c r="BJ406" s="267"/>
      <c r="BK406" s="267"/>
      <c r="BL406" s="267"/>
      <c r="BM406" s="267"/>
      <c r="BN406" s="267"/>
      <c r="BO406" s="267"/>
      <c r="BP406" s="338"/>
      <c r="BQ406" s="338"/>
      <c r="BR406" s="267"/>
      <c r="BS406" s="267"/>
      <c r="BT406" s="338"/>
      <c r="BU406" s="338"/>
      <c r="BV406" s="267"/>
      <c r="BW406" s="267"/>
      <c r="BX406" s="338"/>
      <c r="BY406" s="267"/>
      <c r="BZ406" s="267"/>
      <c r="CA406" s="267"/>
      <c r="CB406" s="267"/>
      <c r="CC406" s="267"/>
      <c r="CD406" s="267"/>
      <c r="CE406" s="267"/>
      <c r="CF406" s="267"/>
      <c r="CG406" s="267"/>
      <c r="CH406" s="267"/>
      <c r="CI406" s="267"/>
      <c r="CJ406" s="267"/>
    </row>
    <row r="407" spans="1:88">
      <c r="A407" s="285"/>
      <c r="B407" s="331"/>
      <c r="C407" s="286"/>
      <c r="D407" s="332"/>
      <c r="E407" s="331"/>
      <c r="F407" s="333"/>
      <c r="G407" s="334"/>
      <c r="H407" s="331"/>
      <c r="I407" s="285"/>
      <c r="J407" s="288"/>
      <c r="K407" s="288"/>
      <c r="L407" s="285"/>
      <c r="M407" s="289"/>
      <c r="N407" s="290"/>
      <c r="O407" s="289"/>
      <c r="P407" s="290"/>
      <c r="Q407" s="291"/>
      <c r="R407" s="291"/>
      <c r="S407" s="291"/>
      <c r="T407" s="292"/>
      <c r="U407" s="291"/>
      <c r="V407" s="291"/>
      <c r="W407" s="291"/>
      <c r="X407" s="291"/>
      <c r="Y407" s="318" t="e">
        <f>VLOOKUP($AQ407,NTGR!$C$16:$AA$72,18,FALSE)</f>
        <v>#N/A</v>
      </c>
      <c r="Z407" s="335"/>
      <c r="AA407" s="294"/>
      <c r="AB407" s="335"/>
      <c r="AC407" s="335"/>
      <c r="AD407" s="335"/>
      <c r="AE407" s="335"/>
      <c r="AF407" s="335"/>
      <c r="AG407" s="335"/>
      <c r="AH407" s="335"/>
      <c r="AI407" s="287"/>
      <c r="AJ407" s="287"/>
      <c r="AK407" s="331"/>
      <c r="AL407" s="287"/>
      <c r="AM407" s="336"/>
      <c r="AN407" s="336"/>
      <c r="AO407" s="337"/>
      <c r="AP407" s="337"/>
      <c r="AQ407" s="337"/>
      <c r="AR407" s="287"/>
      <c r="AS407" s="287"/>
      <c r="AT407" s="287"/>
      <c r="AU407" s="338"/>
      <c r="AV407" s="338"/>
      <c r="AW407" s="267"/>
      <c r="AX407" s="267"/>
      <c r="AY407" s="318" t="str">
        <f t="shared" si="31"/>
        <v>--</v>
      </c>
      <c r="AZ407" s="318">
        <f t="shared" si="32"/>
        <v>0</v>
      </c>
      <c r="BA407" s="318">
        <f t="shared" si="33"/>
        <v>0</v>
      </c>
      <c r="BB407" s="318">
        <f t="shared" si="34"/>
        <v>0</v>
      </c>
      <c r="BC407" s="318" t="str">
        <f t="shared" si="35"/>
        <v>-</v>
      </c>
      <c r="BD407" s="338"/>
      <c r="BE407" s="267"/>
      <c r="BF407" s="338"/>
      <c r="BG407" s="338"/>
      <c r="BH407" s="267"/>
      <c r="BI407" s="267"/>
      <c r="BJ407" s="267"/>
      <c r="BK407" s="267"/>
      <c r="BL407" s="267"/>
      <c r="BM407" s="267"/>
      <c r="BN407" s="267"/>
      <c r="BO407" s="267"/>
      <c r="BP407" s="338"/>
      <c r="BQ407" s="338"/>
      <c r="BR407" s="267"/>
      <c r="BS407" s="267"/>
      <c r="BT407" s="338"/>
      <c r="BU407" s="338"/>
      <c r="BV407" s="267"/>
      <c r="BW407" s="267"/>
      <c r="BX407" s="338"/>
      <c r="BY407" s="267"/>
      <c r="BZ407" s="267"/>
      <c r="CA407" s="267"/>
      <c r="CB407" s="267"/>
      <c r="CC407" s="267"/>
      <c r="CD407" s="267"/>
      <c r="CE407" s="267"/>
      <c r="CF407" s="267"/>
      <c r="CG407" s="267"/>
      <c r="CH407" s="267"/>
      <c r="CI407" s="267"/>
      <c r="CJ407" s="267"/>
    </row>
    <row r="408" spans="1:88">
      <c r="A408" s="285"/>
      <c r="B408" s="331"/>
      <c r="C408" s="286"/>
      <c r="D408" s="332"/>
      <c r="E408" s="331"/>
      <c r="F408" s="333"/>
      <c r="G408" s="334"/>
      <c r="H408" s="331"/>
      <c r="I408" s="285"/>
      <c r="J408" s="288"/>
      <c r="K408" s="288"/>
      <c r="L408" s="285"/>
      <c r="M408" s="289"/>
      <c r="N408" s="290"/>
      <c r="O408" s="289"/>
      <c r="P408" s="290"/>
      <c r="Q408" s="291"/>
      <c r="R408" s="291"/>
      <c r="S408" s="291"/>
      <c r="T408" s="292"/>
      <c r="U408" s="291"/>
      <c r="V408" s="291"/>
      <c r="W408" s="291"/>
      <c r="X408" s="291"/>
      <c r="Y408" s="318" t="e">
        <f>VLOOKUP($AQ408,NTGR!$C$16:$AA$72,18,FALSE)</f>
        <v>#N/A</v>
      </c>
      <c r="Z408" s="335"/>
      <c r="AA408" s="294"/>
      <c r="AB408" s="335"/>
      <c r="AC408" s="335"/>
      <c r="AD408" s="335"/>
      <c r="AE408" s="335"/>
      <c r="AF408" s="335"/>
      <c r="AG408" s="335"/>
      <c r="AH408" s="335"/>
      <c r="AI408" s="287"/>
      <c r="AJ408" s="287"/>
      <c r="AK408" s="331"/>
      <c r="AL408" s="287"/>
      <c r="AM408" s="336"/>
      <c r="AN408" s="336"/>
      <c r="AO408" s="337"/>
      <c r="AP408" s="337"/>
      <c r="AQ408" s="337"/>
      <c r="AR408" s="287"/>
      <c r="AS408" s="287"/>
      <c r="AT408" s="287"/>
      <c r="AU408" s="338"/>
      <c r="AV408" s="338"/>
      <c r="AW408" s="267"/>
      <c r="AX408" s="267"/>
      <c r="AY408" s="318" t="str">
        <f t="shared" si="31"/>
        <v>--</v>
      </c>
      <c r="AZ408" s="318">
        <f t="shared" si="32"/>
        <v>0</v>
      </c>
      <c r="BA408" s="318">
        <f t="shared" si="33"/>
        <v>0</v>
      </c>
      <c r="BB408" s="318">
        <f t="shared" si="34"/>
        <v>0</v>
      </c>
      <c r="BC408" s="318" t="str">
        <f t="shared" si="35"/>
        <v>-</v>
      </c>
      <c r="BD408" s="338"/>
      <c r="BE408" s="267"/>
      <c r="BF408" s="338"/>
      <c r="BG408" s="338"/>
      <c r="BH408" s="267"/>
      <c r="BI408" s="267"/>
      <c r="BJ408" s="267"/>
      <c r="BK408" s="267"/>
      <c r="BL408" s="267"/>
      <c r="BM408" s="267"/>
      <c r="BN408" s="267"/>
      <c r="BO408" s="267"/>
      <c r="BP408" s="338"/>
      <c r="BQ408" s="338"/>
      <c r="BR408" s="267"/>
      <c r="BS408" s="267"/>
      <c r="BT408" s="338"/>
      <c r="BU408" s="338"/>
      <c r="BV408" s="267"/>
      <c r="BW408" s="267"/>
      <c r="BX408" s="338"/>
      <c r="BY408" s="267"/>
      <c r="BZ408" s="267"/>
      <c r="CA408" s="267"/>
      <c r="CB408" s="267"/>
      <c r="CC408" s="267"/>
      <c r="CD408" s="267"/>
      <c r="CE408" s="267"/>
      <c r="CF408" s="267"/>
      <c r="CG408" s="267"/>
      <c r="CH408" s="267"/>
      <c r="CI408" s="267"/>
      <c r="CJ408" s="267"/>
    </row>
    <row r="409" spans="1:88">
      <c r="A409" s="285"/>
      <c r="B409" s="331"/>
      <c r="C409" s="286"/>
      <c r="D409" s="332"/>
      <c r="E409" s="331"/>
      <c r="F409" s="333"/>
      <c r="G409" s="334"/>
      <c r="H409" s="331"/>
      <c r="I409" s="285"/>
      <c r="J409" s="288"/>
      <c r="K409" s="288"/>
      <c r="L409" s="285"/>
      <c r="M409" s="289"/>
      <c r="N409" s="290"/>
      <c r="O409" s="289"/>
      <c r="P409" s="290"/>
      <c r="Q409" s="291"/>
      <c r="R409" s="291"/>
      <c r="S409" s="291"/>
      <c r="T409" s="292"/>
      <c r="U409" s="291"/>
      <c r="V409" s="291"/>
      <c r="W409" s="291"/>
      <c r="X409" s="291"/>
      <c r="Y409" s="318" t="e">
        <f>VLOOKUP($AQ409,NTGR!$C$16:$AA$72,18,FALSE)</f>
        <v>#N/A</v>
      </c>
      <c r="Z409" s="335"/>
      <c r="AA409" s="294"/>
      <c r="AB409" s="335"/>
      <c r="AC409" s="335"/>
      <c r="AD409" s="335"/>
      <c r="AE409" s="335"/>
      <c r="AF409" s="335"/>
      <c r="AG409" s="335"/>
      <c r="AH409" s="335"/>
      <c r="AI409" s="287"/>
      <c r="AJ409" s="287"/>
      <c r="AK409" s="331"/>
      <c r="AL409" s="287"/>
      <c r="AM409" s="336"/>
      <c r="AN409" s="336"/>
      <c r="AO409" s="337"/>
      <c r="AP409" s="337"/>
      <c r="AQ409" s="337"/>
      <c r="AR409" s="287"/>
      <c r="AS409" s="287"/>
      <c r="AT409" s="287"/>
      <c r="AU409" s="338"/>
      <c r="AV409" s="338"/>
      <c r="AW409" s="267"/>
      <c r="AX409" s="267"/>
      <c r="AY409" s="318" t="str">
        <f t="shared" si="31"/>
        <v>--</v>
      </c>
      <c r="AZ409" s="318">
        <f t="shared" si="32"/>
        <v>0</v>
      </c>
      <c r="BA409" s="318">
        <f t="shared" si="33"/>
        <v>0</v>
      </c>
      <c r="BB409" s="318">
        <f t="shared" si="34"/>
        <v>0</v>
      </c>
      <c r="BC409" s="318" t="str">
        <f t="shared" si="35"/>
        <v>-</v>
      </c>
      <c r="BD409" s="338"/>
      <c r="BE409" s="267"/>
      <c r="BF409" s="338"/>
      <c r="BG409" s="338"/>
      <c r="BH409" s="267"/>
      <c r="BI409" s="267"/>
      <c r="BJ409" s="267"/>
      <c r="BK409" s="267"/>
      <c r="BL409" s="267"/>
      <c r="BM409" s="267"/>
      <c r="BN409" s="267"/>
      <c r="BO409" s="267"/>
      <c r="BP409" s="338"/>
      <c r="BQ409" s="338"/>
      <c r="BR409" s="267"/>
      <c r="BS409" s="267"/>
      <c r="BT409" s="338"/>
      <c r="BU409" s="338"/>
      <c r="BV409" s="267"/>
      <c r="BW409" s="267"/>
      <c r="BX409" s="338"/>
      <c r="BY409" s="267"/>
      <c r="BZ409" s="267"/>
      <c r="CA409" s="267"/>
      <c r="CB409" s="267"/>
      <c r="CC409" s="267"/>
      <c r="CD409" s="267"/>
      <c r="CE409" s="267"/>
      <c r="CF409" s="267"/>
      <c r="CG409" s="267"/>
      <c r="CH409" s="267"/>
      <c r="CI409" s="267"/>
      <c r="CJ409" s="267"/>
    </row>
    <row r="410" spans="1:88">
      <c r="A410" s="285"/>
      <c r="B410" s="331"/>
      <c r="C410" s="286"/>
      <c r="D410" s="332"/>
      <c r="E410" s="331"/>
      <c r="F410" s="333"/>
      <c r="G410" s="334"/>
      <c r="H410" s="331"/>
      <c r="I410" s="285"/>
      <c r="J410" s="288"/>
      <c r="K410" s="288"/>
      <c r="L410" s="285"/>
      <c r="M410" s="289"/>
      <c r="N410" s="290"/>
      <c r="O410" s="289"/>
      <c r="P410" s="290"/>
      <c r="Q410" s="291"/>
      <c r="R410" s="291"/>
      <c r="S410" s="291"/>
      <c r="T410" s="292"/>
      <c r="U410" s="291"/>
      <c r="V410" s="291"/>
      <c r="W410" s="291"/>
      <c r="X410" s="291"/>
      <c r="Y410" s="318" t="e">
        <f>VLOOKUP($AQ410,NTGR!$C$16:$AA$72,18,FALSE)</f>
        <v>#N/A</v>
      </c>
      <c r="Z410" s="335"/>
      <c r="AA410" s="294"/>
      <c r="AB410" s="335"/>
      <c r="AC410" s="335"/>
      <c r="AD410" s="335"/>
      <c r="AE410" s="335"/>
      <c r="AF410" s="335"/>
      <c r="AG410" s="335"/>
      <c r="AH410" s="335"/>
      <c r="AI410" s="287"/>
      <c r="AJ410" s="287"/>
      <c r="AK410" s="331"/>
      <c r="AL410" s="287"/>
      <c r="AM410" s="336"/>
      <c r="AN410" s="336"/>
      <c r="AO410" s="337"/>
      <c r="AP410" s="337"/>
      <c r="AQ410" s="337"/>
      <c r="AR410" s="287"/>
      <c r="AS410" s="287"/>
      <c r="AT410" s="287"/>
      <c r="AU410" s="338"/>
      <c r="AV410" s="338"/>
      <c r="AW410" s="267"/>
      <c r="AX410" s="267"/>
      <c r="AY410" s="318" t="str">
        <f t="shared" si="31"/>
        <v>--</v>
      </c>
      <c r="AZ410" s="318">
        <f t="shared" si="32"/>
        <v>0</v>
      </c>
      <c r="BA410" s="318">
        <f t="shared" si="33"/>
        <v>0</v>
      </c>
      <c r="BB410" s="318">
        <f t="shared" si="34"/>
        <v>0</v>
      </c>
      <c r="BC410" s="318" t="str">
        <f t="shared" si="35"/>
        <v>-</v>
      </c>
      <c r="BD410" s="338"/>
      <c r="BE410" s="267"/>
      <c r="BF410" s="338"/>
      <c r="BG410" s="338"/>
      <c r="BH410" s="267"/>
      <c r="BI410" s="267"/>
      <c r="BJ410" s="267"/>
      <c r="BK410" s="267"/>
      <c r="BL410" s="267"/>
      <c r="BM410" s="267"/>
      <c r="BN410" s="267"/>
      <c r="BO410" s="267"/>
      <c r="BP410" s="338"/>
      <c r="BQ410" s="338"/>
      <c r="BR410" s="267"/>
      <c r="BS410" s="267"/>
      <c r="BT410" s="338"/>
      <c r="BU410" s="338"/>
      <c r="BV410" s="267"/>
      <c r="BW410" s="267"/>
      <c r="BX410" s="338"/>
      <c r="BY410" s="267"/>
      <c r="BZ410" s="267"/>
      <c r="CA410" s="267"/>
      <c r="CB410" s="267"/>
      <c r="CC410" s="267"/>
      <c r="CD410" s="267"/>
      <c r="CE410" s="267"/>
      <c r="CF410" s="267"/>
      <c r="CG410" s="267"/>
      <c r="CH410" s="267"/>
      <c r="CI410" s="267"/>
      <c r="CJ410" s="267"/>
    </row>
    <row r="411" spans="1:88">
      <c r="A411" s="285"/>
      <c r="B411" s="331"/>
      <c r="C411" s="286"/>
      <c r="D411" s="332"/>
      <c r="E411" s="331"/>
      <c r="F411" s="333"/>
      <c r="G411" s="334"/>
      <c r="H411" s="331"/>
      <c r="I411" s="285"/>
      <c r="J411" s="288"/>
      <c r="K411" s="288"/>
      <c r="L411" s="285"/>
      <c r="M411" s="289"/>
      <c r="N411" s="290"/>
      <c r="O411" s="289"/>
      <c r="P411" s="290"/>
      <c r="Q411" s="291"/>
      <c r="R411" s="291"/>
      <c r="S411" s="291"/>
      <c r="T411" s="292"/>
      <c r="U411" s="291"/>
      <c r="V411" s="291"/>
      <c r="W411" s="291"/>
      <c r="X411" s="291"/>
      <c r="Y411" s="318" t="e">
        <f>VLOOKUP($AQ411,NTGR!$C$16:$AA$72,18,FALSE)</f>
        <v>#N/A</v>
      </c>
      <c r="Z411" s="335"/>
      <c r="AA411" s="294"/>
      <c r="AB411" s="335"/>
      <c r="AC411" s="335"/>
      <c r="AD411" s="335"/>
      <c r="AE411" s="335"/>
      <c r="AF411" s="335"/>
      <c r="AG411" s="335"/>
      <c r="AH411" s="335"/>
      <c r="AI411" s="287"/>
      <c r="AJ411" s="287"/>
      <c r="AK411" s="331"/>
      <c r="AL411" s="287"/>
      <c r="AM411" s="336"/>
      <c r="AN411" s="336"/>
      <c r="AO411" s="337"/>
      <c r="AP411" s="337"/>
      <c r="AQ411" s="337"/>
      <c r="AR411" s="287"/>
      <c r="AS411" s="287"/>
      <c r="AT411" s="287"/>
      <c r="AU411" s="338"/>
      <c r="AV411" s="338"/>
      <c r="AW411" s="267"/>
      <c r="AX411" s="267"/>
      <c r="AY411" s="318" t="str">
        <f t="shared" si="31"/>
        <v>--</v>
      </c>
      <c r="AZ411" s="318">
        <f t="shared" si="32"/>
        <v>0</v>
      </c>
      <c r="BA411" s="318">
        <f t="shared" si="33"/>
        <v>0</v>
      </c>
      <c r="BB411" s="318">
        <f t="shared" si="34"/>
        <v>0</v>
      </c>
      <c r="BC411" s="318" t="str">
        <f t="shared" si="35"/>
        <v>-</v>
      </c>
      <c r="BD411" s="338"/>
      <c r="BE411" s="267"/>
      <c r="BF411" s="338"/>
      <c r="BG411" s="338"/>
      <c r="BH411" s="267"/>
      <c r="BI411" s="267"/>
      <c r="BJ411" s="267"/>
      <c r="BK411" s="267"/>
      <c r="BL411" s="267"/>
      <c r="BM411" s="267"/>
      <c r="BN411" s="267"/>
      <c r="BO411" s="267"/>
      <c r="BP411" s="338"/>
      <c r="BQ411" s="338"/>
      <c r="BR411" s="267"/>
      <c r="BS411" s="267"/>
      <c r="BT411" s="338"/>
      <c r="BU411" s="338"/>
      <c r="BV411" s="267"/>
      <c r="BW411" s="267"/>
      <c r="BX411" s="338"/>
      <c r="BY411" s="267"/>
      <c r="BZ411" s="267"/>
      <c r="CA411" s="267"/>
      <c r="CB411" s="267"/>
      <c r="CC411" s="267"/>
      <c r="CD411" s="267"/>
      <c r="CE411" s="267"/>
      <c r="CF411" s="267"/>
      <c r="CG411" s="267"/>
      <c r="CH411" s="267"/>
      <c r="CI411" s="267"/>
      <c r="CJ411" s="267"/>
    </row>
    <row r="412" spans="1:88">
      <c r="A412" s="285"/>
      <c r="B412" s="331"/>
      <c r="C412" s="286"/>
      <c r="D412" s="332"/>
      <c r="E412" s="331"/>
      <c r="F412" s="333"/>
      <c r="G412" s="334"/>
      <c r="H412" s="331"/>
      <c r="I412" s="285"/>
      <c r="J412" s="288"/>
      <c r="K412" s="288"/>
      <c r="L412" s="285"/>
      <c r="M412" s="289"/>
      <c r="N412" s="290"/>
      <c r="O412" s="289"/>
      <c r="P412" s="290"/>
      <c r="Q412" s="291"/>
      <c r="R412" s="291"/>
      <c r="S412" s="291"/>
      <c r="T412" s="292"/>
      <c r="U412" s="291"/>
      <c r="V412" s="291"/>
      <c r="W412" s="291"/>
      <c r="X412" s="291"/>
      <c r="Y412" s="318" t="e">
        <f>VLOOKUP($AQ412,NTGR!$C$16:$AA$72,18,FALSE)</f>
        <v>#N/A</v>
      </c>
      <c r="Z412" s="335"/>
      <c r="AA412" s="294"/>
      <c r="AB412" s="335"/>
      <c r="AC412" s="335"/>
      <c r="AD412" s="335"/>
      <c r="AE412" s="335"/>
      <c r="AF412" s="335"/>
      <c r="AG412" s="335"/>
      <c r="AH412" s="335"/>
      <c r="AI412" s="287"/>
      <c r="AJ412" s="287"/>
      <c r="AK412" s="331"/>
      <c r="AL412" s="287"/>
      <c r="AM412" s="336"/>
      <c r="AN412" s="336"/>
      <c r="AO412" s="337"/>
      <c r="AP412" s="337"/>
      <c r="AQ412" s="337"/>
      <c r="AR412" s="287"/>
      <c r="AS412" s="287"/>
      <c r="AT412" s="287"/>
      <c r="AU412" s="338"/>
      <c r="AV412" s="338"/>
      <c r="AW412" s="267"/>
      <c r="AX412" s="267"/>
      <c r="AY412" s="318" t="str">
        <f t="shared" si="31"/>
        <v>--</v>
      </c>
      <c r="AZ412" s="318">
        <f t="shared" si="32"/>
        <v>0</v>
      </c>
      <c r="BA412" s="318">
        <f t="shared" si="33"/>
        <v>0</v>
      </c>
      <c r="BB412" s="318">
        <f t="shared" si="34"/>
        <v>0</v>
      </c>
      <c r="BC412" s="318" t="str">
        <f t="shared" si="35"/>
        <v>-</v>
      </c>
      <c r="BD412" s="338"/>
      <c r="BE412" s="267"/>
      <c r="BF412" s="338"/>
      <c r="BG412" s="338"/>
      <c r="BH412" s="267"/>
      <c r="BI412" s="267"/>
      <c r="BJ412" s="267"/>
      <c r="BK412" s="267"/>
      <c r="BL412" s="267"/>
      <c r="BM412" s="267"/>
      <c r="BN412" s="267"/>
      <c r="BO412" s="267"/>
      <c r="BP412" s="338"/>
      <c r="BQ412" s="338"/>
      <c r="BR412" s="267"/>
      <c r="BS412" s="267"/>
      <c r="BT412" s="338"/>
      <c r="BU412" s="338"/>
      <c r="BV412" s="267"/>
      <c r="BW412" s="267"/>
      <c r="BX412" s="338"/>
      <c r="BY412" s="267"/>
      <c r="BZ412" s="267"/>
      <c r="CA412" s="267"/>
      <c r="CB412" s="267"/>
      <c r="CC412" s="267"/>
      <c r="CD412" s="267"/>
      <c r="CE412" s="267"/>
      <c r="CF412" s="267"/>
      <c r="CG412" s="267"/>
      <c r="CH412" s="267"/>
      <c r="CI412" s="267"/>
      <c r="CJ412" s="267"/>
    </row>
    <row r="413" spans="1:88">
      <c r="A413" s="285"/>
      <c r="B413" s="331"/>
      <c r="C413" s="286"/>
      <c r="D413" s="332"/>
      <c r="E413" s="331"/>
      <c r="F413" s="333"/>
      <c r="G413" s="334"/>
      <c r="H413" s="331"/>
      <c r="I413" s="285"/>
      <c r="J413" s="288"/>
      <c r="K413" s="288"/>
      <c r="L413" s="285"/>
      <c r="M413" s="289"/>
      <c r="N413" s="290"/>
      <c r="O413" s="289"/>
      <c r="P413" s="290"/>
      <c r="Q413" s="291"/>
      <c r="R413" s="291"/>
      <c r="S413" s="291"/>
      <c r="T413" s="292"/>
      <c r="U413" s="291"/>
      <c r="V413" s="291"/>
      <c r="W413" s="291"/>
      <c r="X413" s="291"/>
      <c r="Y413" s="318" t="e">
        <f>VLOOKUP($AQ413,NTGR!$C$16:$AA$72,18,FALSE)</f>
        <v>#N/A</v>
      </c>
      <c r="Z413" s="335"/>
      <c r="AA413" s="294"/>
      <c r="AB413" s="335"/>
      <c r="AC413" s="335"/>
      <c r="AD413" s="335"/>
      <c r="AE413" s="335"/>
      <c r="AF413" s="335"/>
      <c r="AG413" s="335"/>
      <c r="AH413" s="335"/>
      <c r="AI413" s="287"/>
      <c r="AJ413" s="287"/>
      <c r="AK413" s="331"/>
      <c r="AL413" s="287"/>
      <c r="AM413" s="336"/>
      <c r="AN413" s="336"/>
      <c r="AO413" s="337"/>
      <c r="AP413" s="337"/>
      <c r="AQ413" s="337"/>
      <c r="AR413" s="287"/>
      <c r="AS413" s="287"/>
      <c r="AT413" s="287"/>
      <c r="AU413" s="338"/>
      <c r="AV413" s="338"/>
      <c r="AW413" s="267"/>
      <c r="AX413" s="267"/>
      <c r="AY413" s="318" t="str">
        <f t="shared" si="31"/>
        <v>--</v>
      </c>
      <c r="AZ413" s="318">
        <f t="shared" si="32"/>
        <v>0</v>
      </c>
      <c r="BA413" s="318">
        <f t="shared" si="33"/>
        <v>0</v>
      </c>
      <c r="BB413" s="318">
        <f t="shared" si="34"/>
        <v>0</v>
      </c>
      <c r="BC413" s="318" t="str">
        <f t="shared" si="35"/>
        <v>-</v>
      </c>
      <c r="BD413" s="338"/>
      <c r="BE413" s="267"/>
      <c r="BF413" s="338"/>
      <c r="BG413" s="338"/>
      <c r="BH413" s="267"/>
      <c r="BI413" s="267"/>
      <c r="BJ413" s="267"/>
      <c r="BK413" s="267"/>
      <c r="BL413" s="267"/>
      <c r="BM413" s="267"/>
      <c r="BN413" s="267"/>
      <c r="BO413" s="267"/>
      <c r="BP413" s="338"/>
      <c r="BQ413" s="338"/>
      <c r="BR413" s="267"/>
      <c r="BS413" s="267"/>
      <c r="BT413" s="338"/>
      <c r="BU413" s="338"/>
      <c r="BV413" s="267"/>
      <c r="BW413" s="267"/>
      <c r="BX413" s="338"/>
      <c r="BY413" s="267"/>
      <c r="BZ413" s="267"/>
      <c r="CA413" s="267"/>
      <c r="CB413" s="267"/>
      <c r="CC413" s="267"/>
      <c r="CD413" s="267"/>
      <c r="CE413" s="267"/>
      <c r="CF413" s="267"/>
      <c r="CG413" s="267"/>
      <c r="CH413" s="267"/>
      <c r="CI413" s="267"/>
      <c r="CJ413" s="267"/>
    </row>
    <row r="414" spans="1:88">
      <c r="A414" s="285"/>
      <c r="B414" s="331"/>
      <c r="C414" s="286"/>
      <c r="D414" s="332"/>
      <c r="E414" s="331"/>
      <c r="F414" s="333"/>
      <c r="G414" s="334"/>
      <c r="H414" s="331"/>
      <c r="I414" s="285"/>
      <c r="J414" s="288"/>
      <c r="K414" s="288"/>
      <c r="L414" s="285"/>
      <c r="M414" s="289"/>
      <c r="N414" s="290"/>
      <c r="O414" s="289"/>
      <c r="P414" s="290"/>
      <c r="Q414" s="291"/>
      <c r="R414" s="291"/>
      <c r="S414" s="291"/>
      <c r="T414" s="292"/>
      <c r="U414" s="291"/>
      <c r="V414" s="291"/>
      <c r="W414" s="291"/>
      <c r="X414" s="291"/>
      <c r="Y414" s="318" t="e">
        <f>VLOOKUP($AQ414,NTGR!$C$16:$AA$72,18,FALSE)</f>
        <v>#N/A</v>
      </c>
      <c r="Z414" s="335"/>
      <c r="AA414" s="294"/>
      <c r="AB414" s="335"/>
      <c r="AC414" s="335"/>
      <c r="AD414" s="335"/>
      <c r="AE414" s="335"/>
      <c r="AF414" s="335"/>
      <c r="AG414" s="335"/>
      <c r="AH414" s="335"/>
      <c r="AI414" s="287"/>
      <c r="AJ414" s="287"/>
      <c r="AK414" s="331"/>
      <c r="AL414" s="287"/>
      <c r="AM414" s="336"/>
      <c r="AN414" s="336"/>
      <c r="AO414" s="337"/>
      <c r="AP414" s="337"/>
      <c r="AQ414" s="337"/>
      <c r="AR414" s="287"/>
      <c r="AS414" s="287"/>
      <c r="AT414" s="287"/>
      <c r="AU414" s="338"/>
      <c r="AV414" s="338"/>
      <c r="AW414" s="267"/>
      <c r="AX414" s="267"/>
      <c r="AY414" s="318" t="str">
        <f t="shared" si="31"/>
        <v>--</v>
      </c>
      <c r="AZ414" s="318">
        <f t="shared" si="32"/>
        <v>0</v>
      </c>
      <c r="BA414" s="318">
        <f t="shared" si="33"/>
        <v>0</v>
      </c>
      <c r="BB414" s="318">
        <f t="shared" si="34"/>
        <v>0</v>
      </c>
      <c r="BC414" s="318" t="str">
        <f t="shared" si="35"/>
        <v>-</v>
      </c>
      <c r="BD414" s="338"/>
      <c r="BE414" s="267"/>
      <c r="BF414" s="338"/>
      <c r="BG414" s="338"/>
      <c r="BH414" s="267"/>
      <c r="BI414" s="267"/>
      <c r="BJ414" s="267"/>
      <c r="BK414" s="267"/>
      <c r="BL414" s="267"/>
      <c r="BM414" s="267"/>
      <c r="BN414" s="267"/>
      <c r="BO414" s="267"/>
      <c r="BP414" s="338"/>
      <c r="BQ414" s="338"/>
      <c r="BR414" s="267"/>
      <c r="BS414" s="267"/>
      <c r="BT414" s="338"/>
      <c r="BU414" s="338"/>
      <c r="BV414" s="267"/>
      <c r="BW414" s="267"/>
      <c r="BX414" s="338"/>
      <c r="BY414" s="267"/>
      <c r="BZ414" s="267"/>
      <c r="CA414" s="267"/>
      <c r="CB414" s="267"/>
      <c r="CC414" s="267"/>
      <c r="CD414" s="267"/>
      <c r="CE414" s="267"/>
      <c r="CF414" s="267"/>
      <c r="CG414" s="267"/>
      <c r="CH414" s="267"/>
      <c r="CI414" s="267"/>
      <c r="CJ414" s="267"/>
    </row>
    <row r="415" spans="1:88">
      <c r="A415" s="285"/>
      <c r="B415" s="331"/>
      <c r="C415" s="286"/>
      <c r="D415" s="332"/>
      <c r="E415" s="331"/>
      <c r="F415" s="333"/>
      <c r="G415" s="334"/>
      <c r="H415" s="331"/>
      <c r="I415" s="285"/>
      <c r="J415" s="288"/>
      <c r="K415" s="288"/>
      <c r="L415" s="285"/>
      <c r="M415" s="289"/>
      <c r="N415" s="290"/>
      <c r="O415" s="289"/>
      <c r="P415" s="290"/>
      <c r="Q415" s="291"/>
      <c r="R415" s="291"/>
      <c r="S415" s="291"/>
      <c r="T415" s="292"/>
      <c r="U415" s="291"/>
      <c r="V415" s="291"/>
      <c r="W415" s="291"/>
      <c r="X415" s="291"/>
      <c r="Y415" s="318" t="e">
        <f>VLOOKUP($AQ415,NTGR!$C$16:$AA$72,18,FALSE)</f>
        <v>#N/A</v>
      </c>
      <c r="Z415" s="335"/>
      <c r="AA415" s="294"/>
      <c r="AB415" s="335"/>
      <c r="AC415" s="335"/>
      <c r="AD415" s="335"/>
      <c r="AE415" s="335"/>
      <c r="AF415" s="335"/>
      <c r="AG415" s="335"/>
      <c r="AH415" s="335"/>
      <c r="AI415" s="287"/>
      <c r="AJ415" s="287"/>
      <c r="AK415" s="331"/>
      <c r="AL415" s="287"/>
      <c r="AM415" s="336"/>
      <c r="AN415" s="336"/>
      <c r="AO415" s="337"/>
      <c r="AP415" s="337"/>
      <c r="AQ415" s="337"/>
      <c r="AR415" s="287"/>
      <c r="AS415" s="287"/>
      <c r="AT415" s="287"/>
      <c r="AU415" s="338"/>
      <c r="AV415" s="338"/>
      <c r="AW415" s="267"/>
      <c r="AX415" s="267"/>
      <c r="AY415" s="318" t="str">
        <f t="shared" si="31"/>
        <v>--</v>
      </c>
      <c r="AZ415" s="318">
        <f t="shared" si="32"/>
        <v>0</v>
      </c>
      <c r="BA415" s="318">
        <f t="shared" si="33"/>
        <v>0</v>
      </c>
      <c r="BB415" s="318">
        <f t="shared" si="34"/>
        <v>0</v>
      </c>
      <c r="BC415" s="318" t="str">
        <f t="shared" si="35"/>
        <v>-</v>
      </c>
      <c r="BD415" s="338"/>
      <c r="BE415" s="267"/>
      <c r="BF415" s="338"/>
      <c r="BG415" s="338"/>
      <c r="BH415" s="267"/>
      <c r="BI415" s="267"/>
      <c r="BJ415" s="267"/>
      <c r="BK415" s="267"/>
      <c r="BL415" s="267"/>
      <c r="BM415" s="267"/>
      <c r="BN415" s="267"/>
      <c r="BO415" s="267"/>
      <c r="BP415" s="338"/>
      <c r="BQ415" s="338"/>
      <c r="BR415" s="267"/>
      <c r="BS415" s="267"/>
      <c r="BT415" s="338"/>
      <c r="BU415" s="338"/>
      <c r="BV415" s="267"/>
      <c r="BW415" s="267"/>
      <c r="BX415" s="338"/>
      <c r="BY415" s="267"/>
      <c r="BZ415" s="267"/>
      <c r="CA415" s="267"/>
      <c r="CB415" s="267"/>
      <c r="CC415" s="267"/>
      <c r="CD415" s="267"/>
      <c r="CE415" s="267"/>
      <c r="CF415" s="267"/>
      <c r="CG415" s="267"/>
      <c r="CH415" s="267"/>
      <c r="CI415" s="267"/>
      <c r="CJ415" s="267"/>
    </row>
    <row r="416" spans="1:88">
      <c r="A416" s="285"/>
      <c r="B416" s="331"/>
      <c r="C416" s="286"/>
      <c r="D416" s="332"/>
      <c r="E416" s="331"/>
      <c r="F416" s="333"/>
      <c r="G416" s="334"/>
      <c r="H416" s="331"/>
      <c r="I416" s="285"/>
      <c r="J416" s="288"/>
      <c r="K416" s="288"/>
      <c r="L416" s="285"/>
      <c r="M416" s="289"/>
      <c r="N416" s="290"/>
      <c r="O416" s="289"/>
      <c r="P416" s="290"/>
      <c r="Q416" s="291"/>
      <c r="R416" s="291"/>
      <c r="S416" s="291"/>
      <c r="T416" s="292"/>
      <c r="U416" s="291"/>
      <c r="V416" s="291"/>
      <c r="W416" s="291"/>
      <c r="X416" s="291"/>
      <c r="Y416" s="318" t="e">
        <f>VLOOKUP($AQ416,NTGR!$C$16:$AA$72,18,FALSE)</f>
        <v>#N/A</v>
      </c>
      <c r="Z416" s="335"/>
      <c r="AA416" s="294"/>
      <c r="AB416" s="335"/>
      <c r="AC416" s="335"/>
      <c r="AD416" s="335"/>
      <c r="AE416" s="335"/>
      <c r="AF416" s="335"/>
      <c r="AG416" s="335"/>
      <c r="AH416" s="335"/>
      <c r="AI416" s="287"/>
      <c r="AJ416" s="287"/>
      <c r="AK416" s="331"/>
      <c r="AL416" s="287"/>
      <c r="AM416" s="336"/>
      <c r="AN416" s="336"/>
      <c r="AO416" s="337"/>
      <c r="AP416" s="337"/>
      <c r="AQ416" s="337"/>
      <c r="AR416" s="287"/>
      <c r="AS416" s="287"/>
      <c r="AT416" s="287"/>
      <c r="AU416" s="338"/>
      <c r="AV416" s="338"/>
      <c r="AW416" s="267"/>
      <c r="AX416" s="267"/>
      <c r="AY416" s="318" t="str">
        <f t="shared" si="31"/>
        <v>--</v>
      </c>
      <c r="AZ416" s="318">
        <f t="shared" si="32"/>
        <v>0</v>
      </c>
      <c r="BA416" s="318">
        <f t="shared" si="33"/>
        <v>0</v>
      </c>
      <c r="BB416" s="318">
        <f t="shared" si="34"/>
        <v>0</v>
      </c>
      <c r="BC416" s="318" t="str">
        <f t="shared" si="35"/>
        <v>-</v>
      </c>
      <c r="BD416" s="338"/>
      <c r="BE416" s="267"/>
      <c r="BF416" s="338"/>
      <c r="BG416" s="338"/>
      <c r="BH416" s="267"/>
      <c r="BI416" s="267"/>
      <c r="BJ416" s="267"/>
      <c r="BK416" s="267"/>
      <c r="BL416" s="267"/>
      <c r="BM416" s="267"/>
      <c r="BN416" s="267"/>
      <c r="BO416" s="267"/>
      <c r="BP416" s="338"/>
      <c r="BQ416" s="338"/>
      <c r="BR416" s="267"/>
      <c r="BS416" s="267"/>
      <c r="BT416" s="338"/>
      <c r="BU416" s="338"/>
      <c r="BV416" s="267"/>
      <c r="BW416" s="267"/>
      <c r="BX416" s="338"/>
      <c r="BY416" s="267"/>
      <c r="BZ416" s="267"/>
      <c r="CA416" s="267"/>
      <c r="CB416" s="267"/>
      <c r="CC416" s="267"/>
      <c r="CD416" s="267"/>
      <c r="CE416" s="267"/>
      <c r="CF416" s="267"/>
      <c r="CG416" s="267"/>
      <c r="CH416" s="267"/>
      <c r="CI416" s="267"/>
      <c r="CJ416" s="267"/>
    </row>
    <row r="417" spans="1:88">
      <c r="A417" s="285"/>
      <c r="B417" s="331"/>
      <c r="C417" s="286"/>
      <c r="D417" s="332"/>
      <c r="E417" s="331"/>
      <c r="F417" s="333"/>
      <c r="G417" s="334"/>
      <c r="H417" s="331"/>
      <c r="I417" s="285"/>
      <c r="J417" s="288"/>
      <c r="K417" s="288"/>
      <c r="L417" s="285"/>
      <c r="M417" s="289"/>
      <c r="N417" s="290"/>
      <c r="O417" s="289"/>
      <c r="P417" s="290"/>
      <c r="Q417" s="291"/>
      <c r="R417" s="291"/>
      <c r="S417" s="291"/>
      <c r="T417" s="292"/>
      <c r="U417" s="291"/>
      <c r="V417" s="291"/>
      <c r="W417" s="291"/>
      <c r="X417" s="291"/>
      <c r="Y417" s="318" t="e">
        <f>VLOOKUP($AQ417,NTGR!$C$16:$AA$72,18,FALSE)</f>
        <v>#N/A</v>
      </c>
      <c r="Z417" s="335"/>
      <c r="AA417" s="294"/>
      <c r="AB417" s="335"/>
      <c r="AC417" s="335"/>
      <c r="AD417" s="335"/>
      <c r="AE417" s="335"/>
      <c r="AF417" s="335"/>
      <c r="AG417" s="335"/>
      <c r="AH417" s="335"/>
      <c r="AI417" s="287"/>
      <c r="AJ417" s="287"/>
      <c r="AK417" s="331"/>
      <c r="AL417" s="287"/>
      <c r="AM417" s="336"/>
      <c r="AN417" s="336"/>
      <c r="AO417" s="337"/>
      <c r="AP417" s="337"/>
      <c r="AQ417" s="337"/>
      <c r="AR417" s="287"/>
      <c r="AS417" s="287"/>
      <c r="AT417" s="287"/>
      <c r="AU417" s="338"/>
      <c r="AV417" s="338"/>
      <c r="AW417" s="267"/>
      <c r="AX417" s="267"/>
      <c r="AY417" s="318" t="str">
        <f t="shared" si="31"/>
        <v>--</v>
      </c>
      <c r="AZ417" s="318">
        <f t="shared" si="32"/>
        <v>0</v>
      </c>
      <c r="BA417" s="318">
        <f t="shared" si="33"/>
        <v>0</v>
      </c>
      <c r="BB417" s="318">
        <f t="shared" si="34"/>
        <v>0</v>
      </c>
      <c r="BC417" s="318" t="str">
        <f t="shared" si="35"/>
        <v>-</v>
      </c>
      <c r="BD417" s="338"/>
      <c r="BE417" s="267"/>
      <c r="BF417" s="338"/>
      <c r="BG417" s="338"/>
      <c r="BH417" s="267"/>
      <c r="BI417" s="267"/>
      <c r="BJ417" s="267"/>
      <c r="BK417" s="267"/>
      <c r="BL417" s="267"/>
      <c r="BM417" s="267"/>
      <c r="BN417" s="267"/>
      <c r="BO417" s="267"/>
      <c r="BP417" s="338"/>
      <c r="BQ417" s="338"/>
      <c r="BR417" s="267"/>
      <c r="BS417" s="267"/>
      <c r="BT417" s="338"/>
      <c r="BU417" s="338"/>
      <c r="BV417" s="267"/>
      <c r="BW417" s="267"/>
      <c r="BX417" s="338"/>
      <c r="BY417" s="267"/>
      <c r="BZ417" s="267"/>
      <c r="CA417" s="267"/>
      <c r="CB417" s="267"/>
      <c r="CC417" s="267"/>
      <c r="CD417" s="267"/>
      <c r="CE417" s="267"/>
      <c r="CF417" s="267"/>
      <c r="CG417" s="267"/>
      <c r="CH417" s="267"/>
      <c r="CI417" s="267"/>
      <c r="CJ417" s="267"/>
    </row>
    <row r="418" spans="1:88">
      <c r="A418" s="285"/>
      <c r="B418" s="331"/>
      <c r="C418" s="286"/>
      <c r="D418" s="332"/>
      <c r="E418" s="331"/>
      <c r="F418" s="333"/>
      <c r="G418" s="334"/>
      <c r="H418" s="331"/>
      <c r="I418" s="285"/>
      <c r="J418" s="288"/>
      <c r="K418" s="288"/>
      <c r="L418" s="285"/>
      <c r="M418" s="289"/>
      <c r="N418" s="290"/>
      <c r="O418" s="289"/>
      <c r="P418" s="290"/>
      <c r="Q418" s="291"/>
      <c r="R418" s="291"/>
      <c r="S418" s="291"/>
      <c r="T418" s="292"/>
      <c r="U418" s="291"/>
      <c r="V418" s="291"/>
      <c r="W418" s="291"/>
      <c r="X418" s="291"/>
      <c r="Y418" s="318" t="e">
        <f>VLOOKUP($AQ418,NTGR!$C$16:$AA$72,18,FALSE)</f>
        <v>#N/A</v>
      </c>
      <c r="Z418" s="335"/>
      <c r="AA418" s="294"/>
      <c r="AB418" s="335"/>
      <c r="AC418" s="335"/>
      <c r="AD418" s="335"/>
      <c r="AE418" s="335"/>
      <c r="AF418" s="335"/>
      <c r="AG418" s="335"/>
      <c r="AH418" s="335"/>
      <c r="AI418" s="287"/>
      <c r="AJ418" s="287"/>
      <c r="AK418" s="331"/>
      <c r="AL418" s="287"/>
      <c r="AM418" s="336"/>
      <c r="AN418" s="336"/>
      <c r="AO418" s="337"/>
      <c r="AP418" s="337"/>
      <c r="AQ418" s="337"/>
      <c r="AR418" s="287"/>
      <c r="AS418" s="287"/>
      <c r="AT418" s="287"/>
      <c r="AU418" s="338"/>
      <c r="AV418" s="338"/>
      <c r="AW418" s="267"/>
      <c r="AX418" s="267"/>
      <c r="AY418" s="318" t="str">
        <f t="shared" si="31"/>
        <v>--</v>
      </c>
      <c r="AZ418" s="318">
        <f t="shared" si="32"/>
        <v>0</v>
      </c>
      <c r="BA418" s="318">
        <f t="shared" si="33"/>
        <v>0</v>
      </c>
      <c r="BB418" s="318">
        <f t="shared" si="34"/>
        <v>0</v>
      </c>
      <c r="BC418" s="318" t="str">
        <f t="shared" si="35"/>
        <v>-</v>
      </c>
      <c r="BD418" s="338"/>
      <c r="BE418" s="267"/>
      <c r="BF418" s="338"/>
      <c r="BG418" s="338"/>
      <c r="BH418" s="267"/>
      <c r="BI418" s="267"/>
      <c r="BJ418" s="267"/>
      <c r="BK418" s="267"/>
      <c r="BL418" s="267"/>
      <c r="BM418" s="267"/>
      <c r="BN418" s="267"/>
      <c r="BO418" s="267"/>
      <c r="BP418" s="338"/>
      <c r="BQ418" s="338"/>
      <c r="BR418" s="267"/>
      <c r="BS418" s="267"/>
      <c r="BT418" s="338"/>
      <c r="BU418" s="338"/>
      <c r="BV418" s="267"/>
      <c r="BW418" s="267"/>
      <c r="BX418" s="338"/>
      <c r="BY418" s="267"/>
      <c r="BZ418" s="267"/>
      <c r="CA418" s="267"/>
      <c r="CB418" s="267"/>
      <c r="CC418" s="267"/>
      <c r="CD418" s="267"/>
      <c r="CE418" s="267"/>
      <c r="CF418" s="267"/>
      <c r="CG418" s="267"/>
      <c r="CH418" s="267"/>
      <c r="CI418" s="267"/>
      <c r="CJ418" s="267"/>
    </row>
    <row r="419" spans="1:88">
      <c r="A419" s="285"/>
      <c r="B419" s="331"/>
      <c r="C419" s="286"/>
      <c r="D419" s="332"/>
      <c r="E419" s="331"/>
      <c r="F419" s="333"/>
      <c r="G419" s="334"/>
      <c r="H419" s="331"/>
      <c r="I419" s="285"/>
      <c r="J419" s="288"/>
      <c r="K419" s="288"/>
      <c r="L419" s="285"/>
      <c r="M419" s="289"/>
      <c r="N419" s="290"/>
      <c r="O419" s="289"/>
      <c r="P419" s="290"/>
      <c r="Q419" s="291"/>
      <c r="R419" s="291"/>
      <c r="S419" s="291"/>
      <c r="T419" s="292"/>
      <c r="U419" s="291"/>
      <c r="V419" s="291"/>
      <c r="W419" s="291"/>
      <c r="X419" s="291"/>
      <c r="Y419" s="318" t="e">
        <f>VLOOKUP($AQ419,NTGR!$C$16:$AA$72,18,FALSE)</f>
        <v>#N/A</v>
      </c>
      <c r="Z419" s="335"/>
      <c r="AA419" s="294"/>
      <c r="AB419" s="335"/>
      <c r="AC419" s="335"/>
      <c r="AD419" s="335"/>
      <c r="AE419" s="335"/>
      <c r="AF419" s="335"/>
      <c r="AG419" s="335"/>
      <c r="AH419" s="335"/>
      <c r="AI419" s="287"/>
      <c r="AJ419" s="287"/>
      <c r="AK419" s="331"/>
      <c r="AL419" s="287"/>
      <c r="AM419" s="336"/>
      <c r="AN419" s="336"/>
      <c r="AO419" s="337"/>
      <c r="AP419" s="337"/>
      <c r="AQ419" s="337"/>
      <c r="AR419" s="287"/>
      <c r="AS419" s="287"/>
      <c r="AT419" s="287"/>
      <c r="AU419" s="338"/>
      <c r="AV419" s="338"/>
      <c r="AW419" s="267"/>
      <c r="AX419" s="267"/>
      <c r="AY419" s="318" t="str">
        <f t="shared" si="31"/>
        <v>--</v>
      </c>
      <c r="AZ419" s="318">
        <f t="shared" si="32"/>
        <v>0</v>
      </c>
      <c r="BA419" s="318">
        <f t="shared" si="33"/>
        <v>0</v>
      </c>
      <c r="BB419" s="318">
        <f t="shared" si="34"/>
        <v>0</v>
      </c>
      <c r="BC419" s="318" t="str">
        <f t="shared" si="35"/>
        <v>-</v>
      </c>
      <c r="BD419" s="338"/>
      <c r="BE419" s="267"/>
      <c r="BF419" s="338"/>
      <c r="BG419" s="338"/>
      <c r="BH419" s="267"/>
      <c r="BI419" s="267"/>
      <c r="BJ419" s="267"/>
      <c r="BK419" s="267"/>
      <c r="BL419" s="267"/>
      <c r="BM419" s="267"/>
      <c r="BN419" s="267"/>
      <c r="BO419" s="267"/>
      <c r="BP419" s="338"/>
      <c r="BQ419" s="338"/>
      <c r="BR419" s="267"/>
      <c r="BS419" s="267"/>
      <c r="BT419" s="338"/>
      <c r="BU419" s="338"/>
      <c r="BV419" s="267"/>
      <c r="BW419" s="267"/>
      <c r="BX419" s="338"/>
      <c r="BY419" s="267"/>
      <c r="BZ419" s="267"/>
      <c r="CA419" s="267"/>
      <c r="CB419" s="267"/>
      <c r="CC419" s="267"/>
      <c r="CD419" s="267"/>
      <c r="CE419" s="267"/>
      <c r="CF419" s="267"/>
      <c r="CG419" s="267"/>
      <c r="CH419" s="267"/>
      <c r="CI419" s="267"/>
      <c r="CJ419" s="267"/>
    </row>
    <row r="420" spans="1:88">
      <c r="A420" s="285"/>
      <c r="B420" s="331"/>
      <c r="C420" s="286"/>
      <c r="D420" s="332"/>
      <c r="E420" s="331"/>
      <c r="F420" s="333"/>
      <c r="G420" s="334"/>
      <c r="H420" s="331"/>
      <c r="I420" s="285"/>
      <c r="J420" s="288"/>
      <c r="K420" s="288"/>
      <c r="L420" s="285"/>
      <c r="M420" s="289"/>
      <c r="N420" s="290"/>
      <c r="O420" s="289"/>
      <c r="P420" s="290"/>
      <c r="Q420" s="291"/>
      <c r="R420" s="291"/>
      <c r="S420" s="291"/>
      <c r="T420" s="292"/>
      <c r="U420" s="291"/>
      <c r="V420" s="291"/>
      <c r="W420" s="291"/>
      <c r="X420" s="291"/>
      <c r="Y420" s="318" t="e">
        <f>VLOOKUP($AQ420,NTGR!$C$16:$AA$72,18,FALSE)</f>
        <v>#N/A</v>
      </c>
      <c r="Z420" s="335"/>
      <c r="AA420" s="294"/>
      <c r="AB420" s="335"/>
      <c r="AC420" s="335"/>
      <c r="AD420" s="335"/>
      <c r="AE420" s="335"/>
      <c r="AF420" s="335"/>
      <c r="AG420" s="335"/>
      <c r="AH420" s="335"/>
      <c r="AI420" s="287"/>
      <c r="AJ420" s="287"/>
      <c r="AK420" s="331"/>
      <c r="AL420" s="287"/>
      <c r="AM420" s="336"/>
      <c r="AN420" s="336"/>
      <c r="AO420" s="337"/>
      <c r="AP420" s="337"/>
      <c r="AQ420" s="337"/>
      <c r="AR420" s="287"/>
      <c r="AS420" s="287"/>
      <c r="AT420" s="287"/>
      <c r="AU420" s="338"/>
      <c r="AV420" s="338"/>
      <c r="AW420" s="267"/>
      <c r="AX420" s="267"/>
      <c r="AY420" s="318" t="str">
        <f t="shared" si="31"/>
        <v>--</v>
      </c>
      <c r="AZ420" s="318">
        <f t="shared" si="32"/>
        <v>0</v>
      </c>
      <c r="BA420" s="318">
        <f t="shared" si="33"/>
        <v>0</v>
      </c>
      <c r="BB420" s="318">
        <f t="shared" si="34"/>
        <v>0</v>
      </c>
      <c r="BC420" s="318" t="str">
        <f t="shared" si="35"/>
        <v>-</v>
      </c>
      <c r="BD420" s="338"/>
      <c r="BE420" s="267"/>
      <c r="BF420" s="338"/>
      <c r="BG420" s="338"/>
      <c r="BH420" s="267"/>
      <c r="BI420" s="267"/>
      <c r="BJ420" s="267"/>
      <c r="BK420" s="267"/>
      <c r="BL420" s="267"/>
      <c r="BM420" s="267"/>
      <c r="BN420" s="267"/>
      <c r="BO420" s="267"/>
      <c r="BP420" s="338"/>
      <c r="BQ420" s="338"/>
      <c r="BR420" s="267"/>
      <c r="BS420" s="267"/>
      <c r="BT420" s="338"/>
      <c r="BU420" s="338"/>
      <c r="BV420" s="267"/>
      <c r="BW420" s="267"/>
      <c r="BX420" s="338"/>
      <c r="BY420" s="267"/>
      <c r="BZ420" s="267"/>
      <c r="CA420" s="267"/>
      <c r="CB420" s="267"/>
      <c r="CC420" s="267"/>
      <c r="CD420" s="267"/>
      <c r="CE420" s="267"/>
      <c r="CF420" s="267"/>
      <c r="CG420" s="267"/>
      <c r="CH420" s="267"/>
      <c r="CI420" s="267"/>
      <c r="CJ420" s="267"/>
    </row>
    <row r="421" spans="1:88">
      <c r="A421" s="285"/>
      <c r="B421" s="331"/>
      <c r="C421" s="286"/>
      <c r="D421" s="332"/>
      <c r="E421" s="331"/>
      <c r="F421" s="333"/>
      <c r="G421" s="334"/>
      <c r="H421" s="331"/>
      <c r="I421" s="285"/>
      <c r="J421" s="288"/>
      <c r="K421" s="288"/>
      <c r="L421" s="285"/>
      <c r="M421" s="289"/>
      <c r="N421" s="290"/>
      <c r="O421" s="289"/>
      <c r="P421" s="290"/>
      <c r="Q421" s="291"/>
      <c r="R421" s="291"/>
      <c r="S421" s="291"/>
      <c r="T421" s="292"/>
      <c r="U421" s="291"/>
      <c r="V421" s="291"/>
      <c r="W421" s="291"/>
      <c r="X421" s="291"/>
      <c r="Y421" s="318" t="e">
        <f>VLOOKUP($AQ421,NTGR!$C$16:$AA$72,18,FALSE)</f>
        <v>#N/A</v>
      </c>
      <c r="Z421" s="335"/>
      <c r="AA421" s="294"/>
      <c r="AB421" s="335"/>
      <c r="AC421" s="335"/>
      <c r="AD421" s="335"/>
      <c r="AE421" s="335"/>
      <c r="AF421" s="335"/>
      <c r="AG421" s="335"/>
      <c r="AH421" s="335"/>
      <c r="AI421" s="287"/>
      <c r="AJ421" s="287"/>
      <c r="AK421" s="331"/>
      <c r="AL421" s="287"/>
      <c r="AM421" s="336"/>
      <c r="AN421" s="336"/>
      <c r="AO421" s="337"/>
      <c r="AP421" s="337"/>
      <c r="AQ421" s="337"/>
      <c r="AR421" s="287"/>
      <c r="AS421" s="287"/>
      <c r="AT421" s="287"/>
      <c r="AU421" s="338"/>
      <c r="AV421" s="338"/>
      <c r="AW421" s="267"/>
      <c r="AX421" s="267"/>
      <c r="AY421" s="318" t="str">
        <f t="shared" si="31"/>
        <v>--</v>
      </c>
      <c r="AZ421" s="318">
        <f t="shared" si="32"/>
        <v>0</v>
      </c>
      <c r="BA421" s="318">
        <f t="shared" si="33"/>
        <v>0</v>
      </c>
      <c r="BB421" s="318">
        <f t="shared" si="34"/>
        <v>0</v>
      </c>
      <c r="BC421" s="318" t="str">
        <f t="shared" si="35"/>
        <v>-</v>
      </c>
      <c r="BD421" s="338"/>
      <c r="BE421" s="267"/>
      <c r="BF421" s="338"/>
      <c r="BG421" s="338"/>
      <c r="BH421" s="267"/>
      <c r="BI421" s="267"/>
      <c r="BJ421" s="267"/>
      <c r="BK421" s="267"/>
      <c r="BL421" s="267"/>
      <c r="BM421" s="267"/>
      <c r="BN421" s="267"/>
      <c r="BO421" s="267"/>
      <c r="BP421" s="338"/>
      <c r="BQ421" s="338"/>
      <c r="BR421" s="267"/>
      <c r="BS421" s="267"/>
      <c r="BT421" s="338"/>
      <c r="BU421" s="338"/>
      <c r="BV421" s="267"/>
      <c r="BW421" s="267"/>
      <c r="BX421" s="338"/>
      <c r="BY421" s="267"/>
      <c r="BZ421" s="267"/>
      <c r="CA421" s="267"/>
      <c r="CB421" s="267"/>
      <c r="CC421" s="267"/>
      <c r="CD421" s="267"/>
      <c r="CE421" s="267"/>
      <c r="CF421" s="267"/>
      <c r="CG421" s="267"/>
      <c r="CH421" s="267"/>
      <c r="CI421" s="267"/>
      <c r="CJ421" s="267"/>
    </row>
    <row r="422" spans="1:88">
      <c r="A422" s="285"/>
      <c r="B422" s="331"/>
      <c r="C422" s="286"/>
      <c r="D422" s="332"/>
      <c r="E422" s="331"/>
      <c r="F422" s="333"/>
      <c r="G422" s="334"/>
      <c r="H422" s="331"/>
      <c r="I422" s="285"/>
      <c r="J422" s="288"/>
      <c r="K422" s="288"/>
      <c r="L422" s="285"/>
      <c r="M422" s="289"/>
      <c r="N422" s="290"/>
      <c r="O422" s="289"/>
      <c r="P422" s="290"/>
      <c r="Q422" s="291"/>
      <c r="R422" s="291"/>
      <c r="S422" s="291"/>
      <c r="T422" s="292"/>
      <c r="U422" s="291"/>
      <c r="V422" s="291"/>
      <c r="W422" s="291"/>
      <c r="X422" s="291"/>
      <c r="Y422" s="318" t="e">
        <f>VLOOKUP($AQ422,NTGR!$C$16:$AA$72,18,FALSE)</f>
        <v>#N/A</v>
      </c>
      <c r="Z422" s="335"/>
      <c r="AA422" s="294"/>
      <c r="AB422" s="335"/>
      <c r="AC422" s="335"/>
      <c r="AD422" s="335"/>
      <c r="AE422" s="335"/>
      <c r="AF422" s="335"/>
      <c r="AG422" s="335"/>
      <c r="AH422" s="335"/>
      <c r="AI422" s="287"/>
      <c r="AJ422" s="287"/>
      <c r="AK422" s="331"/>
      <c r="AL422" s="287"/>
      <c r="AM422" s="336"/>
      <c r="AN422" s="336"/>
      <c r="AO422" s="337"/>
      <c r="AP422" s="337"/>
      <c r="AQ422" s="337"/>
      <c r="AR422" s="287"/>
      <c r="AS422" s="287"/>
      <c r="AT422" s="287"/>
      <c r="AU422" s="338"/>
      <c r="AV422" s="338"/>
      <c r="AW422" s="267"/>
      <c r="AX422" s="267"/>
      <c r="AY422" s="318" t="str">
        <f t="shared" si="31"/>
        <v>--</v>
      </c>
      <c r="AZ422" s="318">
        <f t="shared" si="32"/>
        <v>0</v>
      </c>
      <c r="BA422" s="318">
        <f t="shared" si="33"/>
        <v>0</v>
      </c>
      <c r="BB422" s="318">
        <f t="shared" si="34"/>
        <v>0</v>
      </c>
      <c r="BC422" s="318" t="str">
        <f t="shared" si="35"/>
        <v>-</v>
      </c>
      <c r="BD422" s="338"/>
      <c r="BE422" s="267"/>
      <c r="BF422" s="338"/>
      <c r="BG422" s="338"/>
      <c r="BH422" s="267"/>
      <c r="BI422" s="267"/>
      <c r="BJ422" s="267"/>
      <c r="BK422" s="267"/>
      <c r="BL422" s="267"/>
      <c r="BM422" s="267"/>
      <c r="BN422" s="267"/>
      <c r="BO422" s="267"/>
      <c r="BP422" s="338"/>
      <c r="BQ422" s="338"/>
      <c r="BR422" s="267"/>
      <c r="BS422" s="267"/>
      <c r="BT422" s="338"/>
      <c r="BU422" s="338"/>
      <c r="BV422" s="267"/>
      <c r="BW422" s="267"/>
      <c r="BX422" s="338"/>
      <c r="BY422" s="267"/>
      <c r="BZ422" s="267"/>
      <c r="CA422" s="267"/>
      <c r="CB422" s="267"/>
      <c r="CC422" s="267"/>
      <c r="CD422" s="267"/>
      <c r="CE422" s="267"/>
      <c r="CF422" s="267"/>
      <c r="CG422" s="267"/>
      <c r="CH422" s="267"/>
      <c r="CI422" s="267"/>
      <c r="CJ422" s="267"/>
    </row>
    <row r="423" spans="1:88">
      <c r="A423" s="285"/>
      <c r="B423" s="331"/>
      <c r="C423" s="286"/>
      <c r="D423" s="332"/>
      <c r="E423" s="331"/>
      <c r="F423" s="333"/>
      <c r="G423" s="334"/>
      <c r="H423" s="331"/>
      <c r="I423" s="285"/>
      <c r="J423" s="288"/>
      <c r="K423" s="288"/>
      <c r="L423" s="285"/>
      <c r="M423" s="289"/>
      <c r="N423" s="290"/>
      <c r="O423" s="289"/>
      <c r="P423" s="290"/>
      <c r="Q423" s="291"/>
      <c r="R423" s="291"/>
      <c r="S423" s="291"/>
      <c r="T423" s="292"/>
      <c r="U423" s="291"/>
      <c r="V423" s="291"/>
      <c r="W423" s="291"/>
      <c r="X423" s="291"/>
      <c r="Y423" s="318" t="e">
        <f>VLOOKUP($AQ423,NTGR!$C$16:$AA$72,18,FALSE)</f>
        <v>#N/A</v>
      </c>
      <c r="Z423" s="335"/>
      <c r="AA423" s="294"/>
      <c r="AB423" s="335"/>
      <c r="AC423" s="335"/>
      <c r="AD423" s="335"/>
      <c r="AE423" s="335"/>
      <c r="AF423" s="335"/>
      <c r="AG423" s="335"/>
      <c r="AH423" s="335"/>
      <c r="AI423" s="287"/>
      <c r="AJ423" s="287"/>
      <c r="AK423" s="331"/>
      <c r="AL423" s="287"/>
      <c r="AM423" s="336"/>
      <c r="AN423" s="336"/>
      <c r="AO423" s="337"/>
      <c r="AP423" s="337"/>
      <c r="AQ423" s="337"/>
      <c r="AR423" s="287"/>
      <c r="AS423" s="287"/>
      <c r="AT423" s="287"/>
      <c r="AU423" s="338"/>
      <c r="AV423" s="338"/>
      <c r="AW423" s="267"/>
      <c r="AX423" s="267"/>
      <c r="AY423" s="318" t="str">
        <f t="shared" si="31"/>
        <v>--</v>
      </c>
      <c r="AZ423" s="318">
        <f t="shared" si="32"/>
        <v>0</v>
      </c>
      <c r="BA423" s="318">
        <f t="shared" si="33"/>
        <v>0</v>
      </c>
      <c r="BB423" s="318">
        <f t="shared" si="34"/>
        <v>0</v>
      </c>
      <c r="BC423" s="318" t="str">
        <f t="shared" si="35"/>
        <v>-</v>
      </c>
      <c r="BD423" s="338"/>
      <c r="BE423" s="267"/>
      <c r="BF423" s="338"/>
      <c r="BG423" s="338"/>
      <c r="BH423" s="267"/>
      <c r="BI423" s="267"/>
      <c r="BJ423" s="267"/>
      <c r="BK423" s="267"/>
      <c r="BL423" s="267"/>
      <c r="BM423" s="267"/>
      <c r="BN423" s="267"/>
      <c r="BO423" s="267"/>
      <c r="BP423" s="338"/>
      <c r="BQ423" s="338"/>
      <c r="BR423" s="267"/>
      <c r="BS423" s="267"/>
      <c r="BT423" s="338"/>
      <c r="BU423" s="338"/>
      <c r="BV423" s="267"/>
      <c r="BW423" s="267"/>
      <c r="BX423" s="338"/>
      <c r="BY423" s="267"/>
      <c r="BZ423" s="267"/>
      <c r="CA423" s="267"/>
      <c r="CB423" s="267"/>
      <c r="CC423" s="267"/>
      <c r="CD423" s="267"/>
      <c r="CE423" s="267"/>
      <c r="CF423" s="267"/>
      <c r="CG423" s="267"/>
      <c r="CH423" s="267"/>
      <c r="CI423" s="267"/>
      <c r="CJ423" s="267"/>
    </row>
    <row r="424" spans="1:88">
      <c r="A424" s="285"/>
      <c r="B424" s="331"/>
      <c r="C424" s="286"/>
      <c r="D424" s="332"/>
      <c r="E424" s="331"/>
      <c r="F424" s="333"/>
      <c r="G424" s="334"/>
      <c r="H424" s="331"/>
      <c r="I424" s="285"/>
      <c r="J424" s="288"/>
      <c r="K424" s="288"/>
      <c r="L424" s="285"/>
      <c r="M424" s="289"/>
      <c r="N424" s="290"/>
      <c r="O424" s="289"/>
      <c r="P424" s="290"/>
      <c r="Q424" s="291"/>
      <c r="R424" s="291"/>
      <c r="S424" s="291"/>
      <c r="T424" s="292"/>
      <c r="U424" s="291"/>
      <c r="V424" s="291"/>
      <c r="W424" s="291"/>
      <c r="X424" s="291"/>
      <c r="Y424" s="318" t="e">
        <f>VLOOKUP($AQ424,NTGR!$C$16:$AA$72,18,FALSE)</f>
        <v>#N/A</v>
      </c>
      <c r="Z424" s="335"/>
      <c r="AA424" s="294"/>
      <c r="AB424" s="335"/>
      <c r="AC424" s="335"/>
      <c r="AD424" s="335"/>
      <c r="AE424" s="335"/>
      <c r="AF424" s="335"/>
      <c r="AG424" s="335"/>
      <c r="AH424" s="335"/>
      <c r="AI424" s="287"/>
      <c r="AJ424" s="287"/>
      <c r="AK424" s="331"/>
      <c r="AL424" s="287"/>
      <c r="AM424" s="336"/>
      <c r="AN424" s="336"/>
      <c r="AO424" s="337"/>
      <c r="AP424" s="337"/>
      <c r="AQ424" s="337"/>
      <c r="AR424" s="287"/>
      <c r="AS424" s="287"/>
      <c r="AT424" s="287"/>
      <c r="AU424" s="338"/>
      <c r="AV424" s="338"/>
      <c r="AW424" s="267"/>
      <c r="AX424" s="267"/>
      <c r="AY424" s="318" t="str">
        <f t="shared" si="31"/>
        <v>--</v>
      </c>
      <c r="AZ424" s="318">
        <f t="shared" si="32"/>
        <v>0</v>
      </c>
      <c r="BA424" s="318">
        <f t="shared" si="33"/>
        <v>0</v>
      </c>
      <c r="BB424" s="318">
        <f t="shared" si="34"/>
        <v>0</v>
      </c>
      <c r="BC424" s="318" t="str">
        <f t="shared" si="35"/>
        <v>-</v>
      </c>
      <c r="BD424" s="338"/>
      <c r="BE424" s="267"/>
      <c r="BF424" s="338"/>
      <c r="BG424" s="338"/>
      <c r="BH424" s="267"/>
      <c r="BI424" s="267"/>
      <c r="BJ424" s="267"/>
      <c r="BK424" s="267"/>
      <c r="BL424" s="267"/>
      <c r="BM424" s="267"/>
      <c r="BN424" s="267"/>
      <c r="BO424" s="267"/>
      <c r="BP424" s="338"/>
      <c r="BQ424" s="338"/>
      <c r="BR424" s="267"/>
      <c r="BS424" s="267"/>
      <c r="BT424" s="338"/>
      <c r="BU424" s="338"/>
      <c r="BV424" s="267"/>
      <c r="BW424" s="267"/>
      <c r="BX424" s="338"/>
      <c r="BY424" s="267"/>
      <c r="BZ424" s="267"/>
      <c r="CA424" s="267"/>
      <c r="CB424" s="267"/>
      <c r="CC424" s="267"/>
      <c r="CD424" s="267"/>
      <c r="CE424" s="267"/>
      <c r="CF424" s="267"/>
      <c r="CG424" s="267"/>
      <c r="CH424" s="267"/>
      <c r="CI424" s="267"/>
      <c r="CJ424" s="267"/>
    </row>
    <row r="425" spans="1:88">
      <c r="A425" s="285"/>
      <c r="B425" s="331"/>
      <c r="C425" s="286"/>
      <c r="D425" s="332"/>
      <c r="E425" s="331"/>
      <c r="F425" s="333"/>
      <c r="G425" s="334"/>
      <c r="H425" s="331"/>
      <c r="I425" s="285"/>
      <c r="J425" s="288"/>
      <c r="K425" s="288"/>
      <c r="L425" s="285"/>
      <c r="M425" s="289"/>
      <c r="N425" s="290"/>
      <c r="O425" s="289"/>
      <c r="P425" s="290"/>
      <c r="Q425" s="291"/>
      <c r="R425" s="291"/>
      <c r="S425" s="291"/>
      <c r="T425" s="292"/>
      <c r="U425" s="291"/>
      <c r="V425" s="291"/>
      <c r="W425" s="291"/>
      <c r="X425" s="291"/>
      <c r="Y425" s="318" t="e">
        <f>VLOOKUP($AQ425,NTGR!$C$16:$AA$72,18,FALSE)</f>
        <v>#N/A</v>
      </c>
      <c r="Z425" s="335"/>
      <c r="AA425" s="294"/>
      <c r="AB425" s="335"/>
      <c r="AC425" s="335"/>
      <c r="AD425" s="335"/>
      <c r="AE425" s="335"/>
      <c r="AF425" s="335"/>
      <c r="AG425" s="335"/>
      <c r="AH425" s="335"/>
      <c r="AI425" s="287"/>
      <c r="AJ425" s="287"/>
      <c r="AK425" s="331"/>
      <c r="AL425" s="287"/>
      <c r="AM425" s="336"/>
      <c r="AN425" s="336"/>
      <c r="AO425" s="337"/>
      <c r="AP425" s="337"/>
      <c r="AQ425" s="337"/>
      <c r="AR425" s="287"/>
      <c r="AS425" s="287"/>
      <c r="AT425" s="287"/>
      <c r="AU425" s="338"/>
      <c r="AV425" s="338"/>
      <c r="AW425" s="267"/>
      <c r="AX425" s="267"/>
      <c r="AY425" s="318" t="str">
        <f t="shared" si="31"/>
        <v>--</v>
      </c>
      <c r="AZ425" s="318">
        <f t="shared" si="32"/>
        <v>0</v>
      </c>
      <c r="BA425" s="318">
        <f t="shared" si="33"/>
        <v>0</v>
      </c>
      <c r="BB425" s="318">
        <f t="shared" si="34"/>
        <v>0</v>
      </c>
      <c r="BC425" s="318" t="str">
        <f t="shared" si="35"/>
        <v>-</v>
      </c>
      <c r="BD425" s="338"/>
      <c r="BE425" s="267"/>
      <c r="BF425" s="338"/>
      <c r="BG425" s="338"/>
      <c r="BH425" s="267"/>
      <c r="BI425" s="267"/>
      <c r="BJ425" s="267"/>
      <c r="BK425" s="267"/>
      <c r="BL425" s="267"/>
      <c r="BM425" s="267"/>
      <c r="BN425" s="267"/>
      <c r="BO425" s="267"/>
      <c r="BP425" s="338"/>
      <c r="BQ425" s="338"/>
      <c r="BR425" s="267"/>
      <c r="BS425" s="267"/>
      <c r="BT425" s="338"/>
      <c r="BU425" s="338"/>
      <c r="BV425" s="267"/>
      <c r="BW425" s="267"/>
      <c r="BX425" s="338"/>
      <c r="BY425" s="267"/>
      <c r="BZ425" s="267"/>
      <c r="CA425" s="267"/>
      <c r="CB425" s="267"/>
      <c r="CC425" s="267"/>
      <c r="CD425" s="267"/>
      <c r="CE425" s="267"/>
      <c r="CF425" s="267"/>
      <c r="CG425" s="267"/>
      <c r="CH425" s="267"/>
      <c r="CI425" s="267"/>
      <c r="CJ425" s="267"/>
    </row>
    <row r="426" spans="1:88">
      <c r="A426" s="285"/>
      <c r="B426" s="331"/>
      <c r="C426" s="286"/>
      <c r="D426" s="332"/>
      <c r="E426" s="331"/>
      <c r="F426" s="333"/>
      <c r="G426" s="334"/>
      <c r="H426" s="331"/>
      <c r="I426" s="285"/>
      <c r="J426" s="288"/>
      <c r="K426" s="288"/>
      <c r="L426" s="285"/>
      <c r="M426" s="289"/>
      <c r="N426" s="290"/>
      <c r="O426" s="289"/>
      <c r="P426" s="290"/>
      <c r="Q426" s="291"/>
      <c r="R426" s="291"/>
      <c r="S426" s="291"/>
      <c r="T426" s="292"/>
      <c r="U426" s="291"/>
      <c r="V426" s="291"/>
      <c r="W426" s="291"/>
      <c r="X426" s="291"/>
      <c r="Y426" s="318" t="e">
        <f>VLOOKUP($AQ426,NTGR!$C$16:$AA$72,18,FALSE)</f>
        <v>#N/A</v>
      </c>
      <c r="Z426" s="335"/>
      <c r="AA426" s="294"/>
      <c r="AB426" s="335"/>
      <c r="AC426" s="335"/>
      <c r="AD426" s="335"/>
      <c r="AE426" s="335"/>
      <c r="AF426" s="335"/>
      <c r="AG426" s="335"/>
      <c r="AH426" s="335"/>
      <c r="AI426" s="287"/>
      <c r="AJ426" s="287"/>
      <c r="AK426" s="331"/>
      <c r="AL426" s="287"/>
      <c r="AM426" s="336"/>
      <c r="AN426" s="336"/>
      <c r="AO426" s="337"/>
      <c r="AP426" s="337"/>
      <c r="AQ426" s="337"/>
      <c r="AR426" s="287"/>
      <c r="AS426" s="287"/>
      <c r="AT426" s="287"/>
      <c r="AU426" s="338"/>
      <c r="AV426" s="338"/>
      <c r="AW426" s="267"/>
      <c r="AX426" s="267"/>
      <c r="AY426" s="318" t="str">
        <f t="shared" si="31"/>
        <v>--</v>
      </c>
      <c r="AZ426" s="318">
        <f t="shared" si="32"/>
        <v>0</v>
      </c>
      <c r="BA426" s="318">
        <f t="shared" si="33"/>
        <v>0</v>
      </c>
      <c r="BB426" s="318">
        <f t="shared" si="34"/>
        <v>0</v>
      </c>
      <c r="BC426" s="318" t="str">
        <f t="shared" si="35"/>
        <v>-</v>
      </c>
      <c r="BD426" s="338"/>
      <c r="BE426" s="267"/>
      <c r="BF426" s="338"/>
      <c r="BG426" s="338"/>
      <c r="BH426" s="267"/>
      <c r="BI426" s="267"/>
      <c r="BJ426" s="267"/>
      <c r="BK426" s="267"/>
      <c r="BL426" s="267"/>
      <c r="BM426" s="267"/>
      <c r="BN426" s="267"/>
      <c r="BO426" s="267"/>
      <c r="BP426" s="338"/>
      <c r="BQ426" s="338"/>
      <c r="BR426" s="267"/>
      <c r="BS426" s="267"/>
      <c r="BT426" s="338"/>
      <c r="BU426" s="338"/>
      <c r="BV426" s="267"/>
      <c r="BW426" s="267"/>
      <c r="BX426" s="338"/>
      <c r="BY426" s="267"/>
      <c r="BZ426" s="267"/>
      <c r="CA426" s="267"/>
      <c r="CB426" s="267"/>
      <c r="CC426" s="267"/>
      <c r="CD426" s="267"/>
      <c r="CE426" s="267"/>
      <c r="CF426" s="267"/>
      <c r="CG426" s="267"/>
      <c r="CH426" s="267"/>
      <c r="CI426" s="267"/>
      <c r="CJ426" s="267"/>
    </row>
    <row r="427" spans="1:88">
      <c r="A427" s="285"/>
      <c r="B427" s="331"/>
      <c r="C427" s="286"/>
      <c r="D427" s="332"/>
      <c r="E427" s="331"/>
      <c r="F427" s="333"/>
      <c r="G427" s="334"/>
      <c r="H427" s="331"/>
      <c r="I427" s="285"/>
      <c r="J427" s="288"/>
      <c r="K427" s="288"/>
      <c r="L427" s="285"/>
      <c r="M427" s="289"/>
      <c r="N427" s="290"/>
      <c r="O427" s="289"/>
      <c r="P427" s="290"/>
      <c r="Q427" s="291"/>
      <c r="R427" s="291"/>
      <c r="S427" s="291"/>
      <c r="T427" s="292"/>
      <c r="U427" s="291"/>
      <c r="V427" s="291"/>
      <c r="W427" s="291"/>
      <c r="X427" s="291"/>
      <c r="Y427" s="318" t="e">
        <f>VLOOKUP($AQ427,NTGR!$C$16:$AA$72,18,FALSE)</f>
        <v>#N/A</v>
      </c>
      <c r="Z427" s="335"/>
      <c r="AA427" s="294"/>
      <c r="AB427" s="335"/>
      <c r="AC427" s="335"/>
      <c r="AD427" s="335"/>
      <c r="AE427" s="335"/>
      <c r="AF427" s="335"/>
      <c r="AG427" s="335"/>
      <c r="AH427" s="335"/>
      <c r="AI427" s="287"/>
      <c r="AJ427" s="287"/>
      <c r="AK427" s="331"/>
      <c r="AL427" s="287"/>
      <c r="AM427" s="336"/>
      <c r="AN427" s="336"/>
      <c r="AO427" s="337"/>
      <c r="AP427" s="337"/>
      <c r="AQ427" s="337"/>
      <c r="AR427" s="287"/>
      <c r="AS427" s="287"/>
      <c r="AT427" s="287"/>
      <c r="AU427" s="338"/>
      <c r="AV427" s="338"/>
      <c r="AW427" s="267"/>
      <c r="AX427" s="267"/>
      <c r="AY427" s="318" t="str">
        <f t="shared" si="31"/>
        <v>--</v>
      </c>
      <c r="AZ427" s="318">
        <f t="shared" si="32"/>
        <v>0</v>
      </c>
      <c r="BA427" s="318">
        <f t="shared" si="33"/>
        <v>0</v>
      </c>
      <c r="BB427" s="318">
        <f t="shared" si="34"/>
        <v>0</v>
      </c>
      <c r="BC427" s="318" t="str">
        <f t="shared" si="35"/>
        <v>-</v>
      </c>
      <c r="BD427" s="338"/>
      <c r="BE427" s="267"/>
      <c r="BF427" s="338"/>
      <c r="BG427" s="338"/>
      <c r="BH427" s="267"/>
      <c r="BI427" s="267"/>
      <c r="BJ427" s="267"/>
      <c r="BK427" s="267"/>
      <c r="BL427" s="267"/>
      <c r="BM427" s="267"/>
      <c r="BN427" s="267"/>
      <c r="BO427" s="267"/>
      <c r="BP427" s="338"/>
      <c r="BQ427" s="338"/>
      <c r="BR427" s="267"/>
      <c r="BS427" s="267"/>
      <c r="BT427" s="338"/>
      <c r="BU427" s="338"/>
      <c r="BV427" s="267"/>
      <c r="BW427" s="267"/>
      <c r="BX427" s="338"/>
      <c r="BY427" s="267"/>
      <c r="BZ427" s="267"/>
      <c r="CA427" s="267"/>
      <c r="CB427" s="267"/>
      <c r="CC427" s="267"/>
      <c r="CD427" s="267"/>
      <c r="CE427" s="267"/>
      <c r="CF427" s="267"/>
      <c r="CG427" s="267"/>
      <c r="CH427" s="267"/>
      <c r="CI427" s="267"/>
      <c r="CJ427" s="267"/>
    </row>
    <row r="428" spans="1:88">
      <c r="A428" s="285"/>
      <c r="B428" s="331"/>
      <c r="C428" s="286"/>
      <c r="D428" s="332"/>
      <c r="E428" s="331"/>
      <c r="F428" s="333"/>
      <c r="G428" s="334"/>
      <c r="H428" s="331"/>
      <c r="I428" s="285"/>
      <c r="J428" s="288"/>
      <c r="K428" s="288"/>
      <c r="L428" s="285"/>
      <c r="M428" s="289"/>
      <c r="N428" s="290"/>
      <c r="O428" s="289"/>
      <c r="P428" s="290"/>
      <c r="Q428" s="291"/>
      <c r="R428" s="291"/>
      <c r="S428" s="291"/>
      <c r="T428" s="292"/>
      <c r="U428" s="291"/>
      <c r="V428" s="291"/>
      <c r="W428" s="291"/>
      <c r="X428" s="291"/>
      <c r="Y428" s="318" t="e">
        <f>VLOOKUP($AQ428,NTGR!$C$16:$AA$72,18,FALSE)</f>
        <v>#N/A</v>
      </c>
      <c r="Z428" s="335"/>
      <c r="AA428" s="294"/>
      <c r="AB428" s="335"/>
      <c r="AC428" s="335"/>
      <c r="AD428" s="335"/>
      <c r="AE428" s="335"/>
      <c r="AF428" s="335"/>
      <c r="AG428" s="335"/>
      <c r="AH428" s="335"/>
      <c r="AI428" s="287"/>
      <c r="AJ428" s="287"/>
      <c r="AK428" s="331"/>
      <c r="AL428" s="287"/>
      <c r="AM428" s="336"/>
      <c r="AN428" s="336"/>
      <c r="AO428" s="337"/>
      <c r="AP428" s="337"/>
      <c r="AQ428" s="337"/>
      <c r="AR428" s="287"/>
      <c r="AS428" s="287"/>
      <c r="AT428" s="287"/>
      <c r="AU428" s="338"/>
      <c r="AV428" s="338"/>
      <c r="AW428" s="267"/>
      <c r="AX428" s="267"/>
      <c r="AY428" s="318" t="str">
        <f t="shared" si="31"/>
        <v>--</v>
      </c>
      <c r="AZ428" s="318">
        <f t="shared" si="32"/>
        <v>0</v>
      </c>
      <c r="BA428" s="318">
        <f t="shared" si="33"/>
        <v>0</v>
      </c>
      <c r="BB428" s="318">
        <f t="shared" si="34"/>
        <v>0</v>
      </c>
      <c r="BC428" s="318" t="str">
        <f t="shared" si="35"/>
        <v>-</v>
      </c>
      <c r="BD428" s="338"/>
      <c r="BE428" s="267"/>
      <c r="BF428" s="338"/>
      <c r="BG428" s="338"/>
      <c r="BH428" s="267"/>
      <c r="BI428" s="267"/>
      <c r="BJ428" s="267"/>
      <c r="BK428" s="267"/>
      <c r="BL428" s="267"/>
      <c r="BM428" s="267"/>
      <c r="BN428" s="267"/>
      <c r="BO428" s="267"/>
      <c r="BP428" s="338"/>
      <c r="BQ428" s="338"/>
      <c r="BR428" s="267"/>
      <c r="BS428" s="267"/>
      <c r="BT428" s="338"/>
      <c r="BU428" s="338"/>
      <c r="BV428" s="267"/>
      <c r="BW428" s="267"/>
      <c r="BX428" s="338"/>
      <c r="BY428" s="267"/>
      <c r="BZ428" s="267"/>
      <c r="CA428" s="267"/>
      <c r="CB428" s="267"/>
      <c r="CC428" s="267"/>
      <c r="CD428" s="267"/>
      <c r="CE428" s="267"/>
      <c r="CF428" s="267"/>
      <c r="CG428" s="267"/>
      <c r="CH428" s="267"/>
      <c r="CI428" s="267"/>
      <c r="CJ428" s="267"/>
    </row>
    <row r="429" spans="1:88">
      <c r="A429" s="285"/>
      <c r="B429" s="331"/>
      <c r="C429" s="286"/>
      <c r="D429" s="332"/>
      <c r="E429" s="331"/>
      <c r="F429" s="333"/>
      <c r="G429" s="334"/>
      <c r="H429" s="331"/>
      <c r="I429" s="285"/>
      <c r="J429" s="288"/>
      <c r="K429" s="288"/>
      <c r="L429" s="285"/>
      <c r="M429" s="289"/>
      <c r="N429" s="290"/>
      <c r="O429" s="289"/>
      <c r="P429" s="290"/>
      <c r="Q429" s="291"/>
      <c r="R429" s="291"/>
      <c r="S429" s="291"/>
      <c r="T429" s="292"/>
      <c r="U429" s="291"/>
      <c r="V429" s="291"/>
      <c r="W429" s="291"/>
      <c r="X429" s="291"/>
      <c r="Y429" s="318" t="e">
        <f>VLOOKUP($AQ429,NTGR!$C$16:$AA$72,18,FALSE)</f>
        <v>#N/A</v>
      </c>
      <c r="Z429" s="335"/>
      <c r="AA429" s="294"/>
      <c r="AB429" s="335"/>
      <c r="AC429" s="335"/>
      <c r="AD429" s="335"/>
      <c r="AE429" s="335"/>
      <c r="AF429" s="335"/>
      <c r="AG429" s="335"/>
      <c r="AH429" s="335"/>
      <c r="AI429" s="287"/>
      <c r="AJ429" s="287"/>
      <c r="AK429" s="331"/>
      <c r="AL429" s="287"/>
      <c r="AM429" s="336"/>
      <c r="AN429" s="336"/>
      <c r="AO429" s="337"/>
      <c r="AP429" s="337"/>
      <c r="AQ429" s="337"/>
      <c r="AR429" s="287"/>
      <c r="AS429" s="287"/>
      <c r="AT429" s="287"/>
      <c r="AU429" s="338"/>
      <c r="AV429" s="338"/>
      <c r="AW429" s="267"/>
      <c r="AX429" s="267"/>
      <c r="AY429" s="318" t="str">
        <f t="shared" si="31"/>
        <v>--</v>
      </c>
      <c r="AZ429" s="318">
        <f t="shared" si="32"/>
        <v>0</v>
      </c>
      <c r="BA429" s="318">
        <f t="shared" si="33"/>
        <v>0</v>
      </c>
      <c r="BB429" s="318">
        <f t="shared" si="34"/>
        <v>0</v>
      </c>
      <c r="BC429" s="318" t="str">
        <f t="shared" si="35"/>
        <v>-</v>
      </c>
      <c r="BD429" s="338"/>
      <c r="BE429" s="267"/>
      <c r="BF429" s="338"/>
      <c r="BG429" s="338"/>
      <c r="BH429" s="267"/>
      <c r="BI429" s="267"/>
      <c r="BJ429" s="267"/>
      <c r="BK429" s="267"/>
      <c r="BL429" s="267"/>
      <c r="BM429" s="267"/>
      <c r="BN429" s="267"/>
      <c r="BO429" s="267"/>
      <c r="BP429" s="338"/>
      <c r="BQ429" s="338"/>
      <c r="BR429" s="267"/>
      <c r="BS429" s="267"/>
      <c r="BT429" s="338"/>
      <c r="BU429" s="338"/>
      <c r="BV429" s="267"/>
      <c r="BW429" s="267"/>
      <c r="BX429" s="338"/>
      <c r="BY429" s="267"/>
      <c r="BZ429" s="267"/>
      <c r="CA429" s="267"/>
      <c r="CB429" s="267"/>
      <c r="CC429" s="267"/>
      <c r="CD429" s="267"/>
      <c r="CE429" s="267"/>
      <c r="CF429" s="267"/>
      <c r="CG429" s="267"/>
      <c r="CH429" s="267"/>
      <c r="CI429" s="267"/>
      <c r="CJ429" s="267"/>
    </row>
    <row r="430" spans="1:88">
      <c r="A430" s="285"/>
      <c r="B430" s="331"/>
      <c r="C430" s="286"/>
      <c r="D430" s="332"/>
      <c r="E430" s="331"/>
      <c r="F430" s="333"/>
      <c r="G430" s="334"/>
      <c r="H430" s="331"/>
      <c r="I430" s="285"/>
      <c r="J430" s="288"/>
      <c r="K430" s="288"/>
      <c r="L430" s="285"/>
      <c r="M430" s="289"/>
      <c r="N430" s="290"/>
      <c r="O430" s="289"/>
      <c r="P430" s="290"/>
      <c r="Q430" s="291"/>
      <c r="R430" s="291"/>
      <c r="S430" s="291"/>
      <c r="T430" s="292"/>
      <c r="U430" s="291"/>
      <c r="V430" s="291"/>
      <c r="W430" s="291"/>
      <c r="X430" s="291"/>
      <c r="Y430" s="318" t="e">
        <f>VLOOKUP($AQ430,NTGR!$C$16:$AA$72,18,FALSE)</f>
        <v>#N/A</v>
      </c>
      <c r="Z430" s="335"/>
      <c r="AA430" s="294"/>
      <c r="AB430" s="335"/>
      <c r="AC430" s="335"/>
      <c r="AD430" s="335"/>
      <c r="AE430" s="335"/>
      <c r="AF430" s="335"/>
      <c r="AG430" s="335"/>
      <c r="AH430" s="335"/>
      <c r="AI430" s="287"/>
      <c r="AJ430" s="287"/>
      <c r="AK430" s="331"/>
      <c r="AL430" s="287"/>
      <c r="AM430" s="336"/>
      <c r="AN430" s="336"/>
      <c r="AO430" s="337"/>
      <c r="AP430" s="337"/>
      <c r="AQ430" s="337"/>
      <c r="AR430" s="287"/>
      <c r="AS430" s="287"/>
      <c r="AT430" s="287"/>
      <c r="AU430" s="338"/>
      <c r="AV430" s="338"/>
      <c r="AW430" s="267"/>
      <c r="AX430" s="267"/>
      <c r="AY430" s="318" t="str">
        <f t="shared" si="31"/>
        <v>--</v>
      </c>
      <c r="AZ430" s="318">
        <f t="shared" si="32"/>
        <v>0</v>
      </c>
      <c r="BA430" s="318">
        <f t="shared" si="33"/>
        <v>0</v>
      </c>
      <c r="BB430" s="318">
        <f t="shared" si="34"/>
        <v>0</v>
      </c>
      <c r="BC430" s="318" t="str">
        <f t="shared" si="35"/>
        <v>-</v>
      </c>
      <c r="BD430" s="338"/>
      <c r="BE430" s="267"/>
      <c r="BF430" s="338"/>
      <c r="BG430" s="338"/>
      <c r="BH430" s="267"/>
      <c r="BI430" s="267"/>
      <c r="BJ430" s="267"/>
      <c r="BK430" s="267"/>
      <c r="BL430" s="267"/>
      <c r="BM430" s="267"/>
      <c r="BN430" s="267"/>
      <c r="BO430" s="267"/>
      <c r="BP430" s="338"/>
      <c r="BQ430" s="338"/>
      <c r="BR430" s="267"/>
      <c r="BS430" s="267"/>
      <c r="BT430" s="338"/>
      <c r="BU430" s="338"/>
      <c r="BV430" s="267"/>
      <c r="BW430" s="267"/>
      <c r="BX430" s="338"/>
      <c r="BY430" s="267"/>
      <c r="BZ430" s="267"/>
      <c r="CA430" s="267"/>
      <c r="CB430" s="267"/>
      <c r="CC430" s="267"/>
      <c r="CD430" s="267"/>
      <c r="CE430" s="267"/>
      <c r="CF430" s="267"/>
      <c r="CG430" s="267"/>
      <c r="CH430" s="267"/>
      <c r="CI430" s="267"/>
      <c r="CJ430" s="267"/>
    </row>
    <row r="431" spans="1:88">
      <c r="A431" s="285"/>
      <c r="B431" s="331"/>
      <c r="C431" s="286"/>
      <c r="D431" s="332"/>
      <c r="E431" s="331"/>
      <c r="F431" s="333"/>
      <c r="G431" s="334"/>
      <c r="H431" s="331"/>
      <c r="I431" s="285"/>
      <c r="J431" s="288"/>
      <c r="K431" s="288"/>
      <c r="L431" s="285"/>
      <c r="M431" s="289"/>
      <c r="N431" s="290"/>
      <c r="O431" s="289"/>
      <c r="P431" s="290"/>
      <c r="Q431" s="291"/>
      <c r="R431" s="291"/>
      <c r="S431" s="291"/>
      <c r="T431" s="292"/>
      <c r="U431" s="291"/>
      <c r="V431" s="291"/>
      <c r="W431" s="291"/>
      <c r="X431" s="291"/>
      <c r="Y431" s="318" t="e">
        <f>VLOOKUP($AQ431,NTGR!$C$16:$AA$72,18,FALSE)</f>
        <v>#N/A</v>
      </c>
      <c r="Z431" s="335"/>
      <c r="AA431" s="294"/>
      <c r="AB431" s="335"/>
      <c r="AC431" s="335"/>
      <c r="AD431" s="335"/>
      <c r="AE431" s="335"/>
      <c r="AF431" s="335"/>
      <c r="AG431" s="335"/>
      <c r="AH431" s="335"/>
      <c r="AI431" s="287"/>
      <c r="AJ431" s="287"/>
      <c r="AK431" s="331"/>
      <c r="AL431" s="287"/>
      <c r="AM431" s="336"/>
      <c r="AN431" s="336"/>
      <c r="AO431" s="337"/>
      <c r="AP431" s="337"/>
      <c r="AQ431" s="337"/>
      <c r="AR431" s="287"/>
      <c r="AS431" s="287"/>
      <c r="AT431" s="287"/>
      <c r="AU431" s="338"/>
      <c r="AV431" s="338"/>
      <c r="AW431" s="267"/>
      <c r="AX431" s="267"/>
      <c r="AY431" s="318" t="str">
        <f t="shared" si="31"/>
        <v>--</v>
      </c>
      <c r="AZ431" s="318">
        <f t="shared" si="32"/>
        <v>0</v>
      </c>
      <c r="BA431" s="318">
        <f t="shared" si="33"/>
        <v>0</v>
      </c>
      <c r="BB431" s="318">
        <f t="shared" si="34"/>
        <v>0</v>
      </c>
      <c r="BC431" s="318" t="str">
        <f t="shared" si="35"/>
        <v>-</v>
      </c>
      <c r="BD431" s="338"/>
      <c r="BE431" s="267"/>
      <c r="BF431" s="338"/>
      <c r="BG431" s="338"/>
      <c r="BH431" s="267"/>
      <c r="BI431" s="267"/>
      <c r="BJ431" s="267"/>
      <c r="BK431" s="267"/>
      <c r="BL431" s="267"/>
      <c r="BM431" s="267"/>
      <c r="BN431" s="267"/>
      <c r="BO431" s="267"/>
      <c r="BP431" s="338"/>
      <c r="BQ431" s="338"/>
      <c r="BR431" s="267"/>
      <c r="BS431" s="267"/>
      <c r="BT431" s="338"/>
      <c r="BU431" s="338"/>
      <c r="BV431" s="267"/>
      <c r="BW431" s="267"/>
      <c r="BX431" s="338"/>
      <c r="BY431" s="267"/>
      <c r="BZ431" s="267"/>
      <c r="CA431" s="267"/>
      <c r="CB431" s="267"/>
      <c r="CC431" s="267"/>
      <c r="CD431" s="267"/>
      <c r="CE431" s="267"/>
      <c r="CF431" s="267"/>
      <c r="CG431" s="267"/>
      <c r="CH431" s="267"/>
      <c r="CI431" s="267"/>
      <c r="CJ431" s="267"/>
    </row>
    <row r="432" spans="1:88">
      <c r="A432" s="285"/>
      <c r="B432" s="331"/>
      <c r="C432" s="286"/>
      <c r="D432" s="332"/>
      <c r="E432" s="331"/>
      <c r="F432" s="333"/>
      <c r="G432" s="334"/>
      <c r="H432" s="331"/>
      <c r="I432" s="285"/>
      <c r="J432" s="288"/>
      <c r="K432" s="288"/>
      <c r="L432" s="285"/>
      <c r="M432" s="289"/>
      <c r="N432" s="290"/>
      <c r="O432" s="289"/>
      <c r="P432" s="290"/>
      <c r="Q432" s="291"/>
      <c r="R432" s="291"/>
      <c r="S432" s="291"/>
      <c r="T432" s="292"/>
      <c r="U432" s="291"/>
      <c r="V432" s="291"/>
      <c r="W432" s="291"/>
      <c r="X432" s="291"/>
      <c r="Y432" s="318" t="e">
        <f>VLOOKUP($AQ432,NTGR!$C$16:$AA$72,18,FALSE)</f>
        <v>#N/A</v>
      </c>
      <c r="Z432" s="335"/>
      <c r="AA432" s="294"/>
      <c r="AB432" s="335"/>
      <c r="AC432" s="335"/>
      <c r="AD432" s="335"/>
      <c r="AE432" s="335"/>
      <c r="AF432" s="335"/>
      <c r="AG432" s="335"/>
      <c r="AH432" s="335"/>
      <c r="AI432" s="287"/>
      <c r="AJ432" s="287"/>
      <c r="AK432" s="331"/>
      <c r="AL432" s="287"/>
      <c r="AM432" s="336"/>
      <c r="AN432" s="336"/>
      <c r="AO432" s="337"/>
      <c r="AP432" s="337"/>
      <c r="AQ432" s="337"/>
      <c r="AR432" s="287"/>
      <c r="AS432" s="287"/>
      <c r="AT432" s="287"/>
      <c r="AU432" s="338"/>
      <c r="AV432" s="338"/>
      <c r="AW432" s="267"/>
      <c r="AX432" s="267"/>
      <c r="AY432" s="318" t="str">
        <f t="shared" si="31"/>
        <v>--</v>
      </c>
      <c r="AZ432" s="318">
        <f t="shared" si="32"/>
        <v>0</v>
      </c>
      <c r="BA432" s="318">
        <f t="shared" si="33"/>
        <v>0</v>
      </c>
      <c r="BB432" s="318">
        <f t="shared" si="34"/>
        <v>0</v>
      </c>
      <c r="BC432" s="318" t="str">
        <f t="shared" si="35"/>
        <v>-</v>
      </c>
      <c r="BD432" s="338"/>
      <c r="BE432" s="267"/>
      <c r="BF432" s="338"/>
      <c r="BG432" s="338"/>
      <c r="BH432" s="267"/>
      <c r="BI432" s="267"/>
      <c r="BJ432" s="267"/>
      <c r="BK432" s="267"/>
      <c r="BL432" s="267"/>
      <c r="BM432" s="267"/>
      <c r="BN432" s="267"/>
      <c r="BO432" s="267"/>
      <c r="BP432" s="338"/>
      <c r="BQ432" s="338"/>
      <c r="BR432" s="267"/>
      <c r="BS432" s="267"/>
      <c r="BT432" s="338"/>
      <c r="BU432" s="338"/>
      <c r="BV432" s="267"/>
      <c r="BW432" s="267"/>
      <c r="BX432" s="338"/>
      <c r="BY432" s="267"/>
      <c r="BZ432" s="267"/>
      <c r="CA432" s="267"/>
      <c r="CB432" s="267"/>
      <c r="CC432" s="267"/>
      <c r="CD432" s="267"/>
      <c r="CE432" s="267"/>
      <c r="CF432" s="267"/>
      <c r="CG432" s="267"/>
      <c r="CH432" s="267"/>
      <c r="CI432" s="267"/>
      <c r="CJ432" s="267"/>
    </row>
    <row r="433" spans="1:88">
      <c r="A433" s="285"/>
      <c r="B433" s="331"/>
      <c r="C433" s="286"/>
      <c r="D433" s="332"/>
      <c r="E433" s="331"/>
      <c r="F433" s="333"/>
      <c r="G433" s="334"/>
      <c r="H433" s="331"/>
      <c r="I433" s="285"/>
      <c r="J433" s="288"/>
      <c r="K433" s="288"/>
      <c r="L433" s="285"/>
      <c r="M433" s="289"/>
      <c r="N433" s="290"/>
      <c r="O433" s="289"/>
      <c r="P433" s="290"/>
      <c r="Q433" s="291"/>
      <c r="R433" s="291"/>
      <c r="S433" s="291"/>
      <c r="T433" s="292"/>
      <c r="U433" s="291"/>
      <c r="V433" s="291"/>
      <c r="W433" s="291"/>
      <c r="X433" s="291"/>
      <c r="Y433" s="318" t="e">
        <f>VLOOKUP($AQ433,NTGR!$C$16:$AA$72,18,FALSE)</f>
        <v>#N/A</v>
      </c>
      <c r="Z433" s="335"/>
      <c r="AA433" s="294"/>
      <c r="AB433" s="335"/>
      <c r="AC433" s="335"/>
      <c r="AD433" s="335"/>
      <c r="AE433" s="335"/>
      <c r="AF433" s="335"/>
      <c r="AG433" s="335"/>
      <c r="AH433" s="335"/>
      <c r="AI433" s="287"/>
      <c r="AJ433" s="287"/>
      <c r="AK433" s="331"/>
      <c r="AL433" s="287"/>
      <c r="AM433" s="336"/>
      <c r="AN433" s="336"/>
      <c r="AO433" s="337"/>
      <c r="AP433" s="337"/>
      <c r="AQ433" s="337"/>
      <c r="AR433" s="287"/>
      <c r="AS433" s="287"/>
      <c r="AT433" s="287"/>
      <c r="AU433" s="338"/>
      <c r="AV433" s="338"/>
      <c r="AW433" s="267"/>
      <c r="AX433" s="267"/>
      <c r="AY433" s="318" t="str">
        <f t="shared" si="31"/>
        <v>--</v>
      </c>
      <c r="AZ433" s="318">
        <f t="shared" si="32"/>
        <v>0</v>
      </c>
      <c r="BA433" s="318">
        <f t="shared" si="33"/>
        <v>0</v>
      </c>
      <c r="BB433" s="318">
        <f t="shared" si="34"/>
        <v>0</v>
      </c>
      <c r="BC433" s="318" t="str">
        <f t="shared" si="35"/>
        <v>-</v>
      </c>
      <c r="BD433" s="338"/>
      <c r="BE433" s="267"/>
      <c r="BF433" s="338"/>
      <c r="BG433" s="338"/>
      <c r="BH433" s="267"/>
      <c r="BI433" s="267"/>
      <c r="BJ433" s="267"/>
      <c r="BK433" s="267"/>
      <c r="BL433" s="267"/>
      <c r="BM433" s="267"/>
      <c r="BN433" s="267"/>
      <c r="BO433" s="267"/>
      <c r="BP433" s="338"/>
      <c r="BQ433" s="338"/>
      <c r="BR433" s="267"/>
      <c r="BS433" s="267"/>
      <c r="BT433" s="338"/>
      <c r="BU433" s="338"/>
      <c r="BV433" s="267"/>
      <c r="BW433" s="267"/>
      <c r="BX433" s="338"/>
      <c r="BY433" s="267"/>
      <c r="BZ433" s="267"/>
      <c r="CA433" s="267"/>
      <c r="CB433" s="267"/>
      <c r="CC433" s="267"/>
      <c r="CD433" s="267"/>
      <c r="CE433" s="267"/>
      <c r="CF433" s="267"/>
      <c r="CG433" s="267"/>
      <c r="CH433" s="267"/>
      <c r="CI433" s="267"/>
      <c r="CJ433" s="267"/>
    </row>
    <row r="434" spans="1:88">
      <c r="A434" s="285"/>
      <c r="B434" s="331"/>
      <c r="C434" s="286"/>
      <c r="D434" s="332"/>
      <c r="E434" s="331"/>
      <c r="F434" s="333"/>
      <c r="G434" s="334"/>
      <c r="H434" s="331"/>
      <c r="I434" s="285"/>
      <c r="J434" s="288"/>
      <c r="K434" s="288"/>
      <c r="L434" s="285"/>
      <c r="M434" s="289"/>
      <c r="N434" s="290"/>
      <c r="O434" s="289"/>
      <c r="P434" s="290"/>
      <c r="Q434" s="291"/>
      <c r="R434" s="291"/>
      <c r="S434" s="291"/>
      <c r="T434" s="292"/>
      <c r="U434" s="291"/>
      <c r="V434" s="291"/>
      <c r="W434" s="291"/>
      <c r="X434" s="291"/>
      <c r="Y434" s="318" t="e">
        <f>VLOOKUP($AQ434,NTGR!$C$16:$AA$72,18,FALSE)</f>
        <v>#N/A</v>
      </c>
      <c r="Z434" s="335"/>
      <c r="AA434" s="294"/>
      <c r="AB434" s="335"/>
      <c r="AC434" s="335"/>
      <c r="AD434" s="335"/>
      <c r="AE434" s="335"/>
      <c r="AF434" s="335"/>
      <c r="AG434" s="335"/>
      <c r="AH434" s="335"/>
      <c r="AI434" s="287"/>
      <c r="AJ434" s="287"/>
      <c r="AK434" s="331"/>
      <c r="AL434" s="287"/>
      <c r="AM434" s="336"/>
      <c r="AN434" s="336"/>
      <c r="AO434" s="337"/>
      <c r="AP434" s="337"/>
      <c r="AQ434" s="337"/>
      <c r="AR434" s="287"/>
      <c r="AS434" s="287"/>
      <c r="AT434" s="287"/>
      <c r="AU434" s="338"/>
      <c r="AV434" s="338"/>
      <c r="AW434" s="267"/>
      <c r="AX434" s="267"/>
      <c r="AY434" s="318" t="str">
        <f t="shared" si="31"/>
        <v>--</v>
      </c>
      <c r="AZ434" s="318">
        <f t="shared" si="32"/>
        <v>0</v>
      </c>
      <c r="BA434" s="318">
        <f t="shared" si="33"/>
        <v>0</v>
      </c>
      <c r="BB434" s="318">
        <f t="shared" si="34"/>
        <v>0</v>
      </c>
      <c r="BC434" s="318" t="str">
        <f t="shared" si="35"/>
        <v>-</v>
      </c>
      <c r="BD434" s="338"/>
      <c r="BE434" s="267"/>
      <c r="BF434" s="338"/>
      <c r="BG434" s="338"/>
      <c r="BH434" s="267"/>
      <c r="BI434" s="267"/>
      <c r="BJ434" s="267"/>
      <c r="BK434" s="267"/>
      <c r="BL434" s="267"/>
      <c r="BM434" s="267"/>
      <c r="BN434" s="267"/>
      <c r="BO434" s="267"/>
      <c r="BP434" s="338"/>
      <c r="BQ434" s="338"/>
      <c r="BR434" s="267"/>
      <c r="BS434" s="267"/>
      <c r="BT434" s="338"/>
      <c r="BU434" s="338"/>
      <c r="BV434" s="267"/>
      <c r="BW434" s="267"/>
      <c r="BX434" s="338"/>
      <c r="BY434" s="267"/>
      <c r="BZ434" s="267"/>
      <c r="CA434" s="267"/>
      <c r="CB434" s="267"/>
      <c r="CC434" s="267"/>
      <c r="CD434" s="267"/>
      <c r="CE434" s="267"/>
      <c r="CF434" s="267"/>
      <c r="CG434" s="267"/>
      <c r="CH434" s="267"/>
      <c r="CI434" s="267"/>
      <c r="CJ434" s="267"/>
    </row>
    <row r="435" spans="1:88">
      <c r="A435" s="285"/>
      <c r="B435" s="331"/>
      <c r="C435" s="286"/>
      <c r="D435" s="332"/>
      <c r="E435" s="331"/>
      <c r="F435" s="333"/>
      <c r="G435" s="334"/>
      <c r="H435" s="331"/>
      <c r="I435" s="285"/>
      <c r="J435" s="288"/>
      <c r="K435" s="288"/>
      <c r="L435" s="285"/>
      <c r="M435" s="289"/>
      <c r="N435" s="290"/>
      <c r="O435" s="289"/>
      <c r="P435" s="290"/>
      <c r="Q435" s="291"/>
      <c r="R435" s="291"/>
      <c r="S435" s="291"/>
      <c r="T435" s="292"/>
      <c r="U435" s="291"/>
      <c r="V435" s="291"/>
      <c r="W435" s="291"/>
      <c r="X435" s="291"/>
      <c r="Y435" s="318" t="e">
        <f>VLOOKUP($AQ435,NTGR!$C$16:$AA$72,18,FALSE)</f>
        <v>#N/A</v>
      </c>
      <c r="Z435" s="335"/>
      <c r="AA435" s="294"/>
      <c r="AB435" s="335"/>
      <c r="AC435" s="335"/>
      <c r="AD435" s="335"/>
      <c r="AE435" s="335"/>
      <c r="AF435" s="335"/>
      <c r="AG435" s="335"/>
      <c r="AH435" s="335"/>
      <c r="AI435" s="287"/>
      <c r="AJ435" s="287"/>
      <c r="AK435" s="331"/>
      <c r="AL435" s="287"/>
      <c r="AM435" s="336"/>
      <c r="AN435" s="336"/>
      <c r="AO435" s="337"/>
      <c r="AP435" s="337"/>
      <c r="AQ435" s="337"/>
      <c r="AR435" s="287"/>
      <c r="AS435" s="287"/>
      <c r="AT435" s="287"/>
      <c r="AU435" s="338"/>
      <c r="AV435" s="338"/>
      <c r="AW435" s="267"/>
      <c r="AX435" s="267"/>
      <c r="AY435" s="318" t="str">
        <f t="shared" si="31"/>
        <v>--</v>
      </c>
      <c r="AZ435" s="318">
        <f t="shared" si="32"/>
        <v>0</v>
      </c>
      <c r="BA435" s="318">
        <f t="shared" si="33"/>
        <v>0</v>
      </c>
      <c r="BB435" s="318">
        <f t="shared" si="34"/>
        <v>0</v>
      </c>
      <c r="BC435" s="318" t="str">
        <f t="shared" si="35"/>
        <v>-</v>
      </c>
      <c r="BD435" s="338"/>
      <c r="BE435" s="267"/>
      <c r="BF435" s="338"/>
      <c r="BG435" s="338"/>
      <c r="BH435" s="267"/>
      <c r="BI435" s="267"/>
      <c r="BJ435" s="267"/>
      <c r="BK435" s="267"/>
      <c r="BL435" s="267"/>
      <c r="BM435" s="267"/>
      <c r="BN435" s="267"/>
      <c r="BO435" s="267"/>
      <c r="BP435" s="338"/>
      <c r="BQ435" s="338"/>
      <c r="BR435" s="267"/>
      <c r="BS435" s="267"/>
      <c r="BT435" s="338"/>
      <c r="BU435" s="338"/>
      <c r="BV435" s="267"/>
      <c r="BW435" s="267"/>
      <c r="BX435" s="338"/>
      <c r="BY435" s="267"/>
      <c r="BZ435" s="267"/>
      <c r="CA435" s="267"/>
      <c r="CB435" s="267"/>
      <c r="CC435" s="267"/>
      <c r="CD435" s="267"/>
      <c r="CE435" s="267"/>
      <c r="CF435" s="267"/>
      <c r="CG435" s="267"/>
      <c r="CH435" s="267"/>
      <c r="CI435" s="267"/>
      <c r="CJ435" s="267"/>
    </row>
    <row r="436" spans="1:88">
      <c r="A436" s="285"/>
      <c r="B436" s="331"/>
      <c r="C436" s="286"/>
      <c r="D436" s="332"/>
      <c r="E436" s="331"/>
      <c r="F436" s="333"/>
      <c r="G436" s="334"/>
      <c r="H436" s="331"/>
      <c r="I436" s="285"/>
      <c r="J436" s="288"/>
      <c r="K436" s="288"/>
      <c r="L436" s="285"/>
      <c r="M436" s="289"/>
      <c r="N436" s="290"/>
      <c r="O436" s="289"/>
      <c r="P436" s="290"/>
      <c r="Q436" s="291"/>
      <c r="R436" s="291"/>
      <c r="S436" s="291"/>
      <c r="T436" s="292"/>
      <c r="U436" s="291"/>
      <c r="V436" s="291"/>
      <c r="W436" s="291"/>
      <c r="X436" s="291"/>
      <c r="Y436" s="318" t="e">
        <f>VLOOKUP($AQ436,NTGR!$C$16:$AA$72,18,FALSE)</f>
        <v>#N/A</v>
      </c>
      <c r="Z436" s="335"/>
      <c r="AA436" s="294"/>
      <c r="AB436" s="335"/>
      <c r="AC436" s="335"/>
      <c r="AD436" s="335"/>
      <c r="AE436" s="335"/>
      <c r="AF436" s="335"/>
      <c r="AG436" s="335"/>
      <c r="AH436" s="335"/>
      <c r="AI436" s="287"/>
      <c r="AJ436" s="287"/>
      <c r="AK436" s="331"/>
      <c r="AL436" s="287"/>
      <c r="AM436" s="336"/>
      <c r="AN436" s="336"/>
      <c r="AO436" s="337"/>
      <c r="AP436" s="337"/>
      <c r="AQ436" s="337"/>
      <c r="AR436" s="287"/>
      <c r="AS436" s="287"/>
      <c r="AT436" s="287"/>
      <c r="AU436" s="338"/>
      <c r="AV436" s="338"/>
      <c r="AW436" s="267"/>
      <c r="AX436" s="267"/>
      <c r="AY436" s="318" t="str">
        <f t="shared" si="31"/>
        <v>--</v>
      </c>
      <c r="AZ436" s="318">
        <f t="shared" si="32"/>
        <v>0</v>
      </c>
      <c r="BA436" s="318">
        <f t="shared" si="33"/>
        <v>0</v>
      </c>
      <c r="BB436" s="318">
        <f t="shared" si="34"/>
        <v>0</v>
      </c>
      <c r="BC436" s="318" t="str">
        <f t="shared" si="35"/>
        <v>-</v>
      </c>
      <c r="BD436" s="338"/>
      <c r="BE436" s="267"/>
      <c r="BF436" s="338"/>
      <c r="BG436" s="338"/>
      <c r="BH436" s="267"/>
      <c r="BI436" s="267"/>
      <c r="BJ436" s="267"/>
      <c r="BK436" s="267"/>
      <c r="BL436" s="267"/>
      <c r="BM436" s="267"/>
      <c r="BN436" s="267"/>
      <c r="BO436" s="267"/>
      <c r="BP436" s="338"/>
      <c r="BQ436" s="338"/>
      <c r="BR436" s="267"/>
      <c r="BS436" s="267"/>
      <c r="BT436" s="338"/>
      <c r="BU436" s="338"/>
      <c r="BV436" s="267"/>
      <c r="BW436" s="267"/>
      <c r="BX436" s="338"/>
      <c r="BY436" s="267"/>
      <c r="BZ436" s="267"/>
      <c r="CA436" s="267"/>
      <c r="CB436" s="267"/>
      <c r="CC436" s="267"/>
      <c r="CD436" s="267"/>
      <c r="CE436" s="267"/>
      <c r="CF436" s="267"/>
      <c r="CG436" s="267"/>
      <c r="CH436" s="267"/>
      <c r="CI436" s="267"/>
      <c r="CJ436" s="267"/>
    </row>
    <row r="437" spans="1:88">
      <c r="A437" s="285"/>
      <c r="B437" s="331"/>
      <c r="C437" s="286"/>
      <c r="D437" s="332"/>
      <c r="E437" s="331"/>
      <c r="F437" s="333"/>
      <c r="G437" s="334"/>
      <c r="H437" s="331"/>
      <c r="I437" s="285"/>
      <c r="J437" s="288"/>
      <c r="K437" s="288"/>
      <c r="L437" s="285"/>
      <c r="M437" s="289"/>
      <c r="N437" s="290"/>
      <c r="O437" s="289"/>
      <c r="P437" s="290"/>
      <c r="Q437" s="291"/>
      <c r="R437" s="291"/>
      <c r="S437" s="291"/>
      <c r="T437" s="292"/>
      <c r="U437" s="291"/>
      <c r="V437" s="291"/>
      <c r="W437" s="291"/>
      <c r="X437" s="291"/>
      <c r="Y437" s="318" t="e">
        <f>VLOOKUP($AQ437,NTGR!$C$16:$AA$72,18,FALSE)</f>
        <v>#N/A</v>
      </c>
      <c r="Z437" s="335"/>
      <c r="AA437" s="294"/>
      <c r="AB437" s="335"/>
      <c r="AC437" s="335"/>
      <c r="AD437" s="335"/>
      <c r="AE437" s="335"/>
      <c r="AF437" s="335"/>
      <c r="AG437" s="335"/>
      <c r="AH437" s="335"/>
      <c r="AI437" s="287"/>
      <c r="AJ437" s="287"/>
      <c r="AK437" s="331"/>
      <c r="AL437" s="287"/>
      <c r="AM437" s="336"/>
      <c r="AN437" s="336"/>
      <c r="AO437" s="337"/>
      <c r="AP437" s="337"/>
      <c r="AQ437" s="337"/>
      <c r="AR437" s="287"/>
      <c r="AS437" s="287"/>
      <c r="AT437" s="287"/>
      <c r="AU437" s="338"/>
      <c r="AV437" s="338"/>
      <c r="AW437" s="267"/>
      <c r="AX437" s="267"/>
      <c r="AY437" s="318" t="str">
        <f t="shared" si="31"/>
        <v>--</v>
      </c>
      <c r="AZ437" s="318">
        <f t="shared" si="32"/>
        <v>0</v>
      </c>
      <c r="BA437" s="318">
        <f t="shared" si="33"/>
        <v>0</v>
      </c>
      <c r="BB437" s="318">
        <f t="shared" si="34"/>
        <v>0</v>
      </c>
      <c r="BC437" s="318" t="str">
        <f t="shared" si="35"/>
        <v>-</v>
      </c>
      <c r="BD437" s="338"/>
      <c r="BE437" s="267"/>
      <c r="BF437" s="338"/>
      <c r="BG437" s="338"/>
      <c r="BH437" s="267"/>
      <c r="BI437" s="267"/>
      <c r="BJ437" s="267"/>
      <c r="BK437" s="267"/>
      <c r="BL437" s="267"/>
      <c r="BM437" s="267"/>
      <c r="BN437" s="267"/>
      <c r="BO437" s="267"/>
      <c r="BP437" s="338"/>
      <c r="BQ437" s="338"/>
      <c r="BR437" s="267"/>
      <c r="BS437" s="267"/>
      <c r="BT437" s="338"/>
      <c r="BU437" s="338"/>
      <c r="BV437" s="267"/>
      <c r="BW437" s="267"/>
      <c r="BX437" s="338"/>
      <c r="BY437" s="267"/>
      <c r="BZ437" s="267"/>
      <c r="CA437" s="267"/>
      <c r="CB437" s="267"/>
      <c r="CC437" s="267"/>
      <c r="CD437" s="267"/>
      <c r="CE437" s="267"/>
      <c r="CF437" s="267"/>
      <c r="CG437" s="267"/>
      <c r="CH437" s="267"/>
      <c r="CI437" s="267"/>
      <c r="CJ437" s="267"/>
    </row>
    <row r="438" spans="1:88">
      <c r="A438" s="285"/>
      <c r="B438" s="331"/>
      <c r="C438" s="286"/>
      <c r="D438" s="332"/>
      <c r="E438" s="331"/>
      <c r="F438" s="333"/>
      <c r="G438" s="334"/>
      <c r="H438" s="331"/>
      <c r="I438" s="285"/>
      <c r="J438" s="288"/>
      <c r="K438" s="288"/>
      <c r="L438" s="285"/>
      <c r="M438" s="289"/>
      <c r="N438" s="290"/>
      <c r="O438" s="289"/>
      <c r="P438" s="290"/>
      <c r="Q438" s="291"/>
      <c r="R438" s="291"/>
      <c r="S438" s="291"/>
      <c r="T438" s="292"/>
      <c r="U438" s="291"/>
      <c r="V438" s="291"/>
      <c r="W438" s="291"/>
      <c r="X438" s="291"/>
      <c r="Y438" s="318" t="e">
        <f>VLOOKUP($AQ438,NTGR!$C$16:$AA$72,18,FALSE)</f>
        <v>#N/A</v>
      </c>
      <c r="Z438" s="335"/>
      <c r="AA438" s="294"/>
      <c r="AB438" s="335"/>
      <c r="AC438" s="335"/>
      <c r="AD438" s="335"/>
      <c r="AE438" s="335"/>
      <c r="AF438" s="335"/>
      <c r="AG438" s="335"/>
      <c r="AH438" s="335"/>
      <c r="AI438" s="287"/>
      <c r="AJ438" s="287"/>
      <c r="AK438" s="331"/>
      <c r="AL438" s="287"/>
      <c r="AM438" s="336"/>
      <c r="AN438" s="336"/>
      <c r="AO438" s="337"/>
      <c r="AP438" s="337"/>
      <c r="AQ438" s="337"/>
      <c r="AR438" s="287"/>
      <c r="AS438" s="287"/>
      <c r="AT438" s="287"/>
      <c r="AU438" s="338"/>
      <c r="AV438" s="338"/>
      <c r="AW438" s="267"/>
      <c r="AX438" s="267"/>
      <c r="AY438" s="318" t="str">
        <f t="shared" si="31"/>
        <v>--</v>
      </c>
      <c r="AZ438" s="318">
        <f t="shared" si="32"/>
        <v>0</v>
      </c>
      <c r="BA438" s="318">
        <f t="shared" si="33"/>
        <v>0</v>
      </c>
      <c r="BB438" s="318">
        <f t="shared" si="34"/>
        <v>0</v>
      </c>
      <c r="BC438" s="318" t="str">
        <f t="shared" si="35"/>
        <v>-</v>
      </c>
      <c r="BD438" s="338"/>
      <c r="BE438" s="267"/>
      <c r="BF438" s="338"/>
      <c r="BG438" s="338"/>
      <c r="BH438" s="267"/>
      <c r="BI438" s="267"/>
      <c r="BJ438" s="267"/>
      <c r="BK438" s="267"/>
      <c r="BL438" s="267"/>
      <c r="BM438" s="267"/>
      <c r="BN438" s="267"/>
      <c r="BO438" s="267"/>
      <c r="BP438" s="338"/>
      <c r="BQ438" s="338"/>
      <c r="BR438" s="267"/>
      <c r="BS438" s="267"/>
      <c r="BT438" s="338"/>
      <c r="BU438" s="338"/>
      <c r="BV438" s="267"/>
      <c r="BW438" s="267"/>
      <c r="BX438" s="338"/>
      <c r="BY438" s="267"/>
      <c r="BZ438" s="267"/>
      <c r="CA438" s="267"/>
      <c r="CB438" s="267"/>
      <c r="CC438" s="267"/>
      <c r="CD438" s="267"/>
      <c r="CE438" s="267"/>
      <c r="CF438" s="267"/>
      <c r="CG438" s="267"/>
      <c r="CH438" s="267"/>
      <c r="CI438" s="267"/>
      <c r="CJ438" s="267"/>
    </row>
    <row r="439" spans="1:88">
      <c r="A439" s="285"/>
      <c r="B439" s="331"/>
      <c r="C439" s="286"/>
      <c r="D439" s="332"/>
      <c r="E439" s="331"/>
      <c r="F439" s="333"/>
      <c r="G439" s="334"/>
      <c r="H439" s="331"/>
      <c r="I439" s="285"/>
      <c r="J439" s="288"/>
      <c r="K439" s="288"/>
      <c r="L439" s="285"/>
      <c r="M439" s="289"/>
      <c r="N439" s="290"/>
      <c r="O439" s="289"/>
      <c r="P439" s="290"/>
      <c r="Q439" s="291"/>
      <c r="R439" s="291"/>
      <c r="S439" s="291"/>
      <c r="T439" s="292"/>
      <c r="U439" s="291"/>
      <c r="V439" s="291"/>
      <c r="W439" s="291"/>
      <c r="X439" s="291"/>
      <c r="Y439" s="318" t="e">
        <f>VLOOKUP($AQ439,NTGR!$C$16:$AA$72,18,FALSE)</f>
        <v>#N/A</v>
      </c>
      <c r="Z439" s="335"/>
      <c r="AA439" s="294"/>
      <c r="AB439" s="335"/>
      <c r="AC439" s="335"/>
      <c r="AD439" s="335"/>
      <c r="AE439" s="335"/>
      <c r="AF439" s="335"/>
      <c r="AG439" s="335"/>
      <c r="AH439" s="335"/>
      <c r="AI439" s="287"/>
      <c r="AJ439" s="287"/>
      <c r="AK439" s="331"/>
      <c r="AL439" s="287"/>
      <c r="AM439" s="336"/>
      <c r="AN439" s="336"/>
      <c r="AO439" s="337"/>
      <c r="AP439" s="337"/>
      <c r="AQ439" s="337"/>
      <c r="AR439" s="287"/>
      <c r="AS439" s="287"/>
      <c r="AT439" s="287"/>
      <c r="AU439" s="338"/>
      <c r="AV439" s="338"/>
      <c r="AW439" s="267"/>
      <c r="AX439" s="267"/>
      <c r="AY439" s="318" t="str">
        <f t="shared" si="31"/>
        <v>--</v>
      </c>
      <c r="AZ439" s="318">
        <f t="shared" si="32"/>
        <v>0</v>
      </c>
      <c r="BA439" s="318">
        <f t="shared" si="33"/>
        <v>0</v>
      </c>
      <c r="BB439" s="318">
        <f t="shared" si="34"/>
        <v>0</v>
      </c>
      <c r="BC439" s="318" t="str">
        <f t="shared" si="35"/>
        <v>-</v>
      </c>
      <c r="BD439" s="338"/>
      <c r="BE439" s="267"/>
      <c r="BF439" s="338"/>
      <c r="BG439" s="338"/>
      <c r="BH439" s="267"/>
      <c r="BI439" s="267"/>
      <c r="BJ439" s="267"/>
      <c r="BK439" s="267"/>
      <c r="BL439" s="267"/>
      <c r="BM439" s="267"/>
      <c r="BN439" s="267"/>
      <c r="BO439" s="267"/>
      <c r="BP439" s="338"/>
      <c r="BQ439" s="338"/>
      <c r="BR439" s="267"/>
      <c r="BS439" s="267"/>
      <c r="BT439" s="338"/>
      <c r="BU439" s="338"/>
      <c r="BV439" s="267"/>
      <c r="BW439" s="267"/>
      <c r="BX439" s="338"/>
      <c r="BY439" s="267"/>
      <c r="BZ439" s="267"/>
      <c r="CA439" s="267"/>
      <c r="CB439" s="267"/>
      <c r="CC439" s="267"/>
      <c r="CD439" s="267"/>
      <c r="CE439" s="267"/>
      <c r="CF439" s="267"/>
      <c r="CG439" s="267"/>
      <c r="CH439" s="267"/>
      <c r="CI439" s="267"/>
      <c r="CJ439" s="267"/>
    </row>
    <row r="440" spans="1:88">
      <c r="A440" s="285"/>
      <c r="B440" s="331"/>
      <c r="C440" s="286"/>
      <c r="D440" s="332"/>
      <c r="E440" s="331"/>
      <c r="F440" s="333"/>
      <c r="G440" s="334"/>
      <c r="H440" s="331"/>
      <c r="I440" s="285"/>
      <c r="J440" s="288"/>
      <c r="K440" s="288"/>
      <c r="L440" s="285"/>
      <c r="M440" s="289"/>
      <c r="N440" s="290"/>
      <c r="O440" s="289"/>
      <c r="P440" s="290"/>
      <c r="Q440" s="291"/>
      <c r="R440" s="291"/>
      <c r="S440" s="291"/>
      <c r="T440" s="292"/>
      <c r="U440" s="291"/>
      <c r="V440" s="291"/>
      <c r="W440" s="291"/>
      <c r="X440" s="291"/>
      <c r="Y440" s="318" t="e">
        <f>VLOOKUP($AQ440,NTGR!$C$16:$AA$72,18,FALSE)</f>
        <v>#N/A</v>
      </c>
      <c r="Z440" s="335"/>
      <c r="AA440" s="294"/>
      <c r="AB440" s="335"/>
      <c r="AC440" s="335"/>
      <c r="AD440" s="335"/>
      <c r="AE440" s="335"/>
      <c r="AF440" s="335"/>
      <c r="AG440" s="335"/>
      <c r="AH440" s="335"/>
      <c r="AI440" s="287"/>
      <c r="AJ440" s="287"/>
      <c r="AK440" s="331"/>
      <c r="AL440" s="287"/>
      <c r="AM440" s="336"/>
      <c r="AN440" s="336"/>
      <c r="AO440" s="337"/>
      <c r="AP440" s="337"/>
      <c r="AQ440" s="337"/>
      <c r="AR440" s="287"/>
      <c r="AS440" s="287"/>
      <c r="AT440" s="287"/>
      <c r="AU440" s="338"/>
      <c r="AV440" s="338"/>
      <c r="AW440" s="267"/>
      <c r="AX440" s="267"/>
      <c r="AY440" s="318" t="str">
        <f t="shared" si="31"/>
        <v>--</v>
      </c>
      <c r="AZ440" s="318">
        <f t="shared" si="32"/>
        <v>0</v>
      </c>
      <c r="BA440" s="318">
        <f t="shared" si="33"/>
        <v>0</v>
      </c>
      <c r="BB440" s="318">
        <f t="shared" si="34"/>
        <v>0</v>
      </c>
      <c r="BC440" s="318" t="str">
        <f t="shared" si="35"/>
        <v>-</v>
      </c>
      <c r="BD440" s="338"/>
      <c r="BE440" s="267"/>
      <c r="BF440" s="338"/>
      <c r="BG440" s="338"/>
      <c r="BH440" s="267"/>
      <c r="BI440" s="267"/>
      <c r="BJ440" s="267"/>
      <c r="BK440" s="267"/>
      <c r="BL440" s="267"/>
      <c r="BM440" s="267"/>
      <c r="BN440" s="267"/>
      <c r="BO440" s="267"/>
      <c r="BP440" s="338"/>
      <c r="BQ440" s="338"/>
      <c r="BR440" s="267"/>
      <c r="BS440" s="267"/>
      <c r="BT440" s="338"/>
      <c r="BU440" s="338"/>
      <c r="BV440" s="267"/>
      <c r="BW440" s="267"/>
      <c r="BX440" s="338"/>
      <c r="BY440" s="267"/>
      <c r="BZ440" s="267"/>
      <c r="CA440" s="267"/>
      <c r="CB440" s="267"/>
      <c r="CC440" s="267"/>
      <c r="CD440" s="267"/>
      <c r="CE440" s="267"/>
      <c r="CF440" s="267"/>
      <c r="CG440" s="267"/>
      <c r="CH440" s="267"/>
      <c r="CI440" s="267"/>
      <c r="CJ440" s="267"/>
    </row>
    <row r="441" spans="1:88">
      <c r="A441" s="285"/>
      <c r="B441" s="331"/>
      <c r="C441" s="286"/>
      <c r="D441" s="332"/>
      <c r="E441" s="331"/>
      <c r="F441" s="333"/>
      <c r="G441" s="334"/>
      <c r="H441" s="331"/>
      <c r="I441" s="285"/>
      <c r="J441" s="288"/>
      <c r="K441" s="288"/>
      <c r="L441" s="285"/>
      <c r="M441" s="289"/>
      <c r="N441" s="290"/>
      <c r="O441" s="289"/>
      <c r="P441" s="290"/>
      <c r="Q441" s="291"/>
      <c r="R441" s="291"/>
      <c r="S441" s="291"/>
      <c r="T441" s="292"/>
      <c r="U441" s="291"/>
      <c r="V441" s="291"/>
      <c r="W441" s="291"/>
      <c r="X441" s="291"/>
      <c r="Y441" s="318" t="e">
        <f>VLOOKUP($AQ441,NTGR!$C$16:$AA$72,18,FALSE)</f>
        <v>#N/A</v>
      </c>
      <c r="Z441" s="335"/>
      <c r="AA441" s="294"/>
      <c r="AB441" s="335"/>
      <c r="AC441" s="335"/>
      <c r="AD441" s="335"/>
      <c r="AE441" s="335"/>
      <c r="AF441" s="335"/>
      <c r="AG441" s="335"/>
      <c r="AH441" s="335"/>
      <c r="AI441" s="287"/>
      <c r="AJ441" s="287"/>
      <c r="AK441" s="331"/>
      <c r="AL441" s="287"/>
      <c r="AM441" s="336"/>
      <c r="AN441" s="336"/>
      <c r="AO441" s="337"/>
      <c r="AP441" s="337"/>
      <c r="AQ441" s="337"/>
      <c r="AR441" s="287"/>
      <c r="AS441" s="287"/>
      <c r="AT441" s="287"/>
      <c r="AU441" s="338"/>
      <c r="AV441" s="338"/>
      <c r="AW441" s="267"/>
      <c r="AX441" s="267"/>
      <c r="AY441" s="318" t="str">
        <f t="shared" si="31"/>
        <v>--</v>
      </c>
      <c r="AZ441" s="318">
        <f t="shared" si="32"/>
        <v>0</v>
      </c>
      <c r="BA441" s="318">
        <f t="shared" si="33"/>
        <v>0</v>
      </c>
      <c r="BB441" s="318">
        <f t="shared" si="34"/>
        <v>0</v>
      </c>
      <c r="BC441" s="318" t="str">
        <f t="shared" si="35"/>
        <v>-</v>
      </c>
      <c r="BD441" s="338"/>
      <c r="BE441" s="267"/>
      <c r="BF441" s="338"/>
      <c r="BG441" s="338"/>
      <c r="BH441" s="267"/>
      <c r="BI441" s="267"/>
      <c r="BJ441" s="267"/>
      <c r="BK441" s="267"/>
      <c r="BL441" s="267"/>
      <c r="BM441" s="267"/>
      <c r="BN441" s="267"/>
      <c r="BO441" s="267"/>
      <c r="BP441" s="338"/>
      <c r="BQ441" s="338"/>
      <c r="BR441" s="267"/>
      <c r="BS441" s="267"/>
      <c r="BT441" s="338"/>
      <c r="BU441" s="338"/>
      <c r="BV441" s="267"/>
      <c r="BW441" s="267"/>
      <c r="BX441" s="338"/>
      <c r="BY441" s="267"/>
      <c r="BZ441" s="267"/>
      <c r="CA441" s="267"/>
      <c r="CB441" s="267"/>
      <c r="CC441" s="267"/>
      <c r="CD441" s="267"/>
      <c r="CE441" s="267"/>
      <c r="CF441" s="267"/>
      <c r="CG441" s="267"/>
      <c r="CH441" s="267"/>
      <c r="CI441" s="267"/>
      <c r="CJ441" s="267"/>
    </row>
    <row r="442" spans="1:88">
      <c r="A442" s="285"/>
      <c r="B442" s="331"/>
      <c r="C442" s="286"/>
      <c r="D442" s="332"/>
      <c r="E442" s="331"/>
      <c r="F442" s="333"/>
      <c r="G442" s="334"/>
      <c r="H442" s="331"/>
      <c r="I442" s="285"/>
      <c r="J442" s="288"/>
      <c r="K442" s="288"/>
      <c r="L442" s="285"/>
      <c r="M442" s="289"/>
      <c r="N442" s="290"/>
      <c r="O442" s="289"/>
      <c r="P442" s="290"/>
      <c r="Q442" s="291"/>
      <c r="R442" s="291"/>
      <c r="S442" s="291"/>
      <c r="T442" s="292"/>
      <c r="U442" s="291"/>
      <c r="V442" s="291"/>
      <c r="W442" s="291"/>
      <c r="X442" s="291"/>
      <c r="Y442" s="318" t="e">
        <f>VLOOKUP($AQ442,NTGR!$C$16:$AA$72,18,FALSE)</f>
        <v>#N/A</v>
      </c>
      <c r="Z442" s="335"/>
      <c r="AA442" s="294"/>
      <c r="AB442" s="335"/>
      <c r="AC442" s="335"/>
      <c r="AD442" s="335"/>
      <c r="AE442" s="335"/>
      <c r="AF442" s="335"/>
      <c r="AG442" s="335"/>
      <c r="AH442" s="335"/>
      <c r="AI442" s="287"/>
      <c r="AJ442" s="287"/>
      <c r="AK442" s="331"/>
      <c r="AL442" s="287"/>
      <c r="AM442" s="336"/>
      <c r="AN442" s="336"/>
      <c r="AO442" s="337"/>
      <c r="AP442" s="337"/>
      <c r="AQ442" s="337"/>
      <c r="AR442" s="287"/>
      <c r="AS442" s="287"/>
      <c r="AT442" s="287"/>
      <c r="AU442" s="338"/>
      <c r="AV442" s="338"/>
      <c r="AW442" s="267"/>
      <c r="AX442" s="267"/>
      <c r="AY442" s="318" t="str">
        <f t="shared" si="31"/>
        <v>--</v>
      </c>
      <c r="AZ442" s="318">
        <f t="shared" si="32"/>
        <v>0</v>
      </c>
      <c r="BA442" s="318">
        <f t="shared" si="33"/>
        <v>0</v>
      </c>
      <c r="BB442" s="318">
        <f t="shared" si="34"/>
        <v>0</v>
      </c>
      <c r="BC442" s="318" t="str">
        <f t="shared" si="35"/>
        <v>-</v>
      </c>
      <c r="BD442" s="338"/>
      <c r="BE442" s="267"/>
      <c r="BF442" s="338"/>
      <c r="BG442" s="338"/>
      <c r="BH442" s="267"/>
      <c r="BI442" s="267"/>
      <c r="BJ442" s="267"/>
      <c r="BK442" s="267"/>
      <c r="BL442" s="267"/>
      <c r="BM442" s="267"/>
      <c r="BN442" s="267"/>
      <c r="BO442" s="267"/>
      <c r="BP442" s="338"/>
      <c r="BQ442" s="338"/>
      <c r="BR442" s="267"/>
      <c r="BS442" s="267"/>
      <c r="BT442" s="338"/>
      <c r="BU442" s="338"/>
      <c r="BV442" s="267"/>
      <c r="BW442" s="267"/>
      <c r="BX442" s="338"/>
      <c r="BY442" s="267"/>
      <c r="BZ442" s="267"/>
      <c r="CA442" s="267"/>
      <c r="CB442" s="267"/>
      <c r="CC442" s="267"/>
      <c r="CD442" s="267"/>
      <c r="CE442" s="267"/>
      <c r="CF442" s="267"/>
      <c r="CG442" s="267"/>
      <c r="CH442" s="267"/>
      <c r="CI442" s="267"/>
      <c r="CJ442" s="267"/>
    </row>
    <row r="443" spans="1:88">
      <c r="A443" s="285"/>
      <c r="B443" s="331"/>
      <c r="C443" s="286"/>
      <c r="D443" s="332"/>
      <c r="E443" s="331"/>
      <c r="F443" s="333"/>
      <c r="G443" s="334"/>
      <c r="H443" s="331"/>
      <c r="I443" s="285"/>
      <c r="J443" s="288"/>
      <c r="K443" s="288"/>
      <c r="L443" s="285"/>
      <c r="M443" s="289"/>
      <c r="N443" s="290"/>
      <c r="O443" s="289"/>
      <c r="P443" s="290"/>
      <c r="Q443" s="291"/>
      <c r="R443" s="291"/>
      <c r="S443" s="291"/>
      <c r="T443" s="292"/>
      <c r="U443" s="291"/>
      <c r="V443" s="291"/>
      <c r="W443" s="291"/>
      <c r="X443" s="291"/>
      <c r="Y443" s="318" t="e">
        <f>VLOOKUP($AQ443,NTGR!$C$16:$AA$72,18,FALSE)</f>
        <v>#N/A</v>
      </c>
      <c r="Z443" s="335"/>
      <c r="AA443" s="294"/>
      <c r="AB443" s="335"/>
      <c r="AC443" s="335"/>
      <c r="AD443" s="335"/>
      <c r="AE443" s="335"/>
      <c r="AF443" s="335"/>
      <c r="AG443" s="335"/>
      <c r="AH443" s="335"/>
      <c r="AI443" s="287"/>
      <c r="AJ443" s="287"/>
      <c r="AK443" s="331"/>
      <c r="AL443" s="287"/>
      <c r="AM443" s="336"/>
      <c r="AN443" s="336"/>
      <c r="AO443" s="337"/>
      <c r="AP443" s="337"/>
      <c r="AQ443" s="337"/>
      <c r="AR443" s="287"/>
      <c r="AS443" s="287"/>
      <c r="AT443" s="287"/>
      <c r="AU443" s="338"/>
      <c r="AV443" s="338"/>
      <c r="AW443" s="267"/>
      <c r="AX443" s="267"/>
      <c r="AY443" s="318" t="str">
        <f t="shared" si="31"/>
        <v>--</v>
      </c>
      <c r="AZ443" s="318">
        <f t="shared" si="32"/>
        <v>0</v>
      </c>
      <c r="BA443" s="318">
        <f t="shared" si="33"/>
        <v>0</v>
      </c>
      <c r="BB443" s="318">
        <f t="shared" si="34"/>
        <v>0</v>
      </c>
      <c r="BC443" s="318" t="str">
        <f t="shared" si="35"/>
        <v>-</v>
      </c>
      <c r="BD443" s="338"/>
      <c r="BE443" s="267"/>
      <c r="BF443" s="338"/>
      <c r="BG443" s="338"/>
      <c r="BH443" s="267"/>
      <c r="BI443" s="267"/>
      <c r="BJ443" s="267"/>
      <c r="BK443" s="267"/>
      <c r="BL443" s="267"/>
      <c r="BM443" s="267"/>
      <c r="BN443" s="267"/>
      <c r="BO443" s="267"/>
      <c r="BP443" s="338"/>
      <c r="BQ443" s="338"/>
      <c r="BR443" s="267"/>
      <c r="BS443" s="267"/>
      <c r="BT443" s="338"/>
      <c r="BU443" s="338"/>
      <c r="BV443" s="267"/>
      <c r="BW443" s="267"/>
      <c r="BX443" s="338"/>
      <c r="BY443" s="267"/>
      <c r="BZ443" s="267"/>
      <c r="CA443" s="267"/>
      <c r="CB443" s="267"/>
      <c r="CC443" s="267"/>
      <c r="CD443" s="267"/>
      <c r="CE443" s="267"/>
      <c r="CF443" s="267"/>
      <c r="CG443" s="267"/>
      <c r="CH443" s="267"/>
      <c r="CI443" s="267"/>
      <c r="CJ443" s="267"/>
    </row>
    <row r="444" spans="1:88">
      <c r="A444" s="285"/>
      <c r="B444" s="331"/>
      <c r="C444" s="286"/>
      <c r="D444" s="332"/>
      <c r="E444" s="331"/>
      <c r="F444" s="333"/>
      <c r="G444" s="334"/>
      <c r="H444" s="331"/>
      <c r="I444" s="285"/>
      <c r="J444" s="288"/>
      <c r="K444" s="288"/>
      <c r="L444" s="285"/>
      <c r="M444" s="289"/>
      <c r="N444" s="290"/>
      <c r="O444" s="289"/>
      <c r="P444" s="290"/>
      <c r="Q444" s="291"/>
      <c r="R444" s="291"/>
      <c r="S444" s="291"/>
      <c r="T444" s="292"/>
      <c r="U444" s="291"/>
      <c r="V444" s="291"/>
      <c r="W444" s="291"/>
      <c r="X444" s="291"/>
      <c r="Y444" s="318" t="e">
        <f>VLOOKUP($AQ444,NTGR!$C$16:$AA$72,18,FALSE)</f>
        <v>#N/A</v>
      </c>
      <c r="Z444" s="335"/>
      <c r="AA444" s="294"/>
      <c r="AB444" s="335"/>
      <c r="AC444" s="335"/>
      <c r="AD444" s="335"/>
      <c r="AE444" s="335"/>
      <c r="AF444" s="335"/>
      <c r="AG444" s="335"/>
      <c r="AH444" s="335"/>
      <c r="AI444" s="287"/>
      <c r="AJ444" s="287"/>
      <c r="AK444" s="331"/>
      <c r="AL444" s="287"/>
      <c r="AM444" s="336"/>
      <c r="AN444" s="336"/>
      <c r="AO444" s="337"/>
      <c r="AP444" s="337"/>
      <c r="AQ444" s="337"/>
      <c r="AR444" s="287"/>
      <c r="AS444" s="287"/>
      <c r="AT444" s="287"/>
      <c r="AU444" s="338"/>
      <c r="AV444" s="338"/>
      <c r="AW444" s="267"/>
      <c r="AX444" s="267"/>
      <c r="AY444" s="318" t="str">
        <f t="shared" si="31"/>
        <v>--</v>
      </c>
      <c r="AZ444" s="318">
        <f t="shared" si="32"/>
        <v>0</v>
      </c>
      <c r="BA444" s="318">
        <f t="shared" si="33"/>
        <v>0</v>
      </c>
      <c r="BB444" s="318">
        <f t="shared" si="34"/>
        <v>0</v>
      </c>
      <c r="BC444" s="318" t="str">
        <f t="shared" si="35"/>
        <v>-</v>
      </c>
      <c r="BD444" s="338"/>
      <c r="BE444" s="267"/>
      <c r="BF444" s="338"/>
      <c r="BG444" s="338"/>
      <c r="BH444" s="267"/>
      <c r="BI444" s="267"/>
      <c r="BJ444" s="267"/>
      <c r="BK444" s="267"/>
      <c r="BL444" s="267"/>
      <c r="BM444" s="267"/>
      <c r="BN444" s="267"/>
      <c r="BO444" s="267"/>
      <c r="BP444" s="338"/>
      <c r="BQ444" s="338"/>
      <c r="BR444" s="267"/>
      <c r="BS444" s="267"/>
      <c r="BT444" s="338"/>
      <c r="BU444" s="338"/>
      <c r="BV444" s="267"/>
      <c r="BW444" s="267"/>
      <c r="BX444" s="338"/>
      <c r="BY444" s="267"/>
      <c r="BZ444" s="267"/>
      <c r="CA444" s="267"/>
      <c r="CB444" s="267"/>
      <c r="CC444" s="267"/>
      <c r="CD444" s="267"/>
      <c r="CE444" s="267"/>
      <c r="CF444" s="267"/>
      <c r="CG444" s="267"/>
      <c r="CH444" s="267"/>
      <c r="CI444" s="267"/>
      <c r="CJ444" s="267"/>
    </row>
    <row r="445" spans="1:88">
      <c r="A445" s="285"/>
      <c r="B445" s="331"/>
      <c r="C445" s="286"/>
      <c r="D445" s="332"/>
      <c r="E445" s="331"/>
      <c r="F445" s="333"/>
      <c r="G445" s="334"/>
      <c r="H445" s="331"/>
      <c r="I445" s="285"/>
      <c r="J445" s="288"/>
      <c r="K445" s="288"/>
      <c r="L445" s="285"/>
      <c r="M445" s="289"/>
      <c r="N445" s="290"/>
      <c r="O445" s="289"/>
      <c r="P445" s="290"/>
      <c r="Q445" s="291"/>
      <c r="R445" s="291"/>
      <c r="S445" s="291"/>
      <c r="T445" s="292"/>
      <c r="U445" s="291"/>
      <c r="V445" s="291"/>
      <c r="W445" s="291"/>
      <c r="X445" s="291"/>
      <c r="Y445" s="318" t="e">
        <f>VLOOKUP($AQ445,NTGR!$C$16:$AA$72,18,FALSE)</f>
        <v>#N/A</v>
      </c>
      <c r="Z445" s="335"/>
      <c r="AA445" s="294"/>
      <c r="AB445" s="335"/>
      <c r="AC445" s="335"/>
      <c r="AD445" s="335"/>
      <c r="AE445" s="335"/>
      <c r="AF445" s="335"/>
      <c r="AG445" s="335"/>
      <c r="AH445" s="335"/>
      <c r="AI445" s="287"/>
      <c r="AJ445" s="287"/>
      <c r="AK445" s="331"/>
      <c r="AL445" s="287"/>
      <c r="AM445" s="336"/>
      <c r="AN445" s="336"/>
      <c r="AO445" s="337"/>
      <c r="AP445" s="337"/>
      <c r="AQ445" s="337"/>
      <c r="AR445" s="287"/>
      <c r="AS445" s="287"/>
      <c r="AT445" s="287"/>
      <c r="AU445" s="338"/>
      <c r="AV445" s="338"/>
      <c r="AW445" s="267"/>
      <c r="AX445" s="267"/>
      <c r="AY445" s="318" t="str">
        <f t="shared" si="31"/>
        <v>--</v>
      </c>
      <c r="AZ445" s="318">
        <f t="shared" si="32"/>
        <v>0</v>
      </c>
      <c r="BA445" s="318">
        <f t="shared" si="33"/>
        <v>0</v>
      </c>
      <c r="BB445" s="318">
        <f t="shared" si="34"/>
        <v>0</v>
      </c>
      <c r="BC445" s="318" t="str">
        <f t="shared" si="35"/>
        <v>-</v>
      </c>
      <c r="BD445" s="338"/>
      <c r="BE445" s="267"/>
      <c r="BF445" s="338"/>
      <c r="BG445" s="338"/>
      <c r="BH445" s="267"/>
      <c r="BI445" s="267"/>
      <c r="BJ445" s="267"/>
      <c r="BK445" s="267"/>
      <c r="BL445" s="267"/>
      <c r="BM445" s="267"/>
      <c r="BN445" s="267"/>
      <c r="BO445" s="267"/>
      <c r="BP445" s="338"/>
      <c r="BQ445" s="338"/>
      <c r="BR445" s="267"/>
      <c r="BS445" s="267"/>
      <c r="BT445" s="338"/>
      <c r="BU445" s="338"/>
      <c r="BV445" s="267"/>
      <c r="BW445" s="267"/>
      <c r="BX445" s="338"/>
      <c r="BY445" s="267"/>
      <c r="BZ445" s="267"/>
      <c r="CA445" s="267"/>
      <c r="CB445" s="267"/>
      <c r="CC445" s="267"/>
      <c r="CD445" s="267"/>
      <c r="CE445" s="267"/>
      <c r="CF445" s="267"/>
      <c r="CG445" s="267"/>
      <c r="CH445" s="267"/>
      <c r="CI445" s="267"/>
      <c r="CJ445" s="267"/>
    </row>
    <row r="446" spans="1:88">
      <c r="A446" s="285"/>
      <c r="B446" s="331"/>
      <c r="C446" s="286"/>
      <c r="D446" s="332"/>
      <c r="E446" s="331"/>
      <c r="F446" s="333"/>
      <c r="G446" s="334"/>
      <c r="H446" s="331"/>
      <c r="I446" s="285"/>
      <c r="J446" s="288"/>
      <c r="K446" s="288"/>
      <c r="L446" s="285"/>
      <c r="M446" s="289"/>
      <c r="N446" s="290"/>
      <c r="O446" s="289"/>
      <c r="P446" s="290"/>
      <c r="Q446" s="291"/>
      <c r="R446" s="291"/>
      <c r="S446" s="291"/>
      <c r="T446" s="292"/>
      <c r="U446" s="291"/>
      <c r="V446" s="291"/>
      <c r="W446" s="291"/>
      <c r="X446" s="291"/>
      <c r="Y446" s="318" t="e">
        <f>VLOOKUP($AQ446,NTGR!$C$16:$AA$72,18,FALSE)</f>
        <v>#N/A</v>
      </c>
      <c r="Z446" s="335"/>
      <c r="AA446" s="294"/>
      <c r="AB446" s="335"/>
      <c r="AC446" s="335"/>
      <c r="AD446" s="335"/>
      <c r="AE446" s="335"/>
      <c r="AF446" s="335"/>
      <c r="AG446" s="335"/>
      <c r="AH446" s="335"/>
      <c r="AI446" s="287"/>
      <c r="AJ446" s="287"/>
      <c r="AK446" s="331"/>
      <c r="AL446" s="287"/>
      <c r="AM446" s="336"/>
      <c r="AN446" s="336"/>
      <c r="AO446" s="337"/>
      <c r="AP446" s="337"/>
      <c r="AQ446" s="337"/>
      <c r="AR446" s="287"/>
      <c r="AS446" s="287"/>
      <c r="AT446" s="287"/>
      <c r="AU446" s="338"/>
      <c r="AV446" s="338"/>
      <c r="AW446" s="267"/>
      <c r="AX446" s="267"/>
      <c r="AY446" s="318" t="str">
        <f t="shared" si="31"/>
        <v>--</v>
      </c>
      <c r="AZ446" s="318">
        <f t="shared" si="32"/>
        <v>0</v>
      </c>
      <c r="BA446" s="318">
        <f t="shared" si="33"/>
        <v>0</v>
      </c>
      <c r="BB446" s="318">
        <f t="shared" si="34"/>
        <v>0</v>
      </c>
      <c r="BC446" s="318" t="str">
        <f t="shared" si="35"/>
        <v>-</v>
      </c>
      <c r="BD446" s="338"/>
      <c r="BE446" s="267"/>
      <c r="BF446" s="338"/>
      <c r="BG446" s="338"/>
      <c r="BH446" s="267"/>
      <c r="BI446" s="267"/>
      <c r="BJ446" s="267"/>
      <c r="BK446" s="267"/>
      <c r="BL446" s="267"/>
      <c r="BM446" s="267"/>
      <c r="BN446" s="267"/>
      <c r="BO446" s="267"/>
      <c r="BP446" s="338"/>
      <c r="BQ446" s="338"/>
      <c r="BR446" s="267"/>
      <c r="BS446" s="267"/>
      <c r="BT446" s="338"/>
      <c r="BU446" s="338"/>
      <c r="BV446" s="267"/>
      <c r="BW446" s="267"/>
      <c r="BX446" s="338"/>
      <c r="BY446" s="267"/>
      <c r="BZ446" s="267"/>
      <c r="CA446" s="267"/>
      <c r="CB446" s="267"/>
      <c r="CC446" s="267"/>
      <c r="CD446" s="267"/>
      <c r="CE446" s="267"/>
      <c r="CF446" s="267"/>
      <c r="CG446" s="267"/>
      <c r="CH446" s="267"/>
      <c r="CI446" s="267"/>
      <c r="CJ446" s="267"/>
    </row>
    <row r="447" spans="1:88">
      <c r="A447" s="285"/>
      <c r="B447" s="331"/>
      <c r="C447" s="286"/>
      <c r="D447" s="332"/>
      <c r="E447" s="331"/>
      <c r="F447" s="333"/>
      <c r="G447" s="334"/>
      <c r="H447" s="331"/>
      <c r="I447" s="285"/>
      <c r="J447" s="288"/>
      <c r="K447" s="288"/>
      <c r="L447" s="285"/>
      <c r="M447" s="289"/>
      <c r="N447" s="290"/>
      <c r="O447" s="289"/>
      <c r="P447" s="290"/>
      <c r="Q447" s="291"/>
      <c r="R447" s="291"/>
      <c r="S447" s="291"/>
      <c r="T447" s="292"/>
      <c r="U447" s="291"/>
      <c r="V447" s="291"/>
      <c r="W447" s="291"/>
      <c r="X447" s="291"/>
      <c r="Y447" s="318" t="e">
        <f>VLOOKUP($AQ447,NTGR!$C$16:$AA$72,18,FALSE)</f>
        <v>#N/A</v>
      </c>
      <c r="Z447" s="335"/>
      <c r="AA447" s="294"/>
      <c r="AB447" s="335"/>
      <c r="AC447" s="335"/>
      <c r="AD447" s="335"/>
      <c r="AE447" s="335"/>
      <c r="AF447" s="335"/>
      <c r="AG447" s="335"/>
      <c r="AH447" s="335"/>
      <c r="AI447" s="287"/>
      <c r="AJ447" s="287"/>
      <c r="AK447" s="331"/>
      <c r="AL447" s="287"/>
      <c r="AM447" s="336"/>
      <c r="AN447" s="336"/>
      <c r="AO447" s="337"/>
      <c r="AP447" s="337"/>
      <c r="AQ447" s="337"/>
      <c r="AR447" s="287"/>
      <c r="AS447" s="287"/>
      <c r="AT447" s="287"/>
      <c r="AU447" s="338"/>
      <c r="AV447" s="338"/>
      <c r="AW447" s="267"/>
      <c r="AX447" s="267"/>
      <c r="AY447" s="318" t="str">
        <f t="shared" si="31"/>
        <v>--</v>
      </c>
      <c r="AZ447" s="318">
        <f t="shared" si="32"/>
        <v>0</v>
      </c>
      <c r="BA447" s="318">
        <f t="shared" si="33"/>
        <v>0</v>
      </c>
      <c r="BB447" s="318">
        <f t="shared" si="34"/>
        <v>0</v>
      </c>
      <c r="BC447" s="318" t="str">
        <f t="shared" si="35"/>
        <v>-</v>
      </c>
      <c r="BD447" s="338"/>
      <c r="BE447" s="267"/>
      <c r="BF447" s="338"/>
      <c r="BG447" s="338"/>
      <c r="BH447" s="267"/>
      <c r="BI447" s="267"/>
      <c r="BJ447" s="267"/>
      <c r="BK447" s="267"/>
      <c r="BL447" s="267"/>
      <c r="BM447" s="267"/>
      <c r="BN447" s="267"/>
      <c r="BO447" s="267"/>
      <c r="BP447" s="338"/>
      <c r="BQ447" s="338"/>
      <c r="BR447" s="267"/>
      <c r="BS447" s="267"/>
      <c r="BT447" s="338"/>
      <c r="BU447" s="338"/>
      <c r="BV447" s="267"/>
      <c r="BW447" s="267"/>
      <c r="BX447" s="338"/>
      <c r="BY447" s="267"/>
      <c r="BZ447" s="267"/>
      <c r="CA447" s="267"/>
      <c r="CB447" s="267"/>
      <c r="CC447" s="267"/>
      <c r="CD447" s="267"/>
      <c r="CE447" s="267"/>
      <c r="CF447" s="267"/>
      <c r="CG447" s="267"/>
      <c r="CH447" s="267"/>
      <c r="CI447" s="267"/>
      <c r="CJ447" s="267"/>
    </row>
    <row r="448" spans="1:88">
      <c r="A448" s="285"/>
      <c r="B448" s="331"/>
      <c r="C448" s="286"/>
      <c r="D448" s="332"/>
      <c r="E448" s="331"/>
      <c r="F448" s="333"/>
      <c r="G448" s="334"/>
      <c r="H448" s="331"/>
      <c r="I448" s="285"/>
      <c r="J448" s="288"/>
      <c r="K448" s="288"/>
      <c r="L448" s="285"/>
      <c r="M448" s="289"/>
      <c r="N448" s="290"/>
      <c r="O448" s="289"/>
      <c r="P448" s="290"/>
      <c r="Q448" s="291"/>
      <c r="R448" s="291"/>
      <c r="S448" s="291"/>
      <c r="T448" s="292"/>
      <c r="U448" s="291"/>
      <c r="V448" s="291"/>
      <c r="W448" s="291"/>
      <c r="X448" s="291"/>
      <c r="Y448" s="318" t="e">
        <f>VLOOKUP($AQ448,NTGR!$C$16:$AA$72,18,FALSE)</f>
        <v>#N/A</v>
      </c>
      <c r="Z448" s="335"/>
      <c r="AA448" s="294"/>
      <c r="AB448" s="335"/>
      <c r="AC448" s="335"/>
      <c r="AD448" s="335"/>
      <c r="AE448" s="335"/>
      <c r="AF448" s="335"/>
      <c r="AG448" s="335"/>
      <c r="AH448" s="335"/>
      <c r="AI448" s="287"/>
      <c r="AJ448" s="287"/>
      <c r="AK448" s="331"/>
      <c r="AL448" s="287"/>
      <c r="AM448" s="336"/>
      <c r="AN448" s="336"/>
      <c r="AO448" s="337"/>
      <c r="AP448" s="337"/>
      <c r="AQ448" s="337"/>
      <c r="AR448" s="287"/>
      <c r="AS448" s="287"/>
      <c r="AT448" s="287"/>
      <c r="AU448" s="338"/>
      <c r="AV448" s="338"/>
      <c r="AW448" s="267"/>
      <c r="AX448" s="267"/>
      <c r="AY448" s="318" t="str">
        <f t="shared" si="31"/>
        <v>--</v>
      </c>
      <c r="AZ448" s="318">
        <f t="shared" si="32"/>
        <v>0</v>
      </c>
      <c r="BA448" s="318">
        <f t="shared" si="33"/>
        <v>0</v>
      </c>
      <c r="BB448" s="318">
        <f t="shared" si="34"/>
        <v>0</v>
      </c>
      <c r="BC448" s="318" t="str">
        <f t="shared" si="35"/>
        <v>-</v>
      </c>
      <c r="BD448" s="338"/>
      <c r="BE448" s="267"/>
      <c r="BF448" s="338"/>
      <c r="BG448" s="338"/>
      <c r="BH448" s="267"/>
      <c r="BI448" s="267"/>
      <c r="BJ448" s="267"/>
      <c r="BK448" s="267"/>
      <c r="BL448" s="267"/>
      <c r="BM448" s="267"/>
      <c r="BN448" s="267"/>
      <c r="BO448" s="267"/>
      <c r="BP448" s="338"/>
      <c r="BQ448" s="338"/>
      <c r="BR448" s="267"/>
      <c r="BS448" s="267"/>
      <c r="BT448" s="338"/>
      <c r="BU448" s="338"/>
      <c r="BV448" s="267"/>
      <c r="BW448" s="267"/>
      <c r="BX448" s="338"/>
      <c r="BY448" s="267"/>
      <c r="BZ448" s="267"/>
      <c r="CA448" s="267"/>
      <c r="CB448" s="267"/>
      <c r="CC448" s="267"/>
      <c r="CD448" s="267"/>
      <c r="CE448" s="267"/>
      <c r="CF448" s="267"/>
      <c r="CG448" s="267"/>
      <c r="CH448" s="267"/>
      <c r="CI448" s="267"/>
      <c r="CJ448" s="267"/>
    </row>
    <row r="449" spans="1:88">
      <c r="A449" s="285"/>
      <c r="B449" s="331"/>
      <c r="C449" s="286"/>
      <c r="D449" s="332"/>
      <c r="E449" s="331"/>
      <c r="F449" s="333"/>
      <c r="G449" s="334"/>
      <c r="H449" s="331"/>
      <c r="I449" s="285"/>
      <c r="J449" s="288"/>
      <c r="K449" s="288"/>
      <c r="L449" s="285"/>
      <c r="M449" s="289"/>
      <c r="N449" s="290"/>
      <c r="O449" s="289"/>
      <c r="P449" s="290"/>
      <c r="Q449" s="291"/>
      <c r="R449" s="291"/>
      <c r="S449" s="291"/>
      <c r="T449" s="292"/>
      <c r="U449" s="291"/>
      <c r="V449" s="291"/>
      <c r="W449" s="291"/>
      <c r="X449" s="291"/>
      <c r="Y449" s="318" t="e">
        <f>VLOOKUP($AQ449,NTGR!$C$16:$AA$72,18,FALSE)</f>
        <v>#N/A</v>
      </c>
      <c r="Z449" s="335"/>
      <c r="AA449" s="294"/>
      <c r="AB449" s="335"/>
      <c r="AC449" s="335"/>
      <c r="AD449" s="335"/>
      <c r="AE449" s="335"/>
      <c r="AF449" s="335"/>
      <c r="AG449" s="335"/>
      <c r="AH449" s="335"/>
      <c r="AI449" s="287"/>
      <c r="AJ449" s="287"/>
      <c r="AK449" s="331"/>
      <c r="AL449" s="287"/>
      <c r="AM449" s="336"/>
      <c r="AN449" s="336"/>
      <c r="AO449" s="337"/>
      <c r="AP449" s="337"/>
      <c r="AQ449" s="337"/>
      <c r="AR449" s="287"/>
      <c r="AS449" s="287"/>
      <c r="AT449" s="287"/>
      <c r="AU449" s="338"/>
      <c r="AV449" s="338"/>
      <c r="AW449" s="267"/>
      <c r="AX449" s="267"/>
      <c r="AY449" s="318" t="str">
        <f t="shared" si="31"/>
        <v>--</v>
      </c>
      <c r="AZ449" s="318">
        <f t="shared" si="32"/>
        <v>0</v>
      </c>
      <c r="BA449" s="318">
        <f t="shared" si="33"/>
        <v>0</v>
      </c>
      <c r="BB449" s="318">
        <f t="shared" si="34"/>
        <v>0</v>
      </c>
      <c r="BC449" s="318" t="str">
        <f t="shared" si="35"/>
        <v>-</v>
      </c>
      <c r="BD449" s="338"/>
      <c r="BE449" s="267"/>
      <c r="BF449" s="338"/>
      <c r="BG449" s="338"/>
      <c r="BH449" s="267"/>
      <c r="BI449" s="267"/>
      <c r="BJ449" s="267"/>
      <c r="BK449" s="267"/>
      <c r="BL449" s="267"/>
      <c r="BM449" s="267"/>
      <c r="BN449" s="267"/>
      <c r="BO449" s="267"/>
      <c r="BP449" s="338"/>
      <c r="BQ449" s="338"/>
      <c r="BR449" s="267"/>
      <c r="BS449" s="267"/>
      <c r="BT449" s="338"/>
      <c r="BU449" s="338"/>
      <c r="BV449" s="267"/>
      <c r="BW449" s="267"/>
      <c r="BX449" s="338"/>
      <c r="BY449" s="267"/>
      <c r="BZ449" s="267"/>
      <c r="CA449" s="267"/>
      <c r="CB449" s="267"/>
      <c r="CC449" s="267"/>
      <c r="CD449" s="267"/>
      <c r="CE449" s="267"/>
      <c r="CF449" s="267"/>
      <c r="CG449" s="267"/>
      <c r="CH449" s="267"/>
      <c r="CI449" s="267"/>
      <c r="CJ449" s="267"/>
    </row>
    <row r="450" spans="1:88">
      <c r="A450" s="285"/>
      <c r="B450" s="331"/>
      <c r="C450" s="286"/>
      <c r="D450" s="332"/>
      <c r="E450" s="331"/>
      <c r="F450" s="333"/>
      <c r="G450" s="334"/>
      <c r="H450" s="331"/>
      <c r="I450" s="285"/>
      <c r="J450" s="288"/>
      <c r="K450" s="288"/>
      <c r="L450" s="285"/>
      <c r="M450" s="289"/>
      <c r="N450" s="290"/>
      <c r="O450" s="289"/>
      <c r="P450" s="290"/>
      <c r="Q450" s="291"/>
      <c r="R450" s="291"/>
      <c r="S450" s="291"/>
      <c r="T450" s="292"/>
      <c r="U450" s="291"/>
      <c r="V450" s="291"/>
      <c r="W450" s="291"/>
      <c r="X450" s="291"/>
      <c r="Y450" s="318" t="e">
        <f>VLOOKUP($AQ450,NTGR!$C$16:$AA$72,18,FALSE)</f>
        <v>#N/A</v>
      </c>
      <c r="Z450" s="335"/>
      <c r="AA450" s="294"/>
      <c r="AB450" s="335"/>
      <c r="AC450" s="335"/>
      <c r="AD450" s="335"/>
      <c r="AE450" s="335"/>
      <c r="AF450" s="335"/>
      <c r="AG450" s="335"/>
      <c r="AH450" s="335"/>
      <c r="AI450" s="287"/>
      <c r="AJ450" s="287"/>
      <c r="AK450" s="331"/>
      <c r="AL450" s="287"/>
      <c r="AM450" s="336"/>
      <c r="AN450" s="336"/>
      <c r="AO450" s="337"/>
      <c r="AP450" s="337"/>
      <c r="AQ450" s="337"/>
      <c r="AR450" s="287"/>
      <c r="AS450" s="287"/>
      <c r="AT450" s="287"/>
      <c r="AU450" s="338"/>
      <c r="AV450" s="338"/>
      <c r="AW450" s="267"/>
      <c r="AX450" s="267"/>
      <c r="AY450" s="318" t="str">
        <f t="shared" si="31"/>
        <v>--</v>
      </c>
      <c r="AZ450" s="318">
        <f t="shared" si="32"/>
        <v>0</v>
      </c>
      <c r="BA450" s="318">
        <f t="shared" si="33"/>
        <v>0</v>
      </c>
      <c r="BB450" s="318">
        <f t="shared" si="34"/>
        <v>0</v>
      </c>
      <c r="BC450" s="318" t="str">
        <f t="shared" si="35"/>
        <v>-</v>
      </c>
      <c r="BD450" s="338"/>
      <c r="BE450" s="267"/>
      <c r="BF450" s="338"/>
      <c r="BG450" s="338"/>
      <c r="BH450" s="267"/>
      <c r="BI450" s="267"/>
      <c r="BJ450" s="267"/>
      <c r="BK450" s="267"/>
      <c r="BL450" s="267"/>
      <c r="BM450" s="267"/>
      <c r="BN450" s="267"/>
      <c r="BO450" s="267"/>
      <c r="BP450" s="338"/>
      <c r="BQ450" s="338"/>
      <c r="BR450" s="267"/>
      <c r="BS450" s="267"/>
      <c r="BT450" s="338"/>
      <c r="BU450" s="338"/>
      <c r="BV450" s="267"/>
      <c r="BW450" s="267"/>
      <c r="BX450" s="338"/>
      <c r="BY450" s="267"/>
      <c r="BZ450" s="267"/>
      <c r="CA450" s="267"/>
      <c r="CB450" s="267"/>
      <c r="CC450" s="267"/>
      <c r="CD450" s="267"/>
      <c r="CE450" s="267"/>
      <c r="CF450" s="267"/>
      <c r="CG450" s="267"/>
      <c r="CH450" s="267"/>
      <c r="CI450" s="267"/>
      <c r="CJ450" s="267"/>
    </row>
    <row r="451" spans="1:88">
      <c r="A451" s="285"/>
      <c r="B451" s="331"/>
      <c r="C451" s="286"/>
      <c r="D451" s="332"/>
      <c r="E451" s="331"/>
      <c r="F451" s="333"/>
      <c r="G451" s="334"/>
      <c r="H451" s="331"/>
      <c r="I451" s="285"/>
      <c r="J451" s="288"/>
      <c r="K451" s="288"/>
      <c r="L451" s="285"/>
      <c r="M451" s="289"/>
      <c r="N451" s="290"/>
      <c r="O451" s="289"/>
      <c r="P451" s="290"/>
      <c r="Q451" s="291"/>
      <c r="R451" s="291"/>
      <c r="S451" s="291"/>
      <c r="T451" s="292"/>
      <c r="U451" s="291"/>
      <c r="V451" s="291"/>
      <c r="W451" s="291"/>
      <c r="X451" s="291"/>
      <c r="Y451" s="318" t="e">
        <f>VLOOKUP($AQ451,NTGR!$C$16:$AA$72,18,FALSE)</f>
        <v>#N/A</v>
      </c>
      <c r="Z451" s="335"/>
      <c r="AA451" s="294"/>
      <c r="AB451" s="335"/>
      <c r="AC451" s="335"/>
      <c r="AD451" s="335"/>
      <c r="AE451" s="335"/>
      <c r="AF451" s="335"/>
      <c r="AG451" s="335"/>
      <c r="AH451" s="335"/>
      <c r="AI451" s="287"/>
      <c r="AJ451" s="287"/>
      <c r="AK451" s="331"/>
      <c r="AL451" s="287"/>
      <c r="AM451" s="336"/>
      <c r="AN451" s="336"/>
      <c r="AO451" s="337"/>
      <c r="AP451" s="337"/>
      <c r="AQ451" s="337"/>
      <c r="AR451" s="287"/>
      <c r="AS451" s="287"/>
      <c r="AT451" s="287"/>
      <c r="AU451" s="338"/>
      <c r="AV451" s="338"/>
      <c r="AW451" s="267"/>
      <c r="AX451" s="267"/>
      <c r="AY451" s="318" t="str">
        <f t="shared" si="31"/>
        <v>--</v>
      </c>
      <c r="AZ451" s="318">
        <f t="shared" si="32"/>
        <v>0</v>
      </c>
      <c r="BA451" s="318">
        <f t="shared" si="33"/>
        <v>0</v>
      </c>
      <c r="BB451" s="318">
        <f t="shared" si="34"/>
        <v>0</v>
      </c>
      <c r="BC451" s="318" t="str">
        <f t="shared" si="35"/>
        <v>-</v>
      </c>
      <c r="BD451" s="338"/>
      <c r="BE451" s="267"/>
      <c r="BF451" s="338"/>
      <c r="BG451" s="338"/>
      <c r="BH451" s="267"/>
      <c r="BI451" s="267"/>
      <c r="BJ451" s="267"/>
      <c r="BK451" s="267"/>
      <c r="BL451" s="267"/>
      <c r="BM451" s="267"/>
      <c r="BN451" s="267"/>
      <c r="BO451" s="267"/>
      <c r="BP451" s="338"/>
      <c r="BQ451" s="338"/>
      <c r="BR451" s="267"/>
      <c r="BS451" s="267"/>
      <c r="BT451" s="338"/>
      <c r="BU451" s="338"/>
      <c r="BV451" s="267"/>
      <c r="BW451" s="267"/>
      <c r="BX451" s="338"/>
      <c r="BY451" s="267"/>
      <c r="BZ451" s="267"/>
      <c r="CA451" s="267"/>
      <c r="CB451" s="267"/>
      <c r="CC451" s="267"/>
      <c r="CD451" s="267"/>
      <c r="CE451" s="267"/>
      <c r="CF451" s="267"/>
      <c r="CG451" s="267"/>
      <c r="CH451" s="267"/>
      <c r="CI451" s="267"/>
      <c r="CJ451" s="267"/>
    </row>
    <row r="452" spans="1:88">
      <c r="A452" s="285"/>
      <c r="B452" s="331"/>
      <c r="C452" s="286"/>
      <c r="D452" s="332"/>
      <c r="E452" s="331"/>
      <c r="F452" s="333"/>
      <c r="G452" s="334"/>
      <c r="H452" s="331"/>
      <c r="I452" s="285"/>
      <c r="J452" s="288"/>
      <c r="K452" s="288"/>
      <c r="L452" s="285"/>
      <c r="M452" s="289"/>
      <c r="N452" s="290"/>
      <c r="O452" s="289"/>
      <c r="P452" s="290"/>
      <c r="Q452" s="291"/>
      <c r="R452" s="291"/>
      <c r="S452" s="291"/>
      <c r="T452" s="292"/>
      <c r="U452" s="291"/>
      <c r="V452" s="291"/>
      <c r="W452" s="291"/>
      <c r="X452" s="291"/>
      <c r="Y452" s="318" t="e">
        <f>VLOOKUP($AQ452,NTGR!$C$16:$AA$72,18,FALSE)</f>
        <v>#N/A</v>
      </c>
      <c r="Z452" s="335"/>
      <c r="AA452" s="294"/>
      <c r="AB452" s="335"/>
      <c r="AC452" s="335"/>
      <c r="AD452" s="335"/>
      <c r="AE452" s="335"/>
      <c r="AF452" s="335"/>
      <c r="AG452" s="335"/>
      <c r="AH452" s="335"/>
      <c r="AI452" s="287"/>
      <c r="AJ452" s="287"/>
      <c r="AK452" s="331"/>
      <c r="AL452" s="287"/>
      <c r="AM452" s="336"/>
      <c r="AN452" s="336"/>
      <c r="AO452" s="337"/>
      <c r="AP452" s="337"/>
      <c r="AQ452" s="337"/>
      <c r="AR452" s="287"/>
      <c r="AS452" s="287"/>
      <c r="AT452" s="287"/>
      <c r="AU452" s="338"/>
      <c r="AV452" s="338"/>
      <c r="AW452" s="267"/>
      <c r="AX452" s="267"/>
      <c r="AY452" s="318" t="str">
        <f t="shared" si="31"/>
        <v>--</v>
      </c>
      <c r="AZ452" s="318">
        <f t="shared" si="32"/>
        <v>0</v>
      </c>
      <c r="BA452" s="318">
        <f t="shared" si="33"/>
        <v>0</v>
      </c>
      <c r="BB452" s="318">
        <f t="shared" si="34"/>
        <v>0</v>
      </c>
      <c r="BC452" s="318" t="str">
        <f t="shared" si="35"/>
        <v>-</v>
      </c>
      <c r="BD452" s="338"/>
      <c r="BE452" s="267"/>
      <c r="BF452" s="338"/>
      <c r="BG452" s="338"/>
      <c r="BH452" s="267"/>
      <c r="BI452" s="267"/>
      <c r="BJ452" s="267"/>
      <c r="BK452" s="267"/>
      <c r="BL452" s="267"/>
      <c r="BM452" s="267"/>
      <c r="BN452" s="267"/>
      <c r="BO452" s="267"/>
      <c r="BP452" s="338"/>
      <c r="BQ452" s="338"/>
      <c r="BR452" s="267"/>
      <c r="BS452" s="267"/>
      <c r="BT452" s="338"/>
      <c r="BU452" s="338"/>
      <c r="BV452" s="267"/>
      <c r="BW452" s="267"/>
      <c r="BX452" s="338"/>
      <c r="BY452" s="267"/>
      <c r="BZ452" s="267"/>
      <c r="CA452" s="267"/>
      <c r="CB452" s="267"/>
      <c r="CC452" s="267"/>
      <c r="CD452" s="267"/>
      <c r="CE452" s="267"/>
      <c r="CF452" s="267"/>
      <c r="CG452" s="267"/>
      <c r="CH452" s="267"/>
      <c r="CI452" s="267"/>
      <c r="CJ452" s="267"/>
    </row>
    <row r="453" spans="1:88">
      <c r="A453" s="285"/>
      <c r="B453" s="331"/>
      <c r="C453" s="286"/>
      <c r="D453" s="332"/>
      <c r="E453" s="331"/>
      <c r="F453" s="333"/>
      <c r="G453" s="334"/>
      <c r="H453" s="331"/>
      <c r="I453" s="285"/>
      <c r="J453" s="288"/>
      <c r="K453" s="288"/>
      <c r="L453" s="285"/>
      <c r="M453" s="289"/>
      <c r="N453" s="290"/>
      <c r="O453" s="289"/>
      <c r="P453" s="290"/>
      <c r="Q453" s="291"/>
      <c r="R453" s="291"/>
      <c r="S453" s="291"/>
      <c r="T453" s="292"/>
      <c r="U453" s="291"/>
      <c r="V453" s="291"/>
      <c r="W453" s="291"/>
      <c r="X453" s="291"/>
      <c r="Y453" s="318" t="e">
        <f>VLOOKUP($AQ453,NTGR!$C$16:$AA$72,18,FALSE)</f>
        <v>#N/A</v>
      </c>
      <c r="Z453" s="335"/>
      <c r="AA453" s="294"/>
      <c r="AB453" s="335"/>
      <c r="AC453" s="335"/>
      <c r="AD453" s="335"/>
      <c r="AE453" s="335"/>
      <c r="AF453" s="335"/>
      <c r="AG453" s="335"/>
      <c r="AH453" s="335"/>
      <c r="AI453" s="287"/>
      <c r="AJ453" s="287"/>
      <c r="AK453" s="331"/>
      <c r="AL453" s="287"/>
      <c r="AM453" s="336"/>
      <c r="AN453" s="336"/>
      <c r="AO453" s="337"/>
      <c r="AP453" s="337"/>
      <c r="AQ453" s="337"/>
      <c r="AR453" s="287"/>
      <c r="AS453" s="287"/>
      <c r="AT453" s="287"/>
      <c r="AU453" s="338"/>
      <c r="AV453" s="338"/>
      <c r="AW453" s="267"/>
      <c r="AX453" s="267"/>
      <c r="AY453" s="318" t="str">
        <f t="shared" si="31"/>
        <v>--</v>
      </c>
      <c r="AZ453" s="318">
        <f t="shared" si="32"/>
        <v>0</v>
      </c>
      <c r="BA453" s="318">
        <f t="shared" si="33"/>
        <v>0</v>
      </c>
      <c r="BB453" s="318">
        <f t="shared" si="34"/>
        <v>0</v>
      </c>
      <c r="BC453" s="318" t="str">
        <f t="shared" si="35"/>
        <v>-</v>
      </c>
      <c r="BD453" s="338"/>
      <c r="BE453" s="267"/>
      <c r="BF453" s="338"/>
      <c r="BG453" s="338"/>
      <c r="BH453" s="267"/>
      <c r="BI453" s="267"/>
      <c r="BJ453" s="267"/>
      <c r="BK453" s="267"/>
      <c r="BL453" s="267"/>
      <c r="BM453" s="267"/>
      <c r="BN453" s="267"/>
      <c r="BO453" s="267"/>
      <c r="BP453" s="338"/>
      <c r="BQ453" s="338"/>
      <c r="BR453" s="267"/>
      <c r="BS453" s="267"/>
      <c r="BT453" s="338"/>
      <c r="BU453" s="338"/>
      <c r="BV453" s="267"/>
      <c r="BW453" s="267"/>
      <c r="BX453" s="338"/>
      <c r="BY453" s="267"/>
      <c r="BZ453" s="267"/>
      <c r="CA453" s="267"/>
      <c r="CB453" s="267"/>
      <c r="CC453" s="267"/>
      <c r="CD453" s="267"/>
      <c r="CE453" s="267"/>
      <c r="CF453" s="267"/>
      <c r="CG453" s="267"/>
      <c r="CH453" s="267"/>
      <c r="CI453" s="267"/>
      <c r="CJ453" s="267"/>
    </row>
    <row r="454" spans="1:88">
      <c r="A454" s="285"/>
      <c r="B454" s="331"/>
      <c r="C454" s="286"/>
      <c r="D454" s="332"/>
      <c r="E454" s="331"/>
      <c r="F454" s="333"/>
      <c r="G454" s="334"/>
      <c r="H454" s="331"/>
      <c r="I454" s="285"/>
      <c r="J454" s="288"/>
      <c r="K454" s="288"/>
      <c r="L454" s="285"/>
      <c r="M454" s="289"/>
      <c r="N454" s="290"/>
      <c r="O454" s="289"/>
      <c r="P454" s="290"/>
      <c r="Q454" s="291"/>
      <c r="R454" s="291"/>
      <c r="S454" s="291"/>
      <c r="T454" s="292"/>
      <c r="U454" s="291"/>
      <c r="V454" s="291"/>
      <c r="W454" s="291"/>
      <c r="X454" s="291"/>
      <c r="Y454" s="318" t="e">
        <f>VLOOKUP($AQ454,NTGR!$C$16:$AA$72,18,FALSE)</f>
        <v>#N/A</v>
      </c>
      <c r="Z454" s="335"/>
      <c r="AA454" s="294"/>
      <c r="AB454" s="335"/>
      <c r="AC454" s="335"/>
      <c r="AD454" s="335"/>
      <c r="AE454" s="335"/>
      <c r="AF454" s="335"/>
      <c r="AG454" s="335"/>
      <c r="AH454" s="335"/>
      <c r="AI454" s="287"/>
      <c r="AJ454" s="287"/>
      <c r="AK454" s="331"/>
      <c r="AL454" s="287"/>
      <c r="AM454" s="336"/>
      <c r="AN454" s="336"/>
      <c r="AO454" s="337"/>
      <c r="AP454" s="337"/>
      <c r="AQ454" s="337"/>
      <c r="AR454" s="287"/>
      <c r="AS454" s="287"/>
      <c r="AT454" s="287"/>
      <c r="AU454" s="338"/>
      <c r="AV454" s="338"/>
      <c r="AW454" s="267"/>
      <c r="AX454" s="267"/>
      <c r="AY454" s="318" t="str">
        <f t="shared" si="31"/>
        <v>--</v>
      </c>
      <c r="AZ454" s="318">
        <f t="shared" si="32"/>
        <v>0</v>
      </c>
      <c r="BA454" s="318">
        <f t="shared" si="33"/>
        <v>0</v>
      </c>
      <c r="BB454" s="318">
        <f t="shared" si="34"/>
        <v>0</v>
      </c>
      <c r="BC454" s="318" t="str">
        <f t="shared" si="35"/>
        <v>-</v>
      </c>
      <c r="BD454" s="338"/>
      <c r="BE454" s="267"/>
      <c r="BF454" s="338"/>
      <c r="BG454" s="338"/>
      <c r="BH454" s="267"/>
      <c r="BI454" s="267"/>
      <c r="BJ454" s="267"/>
      <c r="BK454" s="267"/>
      <c r="BL454" s="267"/>
      <c r="BM454" s="267"/>
      <c r="BN454" s="267"/>
      <c r="BO454" s="267"/>
      <c r="BP454" s="338"/>
      <c r="BQ454" s="338"/>
      <c r="BR454" s="267"/>
      <c r="BS454" s="267"/>
      <c r="BT454" s="338"/>
      <c r="BU454" s="338"/>
      <c r="BV454" s="267"/>
      <c r="BW454" s="267"/>
      <c r="BX454" s="338"/>
      <c r="BY454" s="267"/>
      <c r="BZ454" s="267"/>
      <c r="CA454" s="267"/>
      <c r="CB454" s="267"/>
      <c r="CC454" s="267"/>
      <c r="CD454" s="267"/>
      <c r="CE454" s="267"/>
      <c r="CF454" s="267"/>
      <c r="CG454" s="267"/>
      <c r="CH454" s="267"/>
      <c r="CI454" s="267"/>
      <c r="CJ454" s="267"/>
    </row>
    <row r="455" spans="1:88">
      <c r="A455" s="285"/>
      <c r="B455" s="331"/>
      <c r="C455" s="286"/>
      <c r="D455" s="332"/>
      <c r="E455" s="331"/>
      <c r="F455" s="333"/>
      <c r="G455" s="334"/>
      <c r="H455" s="331"/>
      <c r="I455" s="285"/>
      <c r="J455" s="288"/>
      <c r="K455" s="288"/>
      <c r="L455" s="285"/>
      <c r="M455" s="289"/>
      <c r="N455" s="290"/>
      <c r="O455" s="289"/>
      <c r="P455" s="290"/>
      <c r="Q455" s="291"/>
      <c r="R455" s="291"/>
      <c r="S455" s="291"/>
      <c r="T455" s="292"/>
      <c r="U455" s="291"/>
      <c r="V455" s="291"/>
      <c r="W455" s="291"/>
      <c r="X455" s="291"/>
      <c r="Y455" s="318" t="e">
        <f>VLOOKUP($AQ455,NTGR!$C$16:$AA$72,18,FALSE)</f>
        <v>#N/A</v>
      </c>
      <c r="Z455" s="335"/>
      <c r="AA455" s="294"/>
      <c r="AB455" s="335"/>
      <c r="AC455" s="335"/>
      <c r="AD455" s="335"/>
      <c r="AE455" s="335"/>
      <c r="AF455" s="335"/>
      <c r="AG455" s="335"/>
      <c r="AH455" s="335"/>
      <c r="AI455" s="287"/>
      <c r="AJ455" s="287"/>
      <c r="AK455" s="331"/>
      <c r="AL455" s="287"/>
      <c r="AM455" s="336"/>
      <c r="AN455" s="336"/>
      <c r="AO455" s="337"/>
      <c r="AP455" s="337"/>
      <c r="AQ455" s="337"/>
      <c r="AR455" s="287"/>
      <c r="AS455" s="287"/>
      <c r="AT455" s="287"/>
      <c r="AU455" s="338"/>
      <c r="AV455" s="338"/>
      <c r="AW455" s="267"/>
      <c r="AX455" s="267"/>
      <c r="AY455" s="318" t="str">
        <f t="shared" si="31"/>
        <v>--</v>
      </c>
      <c r="AZ455" s="318">
        <f t="shared" si="32"/>
        <v>0</v>
      </c>
      <c r="BA455" s="318">
        <f t="shared" si="33"/>
        <v>0</v>
      </c>
      <c r="BB455" s="318">
        <f t="shared" si="34"/>
        <v>0</v>
      </c>
      <c r="BC455" s="318" t="str">
        <f t="shared" si="35"/>
        <v>-</v>
      </c>
      <c r="BD455" s="338"/>
      <c r="BE455" s="267"/>
      <c r="BF455" s="338"/>
      <c r="BG455" s="338"/>
      <c r="BH455" s="267"/>
      <c r="BI455" s="267"/>
      <c r="BJ455" s="267"/>
      <c r="BK455" s="267"/>
      <c r="BL455" s="267"/>
      <c r="BM455" s="267"/>
      <c r="BN455" s="267"/>
      <c r="BO455" s="267"/>
      <c r="BP455" s="338"/>
      <c r="BQ455" s="338"/>
      <c r="BR455" s="267"/>
      <c r="BS455" s="267"/>
      <c r="BT455" s="338"/>
      <c r="BU455" s="338"/>
      <c r="BV455" s="267"/>
      <c r="BW455" s="267"/>
      <c r="BX455" s="338"/>
      <c r="BY455" s="267"/>
      <c r="BZ455" s="267"/>
      <c r="CA455" s="267"/>
      <c r="CB455" s="267"/>
      <c r="CC455" s="267"/>
      <c r="CD455" s="267"/>
      <c r="CE455" s="267"/>
      <c r="CF455" s="267"/>
      <c r="CG455" s="267"/>
      <c r="CH455" s="267"/>
      <c r="CI455" s="267"/>
      <c r="CJ455" s="267"/>
    </row>
    <row r="456" spans="1:88">
      <c r="A456" s="285"/>
      <c r="B456" s="331"/>
      <c r="C456" s="286"/>
      <c r="D456" s="332"/>
      <c r="E456" s="331"/>
      <c r="F456" s="333"/>
      <c r="G456" s="334"/>
      <c r="H456" s="331"/>
      <c r="I456" s="285"/>
      <c r="J456" s="288"/>
      <c r="K456" s="288"/>
      <c r="L456" s="285"/>
      <c r="M456" s="289"/>
      <c r="N456" s="290"/>
      <c r="O456" s="289"/>
      <c r="P456" s="290"/>
      <c r="Q456" s="291"/>
      <c r="R456" s="291"/>
      <c r="S456" s="291"/>
      <c r="T456" s="292"/>
      <c r="U456" s="291"/>
      <c r="V456" s="291"/>
      <c r="W456" s="291"/>
      <c r="X456" s="291"/>
      <c r="Y456" s="318" t="e">
        <f>VLOOKUP($AQ456,NTGR!$C$16:$AA$72,18,FALSE)</f>
        <v>#N/A</v>
      </c>
      <c r="Z456" s="335"/>
      <c r="AA456" s="294"/>
      <c r="AB456" s="335"/>
      <c r="AC456" s="335"/>
      <c r="AD456" s="335"/>
      <c r="AE456" s="335"/>
      <c r="AF456" s="335"/>
      <c r="AG456" s="335"/>
      <c r="AH456" s="335"/>
      <c r="AI456" s="287"/>
      <c r="AJ456" s="287"/>
      <c r="AK456" s="331"/>
      <c r="AL456" s="287"/>
      <c r="AM456" s="336"/>
      <c r="AN456" s="336"/>
      <c r="AO456" s="337"/>
      <c r="AP456" s="337"/>
      <c r="AQ456" s="337"/>
      <c r="AR456" s="287"/>
      <c r="AS456" s="287"/>
      <c r="AT456" s="287"/>
      <c r="AU456" s="338"/>
      <c r="AV456" s="338"/>
      <c r="AW456" s="267"/>
      <c r="AX456" s="267"/>
      <c r="AY456" s="318" t="str">
        <f t="shared" si="31"/>
        <v>--</v>
      </c>
      <c r="AZ456" s="318">
        <f t="shared" si="32"/>
        <v>0</v>
      </c>
      <c r="BA456" s="318">
        <f t="shared" si="33"/>
        <v>0</v>
      </c>
      <c r="BB456" s="318">
        <f t="shared" si="34"/>
        <v>0</v>
      </c>
      <c r="BC456" s="318" t="str">
        <f t="shared" si="35"/>
        <v>-</v>
      </c>
      <c r="BD456" s="338"/>
      <c r="BE456" s="267"/>
      <c r="BF456" s="338"/>
      <c r="BG456" s="338"/>
      <c r="BH456" s="267"/>
      <c r="BI456" s="267"/>
      <c r="BJ456" s="267"/>
      <c r="BK456" s="267"/>
      <c r="BL456" s="267"/>
      <c r="BM456" s="267"/>
      <c r="BN456" s="267"/>
      <c r="BO456" s="267"/>
      <c r="BP456" s="338"/>
      <c r="BQ456" s="338"/>
      <c r="BR456" s="267"/>
      <c r="BS456" s="267"/>
      <c r="BT456" s="338"/>
      <c r="BU456" s="338"/>
      <c r="BV456" s="267"/>
      <c r="BW456" s="267"/>
      <c r="BX456" s="338"/>
      <c r="BY456" s="267"/>
      <c r="BZ456" s="267"/>
      <c r="CA456" s="267"/>
      <c r="CB456" s="267"/>
      <c r="CC456" s="267"/>
      <c r="CD456" s="267"/>
      <c r="CE456" s="267"/>
      <c r="CF456" s="267"/>
      <c r="CG456" s="267"/>
      <c r="CH456" s="267"/>
      <c r="CI456" s="267"/>
      <c r="CJ456" s="267"/>
    </row>
    <row r="457" spans="1:88">
      <c r="A457" s="285"/>
      <c r="B457" s="331"/>
      <c r="C457" s="286"/>
      <c r="D457" s="332"/>
      <c r="E457" s="331"/>
      <c r="F457" s="333"/>
      <c r="G457" s="334"/>
      <c r="H457" s="331"/>
      <c r="I457" s="285"/>
      <c r="J457" s="288"/>
      <c r="K457" s="288"/>
      <c r="L457" s="285"/>
      <c r="M457" s="289"/>
      <c r="N457" s="290"/>
      <c r="O457" s="289"/>
      <c r="P457" s="290"/>
      <c r="Q457" s="291"/>
      <c r="R457" s="291"/>
      <c r="S457" s="291"/>
      <c r="T457" s="292"/>
      <c r="U457" s="291"/>
      <c r="V457" s="291"/>
      <c r="W457" s="291"/>
      <c r="X457" s="291"/>
      <c r="Y457" s="318" t="e">
        <f>VLOOKUP($AQ457,NTGR!$C$16:$AA$72,18,FALSE)</f>
        <v>#N/A</v>
      </c>
      <c r="Z457" s="335"/>
      <c r="AA457" s="294"/>
      <c r="AB457" s="335"/>
      <c r="AC457" s="335"/>
      <c r="AD457" s="335"/>
      <c r="AE457" s="335"/>
      <c r="AF457" s="335"/>
      <c r="AG457" s="335"/>
      <c r="AH457" s="335"/>
      <c r="AI457" s="287"/>
      <c r="AJ457" s="287"/>
      <c r="AK457" s="331"/>
      <c r="AL457" s="287"/>
      <c r="AM457" s="336"/>
      <c r="AN457" s="336"/>
      <c r="AO457" s="337"/>
      <c r="AP457" s="337"/>
      <c r="AQ457" s="337"/>
      <c r="AR457" s="287"/>
      <c r="AS457" s="287"/>
      <c r="AT457" s="287"/>
      <c r="AU457" s="338"/>
      <c r="AV457" s="338"/>
      <c r="AW457" s="267"/>
      <c r="AX457" s="267"/>
      <c r="AY457" s="318" t="str">
        <f t="shared" ref="AY457:AY500" si="36">CONCATENATE(A457,"-",AJ457,"-",AK457)</f>
        <v>--</v>
      </c>
      <c r="AZ457" s="318">
        <f t="shared" si="32"/>
        <v>0</v>
      </c>
      <c r="BA457" s="318">
        <f t="shared" si="33"/>
        <v>0</v>
      </c>
      <c r="BB457" s="318">
        <f t="shared" si="34"/>
        <v>0</v>
      </c>
      <c r="BC457" s="318" t="str">
        <f t="shared" si="35"/>
        <v>-</v>
      </c>
      <c r="BD457" s="338"/>
      <c r="BE457" s="267"/>
      <c r="BF457" s="338"/>
      <c r="BG457" s="338"/>
      <c r="BH457" s="267"/>
      <c r="BI457" s="267"/>
      <c r="BJ457" s="267"/>
      <c r="BK457" s="267"/>
      <c r="BL457" s="267"/>
      <c r="BM457" s="267"/>
      <c r="BN457" s="267"/>
      <c r="BO457" s="267"/>
      <c r="BP457" s="338"/>
      <c r="BQ457" s="338"/>
      <c r="BR457" s="267"/>
      <c r="BS457" s="267"/>
      <c r="BT457" s="338"/>
      <c r="BU457" s="338"/>
      <c r="BV457" s="267"/>
      <c r="BW457" s="267"/>
      <c r="BX457" s="338"/>
      <c r="BY457" s="267"/>
      <c r="BZ457" s="267"/>
      <c r="CA457" s="267"/>
      <c r="CB457" s="267"/>
      <c r="CC457" s="267"/>
      <c r="CD457" s="267"/>
      <c r="CE457" s="267"/>
      <c r="CF457" s="267"/>
      <c r="CG457" s="267"/>
      <c r="CH457" s="267"/>
      <c r="CI457" s="267"/>
      <c r="CJ457" s="267"/>
    </row>
    <row r="458" spans="1:88">
      <c r="A458" s="285"/>
      <c r="B458" s="331"/>
      <c r="C458" s="286"/>
      <c r="D458" s="332"/>
      <c r="E458" s="331"/>
      <c r="F458" s="333"/>
      <c r="G458" s="334"/>
      <c r="H458" s="331"/>
      <c r="I458" s="285"/>
      <c r="J458" s="288"/>
      <c r="K458" s="288"/>
      <c r="L458" s="285"/>
      <c r="M458" s="289"/>
      <c r="N458" s="290"/>
      <c r="O458" s="289"/>
      <c r="P458" s="290"/>
      <c r="Q458" s="291"/>
      <c r="R458" s="291"/>
      <c r="S458" s="291"/>
      <c r="T458" s="292"/>
      <c r="U458" s="291"/>
      <c r="V458" s="291"/>
      <c r="W458" s="291"/>
      <c r="X458" s="291"/>
      <c r="Y458" s="318" t="e">
        <f>VLOOKUP($AQ458,NTGR!$C$16:$AA$72,18,FALSE)</f>
        <v>#N/A</v>
      </c>
      <c r="Z458" s="335"/>
      <c r="AA458" s="294"/>
      <c r="AB458" s="335"/>
      <c r="AC458" s="335"/>
      <c r="AD458" s="335"/>
      <c r="AE458" s="335"/>
      <c r="AF458" s="335"/>
      <c r="AG458" s="335"/>
      <c r="AH458" s="335"/>
      <c r="AI458" s="287"/>
      <c r="AJ458" s="287"/>
      <c r="AK458" s="331"/>
      <c r="AL458" s="287"/>
      <c r="AM458" s="336"/>
      <c r="AN458" s="336"/>
      <c r="AO458" s="337"/>
      <c r="AP458" s="337"/>
      <c r="AQ458" s="337"/>
      <c r="AR458" s="287"/>
      <c r="AS458" s="287"/>
      <c r="AT458" s="287"/>
      <c r="AU458" s="338"/>
      <c r="AV458" s="338"/>
      <c r="AW458" s="267"/>
      <c r="AX458" s="267"/>
      <c r="AY458" s="318" t="str">
        <f t="shared" si="36"/>
        <v>--</v>
      </c>
      <c r="AZ458" s="318">
        <f t="shared" ref="AZ458:AZ500" si="37">A458</f>
        <v>0</v>
      </c>
      <c r="BA458" s="318">
        <f t="shared" ref="BA458:BA500" si="38">A458</f>
        <v>0</v>
      </c>
      <c r="BB458" s="318">
        <f t="shared" ref="BB458:BB500" si="39">A458</f>
        <v>0</v>
      </c>
      <c r="BC458" s="318" t="str">
        <f t="shared" ref="BC458:BC500" si="40">CONCATENATE($A458,"-",$AF458)</f>
        <v>-</v>
      </c>
      <c r="BD458" s="338"/>
      <c r="BE458" s="267"/>
      <c r="BF458" s="338"/>
      <c r="BG458" s="338"/>
      <c r="BH458" s="267"/>
      <c r="BI458" s="267"/>
      <c r="BJ458" s="267"/>
      <c r="BK458" s="267"/>
      <c r="BL458" s="267"/>
      <c r="BM458" s="267"/>
      <c r="BN458" s="267"/>
      <c r="BO458" s="267"/>
      <c r="BP458" s="338"/>
      <c r="BQ458" s="338"/>
      <c r="BR458" s="267"/>
      <c r="BS458" s="267"/>
      <c r="BT458" s="338"/>
      <c r="BU458" s="338"/>
      <c r="BV458" s="267"/>
      <c r="BW458" s="267"/>
      <c r="BX458" s="338"/>
      <c r="BY458" s="267"/>
      <c r="BZ458" s="267"/>
      <c r="CA458" s="267"/>
      <c r="CB458" s="267"/>
      <c r="CC458" s="267"/>
      <c r="CD458" s="267"/>
      <c r="CE458" s="267"/>
      <c r="CF458" s="267"/>
      <c r="CG458" s="267"/>
      <c r="CH458" s="267"/>
      <c r="CI458" s="267"/>
      <c r="CJ458" s="267"/>
    </row>
    <row r="459" spans="1:88">
      <c r="A459" s="285"/>
      <c r="B459" s="331"/>
      <c r="C459" s="286"/>
      <c r="D459" s="332"/>
      <c r="E459" s="331"/>
      <c r="F459" s="333"/>
      <c r="G459" s="334"/>
      <c r="H459" s="331"/>
      <c r="I459" s="285"/>
      <c r="J459" s="288"/>
      <c r="K459" s="288"/>
      <c r="L459" s="285"/>
      <c r="M459" s="289"/>
      <c r="N459" s="290"/>
      <c r="O459" s="289"/>
      <c r="P459" s="290"/>
      <c r="Q459" s="291"/>
      <c r="R459" s="291"/>
      <c r="S459" s="291"/>
      <c r="T459" s="292"/>
      <c r="U459" s="291"/>
      <c r="V459" s="291"/>
      <c r="W459" s="291"/>
      <c r="X459" s="291"/>
      <c r="Y459" s="318" t="e">
        <f>VLOOKUP($AQ459,NTGR!$C$16:$AA$72,18,FALSE)</f>
        <v>#N/A</v>
      </c>
      <c r="Z459" s="335"/>
      <c r="AA459" s="294"/>
      <c r="AB459" s="335"/>
      <c r="AC459" s="335"/>
      <c r="AD459" s="335"/>
      <c r="AE459" s="335"/>
      <c r="AF459" s="335"/>
      <c r="AG459" s="335"/>
      <c r="AH459" s="335"/>
      <c r="AI459" s="287"/>
      <c r="AJ459" s="287"/>
      <c r="AK459" s="331"/>
      <c r="AL459" s="287"/>
      <c r="AM459" s="336"/>
      <c r="AN459" s="336"/>
      <c r="AO459" s="337"/>
      <c r="AP459" s="337"/>
      <c r="AQ459" s="337"/>
      <c r="AR459" s="287"/>
      <c r="AS459" s="287"/>
      <c r="AT459" s="287"/>
      <c r="AU459" s="338"/>
      <c r="AV459" s="338"/>
      <c r="AW459" s="267"/>
      <c r="AX459" s="267"/>
      <c r="AY459" s="318" t="str">
        <f t="shared" si="36"/>
        <v>--</v>
      </c>
      <c r="AZ459" s="318">
        <f t="shared" si="37"/>
        <v>0</v>
      </c>
      <c r="BA459" s="318">
        <f t="shared" si="38"/>
        <v>0</v>
      </c>
      <c r="BB459" s="318">
        <f t="shared" si="39"/>
        <v>0</v>
      </c>
      <c r="BC459" s="318" t="str">
        <f t="shared" si="40"/>
        <v>-</v>
      </c>
      <c r="BD459" s="338"/>
      <c r="BE459" s="267"/>
      <c r="BF459" s="338"/>
      <c r="BG459" s="338"/>
      <c r="BH459" s="267"/>
      <c r="BI459" s="267"/>
      <c r="BJ459" s="267"/>
      <c r="BK459" s="267"/>
      <c r="BL459" s="267"/>
      <c r="BM459" s="267"/>
      <c r="BN459" s="267"/>
      <c r="BO459" s="267"/>
      <c r="BP459" s="338"/>
      <c r="BQ459" s="338"/>
      <c r="BR459" s="267"/>
      <c r="BS459" s="267"/>
      <c r="BT459" s="338"/>
      <c r="BU459" s="338"/>
      <c r="BV459" s="267"/>
      <c r="BW459" s="267"/>
      <c r="BX459" s="338"/>
      <c r="BY459" s="267"/>
      <c r="BZ459" s="267"/>
      <c r="CA459" s="267"/>
      <c r="CB459" s="267"/>
      <c r="CC459" s="267"/>
      <c r="CD459" s="267"/>
      <c r="CE459" s="267"/>
      <c r="CF459" s="267"/>
      <c r="CG459" s="267"/>
      <c r="CH459" s="267"/>
      <c r="CI459" s="267"/>
      <c r="CJ459" s="267"/>
    </row>
    <row r="460" spans="1:88">
      <c r="A460" s="285"/>
      <c r="B460" s="331"/>
      <c r="C460" s="286"/>
      <c r="D460" s="332"/>
      <c r="E460" s="331"/>
      <c r="F460" s="333"/>
      <c r="G460" s="334"/>
      <c r="H460" s="331"/>
      <c r="I460" s="285"/>
      <c r="J460" s="288"/>
      <c r="K460" s="288"/>
      <c r="L460" s="285"/>
      <c r="M460" s="289"/>
      <c r="N460" s="290"/>
      <c r="O460" s="289"/>
      <c r="P460" s="290"/>
      <c r="Q460" s="291"/>
      <c r="R460" s="291"/>
      <c r="S460" s="291"/>
      <c r="T460" s="292"/>
      <c r="U460" s="291"/>
      <c r="V460" s="291"/>
      <c r="W460" s="291"/>
      <c r="X460" s="291"/>
      <c r="Y460" s="318" t="e">
        <f>VLOOKUP($AQ460,NTGR!$C$16:$AA$72,18,FALSE)</f>
        <v>#N/A</v>
      </c>
      <c r="Z460" s="335"/>
      <c r="AA460" s="294"/>
      <c r="AB460" s="335"/>
      <c r="AC460" s="335"/>
      <c r="AD460" s="335"/>
      <c r="AE460" s="335"/>
      <c r="AF460" s="335"/>
      <c r="AG460" s="335"/>
      <c r="AH460" s="335"/>
      <c r="AI460" s="287"/>
      <c r="AJ460" s="287"/>
      <c r="AK460" s="331"/>
      <c r="AL460" s="287"/>
      <c r="AM460" s="336"/>
      <c r="AN460" s="336"/>
      <c r="AO460" s="337"/>
      <c r="AP460" s="337"/>
      <c r="AQ460" s="337"/>
      <c r="AR460" s="287"/>
      <c r="AS460" s="287"/>
      <c r="AT460" s="287"/>
      <c r="AU460" s="338"/>
      <c r="AV460" s="338"/>
      <c r="AW460" s="267"/>
      <c r="AX460" s="267"/>
      <c r="AY460" s="318" t="str">
        <f t="shared" si="36"/>
        <v>--</v>
      </c>
      <c r="AZ460" s="318">
        <f t="shared" si="37"/>
        <v>0</v>
      </c>
      <c r="BA460" s="318">
        <f t="shared" si="38"/>
        <v>0</v>
      </c>
      <c r="BB460" s="318">
        <f t="shared" si="39"/>
        <v>0</v>
      </c>
      <c r="BC460" s="318" t="str">
        <f t="shared" si="40"/>
        <v>-</v>
      </c>
      <c r="BD460" s="338"/>
      <c r="BE460" s="267"/>
      <c r="BF460" s="338"/>
      <c r="BG460" s="338"/>
      <c r="BH460" s="267"/>
      <c r="BI460" s="267"/>
      <c r="BJ460" s="267"/>
      <c r="BK460" s="267"/>
      <c r="BL460" s="267"/>
      <c r="BM460" s="267"/>
      <c r="BN460" s="267"/>
      <c r="BO460" s="267"/>
      <c r="BP460" s="338"/>
      <c r="BQ460" s="338"/>
      <c r="BR460" s="267"/>
      <c r="BS460" s="267"/>
      <c r="BT460" s="338"/>
      <c r="BU460" s="338"/>
      <c r="BV460" s="267"/>
      <c r="BW460" s="267"/>
      <c r="BX460" s="338"/>
      <c r="BY460" s="267"/>
      <c r="BZ460" s="267"/>
      <c r="CA460" s="267"/>
      <c r="CB460" s="267"/>
      <c r="CC460" s="267"/>
      <c r="CD460" s="267"/>
      <c r="CE460" s="267"/>
      <c r="CF460" s="267"/>
      <c r="CG460" s="267"/>
      <c r="CH460" s="267"/>
      <c r="CI460" s="267"/>
      <c r="CJ460" s="267"/>
    </row>
    <row r="461" spans="1:88">
      <c r="A461" s="285"/>
      <c r="B461" s="331"/>
      <c r="C461" s="286"/>
      <c r="D461" s="332"/>
      <c r="E461" s="331"/>
      <c r="F461" s="333"/>
      <c r="G461" s="334"/>
      <c r="H461" s="331"/>
      <c r="I461" s="285"/>
      <c r="J461" s="288"/>
      <c r="K461" s="288"/>
      <c r="L461" s="285"/>
      <c r="M461" s="289"/>
      <c r="N461" s="290"/>
      <c r="O461" s="289"/>
      <c r="P461" s="290"/>
      <c r="Q461" s="291"/>
      <c r="R461" s="291"/>
      <c r="S461" s="291"/>
      <c r="T461" s="292"/>
      <c r="U461" s="291"/>
      <c r="V461" s="291"/>
      <c r="W461" s="291"/>
      <c r="X461" s="291"/>
      <c r="Y461" s="318" t="e">
        <f>VLOOKUP($AQ461,NTGR!$C$16:$AA$72,18,FALSE)</f>
        <v>#N/A</v>
      </c>
      <c r="Z461" s="335"/>
      <c r="AA461" s="294"/>
      <c r="AB461" s="335"/>
      <c r="AC461" s="335"/>
      <c r="AD461" s="335"/>
      <c r="AE461" s="335"/>
      <c r="AF461" s="335"/>
      <c r="AG461" s="335"/>
      <c r="AH461" s="335"/>
      <c r="AI461" s="287"/>
      <c r="AJ461" s="287"/>
      <c r="AK461" s="331"/>
      <c r="AL461" s="287"/>
      <c r="AM461" s="336"/>
      <c r="AN461" s="336"/>
      <c r="AO461" s="337"/>
      <c r="AP461" s="337"/>
      <c r="AQ461" s="337"/>
      <c r="AR461" s="287"/>
      <c r="AS461" s="287"/>
      <c r="AT461" s="287"/>
      <c r="AU461" s="338"/>
      <c r="AV461" s="338"/>
      <c r="AW461" s="267"/>
      <c r="AX461" s="267"/>
      <c r="AY461" s="318" t="str">
        <f t="shared" si="36"/>
        <v>--</v>
      </c>
      <c r="AZ461" s="318">
        <f t="shared" si="37"/>
        <v>0</v>
      </c>
      <c r="BA461" s="318">
        <f t="shared" si="38"/>
        <v>0</v>
      </c>
      <c r="BB461" s="318">
        <f t="shared" si="39"/>
        <v>0</v>
      </c>
      <c r="BC461" s="318" t="str">
        <f t="shared" si="40"/>
        <v>-</v>
      </c>
      <c r="BD461" s="338"/>
      <c r="BE461" s="267"/>
      <c r="BF461" s="338"/>
      <c r="BG461" s="338"/>
      <c r="BH461" s="267"/>
      <c r="BI461" s="267"/>
      <c r="BJ461" s="267"/>
      <c r="BK461" s="267"/>
      <c r="BL461" s="267"/>
      <c r="BM461" s="267"/>
      <c r="BN461" s="267"/>
      <c r="BO461" s="267"/>
      <c r="BP461" s="338"/>
      <c r="BQ461" s="338"/>
      <c r="BR461" s="267"/>
      <c r="BS461" s="267"/>
      <c r="BT461" s="338"/>
      <c r="BU461" s="338"/>
      <c r="BV461" s="267"/>
      <c r="BW461" s="267"/>
      <c r="BX461" s="338"/>
      <c r="BY461" s="267"/>
      <c r="BZ461" s="267"/>
      <c r="CA461" s="267"/>
      <c r="CB461" s="267"/>
      <c r="CC461" s="267"/>
      <c r="CD461" s="267"/>
      <c r="CE461" s="267"/>
      <c r="CF461" s="267"/>
      <c r="CG461" s="267"/>
      <c r="CH461" s="267"/>
      <c r="CI461" s="267"/>
      <c r="CJ461" s="267"/>
    </row>
    <row r="462" spans="1:88">
      <c r="A462" s="285"/>
      <c r="B462" s="331"/>
      <c r="C462" s="286"/>
      <c r="D462" s="332"/>
      <c r="E462" s="331"/>
      <c r="F462" s="333"/>
      <c r="G462" s="334"/>
      <c r="H462" s="331"/>
      <c r="I462" s="285"/>
      <c r="J462" s="288"/>
      <c r="K462" s="288"/>
      <c r="L462" s="285"/>
      <c r="M462" s="289"/>
      <c r="N462" s="290"/>
      <c r="O462" s="289"/>
      <c r="P462" s="290"/>
      <c r="Q462" s="291"/>
      <c r="R462" s="291"/>
      <c r="S462" s="291"/>
      <c r="T462" s="292"/>
      <c r="U462" s="291"/>
      <c r="V462" s="291"/>
      <c r="W462" s="291"/>
      <c r="X462" s="291"/>
      <c r="Y462" s="318" t="e">
        <f>VLOOKUP($AQ462,NTGR!$C$16:$AA$72,18,FALSE)</f>
        <v>#N/A</v>
      </c>
      <c r="Z462" s="335"/>
      <c r="AA462" s="294"/>
      <c r="AB462" s="335"/>
      <c r="AC462" s="335"/>
      <c r="AD462" s="335"/>
      <c r="AE462" s="335"/>
      <c r="AF462" s="335"/>
      <c r="AG462" s="335"/>
      <c r="AH462" s="335"/>
      <c r="AI462" s="287"/>
      <c r="AJ462" s="287"/>
      <c r="AK462" s="331"/>
      <c r="AL462" s="287"/>
      <c r="AM462" s="336"/>
      <c r="AN462" s="336"/>
      <c r="AO462" s="337"/>
      <c r="AP462" s="337"/>
      <c r="AQ462" s="337"/>
      <c r="AR462" s="287"/>
      <c r="AS462" s="287"/>
      <c r="AT462" s="287"/>
      <c r="AU462" s="338"/>
      <c r="AV462" s="338"/>
      <c r="AW462" s="267"/>
      <c r="AX462" s="267"/>
      <c r="AY462" s="318" t="str">
        <f t="shared" si="36"/>
        <v>--</v>
      </c>
      <c r="AZ462" s="318">
        <f t="shared" si="37"/>
        <v>0</v>
      </c>
      <c r="BA462" s="318">
        <f t="shared" si="38"/>
        <v>0</v>
      </c>
      <c r="BB462" s="318">
        <f t="shared" si="39"/>
        <v>0</v>
      </c>
      <c r="BC462" s="318" t="str">
        <f t="shared" si="40"/>
        <v>-</v>
      </c>
      <c r="BD462" s="338"/>
      <c r="BE462" s="267"/>
      <c r="BF462" s="338"/>
      <c r="BG462" s="338"/>
      <c r="BH462" s="267"/>
      <c r="BI462" s="267"/>
      <c r="BJ462" s="267"/>
      <c r="BK462" s="267"/>
      <c r="BL462" s="267"/>
      <c r="BM462" s="267"/>
      <c r="BN462" s="267"/>
      <c r="BO462" s="267"/>
      <c r="BP462" s="338"/>
      <c r="BQ462" s="338"/>
      <c r="BR462" s="267"/>
      <c r="BS462" s="267"/>
      <c r="BT462" s="338"/>
      <c r="BU462" s="338"/>
      <c r="BV462" s="267"/>
      <c r="BW462" s="267"/>
      <c r="BX462" s="338"/>
      <c r="BY462" s="267"/>
      <c r="BZ462" s="267"/>
      <c r="CA462" s="267"/>
      <c r="CB462" s="267"/>
      <c r="CC462" s="267"/>
      <c r="CD462" s="267"/>
      <c r="CE462" s="267"/>
      <c r="CF462" s="267"/>
      <c r="CG462" s="267"/>
      <c r="CH462" s="267"/>
      <c r="CI462" s="267"/>
      <c r="CJ462" s="267"/>
    </row>
    <row r="463" spans="1:88">
      <c r="A463" s="285"/>
      <c r="B463" s="331"/>
      <c r="C463" s="286"/>
      <c r="D463" s="332"/>
      <c r="E463" s="331"/>
      <c r="F463" s="333"/>
      <c r="G463" s="334"/>
      <c r="H463" s="331"/>
      <c r="I463" s="285"/>
      <c r="J463" s="288"/>
      <c r="K463" s="288"/>
      <c r="L463" s="285"/>
      <c r="M463" s="289"/>
      <c r="N463" s="290"/>
      <c r="O463" s="289"/>
      <c r="P463" s="290"/>
      <c r="Q463" s="291"/>
      <c r="R463" s="291"/>
      <c r="S463" s="291"/>
      <c r="T463" s="292"/>
      <c r="U463" s="291"/>
      <c r="V463" s="291"/>
      <c r="W463" s="291"/>
      <c r="X463" s="291"/>
      <c r="Y463" s="318" t="e">
        <f>VLOOKUP($AQ463,NTGR!$C$16:$AA$72,18,FALSE)</f>
        <v>#N/A</v>
      </c>
      <c r="Z463" s="335"/>
      <c r="AA463" s="294"/>
      <c r="AB463" s="335"/>
      <c r="AC463" s="335"/>
      <c r="AD463" s="335"/>
      <c r="AE463" s="335"/>
      <c r="AF463" s="335"/>
      <c r="AG463" s="335"/>
      <c r="AH463" s="335"/>
      <c r="AI463" s="287"/>
      <c r="AJ463" s="287"/>
      <c r="AK463" s="331"/>
      <c r="AL463" s="287"/>
      <c r="AM463" s="336"/>
      <c r="AN463" s="336"/>
      <c r="AO463" s="337"/>
      <c r="AP463" s="337"/>
      <c r="AQ463" s="337"/>
      <c r="AR463" s="287"/>
      <c r="AS463" s="287"/>
      <c r="AT463" s="287"/>
      <c r="AU463" s="338"/>
      <c r="AV463" s="338"/>
      <c r="AW463" s="267"/>
      <c r="AX463" s="267"/>
      <c r="AY463" s="318" t="str">
        <f t="shared" si="36"/>
        <v>--</v>
      </c>
      <c r="AZ463" s="318">
        <f t="shared" si="37"/>
        <v>0</v>
      </c>
      <c r="BA463" s="318">
        <f t="shared" si="38"/>
        <v>0</v>
      </c>
      <c r="BB463" s="318">
        <f t="shared" si="39"/>
        <v>0</v>
      </c>
      <c r="BC463" s="318" t="str">
        <f t="shared" si="40"/>
        <v>-</v>
      </c>
      <c r="BD463" s="338"/>
      <c r="BE463" s="267"/>
      <c r="BF463" s="338"/>
      <c r="BG463" s="338"/>
      <c r="BH463" s="267"/>
      <c r="BI463" s="267"/>
      <c r="BJ463" s="267"/>
      <c r="BK463" s="267"/>
      <c r="BL463" s="267"/>
      <c r="BM463" s="267"/>
      <c r="BN463" s="267"/>
      <c r="BO463" s="267"/>
      <c r="BP463" s="338"/>
      <c r="BQ463" s="338"/>
      <c r="BR463" s="267"/>
      <c r="BS463" s="267"/>
      <c r="BT463" s="338"/>
      <c r="BU463" s="338"/>
      <c r="BV463" s="267"/>
      <c r="BW463" s="267"/>
      <c r="BX463" s="338"/>
      <c r="BY463" s="267"/>
      <c r="BZ463" s="267"/>
      <c r="CA463" s="267"/>
      <c r="CB463" s="267"/>
      <c r="CC463" s="267"/>
      <c r="CD463" s="267"/>
      <c r="CE463" s="267"/>
      <c r="CF463" s="267"/>
      <c r="CG463" s="267"/>
      <c r="CH463" s="267"/>
      <c r="CI463" s="267"/>
      <c r="CJ463" s="267"/>
    </row>
    <row r="464" spans="1:88">
      <c r="A464" s="285"/>
      <c r="B464" s="331"/>
      <c r="C464" s="286"/>
      <c r="D464" s="332"/>
      <c r="E464" s="331"/>
      <c r="F464" s="333"/>
      <c r="G464" s="334"/>
      <c r="H464" s="331"/>
      <c r="I464" s="285"/>
      <c r="J464" s="288"/>
      <c r="K464" s="288"/>
      <c r="L464" s="285"/>
      <c r="M464" s="289"/>
      <c r="N464" s="290"/>
      <c r="O464" s="289"/>
      <c r="P464" s="290"/>
      <c r="Q464" s="291"/>
      <c r="R464" s="291"/>
      <c r="S464" s="291"/>
      <c r="T464" s="292"/>
      <c r="U464" s="291"/>
      <c r="V464" s="291"/>
      <c r="W464" s="291"/>
      <c r="X464" s="291"/>
      <c r="Y464" s="318" t="e">
        <f>VLOOKUP($AQ464,NTGR!$C$16:$AA$72,18,FALSE)</f>
        <v>#N/A</v>
      </c>
      <c r="Z464" s="335"/>
      <c r="AA464" s="294"/>
      <c r="AB464" s="335"/>
      <c r="AC464" s="335"/>
      <c r="AD464" s="335"/>
      <c r="AE464" s="335"/>
      <c r="AF464" s="335"/>
      <c r="AG464" s="335"/>
      <c r="AH464" s="335"/>
      <c r="AI464" s="287"/>
      <c r="AJ464" s="287"/>
      <c r="AK464" s="331"/>
      <c r="AL464" s="287"/>
      <c r="AM464" s="336"/>
      <c r="AN464" s="336"/>
      <c r="AO464" s="337"/>
      <c r="AP464" s="337"/>
      <c r="AQ464" s="337"/>
      <c r="AR464" s="287"/>
      <c r="AS464" s="287"/>
      <c r="AT464" s="287"/>
      <c r="AU464" s="338"/>
      <c r="AV464" s="338"/>
      <c r="AW464" s="267"/>
      <c r="AX464" s="267"/>
      <c r="AY464" s="318" t="str">
        <f t="shared" si="36"/>
        <v>--</v>
      </c>
      <c r="AZ464" s="318">
        <f t="shared" si="37"/>
        <v>0</v>
      </c>
      <c r="BA464" s="318">
        <f t="shared" si="38"/>
        <v>0</v>
      </c>
      <c r="BB464" s="318">
        <f t="shared" si="39"/>
        <v>0</v>
      </c>
      <c r="BC464" s="318" t="str">
        <f t="shared" si="40"/>
        <v>-</v>
      </c>
      <c r="BD464" s="338"/>
      <c r="BE464" s="267"/>
      <c r="BF464" s="338"/>
      <c r="BG464" s="338"/>
      <c r="BH464" s="267"/>
      <c r="BI464" s="267"/>
      <c r="BJ464" s="267"/>
      <c r="BK464" s="267"/>
      <c r="BL464" s="267"/>
      <c r="BM464" s="267"/>
      <c r="BN464" s="267"/>
      <c r="BO464" s="267"/>
      <c r="BP464" s="338"/>
      <c r="BQ464" s="338"/>
      <c r="BR464" s="267"/>
      <c r="BS464" s="267"/>
      <c r="BT464" s="338"/>
      <c r="BU464" s="338"/>
      <c r="BV464" s="267"/>
      <c r="BW464" s="267"/>
      <c r="BX464" s="338"/>
      <c r="BY464" s="267"/>
      <c r="BZ464" s="267"/>
      <c r="CA464" s="267"/>
      <c r="CB464" s="267"/>
      <c r="CC464" s="267"/>
      <c r="CD464" s="267"/>
      <c r="CE464" s="267"/>
      <c r="CF464" s="267"/>
      <c r="CG464" s="267"/>
      <c r="CH464" s="267"/>
      <c r="CI464" s="267"/>
      <c r="CJ464" s="267"/>
    </row>
    <row r="465" spans="1:88">
      <c r="A465" s="285"/>
      <c r="B465" s="331"/>
      <c r="C465" s="286"/>
      <c r="D465" s="332"/>
      <c r="E465" s="331"/>
      <c r="F465" s="333"/>
      <c r="G465" s="334"/>
      <c r="H465" s="331"/>
      <c r="I465" s="285"/>
      <c r="J465" s="288"/>
      <c r="K465" s="288"/>
      <c r="L465" s="285"/>
      <c r="M465" s="289"/>
      <c r="N465" s="290"/>
      <c r="O465" s="289"/>
      <c r="P465" s="290"/>
      <c r="Q465" s="291"/>
      <c r="R465" s="291"/>
      <c r="S465" s="291"/>
      <c r="T465" s="292"/>
      <c r="U465" s="291"/>
      <c r="V465" s="291"/>
      <c r="W465" s="291"/>
      <c r="X465" s="291"/>
      <c r="Y465" s="318" t="e">
        <f>VLOOKUP($AQ465,NTGR!$C$16:$AA$72,18,FALSE)</f>
        <v>#N/A</v>
      </c>
      <c r="Z465" s="335"/>
      <c r="AA465" s="294"/>
      <c r="AB465" s="335"/>
      <c r="AC465" s="335"/>
      <c r="AD465" s="335"/>
      <c r="AE465" s="335"/>
      <c r="AF465" s="335"/>
      <c r="AG465" s="335"/>
      <c r="AH465" s="335"/>
      <c r="AI465" s="287"/>
      <c r="AJ465" s="287"/>
      <c r="AK465" s="331"/>
      <c r="AL465" s="287"/>
      <c r="AM465" s="336"/>
      <c r="AN465" s="336"/>
      <c r="AO465" s="337"/>
      <c r="AP465" s="337"/>
      <c r="AQ465" s="337"/>
      <c r="AR465" s="287"/>
      <c r="AS465" s="287"/>
      <c r="AT465" s="287"/>
      <c r="AU465" s="338"/>
      <c r="AV465" s="338"/>
      <c r="AW465" s="267"/>
      <c r="AX465" s="267"/>
      <c r="AY465" s="318" t="str">
        <f t="shared" si="36"/>
        <v>--</v>
      </c>
      <c r="AZ465" s="318">
        <f t="shared" si="37"/>
        <v>0</v>
      </c>
      <c r="BA465" s="318">
        <f t="shared" si="38"/>
        <v>0</v>
      </c>
      <c r="BB465" s="318">
        <f t="shared" si="39"/>
        <v>0</v>
      </c>
      <c r="BC465" s="318" t="str">
        <f t="shared" si="40"/>
        <v>-</v>
      </c>
      <c r="BD465" s="338"/>
      <c r="BE465" s="267"/>
      <c r="BF465" s="338"/>
      <c r="BG465" s="338"/>
      <c r="BH465" s="267"/>
      <c r="BI465" s="267"/>
      <c r="BJ465" s="267"/>
      <c r="BK465" s="267"/>
      <c r="BL465" s="267"/>
      <c r="BM465" s="267"/>
      <c r="BN465" s="267"/>
      <c r="BO465" s="267"/>
      <c r="BP465" s="338"/>
      <c r="BQ465" s="338"/>
      <c r="BR465" s="267"/>
      <c r="BS465" s="267"/>
      <c r="BT465" s="338"/>
      <c r="BU465" s="338"/>
      <c r="BV465" s="267"/>
      <c r="BW465" s="267"/>
      <c r="BX465" s="338"/>
      <c r="BY465" s="267"/>
      <c r="BZ465" s="267"/>
      <c r="CA465" s="267"/>
      <c r="CB465" s="267"/>
      <c r="CC465" s="267"/>
      <c r="CD465" s="267"/>
      <c r="CE465" s="267"/>
      <c r="CF465" s="267"/>
      <c r="CG465" s="267"/>
      <c r="CH465" s="267"/>
      <c r="CI465" s="267"/>
      <c r="CJ465" s="267"/>
    </row>
    <row r="466" spans="1:88">
      <c r="A466" s="285"/>
      <c r="B466" s="331"/>
      <c r="C466" s="286"/>
      <c r="D466" s="332"/>
      <c r="E466" s="331"/>
      <c r="F466" s="333"/>
      <c r="G466" s="334"/>
      <c r="H466" s="331"/>
      <c r="I466" s="285"/>
      <c r="J466" s="288"/>
      <c r="K466" s="288"/>
      <c r="L466" s="285"/>
      <c r="M466" s="289"/>
      <c r="N466" s="290"/>
      <c r="O466" s="289"/>
      <c r="P466" s="290"/>
      <c r="Q466" s="291"/>
      <c r="R466" s="291"/>
      <c r="S466" s="291"/>
      <c r="T466" s="292"/>
      <c r="U466" s="291"/>
      <c r="V466" s="291"/>
      <c r="W466" s="291"/>
      <c r="X466" s="291"/>
      <c r="Y466" s="318" t="e">
        <f>VLOOKUP($AQ466,NTGR!$C$16:$AA$72,18,FALSE)</f>
        <v>#N/A</v>
      </c>
      <c r="Z466" s="335"/>
      <c r="AA466" s="294"/>
      <c r="AB466" s="335"/>
      <c r="AC466" s="335"/>
      <c r="AD466" s="335"/>
      <c r="AE466" s="335"/>
      <c r="AF466" s="335"/>
      <c r="AG466" s="335"/>
      <c r="AH466" s="335"/>
      <c r="AI466" s="287"/>
      <c r="AJ466" s="287"/>
      <c r="AK466" s="331"/>
      <c r="AL466" s="287"/>
      <c r="AM466" s="336"/>
      <c r="AN466" s="336"/>
      <c r="AO466" s="337"/>
      <c r="AP466" s="337"/>
      <c r="AQ466" s="337"/>
      <c r="AR466" s="287"/>
      <c r="AS466" s="287"/>
      <c r="AT466" s="287"/>
      <c r="AU466" s="338"/>
      <c r="AV466" s="338"/>
      <c r="AW466" s="267"/>
      <c r="AX466" s="267"/>
      <c r="AY466" s="318" t="str">
        <f t="shared" si="36"/>
        <v>--</v>
      </c>
      <c r="AZ466" s="318">
        <f t="shared" si="37"/>
        <v>0</v>
      </c>
      <c r="BA466" s="318">
        <f t="shared" si="38"/>
        <v>0</v>
      </c>
      <c r="BB466" s="318">
        <f t="shared" si="39"/>
        <v>0</v>
      </c>
      <c r="BC466" s="318" t="str">
        <f t="shared" si="40"/>
        <v>-</v>
      </c>
      <c r="BD466" s="338"/>
      <c r="BE466" s="267"/>
      <c r="BF466" s="338"/>
      <c r="BG466" s="338"/>
      <c r="BH466" s="267"/>
      <c r="BI466" s="267"/>
      <c r="BJ466" s="267"/>
      <c r="BK466" s="267"/>
      <c r="BL466" s="267"/>
      <c r="BM466" s="267"/>
      <c r="BN466" s="267"/>
      <c r="BO466" s="267"/>
      <c r="BP466" s="338"/>
      <c r="BQ466" s="338"/>
      <c r="BR466" s="267"/>
      <c r="BS466" s="267"/>
      <c r="BT466" s="338"/>
      <c r="BU466" s="338"/>
      <c r="BV466" s="267"/>
      <c r="BW466" s="267"/>
      <c r="BX466" s="338"/>
      <c r="BY466" s="267"/>
      <c r="BZ466" s="267"/>
      <c r="CA466" s="267"/>
      <c r="CB466" s="267"/>
      <c r="CC466" s="267"/>
      <c r="CD466" s="267"/>
      <c r="CE466" s="267"/>
      <c r="CF466" s="267"/>
      <c r="CG466" s="267"/>
      <c r="CH466" s="267"/>
      <c r="CI466" s="267"/>
      <c r="CJ466" s="267"/>
    </row>
    <row r="467" spans="1:88">
      <c r="A467" s="285"/>
      <c r="B467" s="331"/>
      <c r="C467" s="286"/>
      <c r="D467" s="332"/>
      <c r="E467" s="331"/>
      <c r="F467" s="333"/>
      <c r="G467" s="334"/>
      <c r="H467" s="331"/>
      <c r="I467" s="285"/>
      <c r="J467" s="288"/>
      <c r="K467" s="288"/>
      <c r="L467" s="285"/>
      <c r="M467" s="289"/>
      <c r="N467" s="290"/>
      <c r="O467" s="289"/>
      <c r="P467" s="290"/>
      <c r="Q467" s="291"/>
      <c r="R467" s="291"/>
      <c r="S467" s="291"/>
      <c r="T467" s="292"/>
      <c r="U467" s="291"/>
      <c r="V467" s="291"/>
      <c r="W467" s="291"/>
      <c r="X467" s="291"/>
      <c r="Y467" s="318" t="e">
        <f>VLOOKUP($AQ467,NTGR!$C$16:$AA$72,18,FALSE)</f>
        <v>#N/A</v>
      </c>
      <c r="Z467" s="335"/>
      <c r="AA467" s="294"/>
      <c r="AB467" s="335"/>
      <c r="AC467" s="335"/>
      <c r="AD467" s="335"/>
      <c r="AE467" s="335"/>
      <c r="AF467" s="335"/>
      <c r="AG467" s="335"/>
      <c r="AH467" s="335"/>
      <c r="AI467" s="287"/>
      <c r="AJ467" s="287"/>
      <c r="AK467" s="331"/>
      <c r="AL467" s="287"/>
      <c r="AM467" s="336"/>
      <c r="AN467" s="336"/>
      <c r="AO467" s="337"/>
      <c r="AP467" s="337"/>
      <c r="AQ467" s="337"/>
      <c r="AR467" s="287"/>
      <c r="AS467" s="287"/>
      <c r="AT467" s="287"/>
      <c r="AU467" s="338"/>
      <c r="AV467" s="338"/>
      <c r="AW467" s="267"/>
      <c r="AX467" s="267"/>
      <c r="AY467" s="318" t="str">
        <f t="shared" si="36"/>
        <v>--</v>
      </c>
      <c r="AZ467" s="318">
        <f t="shared" si="37"/>
        <v>0</v>
      </c>
      <c r="BA467" s="318">
        <f t="shared" si="38"/>
        <v>0</v>
      </c>
      <c r="BB467" s="318">
        <f t="shared" si="39"/>
        <v>0</v>
      </c>
      <c r="BC467" s="318" t="str">
        <f t="shared" si="40"/>
        <v>-</v>
      </c>
      <c r="BD467" s="338"/>
      <c r="BE467" s="267"/>
      <c r="BF467" s="338"/>
      <c r="BG467" s="338"/>
      <c r="BH467" s="267"/>
      <c r="BI467" s="267"/>
      <c r="BJ467" s="267"/>
      <c r="BK467" s="267"/>
      <c r="BL467" s="267"/>
      <c r="BM467" s="267"/>
      <c r="BN467" s="267"/>
      <c r="BO467" s="267"/>
      <c r="BP467" s="338"/>
      <c r="BQ467" s="338"/>
      <c r="BR467" s="267"/>
      <c r="BS467" s="267"/>
      <c r="BT467" s="338"/>
      <c r="BU467" s="338"/>
      <c r="BV467" s="267"/>
      <c r="BW467" s="267"/>
      <c r="BX467" s="338"/>
      <c r="BY467" s="267"/>
      <c r="BZ467" s="267"/>
      <c r="CA467" s="267"/>
      <c r="CB467" s="267"/>
      <c r="CC467" s="267"/>
      <c r="CD467" s="267"/>
      <c r="CE467" s="267"/>
      <c r="CF467" s="267"/>
      <c r="CG467" s="267"/>
      <c r="CH467" s="267"/>
      <c r="CI467" s="267"/>
      <c r="CJ467" s="267"/>
    </row>
    <row r="468" spans="1:88">
      <c r="A468" s="285"/>
      <c r="B468" s="331"/>
      <c r="C468" s="286"/>
      <c r="D468" s="332"/>
      <c r="E468" s="331"/>
      <c r="F468" s="333"/>
      <c r="G468" s="334"/>
      <c r="H468" s="331"/>
      <c r="I468" s="285"/>
      <c r="J468" s="288"/>
      <c r="K468" s="288"/>
      <c r="L468" s="285"/>
      <c r="M468" s="289"/>
      <c r="N468" s="290"/>
      <c r="O468" s="289"/>
      <c r="P468" s="290"/>
      <c r="Q468" s="291"/>
      <c r="R468" s="291"/>
      <c r="S468" s="291"/>
      <c r="T468" s="292"/>
      <c r="U468" s="291"/>
      <c r="V468" s="291"/>
      <c r="W468" s="291"/>
      <c r="X468" s="291"/>
      <c r="Y468" s="318" t="e">
        <f>VLOOKUP($AQ468,NTGR!$C$16:$AA$72,18,FALSE)</f>
        <v>#N/A</v>
      </c>
      <c r="Z468" s="335"/>
      <c r="AA468" s="294"/>
      <c r="AB468" s="335"/>
      <c r="AC468" s="335"/>
      <c r="AD468" s="335"/>
      <c r="AE468" s="335"/>
      <c r="AF468" s="335"/>
      <c r="AG468" s="335"/>
      <c r="AH468" s="335"/>
      <c r="AI468" s="287"/>
      <c r="AJ468" s="287"/>
      <c r="AK468" s="331"/>
      <c r="AL468" s="287"/>
      <c r="AM468" s="336"/>
      <c r="AN468" s="336"/>
      <c r="AO468" s="337"/>
      <c r="AP468" s="337"/>
      <c r="AQ468" s="337"/>
      <c r="AR468" s="287"/>
      <c r="AS468" s="287"/>
      <c r="AT468" s="287"/>
      <c r="AU468" s="338"/>
      <c r="AV468" s="338"/>
      <c r="AW468" s="267"/>
      <c r="AX468" s="267"/>
      <c r="AY468" s="318" t="str">
        <f t="shared" si="36"/>
        <v>--</v>
      </c>
      <c r="AZ468" s="318">
        <f t="shared" si="37"/>
        <v>0</v>
      </c>
      <c r="BA468" s="318">
        <f t="shared" si="38"/>
        <v>0</v>
      </c>
      <c r="BB468" s="318">
        <f t="shared" si="39"/>
        <v>0</v>
      </c>
      <c r="BC468" s="318" t="str">
        <f t="shared" si="40"/>
        <v>-</v>
      </c>
      <c r="BD468" s="338"/>
      <c r="BE468" s="267"/>
      <c r="BF468" s="338"/>
      <c r="BG468" s="338"/>
      <c r="BH468" s="267"/>
      <c r="BI468" s="267"/>
      <c r="BJ468" s="267"/>
      <c r="BK468" s="267"/>
      <c r="BL468" s="267"/>
      <c r="BM468" s="267"/>
      <c r="BN468" s="267"/>
      <c r="BO468" s="267"/>
      <c r="BP468" s="338"/>
      <c r="BQ468" s="338"/>
      <c r="BR468" s="267"/>
      <c r="BS468" s="267"/>
      <c r="BT468" s="338"/>
      <c r="BU468" s="338"/>
      <c r="BV468" s="267"/>
      <c r="BW468" s="267"/>
      <c r="BX468" s="338"/>
      <c r="BY468" s="267"/>
      <c r="BZ468" s="267"/>
      <c r="CA468" s="267"/>
      <c r="CB468" s="267"/>
      <c r="CC468" s="267"/>
      <c r="CD468" s="267"/>
      <c r="CE468" s="267"/>
      <c r="CF468" s="267"/>
      <c r="CG468" s="267"/>
      <c r="CH468" s="267"/>
      <c r="CI468" s="267"/>
      <c r="CJ468" s="267"/>
    </row>
    <row r="469" spans="1:88">
      <c r="A469" s="285"/>
      <c r="B469" s="331"/>
      <c r="C469" s="286"/>
      <c r="D469" s="332"/>
      <c r="E469" s="331"/>
      <c r="F469" s="333"/>
      <c r="G469" s="334"/>
      <c r="H469" s="331"/>
      <c r="I469" s="285"/>
      <c r="J469" s="288"/>
      <c r="K469" s="288"/>
      <c r="L469" s="285"/>
      <c r="M469" s="289"/>
      <c r="N469" s="290"/>
      <c r="O469" s="289"/>
      <c r="P469" s="290"/>
      <c r="Q469" s="291"/>
      <c r="R469" s="291"/>
      <c r="S469" s="291"/>
      <c r="T469" s="292"/>
      <c r="U469" s="291"/>
      <c r="V469" s="291"/>
      <c r="W469" s="291"/>
      <c r="X469" s="291"/>
      <c r="Y469" s="318" t="e">
        <f>VLOOKUP($AQ469,NTGR!$C$16:$AA$72,18,FALSE)</f>
        <v>#N/A</v>
      </c>
      <c r="Z469" s="335"/>
      <c r="AA469" s="294"/>
      <c r="AB469" s="335"/>
      <c r="AC469" s="335"/>
      <c r="AD469" s="335"/>
      <c r="AE469" s="335"/>
      <c r="AF469" s="335"/>
      <c r="AG469" s="335"/>
      <c r="AH469" s="335"/>
      <c r="AI469" s="287"/>
      <c r="AJ469" s="287"/>
      <c r="AK469" s="331"/>
      <c r="AL469" s="287"/>
      <c r="AM469" s="336"/>
      <c r="AN469" s="336"/>
      <c r="AO469" s="337"/>
      <c r="AP469" s="337"/>
      <c r="AQ469" s="337"/>
      <c r="AR469" s="287"/>
      <c r="AS469" s="287"/>
      <c r="AT469" s="287"/>
      <c r="AU469" s="338"/>
      <c r="AV469" s="338"/>
      <c r="AW469" s="267"/>
      <c r="AX469" s="267"/>
      <c r="AY469" s="318" t="str">
        <f t="shared" si="36"/>
        <v>--</v>
      </c>
      <c r="AZ469" s="318">
        <f t="shared" si="37"/>
        <v>0</v>
      </c>
      <c r="BA469" s="318">
        <f t="shared" si="38"/>
        <v>0</v>
      </c>
      <c r="BB469" s="318">
        <f t="shared" si="39"/>
        <v>0</v>
      </c>
      <c r="BC469" s="318" t="str">
        <f t="shared" si="40"/>
        <v>-</v>
      </c>
      <c r="BD469" s="338"/>
      <c r="BE469" s="267"/>
      <c r="BF469" s="338"/>
      <c r="BG469" s="338"/>
      <c r="BH469" s="267"/>
      <c r="BI469" s="267"/>
      <c r="BJ469" s="267"/>
      <c r="BK469" s="267"/>
      <c r="BL469" s="267"/>
      <c r="BM469" s="267"/>
      <c r="BN469" s="267"/>
      <c r="BO469" s="267"/>
      <c r="BP469" s="338"/>
      <c r="BQ469" s="338"/>
      <c r="BR469" s="267"/>
      <c r="BS469" s="267"/>
      <c r="BT469" s="338"/>
      <c r="BU469" s="338"/>
      <c r="BV469" s="267"/>
      <c r="BW469" s="267"/>
      <c r="BX469" s="338"/>
      <c r="BY469" s="267"/>
      <c r="BZ469" s="267"/>
      <c r="CA469" s="267"/>
      <c r="CB469" s="267"/>
      <c r="CC469" s="267"/>
      <c r="CD469" s="267"/>
      <c r="CE469" s="267"/>
      <c r="CF469" s="267"/>
      <c r="CG469" s="267"/>
      <c r="CH469" s="267"/>
      <c r="CI469" s="267"/>
      <c r="CJ469" s="267"/>
    </row>
    <row r="470" spans="1:88">
      <c r="A470" s="285"/>
      <c r="B470" s="331"/>
      <c r="C470" s="286"/>
      <c r="D470" s="332"/>
      <c r="E470" s="331"/>
      <c r="F470" s="333"/>
      <c r="G470" s="334"/>
      <c r="H470" s="331"/>
      <c r="I470" s="285"/>
      <c r="J470" s="288"/>
      <c r="K470" s="288"/>
      <c r="L470" s="285"/>
      <c r="M470" s="289"/>
      <c r="N470" s="290"/>
      <c r="O470" s="289"/>
      <c r="P470" s="290"/>
      <c r="Q470" s="291"/>
      <c r="R470" s="291"/>
      <c r="S470" s="291"/>
      <c r="T470" s="292"/>
      <c r="U470" s="291"/>
      <c r="V470" s="291"/>
      <c r="W470" s="291"/>
      <c r="X470" s="291"/>
      <c r="Y470" s="318" t="e">
        <f>VLOOKUP($AQ470,NTGR!$C$16:$AA$72,18,FALSE)</f>
        <v>#N/A</v>
      </c>
      <c r="Z470" s="335"/>
      <c r="AA470" s="294"/>
      <c r="AB470" s="335"/>
      <c r="AC470" s="335"/>
      <c r="AD470" s="335"/>
      <c r="AE470" s="335"/>
      <c r="AF470" s="335"/>
      <c r="AG470" s="335"/>
      <c r="AH470" s="335"/>
      <c r="AI470" s="287"/>
      <c r="AJ470" s="287"/>
      <c r="AK470" s="331"/>
      <c r="AL470" s="287"/>
      <c r="AM470" s="336"/>
      <c r="AN470" s="336"/>
      <c r="AO470" s="337"/>
      <c r="AP470" s="337"/>
      <c r="AQ470" s="337"/>
      <c r="AR470" s="287"/>
      <c r="AS470" s="287"/>
      <c r="AT470" s="287"/>
      <c r="AU470" s="338"/>
      <c r="AV470" s="338"/>
      <c r="AW470" s="267"/>
      <c r="AX470" s="267"/>
      <c r="AY470" s="318" t="str">
        <f t="shared" si="36"/>
        <v>--</v>
      </c>
      <c r="AZ470" s="318">
        <f t="shared" si="37"/>
        <v>0</v>
      </c>
      <c r="BA470" s="318">
        <f t="shared" si="38"/>
        <v>0</v>
      </c>
      <c r="BB470" s="318">
        <f t="shared" si="39"/>
        <v>0</v>
      </c>
      <c r="BC470" s="318" t="str">
        <f t="shared" si="40"/>
        <v>-</v>
      </c>
      <c r="BD470" s="338"/>
      <c r="BE470" s="267"/>
      <c r="BF470" s="338"/>
      <c r="BG470" s="338"/>
      <c r="BH470" s="267"/>
      <c r="BI470" s="267"/>
      <c r="BJ470" s="267"/>
      <c r="BK470" s="267"/>
      <c r="BL470" s="267"/>
      <c r="BM470" s="267"/>
      <c r="BN470" s="267"/>
      <c r="BO470" s="267"/>
      <c r="BP470" s="338"/>
      <c r="BQ470" s="338"/>
      <c r="BR470" s="267"/>
      <c r="BS470" s="267"/>
      <c r="BT470" s="338"/>
      <c r="BU470" s="338"/>
      <c r="BV470" s="267"/>
      <c r="BW470" s="267"/>
      <c r="BX470" s="338"/>
      <c r="BY470" s="267"/>
      <c r="BZ470" s="267"/>
      <c r="CA470" s="267"/>
      <c r="CB470" s="267"/>
      <c r="CC470" s="267"/>
      <c r="CD470" s="267"/>
      <c r="CE470" s="267"/>
      <c r="CF470" s="267"/>
      <c r="CG470" s="267"/>
      <c r="CH470" s="267"/>
      <c r="CI470" s="267"/>
      <c r="CJ470" s="267"/>
    </row>
    <row r="471" spans="1:88">
      <c r="A471" s="285"/>
      <c r="B471" s="331"/>
      <c r="C471" s="286"/>
      <c r="D471" s="332"/>
      <c r="E471" s="331"/>
      <c r="F471" s="333"/>
      <c r="G471" s="334"/>
      <c r="H471" s="331"/>
      <c r="I471" s="285"/>
      <c r="J471" s="288"/>
      <c r="K471" s="288"/>
      <c r="L471" s="285"/>
      <c r="M471" s="289"/>
      <c r="N471" s="290"/>
      <c r="O471" s="289"/>
      <c r="P471" s="290"/>
      <c r="Q471" s="291"/>
      <c r="R471" s="291"/>
      <c r="S471" s="291"/>
      <c r="T471" s="292"/>
      <c r="U471" s="291"/>
      <c r="V471" s="291"/>
      <c r="W471" s="291"/>
      <c r="X471" s="291"/>
      <c r="Y471" s="318" t="e">
        <f>VLOOKUP($AQ471,NTGR!$C$16:$AA$72,18,FALSE)</f>
        <v>#N/A</v>
      </c>
      <c r="Z471" s="335"/>
      <c r="AA471" s="294"/>
      <c r="AB471" s="335"/>
      <c r="AC471" s="335"/>
      <c r="AD471" s="335"/>
      <c r="AE471" s="335"/>
      <c r="AF471" s="335"/>
      <c r="AG471" s="335"/>
      <c r="AH471" s="335"/>
      <c r="AI471" s="287"/>
      <c r="AJ471" s="287"/>
      <c r="AK471" s="331"/>
      <c r="AL471" s="287"/>
      <c r="AM471" s="336"/>
      <c r="AN471" s="336"/>
      <c r="AO471" s="337"/>
      <c r="AP471" s="337"/>
      <c r="AQ471" s="337"/>
      <c r="AR471" s="287"/>
      <c r="AS471" s="287"/>
      <c r="AT471" s="287"/>
      <c r="AU471" s="338"/>
      <c r="AV471" s="338"/>
      <c r="AW471" s="267"/>
      <c r="AX471" s="267"/>
      <c r="AY471" s="318" t="str">
        <f t="shared" si="36"/>
        <v>--</v>
      </c>
      <c r="AZ471" s="318">
        <f t="shared" si="37"/>
        <v>0</v>
      </c>
      <c r="BA471" s="318">
        <f t="shared" si="38"/>
        <v>0</v>
      </c>
      <c r="BB471" s="318">
        <f t="shared" si="39"/>
        <v>0</v>
      </c>
      <c r="BC471" s="318" t="str">
        <f t="shared" si="40"/>
        <v>-</v>
      </c>
      <c r="BD471" s="338"/>
      <c r="BE471" s="267"/>
      <c r="BF471" s="338"/>
      <c r="BG471" s="338"/>
      <c r="BH471" s="267"/>
      <c r="BI471" s="267"/>
      <c r="BJ471" s="267"/>
      <c r="BK471" s="267"/>
      <c r="BL471" s="267"/>
      <c r="BM471" s="267"/>
      <c r="BN471" s="267"/>
      <c r="BO471" s="267"/>
      <c r="BP471" s="338"/>
      <c r="BQ471" s="338"/>
      <c r="BR471" s="267"/>
      <c r="BS471" s="267"/>
      <c r="BT471" s="338"/>
      <c r="BU471" s="338"/>
      <c r="BV471" s="267"/>
      <c r="BW471" s="267"/>
      <c r="BX471" s="338"/>
      <c r="BY471" s="267"/>
      <c r="BZ471" s="267"/>
      <c r="CA471" s="267"/>
      <c r="CB471" s="267"/>
      <c r="CC471" s="267"/>
      <c r="CD471" s="267"/>
      <c r="CE471" s="267"/>
      <c r="CF471" s="267"/>
      <c r="CG471" s="267"/>
      <c r="CH471" s="267"/>
      <c r="CI471" s="267"/>
      <c r="CJ471" s="267"/>
    </row>
    <row r="472" spans="1:88">
      <c r="A472" s="285"/>
      <c r="B472" s="331"/>
      <c r="C472" s="286"/>
      <c r="D472" s="332"/>
      <c r="E472" s="331"/>
      <c r="F472" s="333"/>
      <c r="G472" s="334"/>
      <c r="H472" s="331"/>
      <c r="I472" s="285"/>
      <c r="J472" s="288"/>
      <c r="K472" s="288"/>
      <c r="L472" s="285"/>
      <c r="M472" s="289"/>
      <c r="N472" s="290"/>
      <c r="O472" s="289"/>
      <c r="P472" s="290"/>
      <c r="Q472" s="291"/>
      <c r="R472" s="291"/>
      <c r="S472" s="291"/>
      <c r="T472" s="292"/>
      <c r="U472" s="291"/>
      <c r="V472" s="291"/>
      <c r="W472" s="291"/>
      <c r="X472" s="291"/>
      <c r="Y472" s="318" t="e">
        <f>VLOOKUP($AQ472,NTGR!$C$16:$AA$72,18,FALSE)</f>
        <v>#N/A</v>
      </c>
      <c r="Z472" s="335"/>
      <c r="AA472" s="294"/>
      <c r="AB472" s="335"/>
      <c r="AC472" s="335"/>
      <c r="AD472" s="335"/>
      <c r="AE472" s="335"/>
      <c r="AF472" s="335"/>
      <c r="AG472" s="335"/>
      <c r="AH472" s="335"/>
      <c r="AI472" s="287"/>
      <c r="AJ472" s="287"/>
      <c r="AK472" s="331"/>
      <c r="AL472" s="287"/>
      <c r="AM472" s="336"/>
      <c r="AN472" s="336"/>
      <c r="AO472" s="337"/>
      <c r="AP472" s="337"/>
      <c r="AQ472" s="337"/>
      <c r="AR472" s="287"/>
      <c r="AS472" s="287"/>
      <c r="AT472" s="287"/>
      <c r="AU472" s="338"/>
      <c r="AV472" s="338"/>
      <c r="AW472" s="267"/>
      <c r="AX472" s="267"/>
      <c r="AY472" s="318" t="str">
        <f t="shared" si="36"/>
        <v>--</v>
      </c>
      <c r="AZ472" s="318">
        <f t="shared" si="37"/>
        <v>0</v>
      </c>
      <c r="BA472" s="318">
        <f t="shared" si="38"/>
        <v>0</v>
      </c>
      <c r="BB472" s="318">
        <f t="shared" si="39"/>
        <v>0</v>
      </c>
      <c r="BC472" s="318" t="str">
        <f t="shared" si="40"/>
        <v>-</v>
      </c>
      <c r="BD472" s="338"/>
      <c r="BE472" s="267"/>
      <c r="BF472" s="338"/>
      <c r="BG472" s="338"/>
      <c r="BH472" s="267"/>
      <c r="BI472" s="267"/>
      <c r="BJ472" s="267"/>
      <c r="BK472" s="267"/>
      <c r="BL472" s="267"/>
      <c r="BM472" s="267"/>
      <c r="BN472" s="267"/>
      <c r="BO472" s="267"/>
      <c r="BP472" s="338"/>
      <c r="BQ472" s="338"/>
      <c r="BR472" s="267"/>
      <c r="BS472" s="267"/>
      <c r="BT472" s="338"/>
      <c r="BU472" s="338"/>
      <c r="BV472" s="267"/>
      <c r="BW472" s="267"/>
      <c r="BX472" s="338"/>
      <c r="BY472" s="267"/>
      <c r="BZ472" s="267"/>
      <c r="CA472" s="267"/>
      <c r="CB472" s="267"/>
      <c r="CC472" s="267"/>
      <c r="CD472" s="267"/>
      <c r="CE472" s="267"/>
      <c r="CF472" s="267"/>
      <c r="CG472" s="267"/>
      <c r="CH472" s="267"/>
      <c r="CI472" s="267"/>
      <c r="CJ472" s="267"/>
    </row>
    <row r="473" spans="1:88">
      <c r="A473" s="285"/>
      <c r="B473" s="331"/>
      <c r="C473" s="286"/>
      <c r="D473" s="332"/>
      <c r="E473" s="331"/>
      <c r="F473" s="333"/>
      <c r="G473" s="334"/>
      <c r="H473" s="331"/>
      <c r="I473" s="285"/>
      <c r="J473" s="288"/>
      <c r="K473" s="288"/>
      <c r="L473" s="285"/>
      <c r="M473" s="289"/>
      <c r="N473" s="290"/>
      <c r="O473" s="289"/>
      <c r="P473" s="290"/>
      <c r="Q473" s="291"/>
      <c r="R473" s="291"/>
      <c r="S473" s="291"/>
      <c r="T473" s="292"/>
      <c r="U473" s="291"/>
      <c r="V473" s="291"/>
      <c r="W473" s="291"/>
      <c r="X473" s="291"/>
      <c r="Y473" s="318" t="e">
        <f>VLOOKUP($AQ473,NTGR!$C$16:$AA$72,18,FALSE)</f>
        <v>#N/A</v>
      </c>
      <c r="Z473" s="335"/>
      <c r="AA473" s="294"/>
      <c r="AB473" s="335"/>
      <c r="AC473" s="335"/>
      <c r="AD473" s="335"/>
      <c r="AE473" s="335"/>
      <c r="AF473" s="335"/>
      <c r="AG473" s="335"/>
      <c r="AH473" s="335"/>
      <c r="AI473" s="287"/>
      <c r="AJ473" s="287"/>
      <c r="AK473" s="331"/>
      <c r="AL473" s="287"/>
      <c r="AM473" s="336"/>
      <c r="AN473" s="336"/>
      <c r="AO473" s="337"/>
      <c r="AP473" s="337"/>
      <c r="AQ473" s="337"/>
      <c r="AR473" s="287"/>
      <c r="AS473" s="287"/>
      <c r="AT473" s="287"/>
      <c r="AU473" s="338"/>
      <c r="AV473" s="338"/>
      <c r="AW473" s="267"/>
      <c r="AX473" s="267"/>
      <c r="AY473" s="318" t="str">
        <f t="shared" si="36"/>
        <v>--</v>
      </c>
      <c r="AZ473" s="318">
        <f t="shared" si="37"/>
        <v>0</v>
      </c>
      <c r="BA473" s="318">
        <f t="shared" si="38"/>
        <v>0</v>
      </c>
      <c r="BB473" s="318">
        <f t="shared" si="39"/>
        <v>0</v>
      </c>
      <c r="BC473" s="318" t="str">
        <f t="shared" si="40"/>
        <v>-</v>
      </c>
      <c r="BD473" s="338"/>
      <c r="BE473" s="267"/>
      <c r="BF473" s="338"/>
      <c r="BG473" s="338"/>
      <c r="BH473" s="267"/>
      <c r="BI473" s="267"/>
      <c r="BJ473" s="267"/>
      <c r="BK473" s="267"/>
      <c r="BL473" s="267"/>
      <c r="BM473" s="267"/>
      <c r="BN473" s="267"/>
      <c r="BO473" s="267"/>
      <c r="BP473" s="338"/>
      <c r="BQ473" s="338"/>
      <c r="BR473" s="267"/>
      <c r="BS473" s="267"/>
      <c r="BT473" s="338"/>
      <c r="BU473" s="338"/>
      <c r="BV473" s="267"/>
      <c r="BW473" s="267"/>
      <c r="BX473" s="338"/>
      <c r="BY473" s="267"/>
      <c r="BZ473" s="267"/>
      <c r="CA473" s="267"/>
      <c r="CB473" s="267"/>
      <c r="CC473" s="267"/>
      <c r="CD473" s="267"/>
      <c r="CE473" s="267"/>
      <c r="CF473" s="267"/>
      <c r="CG473" s="267"/>
      <c r="CH473" s="267"/>
      <c r="CI473" s="267"/>
      <c r="CJ473" s="267"/>
    </row>
    <row r="474" spans="1:88">
      <c r="A474" s="285"/>
      <c r="B474" s="331"/>
      <c r="C474" s="286"/>
      <c r="D474" s="332"/>
      <c r="E474" s="331"/>
      <c r="F474" s="333"/>
      <c r="G474" s="334"/>
      <c r="H474" s="331"/>
      <c r="I474" s="285"/>
      <c r="J474" s="288"/>
      <c r="K474" s="288"/>
      <c r="L474" s="285"/>
      <c r="M474" s="289"/>
      <c r="N474" s="290"/>
      <c r="O474" s="289"/>
      <c r="P474" s="290"/>
      <c r="Q474" s="291"/>
      <c r="R474" s="291"/>
      <c r="S474" s="291"/>
      <c r="T474" s="292"/>
      <c r="U474" s="291"/>
      <c r="V474" s="291"/>
      <c r="W474" s="291"/>
      <c r="X474" s="291"/>
      <c r="Y474" s="318" t="e">
        <f>VLOOKUP($AQ474,NTGR!$C$16:$AA$72,18,FALSE)</f>
        <v>#N/A</v>
      </c>
      <c r="Z474" s="335"/>
      <c r="AA474" s="294"/>
      <c r="AB474" s="335"/>
      <c r="AC474" s="335"/>
      <c r="AD474" s="335"/>
      <c r="AE474" s="335"/>
      <c r="AF474" s="335"/>
      <c r="AG474" s="335"/>
      <c r="AH474" s="335"/>
      <c r="AI474" s="287"/>
      <c r="AJ474" s="287"/>
      <c r="AK474" s="331"/>
      <c r="AL474" s="287"/>
      <c r="AM474" s="336"/>
      <c r="AN474" s="336"/>
      <c r="AO474" s="337"/>
      <c r="AP474" s="337"/>
      <c r="AQ474" s="337"/>
      <c r="AR474" s="287"/>
      <c r="AS474" s="287"/>
      <c r="AT474" s="287"/>
      <c r="AU474" s="338"/>
      <c r="AV474" s="338"/>
      <c r="AW474" s="267"/>
      <c r="AX474" s="267"/>
      <c r="AY474" s="318" t="str">
        <f t="shared" si="36"/>
        <v>--</v>
      </c>
      <c r="AZ474" s="318">
        <f t="shared" si="37"/>
        <v>0</v>
      </c>
      <c r="BA474" s="318">
        <f t="shared" si="38"/>
        <v>0</v>
      </c>
      <c r="BB474" s="318">
        <f t="shared" si="39"/>
        <v>0</v>
      </c>
      <c r="BC474" s="318" t="str">
        <f t="shared" si="40"/>
        <v>-</v>
      </c>
      <c r="BD474" s="338"/>
      <c r="BE474" s="267"/>
      <c r="BF474" s="338"/>
      <c r="BG474" s="338"/>
      <c r="BH474" s="267"/>
      <c r="BI474" s="267"/>
      <c r="BJ474" s="267"/>
      <c r="BK474" s="267"/>
      <c r="BL474" s="267"/>
      <c r="BM474" s="267"/>
      <c r="BN474" s="267"/>
      <c r="BO474" s="267"/>
      <c r="BP474" s="338"/>
      <c r="BQ474" s="338"/>
      <c r="BR474" s="267"/>
      <c r="BS474" s="267"/>
      <c r="BT474" s="338"/>
      <c r="BU474" s="338"/>
      <c r="BV474" s="267"/>
      <c r="BW474" s="267"/>
      <c r="BX474" s="338"/>
      <c r="BY474" s="267"/>
      <c r="BZ474" s="267"/>
      <c r="CA474" s="267"/>
      <c r="CB474" s="267"/>
      <c r="CC474" s="267"/>
      <c r="CD474" s="267"/>
      <c r="CE474" s="267"/>
      <c r="CF474" s="267"/>
      <c r="CG474" s="267"/>
      <c r="CH474" s="267"/>
      <c r="CI474" s="267"/>
      <c r="CJ474" s="267"/>
    </row>
    <row r="475" spans="1:88">
      <c r="A475" s="285"/>
      <c r="B475" s="331"/>
      <c r="C475" s="286"/>
      <c r="D475" s="332"/>
      <c r="E475" s="331"/>
      <c r="F475" s="333"/>
      <c r="G475" s="334"/>
      <c r="H475" s="331"/>
      <c r="I475" s="285"/>
      <c r="J475" s="288"/>
      <c r="K475" s="288"/>
      <c r="L475" s="285"/>
      <c r="M475" s="289"/>
      <c r="N475" s="290"/>
      <c r="O475" s="289"/>
      <c r="P475" s="290"/>
      <c r="Q475" s="291"/>
      <c r="R475" s="291"/>
      <c r="S475" s="291"/>
      <c r="T475" s="292"/>
      <c r="U475" s="291"/>
      <c r="V475" s="291"/>
      <c r="W475" s="291"/>
      <c r="X475" s="291"/>
      <c r="Y475" s="318" t="e">
        <f>VLOOKUP($AQ475,NTGR!$C$16:$AA$72,18,FALSE)</f>
        <v>#N/A</v>
      </c>
      <c r="Z475" s="335"/>
      <c r="AA475" s="294"/>
      <c r="AB475" s="335"/>
      <c r="AC475" s="335"/>
      <c r="AD475" s="335"/>
      <c r="AE475" s="335"/>
      <c r="AF475" s="335"/>
      <c r="AG475" s="335"/>
      <c r="AH475" s="335"/>
      <c r="AI475" s="287"/>
      <c r="AJ475" s="287"/>
      <c r="AK475" s="331"/>
      <c r="AL475" s="287"/>
      <c r="AM475" s="336"/>
      <c r="AN475" s="336"/>
      <c r="AO475" s="337"/>
      <c r="AP475" s="337"/>
      <c r="AQ475" s="337"/>
      <c r="AR475" s="287"/>
      <c r="AS475" s="287"/>
      <c r="AT475" s="287"/>
      <c r="AU475" s="338"/>
      <c r="AV475" s="338"/>
      <c r="AW475" s="267"/>
      <c r="AX475" s="267"/>
      <c r="AY475" s="318" t="str">
        <f t="shared" si="36"/>
        <v>--</v>
      </c>
      <c r="AZ475" s="318">
        <f t="shared" si="37"/>
        <v>0</v>
      </c>
      <c r="BA475" s="318">
        <f t="shared" si="38"/>
        <v>0</v>
      </c>
      <c r="BB475" s="318">
        <f t="shared" si="39"/>
        <v>0</v>
      </c>
      <c r="BC475" s="318" t="str">
        <f t="shared" si="40"/>
        <v>-</v>
      </c>
      <c r="BD475" s="338"/>
      <c r="BE475" s="267"/>
      <c r="BF475" s="338"/>
      <c r="BG475" s="338"/>
      <c r="BH475" s="267"/>
      <c r="BI475" s="267"/>
      <c r="BJ475" s="267"/>
      <c r="BK475" s="267"/>
      <c r="BL475" s="267"/>
      <c r="BM475" s="267"/>
      <c r="BN475" s="267"/>
      <c r="BO475" s="267"/>
      <c r="BP475" s="338"/>
      <c r="BQ475" s="338"/>
      <c r="BR475" s="267"/>
      <c r="BS475" s="267"/>
      <c r="BT475" s="338"/>
      <c r="BU475" s="338"/>
      <c r="BV475" s="267"/>
      <c r="BW475" s="267"/>
      <c r="BX475" s="338"/>
      <c r="BY475" s="267"/>
      <c r="BZ475" s="267"/>
      <c r="CA475" s="267"/>
      <c r="CB475" s="267"/>
      <c r="CC475" s="267"/>
      <c r="CD475" s="267"/>
      <c r="CE475" s="267"/>
      <c r="CF475" s="267"/>
      <c r="CG475" s="267"/>
      <c r="CH475" s="267"/>
      <c r="CI475" s="267"/>
      <c r="CJ475" s="267"/>
    </row>
    <row r="476" spans="1:88">
      <c r="A476" s="285"/>
      <c r="B476" s="331"/>
      <c r="C476" s="286"/>
      <c r="D476" s="332"/>
      <c r="E476" s="331"/>
      <c r="F476" s="333"/>
      <c r="G476" s="334"/>
      <c r="H476" s="331"/>
      <c r="I476" s="285"/>
      <c r="J476" s="288"/>
      <c r="K476" s="288"/>
      <c r="L476" s="285"/>
      <c r="M476" s="289"/>
      <c r="N476" s="290"/>
      <c r="O476" s="289"/>
      <c r="P476" s="290"/>
      <c r="Q476" s="291"/>
      <c r="R476" s="291"/>
      <c r="S476" s="291"/>
      <c r="T476" s="292"/>
      <c r="U476" s="291"/>
      <c r="V476" s="291"/>
      <c r="W476" s="291"/>
      <c r="X476" s="291"/>
      <c r="Y476" s="318" t="e">
        <f>VLOOKUP($AQ476,NTGR!$C$16:$AA$72,18,FALSE)</f>
        <v>#N/A</v>
      </c>
      <c r="Z476" s="335"/>
      <c r="AA476" s="294"/>
      <c r="AB476" s="335"/>
      <c r="AC476" s="335"/>
      <c r="AD476" s="335"/>
      <c r="AE476" s="335"/>
      <c r="AF476" s="335"/>
      <c r="AG476" s="335"/>
      <c r="AH476" s="335"/>
      <c r="AI476" s="287"/>
      <c r="AJ476" s="287"/>
      <c r="AK476" s="331"/>
      <c r="AL476" s="287"/>
      <c r="AM476" s="336"/>
      <c r="AN476" s="336"/>
      <c r="AO476" s="337"/>
      <c r="AP476" s="337"/>
      <c r="AQ476" s="337"/>
      <c r="AR476" s="287"/>
      <c r="AS476" s="287"/>
      <c r="AT476" s="287"/>
      <c r="AU476" s="338"/>
      <c r="AV476" s="338"/>
      <c r="AW476" s="267"/>
      <c r="AX476" s="267"/>
      <c r="AY476" s="318" t="str">
        <f t="shared" si="36"/>
        <v>--</v>
      </c>
      <c r="AZ476" s="318">
        <f t="shared" si="37"/>
        <v>0</v>
      </c>
      <c r="BA476" s="318">
        <f t="shared" si="38"/>
        <v>0</v>
      </c>
      <c r="BB476" s="318">
        <f t="shared" si="39"/>
        <v>0</v>
      </c>
      <c r="BC476" s="318" t="str">
        <f t="shared" si="40"/>
        <v>-</v>
      </c>
      <c r="BD476" s="338"/>
      <c r="BE476" s="267"/>
      <c r="BF476" s="338"/>
      <c r="BG476" s="338"/>
      <c r="BH476" s="267"/>
      <c r="BI476" s="267"/>
      <c r="BJ476" s="267"/>
      <c r="BK476" s="267"/>
      <c r="BL476" s="267"/>
      <c r="BM476" s="267"/>
      <c r="BN476" s="267"/>
      <c r="BO476" s="267"/>
      <c r="BP476" s="338"/>
      <c r="BQ476" s="338"/>
      <c r="BR476" s="267"/>
      <c r="BS476" s="267"/>
      <c r="BT476" s="338"/>
      <c r="BU476" s="338"/>
      <c r="BV476" s="267"/>
      <c r="BW476" s="267"/>
      <c r="BX476" s="338"/>
      <c r="BY476" s="267"/>
      <c r="BZ476" s="267"/>
      <c r="CA476" s="267"/>
      <c r="CB476" s="267"/>
      <c r="CC476" s="267"/>
      <c r="CD476" s="267"/>
      <c r="CE476" s="267"/>
      <c r="CF476" s="267"/>
      <c r="CG476" s="267"/>
      <c r="CH476" s="267"/>
      <c r="CI476" s="267"/>
      <c r="CJ476" s="267"/>
    </row>
    <row r="477" spans="1:88">
      <c r="A477" s="285"/>
      <c r="B477" s="331"/>
      <c r="C477" s="286"/>
      <c r="D477" s="332"/>
      <c r="E477" s="331"/>
      <c r="F477" s="333"/>
      <c r="G477" s="334"/>
      <c r="H477" s="331"/>
      <c r="I477" s="285"/>
      <c r="J477" s="288"/>
      <c r="K477" s="288"/>
      <c r="L477" s="285"/>
      <c r="M477" s="289"/>
      <c r="N477" s="290"/>
      <c r="O477" s="289"/>
      <c r="P477" s="290"/>
      <c r="Q477" s="291"/>
      <c r="R477" s="291"/>
      <c r="S477" s="291"/>
      <c r="T477" s="292"/>
      <c r="U477" s="291"/>
      <c r="V477" s="291"/>
      <c r="W477" s="291"/>
      <c r="X477" s="291"/>
      <c r="Y477" s="318" t="e">
        <f>VLOOKUP($AQ477,NTGR!$C$16:$AA$72,18,FALSE)</f>
        <v>#N/A</v>
      </c>
      <c r="Z477" s="335"/>
      <c r="AA477" s="294"/>
      <c r="AB477" s="335"/>
      <c r="AC477" s="335"/>
      <c r="AD477" s="335"/>
      <c r="AE477" s="335"/>
      <c r="AF477" s="335"/>
      <c r="AG477" s="335"/>
      <c r="AH477" s="335"/>
      <c r="AI477" s="287"/>
      <c r="AJ477" s="287"/>
      <c r="AK477" s="331"/>
      <c r="AL477" s="287"/>
      <c r="AM477" s="336"/>
      <c r="AN477" s="336"/>
      <c r="AO477" s="337"/>
      <c r="AP477" s="337"/>
      <c r="AQ477" s="337"/>
      <c r="AR477" s="287"/>
      <c r="AS477" s="287"/>
      <c r="AT477" s="287"/>
      <c r="AU477" s="338"/>
      <c r="AV477" s="338"/>
      <c r="AW477" s="267"/>
      <c r="AX477" s="267"/>
      <c r="AY477" s="318" t="str">
        <f t="shared" si="36"/>
        <v>--</v>
      </c>
      <c r="AZ477" s="318">
        <f t="shared" si="37"/>
        <v>0</v>
      </c>
      <c r="BA477" s="318">
        <f t="shared" si="38"/>
        <v>0</v>
      </c>
      <c r="BB477" s="318">
        <f t="shared" si="39"/>
        <v>0</v>
      </c>
      <c r="BC477" s="318" t="str">
        <f t="shared" si="40"/>
        <v>-</v>
      </c>
      <c r="BD477" s="338"/>
      <c r="BE477" s="267"/>
      <c r="BF477" s="338"/>
      <c r="BG477" s="338"/>
      <c r="BH477" s="267"/>
      <c r="BI477" s="267"/>
      <c r="BJ477" s="267"/>
      <c r="BK477" s="267"/>
      <c r="BL477" s="267"/>
      <c r="BM477" s="267"/>
      <c r="BN477" s="267"/>
      <c r="BO477" s="267"/>
      <c r="BP477" s="338"/>
      <c r="BQ477" s="338"/>
      <c r="BR477" s="267"/>
      <c r="BS477" s="267"/>
      <c r="BT477" s="338"/>
      <c r="BU477" s="338"/>
      <c r="BV477" s="267"/>
      <c r="BW477" s="267"/>
      <c r="BX477" s="338"/>
      <c r="BY477" s="267"/>
      <c r="BZ477" s="267"/>
      <c r="CA477" s="267"/>
      <c r="CB477" s="267"/>
      <c r="CC477" s="267"/>
      <c r="CD477" s="267"/>
      <c r="CE477" s="267"/>
      <c r="CF477" s="267"/>
      <c r="CG477" s="267"/>
      <c r="CH477" s="267"/>
      <c r="CI477" s="267"/>
      <c r="CJ477" s="267"/>
    </row>
    <row r="478" spans="1:88">
      <c r="A478" s="285"/>
      <c r="B478" s="331"/>
      <c r="C478" s="286"/>
      <c r="D478" s="332"/>
      <c r="E478" s="331"/>
      <c r="F478" s="333"/>
      <c r="G478" s="334"/>
      <c r="H478" s="331"/>
      <c r="I478" s="285"/>
      <c r="J478" s="288"/>
      <c r="K478" s="288"/>
      <c r="L478" s="285"/>
      <c r="M478" s="289"/>
      <c r="N478" s="290"/>
      <c r="O478" s="289"/>
      <c r="P478" s="290"/>
      <c r="Q478" s="291"/>
      <c r="R478" s="291"/>
      <c r="S478" s="291"/>
      <c r="T478" s="292"/>
      <c r="U478" s="291"/>
      <c r="V478" s="291"/>
      <c r="W478" s="291"/>
      <c r="X478" s="291"/>
      <c r="Y478" s="318" t="e">
        <f>VLOOKUP($AQ478,NTGR!$C$16:$AA$72,18,FALSE)</f>
        <v>#N/A</v>
      </c>
      <c r="Z478" s="335"/>
      <c r="AA478" s="294"/>
      <c r="AB478" s="335"/>
      <c r="AC478" s="335"/>
      <c r="AD478" s="335"/>
      <c r="AE478" s="335"/>
      <c r="AF478" s="335"/>
      <c r="AG478" s="335"/>
      <c r="AH478" s="335"/>
      <c r="AI478" s="287"/>
      <c r="AJ478" s="287"/>
      <c r="AK478" s="331"/>
      <c r="AL478" s="287"/>
      <c r="AM478" s="336"/>
      <c r="AN478" s="336"/>
      <c r="AO478" s="337"/>
      <c r="AP478" s="337"/>
      <c r="AQ478" s="337"/>
      <c r="AR478" s="287"/>
      <c r="AS478" s="287"/>
      <c r="AT478" s="287"/>
      <c r="AU478" s="338"/>
      <c r="AV478" s="338"/>
      <c r="AW478" s="267"/>
      <c r="AX478" s="267"/>
      <c r="AY478" s="318" t="str">
        <f t="shared" si="36"/>
        <v>--</v>
      </c>
      <c r="AZ478" s="318">
        <f t="shared" si="37"/>
        <v>0</v>
      </c>
      <c r="BA478" s="318">
        <f t="shared" si="38"/>
        <v>0</v>
      </c>
      <c r="BB478" s="318">
        <f t="shared" si="39"/>
        <v>0</v>
      </c>
      <c r="BC478" s="318" t="str">
        <f t="shared" si="40"/>
        <v>-</v>
      </c>
      <c r="BD478" s="338"/>
      <c r="BE478" s="267"/>
      <c r="BF478" s="338"/>
      <c r="BG478" s="338"/>
      <c r="BH478" s="267"/>
      <c r="BI478" s="267"/>
      <c r="BJ478" s="267"/>
      <c r="BK478" s="267"/>
      <c r="BL478" s="267"/>
      <c r="BM478" s="267"/>
      <c r="BN478" s="267"/>
      <c r="BO478" s="267"/>
      <c r="BP478" s="338"/>
      <c r="BQ478" s="338"/>
      <c r="BR478" s="267"/>
      <c r="BS478" s="267"/>
      <c r="BT478" s="338"/>
      <c r="BU478" s="338"/>
      <c r="BV478" s="267"/>
      <c r="BW478" s="267"/>
      <c r="BX478" s="338"/>
      <c r="BY478" s="267"/>
      <c r="BZ478" s="267"/>
      <c r="CA478" s="267"/>
      <c r="CB478" s="267"/>
      <c r="CC478" s="267"/>
      <c r="CD478" s="267"/>
      <c r="CE478" s="267"/>
      <c r="CF478" s="267"/>
      <c r="CG478" s="267"/>
      <c r="CH478" s="267"/>
      <c r="CI478" s="267"/>
      <c r="CJ478" s="267"/>
    </row>
    <row r="479" spans="1:88">
      <c r="A479" s="285"/>
      <c r="B479" s="331"/>
      <c r="C479" s="286"/>
      <c r="D479" s="332"/>
      <c r="E479" s="331"/>
      <c r="F479" s="333"/>
      <c r="G479" s="334"/>
      <c r="H479" s="331"/>
      <c r="I479" s="285"/>
      <c r="J479" s="288"/>
      <c r="K479" s="288"/>
      <c r="L479" s="285"/>
      <c r="M479" s="289"/>
      <c r="N479" s="290"/>
      <c r="O479" s="289"/>
      <c r="P479" s="290"/>
      <c r="Q479" s="291"/>
      <c r="R479" s="291"/>
      <c r="S479" s="291"/>
      <c r="T479" s="292"/>
      <c r="U479" s="291"/>
      <c r="V479" s="291"/>
      <c r="W479" s="291"/>
      <c r="X479" s="291"/>
      <c r="Y479" s="318" t="e">
        <f>VLOOKUP($AQ479,NTGR!$C$16:$AA$72,18,FALSE)</f>
        <v>#N/A</v>
      </c>
      <c r="Z479" s="335"/>
      <c r="AA479" s="294"/>
      <c r="AB479" s="335"/>
      <c r="AC479" s="335"/>
      <c r="AD479" s="335"/>
      <c r="AE479" s="335"/>
      <c r="AF479" s="335"/>
      <c r="AG479" s="335"/>
      <c r="AH479" s="335"/>
      <c r="AI479" s="287"/>
      <c r="AJ479" s="287"/>
      <c r="AK479" s="331"/>
      <c r="AL479" s="287"/>
      <c r="AM479" s="336"/>
      <c r="AN479" s="336"/>
      <c r="AO479" s="337"/>
      <c r="AP479" s="337"/>
      <c r="AQ479" s="337"/>
      <c r="AR479" s="287"/>
      <c r="AS479" s="287"/>
      <c r="AT479" s="287"/>
      <c r="AU479" s="338"/>
      <c r="AV479" s="338"/>
      <c r="AW479" s="267"/>
      <c r="AX479" s="267"/>
      <c r="AY479" s="318" t="str">
        <f t="shared" si="36"/>
        <v>--</v>
      </c>
      <c r="AZ479" s="318">
        <f t="shared" si="37"/>
        <v>0</v>
      </c>
      <c r="BA479" s="318">
        <f t="shared" si="38"/>
        <v>0</v>
      </c>
      <c r="BB479" s="318">
        <f t="shared" si="39"/>
        <v>0</v>
      </c>
      <c r="BC479" s="318" t="str">
        <f t="shared" si="40"/>
        <v>-</v>
      </c>
      <c r="BD479" s="338"/>
      <c r="BE479" s="267"/>
      <c r="BF479" s="338"/>
      <c r="BG479" s="338"/>
      <c r="BH479" s="267"/>
      <c r="BI479" s="267"/>
      <c r="BJ479" s="267"/>
      <c r="BK479" s="267"/>
      <c r="BL479" s="267"/>
      <c r="BM479" s="267"/>
      <c r="BN479" s="267"/>
      <c r="BO479" s="267"/>
      <c r="BP479" s="338"/>
      <c r="BQ479" s="338"/>
      <c r="BR479" s="267"/>
      <c r="BS479" s="267"/>
      <c r="BT479" s="338"/>
      <c r="BU479" s="338"/>
      <c r="BV479" s="267"/>
      <c r="BW479" s="267"/>
      <c r="BX479" s="338"/>
      <c r="BY479" s="267"/>
      <c r="BZ479" s="267"/>
      <c r="CA479" s="267"/>
      <c r="CB479" s="267"/>
      <c r="CC479" s="267"/>
      <c r="CD479" s="267"/>
      <c r="CE479" s="267"/>
      <c r="CF479" s="267"/>
      <c r="CG479" s="267"/>
      <c r="CH479" s="267"/>
      <c r="CI479" s="267"/>
      <c r="CJ479" s="267"/>
    </row>
    <row r="480" spans="1:88">
      <c r="A480" s="285"/>
      <c r="B480" s="331"/>
      <c r="C480" s="286"/>
      <c r="D480" s="332"/>
      <c r="E480" s="331"/>
      <c r="F480" s="333"/>
      <c r="G480" s="334"/>
      <c r="H480" s="331"/>
      <c r="I480" s="285"/>
      <c r="J480" s="288"/>
      <c r="K480" s="288"/>
      <c r="L480" s="285"/>
      <c r="M480" s="289"/>
      <c r="N480" s="290"/>
      <c r="O480" s="289"/>
      <c r="P480" s="290"/>
      <c r="Q480" s="291"/>
      <c r="R480" s="291"/>
      <c r="S480" s="291"/>
      <c r="T480" s="292"/>
      <c r="U480" s="291"/>
      <c r="V480" s="291"/>
      <c r="W480" s="291"/>
      <c r="X480" s="291"/>
      <c r="Y480" s="318" t="e">
        <f>VLOOKUP($AQ480,NTGR!$C$16:$AA$72,18,FALSE)</f>
        <v>#N/A</v>
      </c>
      <c r="Z480" s="335"/>
      <c r="AA480" s="294"/>
      <c r="AB480" s="335"/>
      <c r="AC480" s="335"/>
      <c r="AD480" s="335"/>
      <c r="AE480" s="335"/>
      <c r="AF480" s="335"/>
      <c r="AG480" s="335"/>
      <c r="AH480" s="335"/>
      <c r="AI480" s="287"/>
      <c r="AJ480" s="287"/>
      <c r="AK480" s="331"/>
      <c r="AL480" s="287"/>
      <c r="AM480" s="336"/>
      <c r="AN480" s="336"/>
      <c r="AO480" s="337"/>
      <c r="AP480" s="337"/>
      <c r="AQ480" s="337"/>
      <c r="AR480" s="287"/>
      <c r="AS480" s="287"/>
      <c r="AT480" s="287"/>
      <c r="AU480" s="338"/>
      <c r="AV480" s="338"/>
      <c r="AW480" s="267"/>
      <c r="AX480" s="267"/>
      <c r="AY480" s="318" t="str">
        <f t="shared" si="36"/>
        <v>--</v>
      </c>
      <c r="AZ480" s="318">
        <f t="shared" si="37"/>
        <v>0</v>
      </c>
      <c r="BA480" s="318">
        <f t="shared" si="38"/>
        <v>0</v>
      </c>
      <c r="BB480" s="318">
        <f t="shared" si="39"/>
        <v>0</v>
      </c>
      <c r="BC480" s="318" t="str">
        <f t="shared" si="40"/>
        <v>-</v>
      </c>
      <c r="BD480" s="338"/>
      <c r="BE480" s="267"/>
      <c r="BF480" s="338"/>
      <c r="BG480" s="338"/>
      <c r="BH480" s="267"/>
      <c r="BI480" s="267"/>
      <c r="BJ480" s="267"/>
      <c r="BK480" s="267"/>
      <c r="BL480" s="267"/>
      <c r="BM480" s="267"/>
      <c r="BN480" s="267"/>
      <c r="BO480" s="267"/>
      <c r="BP480" s="338"/>
      <c r="BQ480" s="338"/>
      <c r="BR480" s="267"/>
      <c r="BS480" s="267"/>
      <c r="BT480" s="338"/>
      <c r="BU480" s="338"/>
      <c r="BV480" s="267"/>
      <c r="BW480" s="267"/>
      <c r="BX480" s="338"/>
      <c r="BY480" s="267"/>
      <c r="BZ480" s="267"/>
      <c r="CA480" s="267"/>
      <c r="CB480" s="267"/>
      <c r="CC480" s="267"/>
      <c r="CD480" s="267"/>
      <c r="CE480" s="267"/>
      <c r="CF480" s="267"/>
      <c r="CG480" s="267"/>
      <c r="CH480" s="267"/>
      <c r="CI480" s="267"/>
      <c r="CJ480" s="267"/>
    </row>
    <row r="481" spans="1:88">
      <c r="A481" s="285"/>
      <c r="B481" s="331"/>
      <c r="C481" s="286"/>
      <c r="D481" s="332"/>
      <c r="E481" s="331"/>
      <c r="F481" s="333"/>
      <c r="G481" s="334"/>
      <c r="H481" s="331"/>
      <c r="I481" s="285"/>
      <c r="J481" s="288"/>
      <c r="K481" s="288"/>
      <c r="L481" s="285"/>
      <c r="M481" s="289"/>
      <c r="N481" s="290"/>
      <c r="O481" s="289"/>
      <c r="P481" s="290"/>
      <c r="Q481" s="291"/>
      <c r="R481" s="291"/>
      <c r="S481" s="291"/>
      <c r="T481" s="292"/>
      <c r="U481" s="291"/>
      <c r="V481" s="291"/>
      <c r="W481" s="291"/>
      <c r="X481" s="291"/>
      <c r="Y481" s="318" t="e">
        <f>VLOOKUP($AQ481,NTGR!$C$16:$AA$72,18,FALSE)</f>
        <v>#N/A</v>
      </c>
      <c r="Z481" s="335"/>
      <c r="AA481" s="294"/>
      <c r="AB481" s="335"/>
      <c r="AC481" s="335"/>
      <c r="AD481" s="335"/>
      <c r="AE481" s="335"/>
      <c r="AF481" s="335"/>
      <c r="AG481" s="335"/>
      <c r="AH481" s="335"/>
      <c r="AI481" s="287"/>
      <c r="AJ481" s="287"/>
      <c r="AK481" s="331"/>
      <c r="AL481" s="287"/>
      <c r="AM481" s="336"/>
      <c r="AN481" s="336"/>
      <c r="AO481" s="337"/>
      <c r="AP481" s="337"/>
      <c r="AQ481" s="337"/>
      <c r="AR481" s="287"/>
      <c r="AS481" s="287"/>
      <c r="AT481" s="287"/>
      <c r="AU481" s="338"/>
      <c r="AV481" s="338"/>
      <c r="AW481" s="267"/>
      <c r="AX481" s="267"/>
      <c r="AY481" s="318" t="str">
        <f t="shared" si="36"/>
        <v>--</v>
      </c>
      <c r="AZ481" s="318">
        <f t="shared" si="37"/>
        <v>0</v>
      </c>
      <c r="BA481" s="318">
        <f t="shared" si="38"/>
        <v>0</v>
      </c>
      <c r="BB481" s="318">
        <f t="shared" si="39"/>
        <v>0</v>
      </c>
      <c r="BC481" s="318" t="str">
        <f t="shared" si="40"/>
        <v>-</v>
      </c>
      <c r="BD481" s="338"/>
      <c r="BE481" s="267"/>
      <c r="BF481" s="338"/>
      <c r="BG481" s="338"/>
      <c r="BH481" s="267"/>
      <c r="BI481" s="267"/>
      <c r="BJ481" s="267"/>
      <c r="BK481" s="267"/>
      <c r="BL481" s="267"/>
      <c r="BM481" s="267"/>
      <c r="BN481" s="267"/>
      <c r="BO481" s="267"/>
      <c r="BP481" s="338"/>
      <c r="BQ481" s="338"/>
      <c r="BR481" s="267"/>
      <c r="BS481" s="267"/>
      <c r="BT481" s="338"/>
      <c r="BU481" s="338"/>
      <c r="BV481" s="267"/>
      <c r="BW481" s="267"/>
      <c r="BX481" s="338"/>
      <c r="BY481" s="267"/>
      <c r="BZ481" s="267"/>
      <c r="CA481" s="267"/>
      <c r="CB481" s="267"/>
      <c r="CC481" s="267"/>
      <c r="CD481" s="267"/>
      <c r="CE481" s="267"/>
      <c r="CF481" s="267"/>
      <c r="CG481" s="267"/>
      <c r="CH481" s="267"/>
      <c r="CI481" s="267"/>
      <c r="CJ481" s="267"/>
    </row>
    <row r="482" spans="1:88">
      <c r="A482" s="285"/>
      <c r="B482" s="331"/>
      <c r="C482" s="286"/>
      <c r="D482" s="332"/>
      <c r="E482" s="331"/>
      <c r="F482" s="333"/>
      <c r="G482" s="334"/>
      <c r="H482" s="331"/>
      <c r="I482" s="285"/>
      <c r="J482" s="288"/>
      <c r="K482" s="288"/>
      <c r="L482" s="285"/>
      <c r="M482" s="289"/>
      <c r="N482" s="290"/>
      <c r="O482" s="289"/>
      <c r="P482" s="290"/>
      <c r="Q482" s="291"/>
      <c r="R482" s="291"/>
      <c r="S482" s="291"/>
      <c r="T482" s="292"/>
      <c r="U482" s="291"/>
      <c r="V482" s="291"/>
      <c r="W482" s="291"/>
      <c r="X482" s="291"/>
      <c r="Y482" s="318" t="e">
        <f>VLOOKUP($AQ482,NTGR!$C$16:$AA$72,18,FALSE)</f>
        <v>#N/A</v>
      </c>
      <c r="Z482" s="335"/>
      <c r="AA482" s="294"/>
      <c r="AB482" s="335"/>
      <c r="AC482" s="335"/>
      <c r="AD482" s="335"/>
      <c r="AE482" s="335"/>
      <c r="AF482" s="335"/>
      <c r="AG482" s="335"/>
      <c r="AH482" s="335"/>
      <c r="AI482" s="287"/>
      <c r="AJ482" s="287"/>
      <c r="AK482" s="331"/>
      <c r="AL482" s="287"/>
      <c r="AM482" s="336"/>
      <c r="AN482" s="336"/>
      <c r="AO482" s="337"/>
      <c r="AP482" s="337"/>
      <c r="AQ482" s="337"/>
      <c r="AR482" s="287"/>
      <c r="AS482" s="287"/>
      <c r="AT482" s="287"/>
      <c r="AU482" s="338"/>
      <c r="AV482" s="338"/>
      <c r="AW482" s="267"/>
      <c r="AX482" s="267"/>
      <c r="AY482" s="318" t="str">
        <f t="shared" si="36"/>
        <v>--</v>
      </c>
      <c r="AZ482" s="318">
        <f t="shared" si="37"/>
        <v>0</v>
      </c>
      <c r="BA482" s="318">
        <f t="shared" si="38"/>
        <v>0</v>
      </c>
      <c r="BB482" s="318">
        <f t="shared" si="39"/>
        <v>0</v>
      </c>
      <c r="BC482" s="318" t="str">
        <f t="shared" si="40"/>
        <v>-</v>
      </c>
      <c r="BD482" s="338"/>
      <c r="BE482" s="267"/>
      <c r="BF482" s="338"/>
      <c r="BG482" s="338"/>
      <c r="BH482" s="267"/>
      <c r="BI482" s="267"/>
      <c r="BJ482" s="267"/>
      <c r="BK482" s="267"/>
      <c r="BL482" s="267"/>
      <c r="BM482" s="267"/>
      <c r="BN482" s="267"/>
      <c r="BO482" s="267"/>
      <c r="BP482" s="338"/>
      <c r="BQ482" s="338"/>
      <c r="BR482" s="267"/>
      <c r="BS482" s="267"/>
      <c r="BT482" s="338"/>
      <c r="BU482" s="338"/>
      <c r="BV482" s="267"/>
      <c r="BW482" s="267"/>
      <c r="BX482" s="338"/>
      <c r="BY482" s="267"/>
      <c r="BZ482" s="267"/>
      <c r="CA482" s="267"/>
      <c r="CB482" s="267"/>
      <c r="CC482" s="267"/>
      <c r="CD482" s="267"/>
      <c r="CE482" s="267"/>
      <c r="CF482" s="267"/>
      <c r="CG482" s="267"/>
      <c r="CH482" s="267"/>
      <c r="CI482" s="267"/>
      <c r="CJ482" s="267"/>
    </row>
    <row r="483" spans="1:88">
      <c r="A483" s="285"/>
      <c r="B483" s="331"/>
      <c r="C483" s="286"/>
      <c r="D483" s="332"/>
      <c r="E483" s="331"/>
      <c r="F483" s="333"/>
      <c r="G483" s="334"/>
      <c r="H483" s="331"/>
      <c r="I483" s="285"/>
      <c r="J483" s="288"/>
      <c r="K483" s="288"/>
      <c r="L483" s="285"/>
      <c r="M483" s="289"/>
      <c r="N483" s="290"/>
      <c r="O483" s="289"/>
      <c r="P483" s="290"/>
      <c r="Q483" s="291"/>
      <c r="R483" s="291"/>
      <c r="S483" s="291"/>
      <c r="T483" s="292"/>
      <c r="U483" s="291"/>
      <c r="V483" s="291"/>
      <c r="W483" s="291"/>
      <c r="X483" s="291"/>
      <c r="Y483" s="318" t="e">
        <f>VLOOKUP($AQ483,NTGR!$C$16:$AA$72,18,FALSE)</f>
        <v>#N/A</v>
      </c>
      <c r="Z483" s="335"/>
      <c r="AA483" s="294"/>
      <c r="AB483" s="335"/>
      <c r="AC483" s="335"/>
      <c r="AD483" s="335"/>
      <c r="AE483" s="335"/>
      <c r="AF483" s="335"/>
      <c r="AG483" s="335"/>
      <c r="AH483" s="335"/>
      <c r="AI483" s="287"/>
      <c r="AJ483" s="287"/>
      <c r="AK483" s="331"/>
      <c r="AL483" s="287"/>
      <c r="AM483" s="336"/>
      <c r="AN483" s="336"/>
      <c r="AO483" s="337"/>
      <c r="AP483" s="337"/>
      <c r="AQ483" s="337"/>
      <c r="AR483" s="287"/>
      <c r="AS483" s="287"/>
      <c r="AT483" s="287"/>
      <c r="AU483" s="338"/>
      <c r="AV483" s="338"/>
      <c r="AW483" s="267"/>
      <c r="AX483" s="267"/>
      <c r="AY483" s="318" t="str">
        <f t="shared" si="36"/>
        <v>--</v>
      </c>
      <c r="AZ483" s="318">
        <f t="shared" si="37"/>
        <v>0</v>
      </c>
      <c r="BA483" s="318">
        <f t="shared" si="38"/>
        <v>0</v>
      </c>
      <c r="BB483" s="318">
        <f t="shared" si="39"/>
        <v>0</v>
      </c>
      <c r="BC483" s="318" t="str">
        <f t="shared" si="40"/>
        <v>-</v>
      </c>
      <c r="BD483" s="338"/>
      <c r="BE483" s="267"/>
      <c r="BF483" s="338"/>
      <c r="BG483" s="338"/>
      <c r="BH483" s="267"/>
      <c r="BI483" s="267"/>
      <c r="BJ483" s="267"/>
      <c r="BK483" s="267"/>
      <c r="BL483" s="267"/>
      <c r="BM483" s="267"/>
      <c r="BN483" s="267"/>
      <c r="BO483" s="267"/>
      <c r="BP483" s="338"/>
      <c r="BQ483" s="338"/>
      <c r="BR483" s="267"/>
      <c r="BS483" s="267"/>
      <c r="BT483" s="338"/>
      <c r="BU483" s="338"/>
      <c r="BV483" s="267"/>
      <c r="BW483" s="267"/>
      <c r="BX483" s="338"/>
      <c r="BY483" s="267"/>
      <c r="BZ483" s="267"/>
      <c r="CA483" s="267"/>
      <c r="CB483" s="267"/>
      <c r="CC483" s="267"/>
      <c r="CD483" s="267"/>
      <c r="CE483" s="267"/>
      <c r="CF483" s="267"/>
      <c r="CG483" s="267"/>
      <c r="CH483" s="267"/>
      <c r="CI483" s="267"/>
      <c r="CJ483" s="267"/>
    </row>
    <row r="484" spans="1:88">
      <c r="A484" s="285"/>
      <c r="B484" s="331"/>
      <c r="C484" s="286"/>
      <c r="D484" s="332"/>
      <c r="E484" s="331"/>
      <c r="F484" s="333"/>
      <c r="G484" s="334"/>
      <c r="H484" s="331"/>
      <c r="I484" s="285"/>
      <c r="J484" s="288"/>
      <c r="K484" s="288"/>
      <c r="L484" s="285"/>
      <c r="M484" s="289"/>
      <c r="N484" s="290"/>
      <c r="O484" s="289"/>
      <c r="P484" s="290"/>
      <c r="Q484" s="291"/>
      <c r="R484" s="291"/>
      <c r="S484" s="291"/>
      <c r="T484" s="292"/>
      <c r="U484" s="291"/>
      <c r="V484" s="291"/>
      <c r="W484" s="291"/>
      <c r="X484" s="291"/>
      <c r="Y484" s="318" t="e">
        <f>VLOOKUP($AQ484,NTGR!$C$16:$AA$72,18,FALSE)</f>
        <v>#N/A</v>
      </c>
      <c r="Z484" s="335"/>
      <c r="AA484" s="294"/>
      <c r="AB484" s="335"/>
      <c r="AC484" s="335"/>
      <c r="AD484" s="335"/>
      <c r="AE484" s="335"/>
      <c r="AF484" s="335"/>
      <c r="AG484" s="335"/>
      <c r="AH484" s="335"/>
      <c r="AI484" s="287"/>
      <c r="AJ484" s="287"/>
      <c r="AK484" s="331"/>
      <c r="AL484" s="287"/>
      <c r="AM484" s="336"/>
      <c r="AN484" s="336"/>
      <c r="AO484" s="337"/>
      <c r="AP484" s="337"/>
      <c r="AQ484" s="337"/>
      <c r="AR484" s="287"/>
      <c r="AS484" s="287"/>
      <c r="AT484" s="287"/>
      <c r="AU484" s="338"/>
      <c r="AV484" s="338"/>
      <c r="AW484" s="267"/>
      <c r="AX484" s="267"/>
      <c r="AY484" s="318" t="str">
        <f t="shared" si="36"/>
        <v>--</v>
      </c>
      <c r="AZ484" s="318">
        <f t="shared" si="37"/>
        <v>0</v>
      </c>
      <c r="BA484" s="318">
        <f t="shared" si="38"/>
        <v>0</v>
      </c>
      <c r="BB484" s="318">
        <f t="shared" si="39"/>
        <v>0</v>
      </c>
      <c r="BC484" s="318" t="str">
        <f t="shared" si="40"/>
        <v>-</v>
      </c>
      <c r="BD484" s="338"/>
      <c r="BE484" s="267"/>
      <c r="BF484" s="338"/>
      <c r="BG484" s="338"/>
      <c r="BH484" s="267"/>
      <c r="BI484" s="267"/>
      <c r="BJ484" s="267"/>
      <c r="BK484" s="267"/>
      <c r="BL484" s="267"/>
      <c r="BM484" s="267"/>
      <c r="BN484" s="267"/>
      <c r="BO484" s="267"/>
      <c r="BP484" s="338"/>
      <c r="BQ484" s="338"/>
      <c r="BR484" s="267"/>
      <c r="BS484" s="267"/>
      <c r="BT484" s="338"/>
      <c r="BU484" s="338"/>
      <c r="BV484" s="267"/>
      <c r="BW484" s="267"/>
      <c r="BX484" s="338"/>
      <c r="BY484" s="267"/>
      <c r="BZ484" s="267"/>
      <c r="CA484" s="267"/>
      <c r="CB484" s="267"/>
      <c r="CC484" s="267"/>
      <c r="CD484" s="267"/>
      <c r="CE484" s="267"/>
      <c r="CF484" s="267"/>
      <c r="CG484" s="267"/>
      <c r="CH484" s="267"/>
      <c r="CI484" s="267"/>
      <c r="CJ484" s="267"/>
    </row>
    <row r="485" spans="1:88">
      <c r="A485" s="285"/>
      <c r="B485" s="331"/>
      <c r="C485" s="286"/>
      <c r="D485" s="332"/>
      <c r="E485" s="331"/>
      <c r="F485" s="333"/>
      <c r="G485" s="334"/>
      <c r="H485" s="331"/>
      <c r="I485" s="285"/>
      <c r="J485" s="288"/>
      <c r="K485" s="288"/>
      <c r="L485" s="285"/>
      <c r="M485" s="289"/>
      <c r="N485" s="290"/>
      <c r="O485" s="289"/>
      <c r="P485" s="290"/>
      <c r="Q485" s="291"/>
      <c r="R485" s="291"/>
      <c r="S485" s="291"/>
      <c r="T485" s="292"/>
      <c r="U485" s="291"/>
      <c r="V485" s="291"/>
      <c r="W485" s="291"/>
      <c r="X485" s="291"/>
      <c r="Y485" s="318" t="e">
        <f>VLOOKUP($AQ485,NTGR!$C$16:$AA$72,18,FALSE)</f>
        <v>#N/A</v>
      </c>
      <c r="Z485" s="335"/>
      <c r="AA485" s="294"/>
      <c r="AB485" s="335"/>
      <c r="AC485" s="335"/>
      <c r="AD485" s="335"/>
      <c r="AE485" s="335"/>
      <c r="AF485" s="335"/>
      <c r="AG485" s="335"/>
      <c r="AH485" s="335"/>
      <c r="AI485" s="287"/>
      <c r="AJ485" s="287"/>
      <c r="AK485" s="331"/>
      <c r="AL485" s="287"/>
      <c r="AM485" s="336"/>
      <c r="AN485" s="336"/>
      <c r="AO485" s="337"/>
      <c r="AP485" s="337"/>
      <c r="AQ485" s="337"/>
      <c r="AR485" s="287"/>
      <c r="AS485" s="287"/>
      <c r="AT485" s="287"/>
      <c r="AU485" s="338"/>
      <c r="AV485" s="338"/>
      <c r="AW485" s="267"/>
      <c r="AX485" s="267"/>
      <c r="AY485" s="318" t="str">
        <f t="shared" si="36"/>
        <v>--</v>
      </c>
      <c r="AZ485" s="318">
        <f t="shared" si="37"/>
        <v>0</v>
      </c>
      <c r="BA485" s="318">
        <f t="shared" si="38"/>
        <v>0</v>
      </c>
      <c r="BB485" s="318">
        <f t="shared" si="39"/>
        <v>0</v>
      </c>
      <c r="BC485" s="318" t="str">
        <f t="shared" si="40"/>
        <v>-</v>
      </c>
      <c r="BD485" s="338"/>
      <c r="BE485" s="267"/>
      <c r="BF485" s="338"/>
      <c r="BG485" s="338"/>
      <c r="BH485" s="267"/>
      <c r="BI485" s="267"/>
      <c r="BJ485" s="267"/>
      <c r="BK485" s="267"/>
      <c r="BL485" s="267"/>
      <c r="BM485" s="267"/>
      <c r="BN485" s="267"/>
      <c r="BO485" s="267"/>
      <c r="BP485" s="338"/>
      <c r="BQ485" s="338"/>
      <c r="BR485" s="267"/>
      <c r="BS485" s="267"/>
      <c r="BT485" s="338"/>
      <c r="BU485" s="338"/>
      <c r="BV485" s="267"/>
      <c r="BW485" s="267"/>
      <c r="BX485" s="338"/>
      <c r="BY485" s="267"/>
      <c r="BZ485" s="267"/>
      <c r="CA485" s="267"/>
      <c r="CB485" s="267"/>
      <c r="CC485" s="267"/>
      <c r="CD485" s="267"/>
      <c r="CE485" s="267"/>
      <c r="CF485" s="267"/>
      <c r="CG485" s="267"/>
      <c r="CH485" s="267"/>
      <c r="CI485" s="267"/>
      <c r="CJ485" s="267"/>
    </row>
    <row r="486" spans="1:88">
      <c r="A486" s="285"/>
      <c r="B486" s="331"/>
      <c r="C486" s="286"/>
      <c r="D486" s="332"/>
      <c r="E486" s="331"/>
      <c r="F486" s="333"/>
      <c r="G486" s="334"/>
      <c r="H486" s="331"/>
      <c r="I486" s="285"/>
      <c r="J486" s="288"/>
      <c r="K486" s="288"/>
      <c r="L486" s="285"/>
      <c r="M486" s="289"/>
      <c r="N486" s="290"/>
      <c r="O486" s="289"/>
      <c r="P486" s="290"/>
      <c r="Q486" s="291"/>
      <c r="R486" s="291"/>
      <c r="S486" s="291"/>
      <c r="T486" s="292"/>
      <c r="U486" s="291"/>
      <c r="V486" s="291"/>
      <c r="W486" s="291"/>
      <c r="X486" s="291"/>
      <c r="Y486" s="318" t="e">
        <f>VLOOKUP($AQ486,NTGR!$C$16:$AA$72,18,FALSE)</f>
        <v>#N/A</v>
      </c>
      <c r="Z486" s="335"/>
      <c r="AA486" s="294"/>
      <c r="AB486" s="335"/>
      <c r="AC486" s="335"/>
      <c r="AD486" s="335"/>
      <c r="AE486" s="335"/>
      <c r="AF486" s="335"/>
      <c r="AG486" s="335"/>
      <c r="AH486" s="335"/>
      <c r="AI486" s="287"/>
      <c r="AJ486" s="287"/>
      <c r="AK486" s="331"/>
      <c r="AL486" s="287"/>
      <c r="AM486" s="336"/>
      <c r="AN486" s="336"/>
      <c r="AO486" s="337"/>
      <c r="AP486" s="337"/>
      <c r="AQ486" s="337"/>
      <c r="AR486" s="287"/>
      <c r="AS486" s="287"/>
      <c r="AT486" s="287"/>
      <c r="AU486" s="338"/>
      <c r="AV486" s="338"/>
      <c r="AW486" s="267"/>
      <c r="AX486" s="267"/>
      <c r="AY486" s="318" t="str">
        <f t="shared" si="36"/>
        <v>--</v>
      </c>
      <c r="AZ486" s="318">
        <f t="shared" si="37"/>
        <v>0</v>
      </c>
      <c r="BA486" s="318">
        <f t="shared" si="38"/>
        <v>0</v>
      </c>
      <c r="BB486" s="318">
        <f t="shared" si="39"/>
        <v>0</v>
      </c>
      <c r="BC486" s="318" t="str">
        <f t="shared" si="40"/>
        <v>-</v>
      </c>
      <c r="BD486" s="338"/>
      <c r="BE486" s="267"/>
      <c r="BF486" s="338"/>
      <c r="BG486" s="338"/>
      <c r="BH486" s="267"/>
      <c r="BI486" s="267"/>
      <c r="BJ486" s="267"/>
      <c r="BK486" s="267"/>
      <c r="BL486" s="267"/>
      <c r="BM486" s="267"/>
      <c r="BN486" s="267"/>
      <c r="BO486" s="267"/>
      <c r="BP486" s="338"/>
      <c r="BQ486" s="338"/>
      <c r="BR486" s="267"/>
      <c r="BS486" s="267"/>
      <c r="BT486" s="338"/>
      <c r="BU486" s="338"/>
      <c r="BV486" s="267"/>
      <c r="BW486" s="267"/>
      <c r="BX486" s="338"/>
      <c r="BY486" s="267"/>
      <c r="BZ486" s="267"/>
      <c r="CA486" s="267"/>
      <c r="CB486" s="267"/>
      <c r="CC486" s="267"/>
      <c r="CD486" s="267"/>
      <c r="CE486" s="267"/>
      <c r="CF486" s="267"/>
      <c r="CG486" s="267"/>
      <c r="CH486" s="267"/>
      <c r="CI486" s="267"/>
      <c r="CJ486" s="267"/>
    </row>
    <row r="487" spans="1:88">
      <c r="A487" s="285"/>
      <c r="B487" s="331"/>
      <c r="C487" s="286"/>
      <c r="D487" s="332"/>
      <c r="E487" s="331"/>
      <c r="F487" s="333"/>
      <c r="G487" s="334"/>
      <c r="H487" s="331"/>
      <c r="I487" s="285"/>
      <c r="J487" s="288"/>
      <c r="K487" s="288"/>
      <c r="L487" s="285"/>
      <c r="M487" s="289"/>
      <c r="N487" s="290"/>
      <c r="O487" s="289"/>
      <c r="P487" s="290"/>
      <c r="Q487" s="291"/>
      <c r="R487" s="291"/>
      <c r="S487" s="291"/>
      <c r="T487" s="292"/>
      <c r="U487" s="291"/>
      <c r="V487" s="291"/>
      <c r="W487" s="291"/>
      <c r="X487" s="291"/>
      <c r="Y487" s="318" t="e">
        <f>VLOOKUP($AQ487,NTGR!$C$16:$AA$72,18,FALSE)</f>
        <v>#N/A</v>
      </c>
      <c r="Z487" s="335"/>
      <c r="AA487" s="294"/>
      <c r="AB487" s="335"/>
      <c r="AC487" s="335"/>
      <c r="AD487" s="335"/>
      <c r="AE487" s="335"/>
      <c r="AF487" s="335"/>
      <c r="AG487" s="335"/>
      <c r="AH487" s="335"/>
      <c r="AI487" s="287"/>
      <c r="AJ487" s="287"/>
      <c r="AK487" s="331"/>
      <c r="AL487" s="287"/>
      <c r="AM487" s="336"/>
      <c r="AN487" s="336"/>
      <c r="AO487" s="337"/>
      <c r="AP487" s="337"/>
      <c r="AQ487" s="337"/>
      <c r="AR487" s="287"/>
      <c r="AS487" s="287"/>
      <c r="AT487" s="287"/>
      <c r="AU487" s="338"/>
      <c r="AV487" s="338"/>
      <c r="AW487" s="267"/>
      <c r="AX487" s="267"/>
      <c r="AY487" s="318" t="str">
        <f t="shared" si="36"/>
        <v>--</v>
      </c>
      <c r="AZ487" s="318">
        <f t="shared" si="37"/>
        <v>0</v>
      </c>
      <c r="BA487" s="318">
        <f t="shared" si="38"/>
        <v>0</v>
      </c>
      <c r="BB487" s="318">
        <f t="shared" si="39"/>
        <v>0</v>
      </c>
      <c r="BC487" s="318" t="str">
        <f t="shared" si="40"/>
        <v>-</v>
      </c>
      <c r="BD487" s="338"/>
      <c r="BE487" s="267"/>
      <c r="BF487" s="338"/>
      <c r="BG487" s="338"/>
      <c r="BH487" s="267"/>
      <c r="BI487" s="267"/>
      <c r="BJ487" s="267"/>
      <c r="BK487" s="267"/>
      <c r="BL487" s="267"/>
      <c r="BM487" s="267"/>
      <c r="BN487" s="267"/>
      <c r="BO487" s="267"/>
      <c r="BP487" s="338"/>
      <c r="BQ487" s="338"/>
      <c r="BR487" s="267"/>
      <c r="BS487" s="267"/>
      <c r="BT487" s="338"/>
      <c r="BU487" s="338"/>
      <c r="BV487" s="267"/>
      <c r="BW487" s="267"/>
      <c r="BX487" s="338"/>
      <c r="BY487" s="267"/>
      <c r="BZ487" s="267"/>
      <c r="CA487" s="267"/>
      <c r="CB487" s="267"/>
      <c r="CC487" s="267"/>
      <c r="CD487" s="267"/>
      <c r="CE487" s="267"/>
      <c r="CF487" s="267"/>
      <c r="CG487" s="267"/>
      <c r="CH487" s="267"/>
      <c r="CI487" s="267"/>
      <c r="CJ487" s="267"/>
    </row>
    <row r="488" spans="1:88">
      <c r="A488" s="285"/>
      <c r="B488" s="331"/>
      <c r="C488" s="286"/>
      <c r="D488" s="332"/>
      <c r="E488" s="331"/>
      <c r="F488" s="333"/>
      <c r="G488" s="334"/>
      <c r="H488" s="331"/>
      <c r="I488" s="285"/>
      <c r="J488" s="288"/>
      <c r="K488" s="288"/>
      <c r="L488" s="285"/>
      <c r="M488" s="289"/>
      <c r="N488" s="290"/>
      <c r="O488" s="289"/>
      <c r="P488" s="290"/>
      <c r="Q488" s="291"/>
      <c r="R488" s="291"/>
      <c r="S488" s="291"/>
      <c r="T488" s="292"/>
      <c r="U488" s="291"/>
      <c r="V488" s="291"/>
      <c r="W488" s="291"/>
      <c r="X488" s="291"/>
      <c r="Y488" s="318" t="e">
        <f>VLOOKUP($AQ488,NTGR!$C$16:$AA$72,18,FALSE)</f>
        <v>#N/A</v>
      </c>
      <c r="Z488" s="335"/>
      <c r="AA488" s="294"/>
      <c r="AB488" s="335"/>
      <c r="AC488" s="335"/>
      <c r="AD488" s="335"/>
      <c r="AE488" s="335"/>
      <c r="AF488" s="335"/>
      <c r="AG488" s="335"/>
      <c r="AH488" s="335"/>
      <c r="AI488" s="287"/>
      <c r="AJ488" s="287"/>
      <c r="AK488" s="331"/>
      <c r="AL488" s="287"/>
      <c r="AM488" s="336"/>
      <c r="AN488" s="336"/>
      <c r="AO488" s="337"/>
      <c r="AP488" s="337"/>
      <c r="AQ488" s="337"/>
      <c r="AR488" s="287"/>
      <c r="AS488" s="287"/>
      <c r="AT488" s="287"/>
      <c r="AU488" s="338"/>
      <c r="AV488" s="338"/>
      <c r="AW488" s="267"/>
      <c r="AX488" s="267"/>
      <c r="AY488" s="318" t="str">
        <f t="shared" si="36"/>
        <v>--</v>
      </c>
      <c r="AZ488" s="318">
        <f t="shared" si="37"/>
        <v>0</v>
      </c>
      <c r="BA488" s="318">
        <f t="shared" si="38"/>
        <v>0</v>
      </c>
      <c r="BB488" s="318">
        <f t="shared" si="39"/>
        <v>0</v>
      </c>
      <c r="BC488" s="318" t="str">
        <f t="shared" si="40"/>
        <v>-</v>
      </c>
      <c r="BD488" s="338"/>
      <c r="BE488" s="267"/>
      <c r="BF488" s="338"/>
      <c r="BG488" s="338"/>
      <c r="BH488" s="267"/>
      <c r="BI488" s="267"/>
      <c r="BJ488" s="267"/>
      <c r="BK488" s="267"/>
      <c r="BL488" s="267"/>
      <c r="BM488" s="267"/>
      <c r="BN488" s="267"/>
      <c r="BO488" s="267"/>
      <c r="BP488" s="338"/>
      <c r="BQ488" s="338"/>
      <c r="BR488" s="267"/>
      <c r="BS488" s="267"/>
      <c r="BT488" s="338"/>
      <c r="BU488" s="338"/>
      <c r="BV488" s="267"/>
      <c r="BW488" s="267"/>
      <c r="BX488" s="338"/>
      <c r="BY488" s="267"/>
      <c r="BZ488" s="267"/>
      <c r="CA488" s="267"/>
      <c r="CB488" s="267"/>
      <c r="CC488" s="267"/>
      <c r="CD488" s="267"/>
      <c r="CE488" s="267"/>
      <c r="CF488" s="267"/>
      <c r="CG488" s="267"/>
      <c r="CH488" s="267"/>
      <c r="CI488" s="267"/>
      <c r="CJ488" s="267"/>
    </row>
    <row r="489" spans="1:88">
      <c r="A489" s="285"/>
      <c r="B489" s="331"/>
      <c r="C489" s="286"/>
      <c r="D489" s="332"/>
      <c r="E489" s="331"/>
      <c r="F489" s="333"/>
      <c r="G489" s="334"/>
      <c r="H489" s="331"/>
      <c r="I489" s="285"/>
      <c r="J489" s="288"/>
      <c r="K489" s="288"/>
      <c r="L489" s="285"/>
      <c r="M489" s="289"/>
      <c r="N489" s="290"/>
      <c r="O489" s="289"/>
      <c r="P489" s="290"/>
      <c r="Q489" s="291"/>
      <c r="R489" s="291"/>
      <c r="S489" s="291"/>
      <c r="T489" s="292"/>
      <c r="U489" s="291"/>
      <c r="V489" s="291"/>
      <c r="W489" s="291"/>
      <c r="X489" s="291"/>
      <c r="Y489" s="318" t="e">
        <f>VLOOKUP($AQ489,NTGR!$C$16:$AA$72,18,FALSE)</f>
        <v>#N/A</v>
      </c>
      <c r="Z489" s="335"/>
      <c r="AA489" s="294"/>
      <c r="AB489" s="335"/>
      <c r="AC489" s="335"/>
      <c r="AD489" s="335"/>
      <c r="AE489" s="335"/>
      <c r="AF489" s="335"/>
      <c r="AG489" s="335"/>
      <c r="AH489" s="335"/>
      <c r="AI489" s="287"/>
      <c r="AJ489" s="287"/>
      <c r="AK489" s="331"/>
      <c r="AL489" s="287"/>
      <c r="AM489" s="336"/>
      <c r="AN489" s="336"/>
      <c r="AO489" s="337"/>
      <c r="AP489" s="337"/>
      <c r="AQ489" s="337"/>
      <c r="AR489" s="287"/>
      <c r="AS489" s="287"/>
      <c r="AT489" s="287"/>
      <c r="AU489" s="338"/>
      <c r="AV489" s="338"/>
      <c r="AW489" s="267"/>
      <c r="AX489" s="267"/>
      <c r="AY489" s="318" t="str">
        <f t="shared" si="36"/>
        <v>--</v>
      </c>
      <c r="AZ489" s="318">
        <f t="shared" si="37"/>
        <v>0</v>
      </c>
      <c r="BA489" s="318">
        <f t="shared" si="38"/>
        <v>0</v>
      </c>
      <c r="BB489" s="318">
        <f t="shared" si="39"/>
        <v>0</v>
      </c>
      <c r="BC489" s="318" t="str">
        <f t="shared" si="40"/>
        <v>-</v>
      </c>
      <c r="BD489" s="338"/>
      <c r="BE489" s="267"/>
      <c r="BF489" s="338"/>
      <c r="BG489" s="338"/>
      <c r="BH489" s="267"/>
      <c r="BI489" s="267"/>
      <c r="BJ489" s="267"/>
      <c r="BK489" s="267"/>
      <c r="BL489" s="267"/>
      <c r="BM489" s="267"/>
      <c r="BN489" s="267"/>
      <c r="BO489" s="267"/>
      <c r="BP489" s="338"/>
      <c r="BQ489" s="338"/>
      <c r="BR489" s="267"/>
      <c r="BS489" s="267"/>
      <c r="BT489" s="338"/>
      <c r="BU489" s="338"/>
      <c r="BV489" s="267"/>
      <c r="BW489" s="267"/>
      <c r="BX489" s="338"/>
      <c r="BY489" s="267"/>
      <c r="BZ489" s="267"/>
      <c r="CA489" s="267"/>
      <c r="CB489" s="267"/>
      <c r="CC489" s="267"/>
      <c r="CD489" s="267"/>
      <c r="CE489" s="267"/>
      <c r="CF489" s="267"/>
      <c r="CG489" s="267"/>
      <c r="CH489" s="267"/>
      <c r="CI489" s="267"/>
      <c r="CJ489" s="267"/>
    </row>
    <row r="490" spans="1:88">
      <c r="A490" s="285"/>
      <c r="B490" s="331"/>
      <c r="C490" s="286"/>
      <c r="D490" s="332"/>
      <c r="E490" s="331"/>
      <c r="F490" s="333"/>
      <c r="G490" s="334"/>
      <c r="H490" s="331"/>
      <c r="I490" s="285"/>
      <c r="J490" s="288"/>
      <c r="K490" s="288"/>
      <c r="L490" s="285"/>
      <c r="M490" s="289"/>
      <c r="N490" s="290"/>
      <c r="O490" s="289"/>
      <c r="P490" s="290"/>
      <c r="Q490" s="291"/>
      <c r="R490" s="291"/>
      <c r="S490" s="291"/>
      <c r="T490" s="292"/>
      <c r="U490" s="291"/>
      <c r="V490" s="291"/>
      <c r="W490" s="291"/>
      <c r="X490" s="291"/>
      <c r="Y490" s="318" t="e">
        <f>VLOOKUP($AQ490,NTGR!$C$16:$AA$72,18,FALSE)</f>
        <v>#N/A</v>
      </c>
      <c r="Z490" s="335"/>
      <c r="AA490" s="294"/>
      <c r="AB490" s="335"/>
      <c r="AC490" s="335"/>
      <c r="AD490" s="335"/>
      <c r="AE490" s="335"/>
      <c r="AF490" s="335"/>
      <c r="AG490" s="335"/>
      <c r="AH490" s="335"/>
      <c r="AI490" s="287"/>
      <c r="AJ490" s="287"/>
      <c r="AK490" s="331"/>
      <c r="AL490" s="287"/>
      <c r="AM490" s="336"/>
      <c r="AN490" s="336"/>
      <c r="AO490" s="337"/>
      <c r="AP490" s="337"/>
      <c r="AQ490" s="337"/>
      <c r="AR490" s="287"/>
      <c r="AS490" s="287"/>
      <c r="AT490" s="287"/>
      <c r="AU490" s="338"/>
      <c r="AV490" s="338"/>
      <c r="AW490" s="267"/>
      <c r="AX490" s="267"/>
      <c r="AY490" s="318" t="str">
        <f t="shared" si="36"/>
        <v>--</v>
      </c>
      <c r="AZ490" s="318">
        <f t="shared" si="37"/>
        <v>0</v>
      </c>
      <c r="BA490" s="318">
        <f t="shared" si="38"/>
        <v>0</v>
      </c>
      <c r="BB490" s="318">
        <f t="shared" si="39"/>
        <v>0</v>
      </c>
      <c r="BC490" s="318" t="str">
        <f t="shared" si="40"/>
        <v>-</v>
      </c>
      <c r="BD490" s="338"/>
      <c r="BE490" s="267"/>
      <c r="BF490" s="338"/>
      <c r="BG490" s="338"/>
      <c r="BH490" s="267"/>
      <c r="BI490" s="267"/>
      <c r="BJ490" s="267"/>
      <c r="BK490" s="267"/>
      <c r="BL490" s="267"/>
      <c r="BM490" s="267"/>
      <c r="BN490" s="267"/>
      <c r="BO490" s="267"/>
      <c r="BP490" s="338"/>
      <c r="BQ490" s="338"/>
      <c r="BR490" s="267"/>
      <c r="BS490" s="267"/>
      <c r="BT490" s="338"/>
      <c r="BU490" s="338"/>
      <c r="BV490" s="267"/>
      <c r="BW490" s="267"/>
      <c r="BX490" s="338"/>
      <c r="BY490" s="267"/>
      <c r="BZ490" s="267"/>
      <c r="CA490" s="267"/>
      <c r="CB490" s="267"/>
      <c r="CC490" s="267"/>
      <c r="CD490" s="267"/>
      <c r="CE490" s="267"/>
      <c r="CF490" s="267"/>
      <c r="CG490" s="267"/>
      <c r="CH490" s="267"/>
      <c r="CI490" s="267"/>
      <c r="CJ490" s="267"/>
    </row>
    <row r="491" spans="1:88">
      <c r="A491" s="285"/>
      <c r="B491" s="331"/>
      <c r="C491" s="286"/>
      <c r="D491" s="332"/>
      <c r="E491" s="331"/>
      <c r="F491" s="333"/>
      <c r="G491" s="334"/>
      <c r="H491" s="331"/>
      <c r="I491" s="285"/>
      <c r="J491" s="288"/>
      <c r="K491" s="288"/>
      <c r="L491" s="285"/>
      <c r="M491" s="289"/>
      <c r="N491" s="290"/>
      <c r="O491" s="289"/>
      <c r="P491" s="290"/>
      <c r="Q491" s="291"/>
      <c r="R491" s="291"/>
      <c r="S491" s="291"/>
      <c r="T491" s="292"/>
      <c r="U491" s="291"/>
      <c r="V491" s="291"/>
      <c r="W491" s="291"/>
      <c r="X491" s="291"/>
      <c r="Y491" s="318" t="e">
        <f>VLOOKUP($AQ491,NTGR!$C$16:$AA$72,18,FALSE)</f>
        <v>#N/A</v>
      </c>
      <c r="Z491" s="335"/>
      <c r="AA491" s="294"/>
      <c r="AB491" s="335"/>
      <c r="AC491" s="335"/>
      <c r="AD491" s="335"/>
      <c r="AE491" s="335"/>
      <c r="AF491" s="335"/>
      <c r="AG491" s="335"/>
      <c r="AH491" s="335"/>
      <c r="AI491" s="287"/>
      <c r="AJ491" s="287"/>
      <c r="AK491" s="331"/>
      <c r="AL491" s="287"/>
      <c r="AM491" s="336"/>
      <c r="AN491" s="336"/>
      <c r="AO491" s="337"/>
      <c r="AP491" s="337"/>
      <c r="AQ491" s="337"/>
      <c r="AR491" s="287"/>
      <c r="AS491" s="287"/>
      <c r="AT491" s="287"/>
      <c r="AU491" s="338"/>
      <c r="AV491" s="338"/>
      <c r="AW491" s="267"/>
      <c r="AX491" s="267"/>
      <c r="AY491" s="318" t="str">
        <f t="shared" si="36"/>
        <v>--</v>
      </c>
      <c r="AZ491" s="318">
        <f t="shared" si="37"/>
        <v>0</v>
      </c>
      <c r="BA491" s="318">
        <f t="shared" si="38"/>
        <v>0</v>
      </c>
      <c r="BB491" s="318">
        <f t="shared" si="39"/>
        <v>0</v>
      </c>
      <c r="BC491" s="318" t="str">
        <f t="shared" si="40"/>
        <v>-</v>
      </c>
      <c r="BD491" s="338"/>
      <c r="BE491" s="267"/>
      <c r="BF491" s="338"/>
      <c r="BG491" s="338"/>
      <c r="BH491" s="267"/>
      <c r="BI491" s="267"/>
      <c r="BJ491" s="267"/>
      <c r="BK491" s="267"/>
      <c r="BL491" s="267"/>
      <c r="BM491" s="267"/>
      <c r="BN491" s="267"/>
      <c r="BO491" s="267"/>
      <c r="BP491" s="338"/>
      <c r="BQ491" s="338"/>
      <c r="BR491" s="267"/>
      <c r="BS491" s="267"/>
      <c r="BT491" s="338"/>
      <c r="BU491" s="338"/>
      <c r="BV491" s="267"/>
      <c r="BW491" s="267"/>
      <c r="BX491" s="338"/>
      <c r="BY491" s="267"/>
      <c r="BZ491" s="267"/>
      <c r="CA491" s="267"/>
      <c r="CB491" s="267"/>
      <c r="CC491" s="267"/>
      <c r="CD491" s="267"/>
      <c r="CE491" s="267"/>
      <c r="CF491" s="267"/>
      <c r="CG491" s="267"/>
      <c r="CH491" s="267"/>
      <c r="CI491" s="267"/>
      <c r="CJ491" s="267"/>
    </row>
    <row r="492" spans="1:88">
      <c r="A492" s="285"/>
      <c r="B492" s="331"/>
      <c r="C492" s="286"/>
      <c r="D492" s="332"/>
      <c r="E492" s="331"/>
      <c r="F492" s="333"/>
      <c r="G492" s="334"/>
      <c r="H492" s="331"/>
      <c r="I492" s="285"/>
      <c r="J492" s="288"/>
      <c r="K492" s="288"/>
      <c r="L492" s="285"/>
      <c r="M492" s="289"/>
      <c r="N492" s="290"/>
      <c r="O492" s="289"/>
      <c r="P492" s="290"/>
      <c r="Q492" s="291"/>
      <c r="R492" s="291"/>
      <c r="S492" s="291"/>
      <c r="T492" s="292"/>
      <c r="U492" s="291"/>
      <c r="V492" s="291"/>
      <c r="W492" s="291"/>
      <c r="X492" s="291"/>
      <c r="Y492" s="318" t="e">
        <f>VLOOKUP($AQ492,NTGR!$C$16:$AA$72,18,FALSE)</f>
        <v>#N/A</v>
      </c>
      <c r="Z492" s="335"/>
      <c r="AA492" s="294"/>
      <c r="AB492" s="335"/>
      <c r="AC492" s="335"/>
      <c r="AD492" s="335"/>
      <c r="AE492" s="335"/>
      <c r="AF492" s="335"/>
      <c r="AG492" s="335"/>
      <c r="AH492" s="335"/>
      <c r="AI492" s="287"/>
      <c r="AJ492" s="287"/>
      <c r="AK492" s="331"/>
      <c r="AL492" s="287"/>
      <c r="AM492" s="336"/>
      <c r="AN492" s="336"/>
      <c r="AO492" s="337"/>
      <c r="AP492" s="337"/>
      <c r="AQ492" s="337"/>
      <c r="AR492" s="287"/>
      <c r="AS492" s="287"/>
      <c r="AT492" s="287"/>
      <c r="AU492" s="338"/>
      <c r="AV492" s="338"/>
      <c r="AW492" s="267"/>
      <c r="AX492" s="267"/>
      <c r="AY492" s="318" t="str">
        <f t="shared" si="36"/>
        <v>--</v>
      </c>
      <c r="AZ492" s="318">
        <f t="shared" si="37"/>
        <v>0</v>
      </c>
      <c r="BA492" s="318">
        <f t="shared" si="38"/>
        <v>0</v>
      </c>
      <c r="BB492" s="318">
        <f t="shared" si="39"/>
        <v>0</v>
      </c>
      <c r="BC492" s="318" t="str">
        <f t="shared" si="40"/>
        <v>-</v>
      </c>
      <c r="BD492" s="338"/>
      <c r="BE492" s="267"/>
      <c r="BF492" s="338"/>
      <c r="BG492" s="338"/>
      <c r="BH492" s="267"/>
      <c r="BI492" s="267"/>
      <c r="BJ492" s="267"/>
      <c r="BK492" s="267"/>
      <c r="BL492" s="267"/>
      <c r="BM492" s="267"/>
      <c r="BN492" s="267"/>
      <c r="BO492" s="267"/>
      <c r="BP492" s="338"/>
      <c r="BQ492" s="338"/>
      <c r="BR492" s="267"/>
      <c r="BS492" s="267"/>
      <c r="BT492" s="338"/>
      <c r="BU492" s="338"/>
      <c r="BV492" s="267"/>
      <c r="BW492" s="267"/>
      <c r="BX492" s="338"/>
      <c r="BY492" s="267"/>
      <c r="BZ492" s="267"/>
      <c r="CA492" s="267"/>
      <c r="CB492" s="267"/>
      <c r="CC492" s="267"/>
      <c r="CD492" s="267"/>
      <c r="CE492" s="267"/>
      <c r="CF492" s="267"/>
      <c r="CG492" s="267"/>
      <c r="CH492" s="267"/>
      <c r="CI492" s="267"/>
      <c r="CJ492" s="267"/>
    </row>
    <row r="493" spans="1:88">
      <c r="A493" s="285"/>
      <c r="B493" s="331"/>
      <c r="C493" s="286"/>
      <c r="D493" s="332"/>
      <c r="E493" s="331"/>
      <c r="F493" s="333"/>
      <c r="G493" s="334"/>
      <c r="H493" s="331"/>
      <c r="I493" s="285"/>
      <c r="J493" s="288"/>
      <c r="K493" s="288"/>
      <c r="L493" s="285"/>
      <c r="M493" s="289"/>
      <c r="N493" s="290"/>
      <c r="O493" s="289"/>
      <c r="P493" s="290"/>
      <c r="Q493" s="291"/>
      <c r="R493" s="291"/>
      <c r="S493" s="291"/>
      <c r="T493" s="292"/>
      <c r="U493" s="291"/>
      <c r="V493" s="291"/>
      <c r="W493" s="291"/>
      <c r="X493" s="291"/>
      <c r="Y493" s="318" t="e">
        <f>VLOOKUP($AQ493,NTGR!$C$16:$AA$72,18,FALSE)</f>
        <v>#N/A</v>
      </c>
      <c r="Z493" s="335"/>
      <c r="AA493" s="294"/>
      <c r="AB493" s="335"/>
      <c r="AC493" s="335"/>
      <c r="AD493" s="335"/>
      <c r="AE493" s="335"/>
      <c r="AF493" s="335"/>
      <c r="AG493" s="335"/>
      <c r="AH493" s="335"/>
      <c r="AI493" s="287"/>
      <c r="AJ493" s="287"/>
      <c r="AK493" s="331"/>
      <c r="AL493" s="287"/>
      <c r="AM493" s="336"/>
      <c r="AN493" s="336"/>
      <c r="AO493" s="337"/>
      <c r="AP493" s="337"/>
      <c r="AQ493" s="337"/>
      <c r="AR493" s="287"/>
      <c r="AS493" s="287"/>
      <c r="AT493" s="287"/>
      <c r="AU493" s="338"/>
      <c r="AV493" s="338"/>
      <c r="AW493" s="267"/>
      <c r="AX493" s="267"/>
      <c r="AY493" s="318" t="str">
        <f t="shared" si="36"/>
        <v>--</v>
      </c>
      <c r="AZ493" s="318">
        <f t="shared" si="37"/>
        <v>0</v>
      </c>
      <c r="BA493" s="318">
        <f t="shared" si="38"/>
        <v>0</v>
      </c>
      <c r="BB493" s="318">
        <f t="shared" si="39"/>
        <v>0</v>
      </c>
      <c r="BC493" s="318" t="str">
        <f t="shared" si="40"/>
        <v>-</v>
      </c>
      <c r="BD493" s="338"/>
      <c r="BE493" s="267"/>
      <c r="BF493" s="338"/>
      <c r="BG493" s="338"/>
      <c r="BH493" s="267"/>
      <c r="BI493" s="267"/>
      <c r="BJ493" s="267"/>
      <c r="BK493" s="267"/>
      <c r="BL493" s="267"/>
      <c r="BM493" s="267"/>
      <c r="BN493" s="267"/>
      <c r="BO493" s="267"/>
      <c r="BP493" s="338"/>
      <c r="BQ493" s="338"/>
      <c r="BR493" s="267"/>
      <c r="BS493" s="267"/>
      <c r="BT493" s="338"/>
      <c r="BU493" s="338"/>
      <c r="BV493" s="267"/>
      <c r="BW493" s="267"/>
      <c r="BX493" s="338"/>
      <c r="BY493" s="267"/>
      <c r="BZ493" s="267"/>
      <c r="CA493" s="267"/>
      <c r="CB493" s="267"/>
      <c r="CC493" s="267"/>
      <c r="CD493" s="267"/>
      <c r="CE493" s="267"/>
      <c r="CF493" s="267"/>
      <c r="CG493" s="267"/>
      <c r="CH493" s="267"/>
      <c r="CI493" s="267"/>
      <c r="CJ493" s="267"/>
    </row>
    <row r="494" spans="1:88">
      <c r="A494" s="285"/>
      <c r="B494" s="331"/>
      <c r="C494" s="286"/>
      <c r="D494" s="332"/>
      <c r="E494" s="331"/>
      <c r="F494" s="333"/>
      <c r="G494" s="334"/>
      <c r="H494" s="331"/>
      <c r="I494" s="285"/>
      <c r="J494" s="288"/>
      <c r="K494" s="288"/>
      <c r="L494" s="285"/>
      <c r="M494" s="289"/>
      <c r="N494" s="290"/>
      <c r="O494" s="289"/>
      <c r="P494" s="290"/>
      <c r="Q494" s="291"/>
      <c r="R494" s="291"/>
      <c r="S494" s="291"/>
      <c r="T494" s="292"/>
      <c r="U494" s="291"/>
      <c r="V494" s="291"/>
      <c r="W494" s="291"/>
      <c r="X494" s="291"/>
      <c r="Y494" s="318" t="e">
        <f>VLOOKUP($AQ494,NTGR!$C$16:$AA$72,18,FALSE)</f>
        <v>#N/A</v>
      </c>
      <c r="Z494" s="335"/>
      <c r="AA494" s="294"/>
      <c r="AB494" s="335"/>
      <c r="AC494" s="335"/>
      <c r="AD494" s="335"/>
      <c r="AE494" s="335"/>
      <c r="AF494" s="335"/>
      <c r="AG494" s="335"/>
      <c r="AH494" s="335"/>
      <c r="AI494" s="287"/>
      <c r="AJ494" s="287"/>
      <c r="AK494" s="331"/>
      <c r="AL494" s="287"/>
      <c r="AM494" s="336"/>
      <c r="AN494" s="336"/>
      <c r="AO494" s="337"/>
      <c r="AP494" s="337"/>
      <c r="AQ494" s="337"/>
      <c r="AR494" s="287"/>
      <c r="AS494" s="287"/>
      <c r="AT494" s="287"/>
      <c r="AU494" s="338"/>
      <c r="AV494" s="338"/>
      <c r="AW494" s="267"/>
      <c r="AX494" s="267"/>
      <c r="AY494" s="318" t="str">
        <f t="shared" si="36"/>
        <v>--</v>
      </c>
      <c r="AZ494" s="318">
        <f t="shared" si="37"/>
        <v>0</v>
      </c>
      <c r="BA494" s="318">
        <f t="shared" si="38"/>
        <v>0</v>
      </c>
      <c r="BB494" s="318">
        <f t="shared" si="39"/>
        <v>0</v>
      </c>
      <c r="BC494" s="318" t="str">
        <f t="shared" si="40"/>
        <v>-</v>
      </c>
      <c r="BD494" s="338"/>
      <c r="BE494" s="267"/>
      <c r="BF494" s="338"/>
      <c r="BG494" s="338"/>
      <c r="BH494" s="267"/>
      <c r="BI494" s="267"/>
      <c r="BJ494" s="267"/>
      <c r="BK494" s="267"/>
      <c r="BL494" s="267"/>
      <c r="BM494" s="267"/>
      <c r="BN494" s="267"/>
      <c r="BO494" s="267"/>
      <c r="BP494" s="338"/>
      <c r="BQ494" s="338"/>
      <c r="BR494" s="267"/>
      <c r="BS494" s="267"/>
      <c r="BT494" s="338"/>
      <c r="BU494" s="338"/>
      <c r="BV494" s="267"/>
      <c r="BW494" s="267"/>
      <c r="BX494" s="338"/>
      <c r="BY494" s="267"/>
      <c r="BZ494" s="267"/>
      <c r="CA494" s="267"/>
      <c r="CB494" s="267"/>
      <c r="CC494" s="267"/>
      <c r="CD494" s="267"/>
      <c r="CE494" s="267"/>
      <c r="CF494" s="267"/>
      <c r="CG494" s="267"/>
      <c r="CH494" s="267"/>
      <c r="CI494" s="267"/>
      <c r="CJ494" s="267"/>
    </row>
    <row r="495" spans="1:88">
      <c r="A495" s="285"/>
      <c r="B495" s="331"/>
      <c r="C495" s="286"/>
      <c r="D495" s="332"/>
      <c r="E495" s="331"/>
      <c r="F495" s="333"/>
      <c r="G495" s="334"/>
      <c r="H495" s="331"/>
      <c r="I495" s="285"/>
      <c r="J495" s="288"/>
      <c r="K495" s="288"/>
      <c r="L495" s="285"/>
      <c r="M495" s="289"/>
      <c r="N495" s="290"/>
      <c r="O495" s="289"/>
      <c r="P495" s="290"/>
      <c r="Q495" s="291"/>
      <c r="R495" s="291"/>
      <c r="S495" s="291"/>
      <c r="T495" s="292"/>
      <c r="U495" s="291"/>
      <c r="V495" s="291"/>
      <c r="W495" s="291"/>
      <c r="X495" s="291"/>
      <c r="Y495" s="318" t="e">
        <f>VLOOKUP($AQ495,NTGR!$C$16:$AA$72,18,FALSE)</f>
        <v>#N/A</v>
      </c>
      <c r="Z495" s="335"/>
      <c r="AA495" s="294"/>
      <c r="AB495" s="335"/>
      <c r="AC495" s="335"/>
      <c r="AD495" s="335"/>
      <c r="AE495" s="335"/>
      <c r="AF495" s="335"/>
      <c r="AG495" s="335"/>
      <c r="AH495" s="335"/>
      <c r="AI495" s="287"/>
      <c r="AJ495" s="287"/>
      <c r="AK495" s="331"/>
      <c r="AL495" s="287"/>
      <c r="AM495" s="336"/>
      <c r="AN495" s="336"/>
      <c r="AO495" s="337"/>
      <c r="AP495" s="337"/>
      <c r="AQ495" s="337"/>
      <c r="AR495" s="287"/>
      <c r="AS495" s="287"/>
      <c r="AT495" s="287"/>
      <c r="AU495" s="338"/>
      <c r="AV495" s="338"/>
      <c r="AW495" s="267"/>
      <c r="AX495" s="267"/>
      <c r="AY495" s="318" t="str">
        <f t="shared" si="36"/>
        <v>--</v>
      </c>
      <c r="AZ495" s="318">
        <f t="shared" si="37"/>
        <v>0</v>
      </c>
      <c r="BA495" s="318">
        <f t="shared" si="38"/>
        <v>0</v>
      </c>
      <c r="BB495" s="318">
        <f t="shared" si="39"/>
        <v>0</v>
      </c>
      <c r="BC495" s="318" t="str">
        <f t="shared" si="40"/>
        <v>-</v>
      </c>
      <c r="BD495" s="338"/>
      <c r="BE495" s="267"/>
      <c r="BF495" s="338"/>
      <c r="BG495" s="338"/>
      <c r="BH495" s="267"/>
      <c r="BI495" s="267"/>
      <c r="BJ495" s="267"/>
      <c r="BK495" s="267"/>
      <c r="BL495" s="267"/>
      <c r="BM495" s="267"/>
      <c r="BN495" s="267"/>
      <c r="BO495" s="267"/>
      <c r="BP495" s="338"/>
      <c r="BQ495" s="338"/>
      <c r="BR495" s="267"/>
      <c r="BS495" s="267"/>
      <c r="BT495" s="338"/>
      <c r="BU495" s="338"/>
      <c r="BV495" s="267"/>
      <c r="BW495" s="267"/>
      <c r="BX495" s="338"/>
      <c r="BY495" s="267"/>
      <c r="BZ495" s="267"/>
      <c r="CA495" s="267"/>
      <c r="CB495" s="267"/>
      <c r="CC495" s="267"/>
      <c r="CD495" s="267"/>
      <c r="CE495" s="267"/>
      <c r="CF495" s="267"/>
      <c r="CG495" s="267"/>
      <c r="CH495" s="267"/>
      <c r="CI495" s="267"/>
      <c r="CJ495" s="267"/>
    </row>
    <row r="496" spans="1:88">
      <c r="A496" s="285"/>
      <c r="B496" s="331"/>
      <c r="C496" s="286"/>
      <c r="D496" s="332"/>
      <c r="E496" s="331"/>
      <c r="F496" s="333"/>
      <c r="G496" s="334"/>
      <c r="H496" s="331"/>
      <c r="I496" s="285"/>
      <c r="J496" s="288"/>
      <c r="K496" s="288"/>
      <c r="L496" s="285"/>
      <c r="M496" s="289"/>
      <c r="N496" s="290"/>
      <c r="O496" s="289"/>
      <c r="P496" s="290"/>
      <c r="Q496" s="291"/>
      <c r="R496" s="291"/>
      <c r="S496" s="291"/>
      <c r="T496" s="292"/>
      <c r="U496" s="291"/>
      <c r="V496" s="291"/>
      <c r="W496" s="291"/>
      <c r="X496" s="291"/>
      <c r="Y496" s="318" t="e">
        <f>VLOOKUP($AQ496,NTGR!$C$16:$AA$72,18,FALSE)</f>
        <v>#N/A</v>
      </c>
      <c r="Z496" s="335"/>
      <c r="AA496" s="294"/>
      <c r="AB496" s="335"/>
      <c r="AC496" s="335"/>
      <c r="AD496" s="335"/>
      <c r="AE496" s="335"/>
      <c r="AF496" s="335"/>
      <c r="AG496" s="335"/>
      <c r="AH496" s="335"/>
      <c r="AI496" s="287"/>
      <c r="AJ496" s="287"/>
      <c r="AK496" s="331"/>
      <c r="AL496" s="287"/>
      <c r="AM496" s="336"/>
      <c r="AN496" s="336"/>
      <c r="AO496" s="337"/>
      <c r="AP496" s="337"/>
      <c r="AQ496" s="337"/>
      <c r="AR496" s="287"/>
      <c r="AS496" s="287"/>
      <c r="AT496" s="287"/>
      <c r="AU496" s="338"/>
      <c r="AV496" s="338"/>
      <c r="AW496" s="267"/>
      <c r="AX496" s="267"/>
      <c r="AY496" s="318" t="str">
        <f t="shared" si="36"/>
        <v>--</v>
      </c>
      <c r="AZ496" s="318">
        <f t="shared" si="37"/>
        <v>0</v>
      </c>
      <c r="BA496" s="318">
        <f t="shared" si="38"/>
        <v>0</v>
      </c>
      <c r="BB496" s="318">
        <f t="shared" si="39"/>
        <v>0</v>
      </c>
      <c r="BC496" s="318" t="str">
        <f t="shared" si="40"/>
        <v>-</v>
      </c>
      <c r="BD496" s="338"/>
      <c r="BE496" s="267"/>
      <c r="BF496" s="338"/>
      <c r="BG496" s="338"/>
      <c r="BH496" s="267"/>
      <c r="BI496" s="267"/>
      <c r="BJ496" s="267"/>
      <c r="BK496" s="267"/>
      <c r="BL496" s="267"/>
      <c r="BM496" s="267"/>
      <c r="BN496" s="267"/>
      <c r="BO496" s="267"/>
      <c r="BP496" s="338"/>
      <c r="BQ496" s="338"/>
      <c r="BR496" s="267"/>
      <c r="BS496" s="267"/>
      <c r="BT496" s="338"/>
      <c r="BU496" s="338"/>
      <c r="BV496" s="267"/>
      <c r="BW496" s="267"/>
      <c r="BX496" s="338"/>
      <c r="BY496" s="267"/>
      <c r="BZ496" s="267"/>
      <c r="CA496" s="267"/>
      <c r="CB496" s="267"/>
      <c r="CC496" s="267"/>
      <c r="CD496" s="267"/>
      <c r="CE496" s="267"/>
      <c r="CF496" s="267"/>
      <c r="CG496" s="267"/>
      <c r="CH496" s="267"/>
      <c r="CI496" s="267"/>
      <c r="CJ496" s="267"/>
    </row>
    <row r="497" spans="1:88">
      <c r="A497" s="285"/>
      <c r="B497" s="331"/>
      <c r="C497" s="286"/>
      <c r="D497" s="332"/>
      <c r="E497" s="331"/>
      <c r="F497" s="333"/>
      <c r="G497" s="334"/>
      <c r="H497" s="331"/>
      <c r="I497" s="285"/>
      <c r="J497" s="288"/>
      <c r="K497" s="288"/>
      <c r="L497" s="285"/>
      <c r="M497" s="289"/>
      <c r="N497" s="290"/>
      <c r="O497" s="289"/>
      <c r="P497" s="290"/>
      <c r="Q497" s="291"/>
      <c r="R497" s="291"/>
      <c r="S497" s="291"/>
      <c r="T497" s="292"/>
      <c r="U497" s="291"/>
      <c r="V497" s="291"/>
      <c r="W497" s="291"/>
      <c r="X497" s="291"/>
      <c r="Y497" s="318" t="e">
        <f>VLOOKUP($AQ497,NTGR!$C$16:$AA$72,18,FALSE)</f>
        <v>#N/A</v>
      </c>
      <c r="Z497" s="335"/>
      <c r="AA497" s="294"/>
      <c r="AB497" s="335"/>
      <c r="AC497" s="335"/>
      <c r="AD497" s="335"/>
      <c r="AE497" s="335"/>
      <c r="AF497" s="335"/>
      <c r="AG497" s="335"/>
      <c r="AH497" s="335"/>
      <c r="AI497" s="287"/>
      <c r="AJ497" s="287"/>
      <c r="AK497" s="331"/>
      <c r="AL497" s="287"/>
      <c r="AM497" s="336"/>
      <c r="AN497" s="336"/>
      <c r="AO497" s="337"/>
      <c r="AP497" s="337"/>
      <c r="AQ497" s="337"/>
      <c r="AR497" s="287"/>
      <c r="AS497" s="287"/>
      <c r="AT497" s="287"/>
      <c r="AU497" s="338"/>
      <c r="AV497" s="338"/>
      <c r="AW497" s="267"/>
      <c r="AX497" s="267"/>
      <c r="AY497" s="318" t="str">
        <f t="shared" si="36"/>
        <v>--</v>
      </c>
      <c r="AZ497" s="318">
        <f t="shared" si="37"/>
        <v>0</v>
      </c>
      <c r="BA497" s="318">
        <f t="shared" si="38"/>
        <v>0</v>
      </c>
      <c r="BB497" s="318">
        <f t="shared" si="39"/>
        <v>0</v>
      </c>
      <c r="BC497" s="318" t="str">
        <f t="shared" si="40"/>
        <v>-</v>
      </c>
      <c r="BD497" s="338"/>
      <c r="BE497" s="267"/>
      <c r="BF497" s="338"/>
      <c r="BG497" s="338"/>
      <c r="BH497" s="267"/>
      <c r="BI497" s="267"/>
      <c r="BJ497" s="267"/>
      <c r="BK497" s="267"/>
      <c r="BL497" s="267"/>
      <c r="BM497" s="267"/>
      <c r="BN497" s="267"/>
      <c r="BO497" s="267"/>
      <c r="BP497" s="338"/>
      <c r="BQ497" s="338"/>
      <c r="BR497" s="267"/>
      <c r="BS497" s="267"/>
      <c r="BT497" s="338"/>
      <c r="BU497" s="338"/>
      <c r="BV497" s="267"/>
      <c r="BW497" s="267"/>
      <c r="BX497" s="338"/>
      <c r="BY497" s="267"/>
      <c r="BZ497" s="267"/>
      <c r="CA497" s="267"/>
      <c r="CB497" s="267"/>
      <c r="CC497" s="267"/>
      <c r="CD497" s="267"/>
      <c r="CE497" s="267"/>
      <c r="CF497" s="267"/>
      <c r="CG497" s="267"/>
      <c r="CH497" s="267"/>
      <c r="CI497" s="267"/>
      <c r="CJ497" s="267"/>
    </row>
    <row r="498" spans="1:88">
      <c r="A498" s="285"/>
      <c r="B498" s="331"/>
      <c r="C498" s="286"/>
      <c r="D498" s="332"/>
      <c r="E498" s="331"/>
      <c r="F498" s="333"/>
      <c r="G498" s="334"/>
      <c r="H498" s="331"/>
      <c r="I498" s="285"/>
      <c r="J498" s="288"/>
      <c r="K498" s="288"/>
      <c r="L498" s="285"/>
      <c r="M498" s="289"/>
      <c r="N498" s="290"/>
      <c r="O498" s="289"/>
      <c r="P498" s="290"/>
      <c r="Q498" s="291"/>
      <c r="R498" s="291"/>
      <c r="S498" s="291"/>
      <c r="T498" s="292"/>
      <c r="U498" s="291"/>
      <c r="V498" s="291"/>
      <c r="W498" s="291"/>
      <c r="X498" s="291"/>
      <c r="Y498" s="318" t="e">
        <f>VLOOKUP($AQ498,NTGR!$C$16:$AA$72,18,FALSE)</f>
        <v>#N/A</v>
      </c>
      <c r="Z498" s="335"/>
      <c r="AA498" s="294"/>
      <c r="AB498" s="335"/>
      <c r="AC498" s="335"/>
      <c r="AD498" s="335"/>
      <c r="AE498" s="335"/>
      <c r="AF498" s="335"/>
      <c r="AG498" s="335"/>
      <c r="AH498" s="335"/>
      <c r="AI498" s="287"/>
      <c r="AJ498" s="287"/>
      <c r="AK498" s="331"/>
      <c r="AL498" s="287"/>
      <c r="AM498" s="336"/>
      <c r="AN498" s="336"/>
      <c r="AO498" s="337"/>
      <c r="AP498" s="337"/>
      <c r="AQ498" s="337"/>
      <c r="AR498" s="287"/>
      <c r="AS498" s="287"/>
      <c r="AT498" s="287"/>
      <c r="AU498" s="338"/>
      <c r="AV498" s="338"/>
      <c r="AW498" s="267"/>
      <c r="AX498" s="267"/>
      <c r="AY498" s="318" t="str">
        <f t="shared" si="36"/>
        <v>--</v>
      </c>
      <c r="AZ498" s="318">
        <f t="shared" si="37"/>
        <v>0</v>
      </c>
      <c r="BA498" s="318">
        <f t="shared" si="38"/>
        <v>0</v>
      </c>
      <c r="BB498" s="318">
        <f t="shared" si="39"/>
        <v>0</v>
      </c>
      <c r="BC498" s="318" t="str">
        <f t="shared" si="40"/>
        <v>-</v>
      </c>
      <c r="BD498" s="338"/>
      <c r="BE498" s="267"/>
      <c r="BF498" s="338"/>
      <c r="BG498" s="338"/>
      <c r="BH498" s="267"/>
      <c r="BI498" s="267"/>
      <c r="BJ498" s="267"/>
      <c r="BK498" s="267"/>
      <c r="BL498" s="267"/>
      <c r="BM498" s="267"/>
      <c r="BN498" s="267"/>
      <c r="BO498" s="267"/>
      <c r="BP498" s="338"/>
      <c r="BQ498" s="338"/>
      <c r="BR498" s="267"/>
      <c r="BS498" s="267"/>
      <c r="BT498" s="338"/>
      <c r="BU498" s="338"/>
      <c r="BV498" s="267"/>
      <c r="BW498" s="267"/>
      <c r="BX498" s="338"/>
      <c r="BY498" s="267"/>
      <c r="BZ498" s="267"/>
      <c r="CA498" s="267"/>
      <c r="CB498" s="267"/>
      <c r="CC498" s="267"/>
      <c r="CD498" s="267"/>
      <c r="CE498" s="267"/>
      <c r="CF498" s="267"/>
      <c r="CG498" s="267"/>
      <c r="CH498" s="267"/>
      <c r="CI498" s="267"/>
      <c r="CJ498" s="267"/>
    </row>
    <row r="499" spans="1:88">
      <c r="A499" s="285"/>
      <c r="B499" s="331"/>
      <c r="C499" s="286"/>
      <c r="D499" s="332"/>
      <c r="E499" s="331"/>
      <c r="F499" s="333"/>
      <c r="G499" s="334"/>
      <c r="H499" s="331"/>
      <c r="I499" s="285"/>
      <c r="J499" s="288"/>
      <c r="K499" s="288"/>
      <c r="L499" s="285"/>
      <c r="M499" s="289"/>
      <c r="N499" s="290"/>
      <c r="O499" s="289"/>
      <c r="P499" s="290"/>
      <c r="Q499" s="291"/>
      <c r="R499" s="291"/>
      <c r="S499" s="291"/>
      <c r="T499" s="292"/>
      <c r="U499" s="291"/>
      <c r="V499" s="291"/>
      <c r="W499" s="291"/>
      <c r="X499" s="291"/>
      <c r="Y499" s="318" t="e">
        <f>VLOOKUP($AQ499,NTGR!$C$16:$AA$72,18,FALSE)</f>
        <v>#N/A</v>
      </c>
      <c r="Z499" s="335"/>
      <c r="AA499" s="294"/>
      <c r="AB499" s="335"/>
      <c r="AC499" s="335"/>
      <c r="AD499" s="335"/>
      <c r="AE499" s="335"/>
      <c r="AF499" s="335"/>
      <c r="AG499" s="335"/>
      <c r="AH499" s="335"/>
      <c r="AI499" s="287"/>
      <c r="AJ499" s="287"/>
      <c r="AK499" s="331"/>
      <c r="AL499" s="287"/>
      <c r="AM499" s="336"/>
      <c r="AN499" s="336"/>
      <c r="AO499" s="337"/>
      <c r="AP499" s="337"/>
      <c r="AQ499" s="337"/>
      <c r="AR499" s="287"/>
      <c r="AS499" s="287"/>
      <c r="AT499" s="287"/>
      <c r="AU499" s="338"/>
      <c r="AV499" s="338"/>
      <c r="AW499" s="267"/>
      <c r="AX499" s="267"/>
      <c r="AY499" s="318" t="str">
        <f t="shared" si="36"/>
        <v>--</v>
      </c>
      <c r="AZ499" s="318">
        <f t="shared" si="37"/>
        <v>0</v>
      </c>
      <c r="BA499" s="318">
        <f t="shared" si="38"/>
        <v>0</v>
      </c>
      <c r="BB499" s="318">
        <f t="shared" si="39"/>
        <v>0</v>
      </c>
      <c r="BC499" s="318" t="str">
        <f t="shared" si="40"/>
        <v>-</v>
      </c>
      <c r="BD499" s="338"/>
      <c r="BE499" s="267"/>
      <c r="BF499" s="338"/>
      <c r="BG499" s="338"/>
      <c r="BH499" s="267"/>
      <c r="BI499" s="267"/>
      <c r="BJ499" s="267"/>
      <c r="BK499" s="267"/>
      <c r="BL499" s="267"/>
      <c r="BM499" s="267"/>
      <c r="BN499" s="267"/>
      <c r="BO499" s="267"/>
      <c r="BP499" s="338"/>
      <c r="BQ499" s="338"/>
      <c r="BR499" s="267"/>
      <c r="BS499" s="267"/>
      <c r="BT499" s="338"/>
      <c r="BU499" s="338"/>
      <c r="BV499" s="267"/>
      <c r="BW499" s="267"/>
      <c r="BX499" s="338"/>
      <c r="BY499" s="267"/>
      <c r="BZ499" s="267"/>
      <c r="CA499" s="267"/>
      <c r="CB499" s="267"/>
      <c r="CC499" s="267"/>
      <c r="CD499" s="267"/>
      <c r="CE499" s="267"/>
      <c r="CF499" s="267"/>
      <c r="CG499" s="267"/>
      <c r="CH499" s="267"/>
      <c r="CI499" s="267"/>
      <c r="CJ499" s="267"/>
    </row>
    <row r="500" spans="1:88">
      <c r="A500" s="285"/>
      <c r="B500" s="331"/>
      <c r="C500" s="286"/>
      <c r="D500" s="332"/>
      <c r="E500" s="331"/>
      <c r="F500" s="333"/>
      <c r="G500" s="334"/>
      <c r="H500" s="331"/>
      <c r="I500" s="285"/>
      <c r="J500" s="288"/>
      <c r="K500" s="288"/>
      <c r="L500" s="285"/>
      <c r="M500" s="289"/>
      <c r="N500" s="290"/>
      <c r="O500" s="289"/>
      <c r="P500" s="290"/>
      <c r="Q500" s="291"/>
      <c r="R500" s="291"/>
      <c r="S500" s="291"/>
      <c r="T500" s="292"/>
      <c r="U500" s="291"/>
      <c r="V500" s="291"/>
      <c r="W500" s="291"/>
      <c r="X500" s="291"/>
      <c r="Y500" s="318" t="e">
        <f>VLOOKUP($AQ500,NTGR!$C$16:$AA$72,18,FALSE)</f>
        <v>#N/A</v>
      </c>
      <c r="Z500" s="335"/>
      <c r="AA500" s="294"/>
      <c r="AB500" s="335"/>
      <c r="AC500" s="335"/>
      <c r="AD500" s="335"/>
      <c r="AE500" s="335"/>
      <c r="AF500" s="335"/>
      <c r="AG500" s="335"/>
      <c r="AH500" s="335"/>
      <c r="AI500" s="287"/>
      <c r="AJ500" s="287"/>
      <c r="AK500" s="331"/>
      <c r="AL500" s="287"/>
      <c r="AM500" s="336"/>
      <c r="AN500" s="336"/>
      <c r="AO500" s="337"/>
      <c r="AP500" s="337"/>
      <c r="AQ500" s="337"/>
      <c r="AR500" s="287"/>
      <c r="AS500" s="287"/>
      <c r="AT500" s="287"/>
      <c r="AU500" s="338"/>
      <c r="AV500" s="338"/>
      <c r="AW500" s="267"/>
      <c r="AX500" s="267"/>
      <c r="AY500" s="318" t="str">
        <f t="shared" si="36"/>
        <v>--</v>
      </c>
      <c r="AZ500" s="318">
        <f t="shared" si="37"/>
        <v>0</v>
      </c>
      <c r="BA500" s="318">
        <f t="shared" si="38"/>
        <v>0</v>
      </c>
      <c r="BB500" s="318">
        <f t="shared" si="39"/>
        <v>0</v>
      </c>
      <c r="BC500" s="318" t="str">
        <f t="shared" si="40"/>
        <v>-</v>
      </c>
      <c r="BD500" s="338"/>
      <c r="BE500" s="267"/>
      <c r="BF500" s="338"/>
      <c r="BG500" s="338"/>
      <c r="BH500" s="267"/>
      <c r="BI500" s="267"/>
      <c r="BJ500" s="267"/>
      <c r="BK500" s="267"/>
      <c r="BL500" s="267"/>
      <c r="BM500" s="267"/>
      <c r="BN500" s="267"/>
      <c r="BO500" s="267"/>
      <c r="BP500" s="338"/>
      <c r="BQ500" s="338"/>
      <c r="BR500" s="267"/>
      <c r="BS500" s="267"/>
      <c r="BT500" s="338"/>
      <c r="BU500" s="338"/>
      <c r="BV500" s="267"/>
      <c r="BW500" s="267"/>
      <c r="BX500" s="338"/>
      <c r="BY500" s="267"/>
      <c r="BZ500" s="267"/>
      <c r="CA500" s="267"/>
      <c r="CB500" s="267"/>
      <c r="CC500" s="267"/>
      <c r="CD500" s="267"/>
      <c r="CE500" s="267"/>
      <c r="CF500" s="267"/>
      <c r="CG500" s="267"/>
      <c r="CH500" s="267"/>
      <c r="CI500" s="267"/>
      <c r="CJ500" s="267"/>
    </row>
    <row r="501" spans="1:88">
      <c r="G501" s="8"/>
    </row>
    <row r="502" spans="1:88">
      <c r="G502" s="8"/>
    </row>
    <row r="503" spans="1:88">
      <c r="G503" s="8"/>
    </row>
    <row r="504" spans="1:88">
      <c r="G504" s="8"/>
    </row>
    <row r="505" spans="1:88">
      <c r="G505" s="8"/>
    </row>
    <row r="506" spans="1:88">
      <c r="G506" s="8"/>
    </row>
    <row r="507" spans="1:88">
      <c r="G507" s="8"/>
    </row>
    <row r="508" spans="1:88">
      <c r="G508" s="8"/>
    </row>
    <row r="509" spans="1:88">
      <c r="G509" s="8"/>
    </row>
    <row r="510" spans="1:88">
      <c r="G510" s="8"/>
    </row>
    <row r="511" spans="1:88">
      <c r="G511" s="8"/>
    </row>
    <row r="512" spans="1:88">
      <c r="G512" s="8"/>
    </row>
    <row r="513" spans="7:7">
      <c r="G513" s="8"/>
    </row>
    <row r="514" spans="7:7">
      <c r="G514" s="8"/>
    </row>
    <row r="515" spans="7:7">
      <c r="G515" s="8"/>
    </row>
    <row r="516" spans="7:7">
      <c r="G516" s="8"/>
    </row>
    <row r="517" spans="7:7">
      <c r="G517" s="8"/>
    </row>
    <row r="518" spans="7:7">
      <c r="G518" s="8"/>
    </row>
    <row r="519" spans="7:7">
      <c r="G519" s="8"/>
    </row>
    <row r="520" spans="7:7">
      <c r="G520" s="8"/>
    </row>
    <row r="521" spans="7:7">
      <c r="G521" s="8"/>
    </row>
    <row r="522" spans="7:7">
      <c r="G522" s="8"/>
    </row>
    <row r="523" spans="7:7">
      <c r="G523" s="8"/>
    </row>
    <row r="524" spans="7:7">
      <c r="G524" s="8"/>
    </row>
    <row r="525" spans="7:7">
      <c r="G525" s="8"/>
    </row>
    <row r="526" spans="7:7">
      <c r="G526" s="8"/>
    </row>
    <row r="527" spans="7:7">
      <c r="G527" s="8"/>
    </row>
    <row r="528" spans="7:7">
      <c r="G528" s="8"/>
    </row>
    <row r="529" spans="7:7">
      <c r="G529" s="8"/>
    </row>
    <row r="530" spans="7:7">
      <c r="G530" s="8"/>
    </row>
    <row r="531" spans="7:7">
      <c r="G531" s="8"/>
    </row>
    <row r="532" spans="7:7">
      <c r="G532" s="8"/>
    </row>
    <row r="533" spans="7:7">
      <c r="G533" s="8"/>
    </row>
    <row r="534" spans="7:7">
      <c r="G534" s="8"/>
    </row>
    <row r="535" spans="7:7">
      <c r="G535" s="8"/>
    </row>
    <row r="536" spans="7:7">
      <c r="G536" s="8"/>
    </row>
    <row r="537" spans="7:7">
      <c r="G537" s="8"/>
    </row>
    <row r="538" spans="7:7">
      <c r="G538" s="8"/>
    </row>
    <row r="539" spans="7:7">
      <c r="G539" s="8"/>
    </row>
    <row r="540" spans="7:7">
      <c r="G540" s="8"/>
    </row>
    <row r="541" spans="7:7">
      <c r="G541" s="8"/>
    </row>
    <row r="542" spans="7:7">
      <c r="G542" s="8"/>
    </row>
    <row r="543" spans="7:7">
      <c r="G543" s="8"/>
    </row>
    <row r="544" spans="7:7">
      <c r="G544" s="8"/>
    </row>
    <row r="545" spans="7:7">
      <c r="G545" s="8"/>
    </row>
    <row r="546" spans="7:7">
      <c r="G546" s="8"/>
    </row>
    <row r="547" spans="7:7">
      <c r="G547" s="8"/>
    </row>
    <row r="548" spans="7:7">
      <c r="G548" s="8"/>
    </row>
    <row r="549" spans="7:7">
      <c r="G549" s="8"/>
    </row>
    <row r="550" spans="7:7">
      <c r="G550" s="8"/>
    </row>
    <row r="551" spans="7:7">
      <c r="G551" s="8"/>
    </row>
    <row r="552" spans="7:7">
      <c r="G552" s="8"/>
    </row>
    <row r="553" spans="7:7">
      <c r="G553" s="8"/>
    </row>
    <row r="554" spans="7:7">
      <c r="G554" s="8"/>
    </row>
    <row r="555" spans="7:7">
      <c r="G555" s="8"/>
    </row>
    <row r="556" spans="7:7">
      <c r="G556" s="8"/>
    </row>
    <row r="557" spans="7:7">
      <c r="G557" s="8"/>
    </row>
    <row r="558" spans="7:7">
      <c r="G558" s="8"/>
    </row>
    <row r="559" spans="7:7">
      <c r="G559" s="8"/>
    </row>
    <row r="560" spans="7:7">
      <c r="G560" s="8"/>
    </row>
    <row r="561" spans="7:7">
      <c r="G561" s="8"/>
    </row>
    <row r="562" spans="7:7">
      <c r="G562" s="8"/>
    </row>
    <row r="563" spans="7:7">
      <c r="G563" s="8"/>
    </row>
    <row r="564" spans="7:7">
      <c r="G564" s="8"/>
    </row>
    <row r="565" spans="7:7">
      <c r="G565" s="8"/>
    </row>
    <row r="566" spans="7:7">
      <c r="G566" s="8"/>
    </row>
    <row r="567" spans="7:7">
      <c r="G567" s="8"/>
    </row>
    <row r="568" spans="7:7">
      <c r="G568" s="8"/>
    </row>
    <row r="569" spans="7:7">
      <c r="G569" s="8"/>
    </row>
    <row r="570" spans="7:7">
      <c r="G570" s="8"/>
    </row>
    <row r="571" spans="7:7">
      <c r="G571" s="8"/>
    </row>
    <row r="572" spans="7:7">
      <c r="G572" s="8"/>
    </row>
    <row r="573" spans="7:7">
      <c r="G573" s="8"/>
    </row>
    <row r="574" spans="7:7">
      <c r="G574" s="8"/>
    </row>
    <row r="575" spans="7:7">
      <c r="G575" s="8"/>
    </row>
    <row r="576" spans="7:7">
      <c r="G576" s="8"/>
    </row>
    <row r="577" spans="7:7">
      <c r="G577" s="8"/>
    </row>
    <row r="578" spans="7:7">
      <c r="G578" s="8"/>
    </row>
    <row r="579" spans="7:7">
      <c r="G579" s="8"/>
    </row>
    <row r="580" spans="7:7">
      <c r="G580" s="8"/>
    </row>
    <row r="581" spans="7:7">
      <c r="G581" s="8"/>
    </row>
  </sheetData>
  <sheetProtection password="CAED" sheet="1" objects="1" scenarios="1" formatCells="0" formatColumns="0" formatRows="0" autoFilter="0"/>
  <protectedRanges>
    <protectedRange sqref="B1:B3" name="Range1"/>
    <protectedRange sqref="D1:D3" name="Range2"/>
    <protectedRange sqref="F1:F4" name="Range3"/>
    <protectedRange sqref="A9:X1048576" name="Range4"/>
    <protectedRange sqref="Z9:AX1048576" name="Range5"/>
    <protectedRange sqref="BD9:XFD1048576" name="Range6"/>
  </protectedRanges>
  <autoFilter ref="A8:CJ8"/>
  <dataConsolidate/>
  <mergeCells count="8">
    <mergeCell ref="BY7:CA7"/>
    <mergeCell ref="CB7:CD7"/>
    <mergeCell ref="G2:I2"/>
    <mergeCell ref="AM7:AT7"/>
    <mergeCell ref="I7:L7"/>
    <mergeCell ref="Q7:T7"/>
    <mergeCell ref="M7:P7"/>
    <mergeCell ref="U7:X7"/>
  </mergeCells>
  <conditionalFormatting sqref="AI1:AI1048576">
    <cfRule type="expression" dxfId="2" priority="1">
      <formula>$D1="ROB"</formula>
    </cfRule>
  </conditionalFormatting>
  <pageMargins left="0.7" right="0.7" top="0.75" bottom="0.75" header="0.3" footer="0.3"/>
  <pageSetup paperSize="17" scale="55" orientation="landscape" r:id="rId1"/>
  <colBreaks count="1" manualBreakCount="1">
    <brk id="16" max="1048575" man="1"/>
  </colBreaks>
  <legacyDrawing r:id="rId2"/>
  <extLst>
    <ext xmlns:x14="http://schemas.microsoft.com/office/spreadsheetml/2009/9/main" uri="{CCE6A557-97BC-4b89-ADB6-D9C93CAAB3DF}">
      <x14:dataValidations xmlns:xm="http://schemas.microsoft.com/office/excel/2006/main" count="31">
        <x14:dataValidation type="list" allowBlank="1" showInputMessage="1" showErrorMessage="1">
          <x14:formula1>
            <xm:f>'Support Tables'!$B$387:$B$402</xm:f>
          </x14:formula1>
          <xm:sqref>AM9:AM500</xm:sqref>
        </x14:dataValidation>
        <x14:dataValidation type="list" allowBlank="1" showInputMessage="1" showErrorMessage="1">
          <x14:formula1>
            <xm:f>'Support Tables'!$B$305:$B$306</xm:f>
          </x14:formula1>
          <xm:sqref>AF9:AF500</xm:sqref>
        </x14:dataValidation>
        <x14:dataValidation type="list" allowBlank="1" showInputMessage="1" showErrorMessage="1">
          <x14:formula1>
            <xm:f>'Support Tables'!$B$327:$B$337</xm:f>
          </x14:formula1>
          <xm:sqref>AG9:AG500</xm:sqref>
        </x14:dataValidation>
        <x14:dataValidation type="list" allowBlank="1" showInputMessage="1" showErrorMessage="1">
          <x14:formula1>
            <xm:f>NTGR!$C$16:$C$72</xm:f>
          </x14:formula1>
          <xm:sqref>AQ9:AQ500</xm:sqref>
        </x14:dataValidation>
        <x14:dataValidation type="list" allowBlank="1" showInputMessage="1" showErrorMessage="1">
          <x14:formula1>
            <xm:f>'Support Tables'!$B$743:$B$820</xm:f>
          </x14:formula1>
          <xm:sqref>AB117:AB500</xm:sqref>
        </x14:dataValidation>
        <x14:dataValidation type="list" allowBlank="1" showInputMessage="1" showErrorMessage="1">
          <x14:formula1>
            <xm:f>'Support Tables'!$B$1511:$B$1513</xm:f>
          </x14:formula1>
          <xm:sqref>AC9:AC500</xm:sqref>
        </x14:dataValidation>
        <x14:dataValidation type="list" allowBlank="1" showInputMessage="1" showErrorMessage="1">
          <x14:formula1>
            <xm:f>'Drop Downs'!$B$9:$B$10</xm:f>
          </x14:formula1>
          <xm:sqref>B3</xm:sqref>
        </x14:dataValidation>
        <x14:dataValidation type="list" allowBlank="1" showInputMessage="1" showErrorMessage="1">
          <x14:formula1>
            <xm:f>'Support Tables'!$B$312:$B$321</xm:f>
          </x14:formula1>
          <xm:sqref>AK9:AK500</xm:sqref>
        </x14:dataValidation>
        <x14:dataValidation type="list" allowBlank="1" showInputMessage="1" showErrorMessage="1">
          <x14:formula1>
            <xm:f>'Support Tables'!$B$407:$B$469</xm:f>
          </x14:formula1>
          <xm:sqref>AN9:AN500</xm:sqref>
        </x14:dataValidation>
        <x14:dataValidation type="list" allowBlank="1" showInputMessage="1" showErrorMessage="1">
          <x14:formula1>
            <xm:f>'Support Tables'!$B$475:$B$514</xm:f>
          </x14:formula1>
          <xm:sqref>AO9:AO500 BT9:BT500 BP9:BP500</xm:sqref>
        </x14:dataValidation>
        <x14:dataValidation type="list" allowBlank="1" showInputMessage="1" showErrorMessage="1">
          <x14:formula1>
            <xm:f>'Support Tables'!$B$520:$B$698</xm:f>
          </x14:formula1>
          <xm:sqref>AP9:AP500 BU9:BU500 BQ9:BQ500</xm:sqref>
        </x14:dataValidation>
        <x14:dataValidation type="list" allowBlank="1" showInputMessage="1" showErrorMessage="1">
          <x14:formula1>
            <xm:f>'Support Tables'!$B$258:$B$264</xm:f>
          </x14:formula1>
          <xm:sqref>D9:D500</xm:sqref>
        </x14:dataValidation>
        <x14:dataValidation type="list" allowBlank="1" showInputMessage="1" showErrorMessage="1">
          <x14:formula1>
            <xm:f>'Support Tables'!$B$60:$B$118</xm:f>
          </x14:formula1>
          <xm:sqref>E9:E500</xm:sqref>
        </x14:dataValidation>
        <x14:dataValidation type="list" allowBlank="1" showInputMessage="1" showErrorMessage="1">
          <x14:formula1>
            <xm:f>'Support Tables'!$B$157:$B$170</xm:f>
          </x14:formula1>
          <xm:sqref>F9:F500</xm:sqref>
        </x14:dataValidation>
        <x14:dataValidation type="list" allowBlank="1" showInputMessage="1" showErrorMessage="1">
          <x14:formula1>
            <xm:f>'Support Tables'!$B$124:$B$148</xm:f>
          </x14:formula1>
          <xm:sqref>G9:G500</xm:sqref>
        </x14:dataValidation>
        <x14:dataValidation type="list" allowBlank="1" showInputMessage="1" showErrorMessage="1">
          <x14:formula1>
            <xm:f>'Support Tables'!$B$343:$B$362</xm:f>
          </x14:formula1>
          <xm:sqref>H9:H500</xm:sqref>
        </x14:dataValidation>
        <x14:dataValidation type="list" allowBlank="1" showInputMessage="1" showErrorMessage="1">
          <x14:formula1>
            <xm:f>'Support Tables'!$B$213:$B$218</xm:f>
          </x14:formula1>
          <xm:sqref>AE9:AE500</xm:sqref>
        </x14:dataValidation>
        <x14:dataValidation type="list" allowBlank="1" showInputMessage="1" showErrorMessage="1">
          <x14:formula1>
            <xm:f>'Support Tables'!$B$298:$B$299</xm:f>
          </x14:formula1>
          <xm:sqref>AU9:AU500</xm:sqref>
        </x14:dataValidation>
        <x14:dataValidation type="list" allowBlank="1" showInputMessage="1" showErrorMessage="1">
          <x14:formula1>
            <xm:f>'Support Tables'!$B$176:$B$208</xm:f>
          </x14:formula1>
          <xm:sqref>AH9:AH500</xm:sqref>
        </x14:dataValidation>
        <x14:dataValidation type="list" allowBlank="1" showInputMessage="1" showErrorMessage="1">
          <x14:formula1>
            <xm:f>'Support Tables'!$B$1768:$B$1795</xm:f>
          </x14:formula1>
          <xm:sqref>BD9:BD500</xm:sqref>
        </x14:dataValidation>
        <x14:dataValidation type="list" allowBlank="1" showInputMessage="1" showErrorMessage="1">
          <x14:formula1>
            <xm:f>'Support Tables'!$B$239:$B$253</xm:f>
          </x14:formula1>
          <xm:sqref>AV9:AV500</xm:sqref>
        </x14:dataValidation>
        <x14:dataValidation type="list" allowBlank="1" showInputMessage="1" showErrorMessage="1">
          <x14:formula1>
            <xm:f>'Support Tables'!$B$224:$B$234</xm:f>
          </x14:formula1>
          <xm:sqref>B9:B500</xm:sqref>
        </x14:dataValidation>
        <x14:dataValidation type="list" allowBlank="1" showInputMessage="1" showErrorMessage="1">
          <x14:formula1>
            <xm:f>'Support Tables'!$B$278:$B$282</xm:f>
          </x14:formula1>
          <xm:sqref>BF9:BF500</xm:sqref>
        </x14:dataValidation>
        <x14:dataValidation type="list" allowBlank="1" showInputMessage="1" showErrorMessage="1">
          <x14:formula1>
            <xm:f>'Support Tables'!$B$369:$B$371</xm:f>
          </x14:formula1>
          <xm:sqref>BG9:BG500</xm:sqref>
        </x14:dataValidation>
        <x14:dataValidation type="list" allowBlank="1" showInputMessage="1" showErrorMessage="1">
          <x14:formula1>
            <xm:f>'Support Tables'!$B$288:$B$292</xm:f>
          </x14:formula1>
          <xm:sqref>BX9:BX500</xm:sqref>
        </x14:dataValidation>
        <x14:dataValidation type="list" allowBlank="1" showInputMessage="1" showErrorMessage="1">
          <x14:formula1>
            <xm:f>'Support Tables'!$B$743:$B$1503</xm:f>
          </x14:formula1>
          <xm:sqref>AB9:AB116</xm:sqref>
        </x14:dataValidation>
        <x14:dataValidation type="list" allowBlank="1" showInputMessage="1" showErrorMessage="1">
          <x14:formula1>
            <xm:f>'Support Tables'!$B$704:$B$716</xm:f>
          </x14:formula1>
          <xm:sqref>Z9:Z500</xm:sqref>
        </x14:dataValidation>
        <x14:dataValidation type="list" allowBlank="1" showInputMessage="1" showErrorMessage="1">
          <x14:formula1>
            <xm:f>'Drop Downs'!$B$14:$B$17</xm:f>
          </x14:formula1>
          <xm:sqref>F2</xm:sqref>
        </x14:dataValidation>
        <x14:dataValidation type="list" allowBlank="1" showInputMessage="1" showErrorMessage="1">
          <x14:formula1>
            <xm:f>'Drop Downs'!$B$3:$B$6</xm:f>
          </x14:formula1>
          <xm:sqref>D3</xm:sqref>
        </x14:dataValidation>
        <x14:dataValidation type="list" allowBlank="1" showInputMessage="1" showErrorMessage="1">
          <x14:formula1>
            <xm:f>'Drop Downs'!#REF!</xm:f>
          </x14:formula1>
          <xm:sqref>G501:G571</xm:sqref>
        </x14:dataValidation>
        <x14:dataValidation type="list" allowBlank="1" showInputMessage="1" showErrorMessage="1">
          <x14:formula1>
            <xm:f>'Support Tables'!$B$49:$B$55</xm:f>
          </x14:formula1>
          <xm:sqref>AD9:AD500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C520"/>
  <sheetViews>
    <sheetView workbookViewId="0">
      <selection activeCell="B5" sqref="B5"/>
    </sheetView>
  </sheetViews>
  <sheetFormatPr defaultRowHeight="15"/>
  <cols>
    <col min="1" max="1" width="13.28515625" style="3" customWidth="1"/>
    <col min="2" max="2" width="38.28515625" style="3" customWidth="1"/>
    <col min="3" max="3" width="12" style="3" customWidth="1"/>
    <col min="4" max="4" width="14" style="3" customWidth="1"/>
    <col min="5" max="5" width="13" style="3" customWidth="1"/>
    <col min="6" max="6" width="13.140625" style="3" customWidth="1"/>
    <col min="7" max="7" width="23.7109375" style="3" customWidth="1"/>
    <col min="8" max="8" width="17" style="3" customWidth="1"/>
    <col min="9" max="9" width="15.42578125" style="3" customWidth="1"/>
    <col min="10" max="10" width="12.7109375" style="3" customWidth="1"/>
    <col min="11" max="11" width="17" style="3" bestFit="1" customWidth="1"/>
    <col min="12" max="12" width="13.42578125" style="3" customWidth="1"/>
    <col min="13" max="13" width="19.28515625" style="3" customWidth="1"/>
    <col min="14" max="14" width="13.28515625" style="3" customWidth="1"/>
    <col min="15" max="15" width="18.7109375" style="3" customWidth="1"/>
    <col min="16" max="16" width="15.85546875" style="3" customWidth="1"/>
    <col min="17" max="17" width="18.140625" style="3" customWidth="1"/>
    <col min="18" max="18" width="17.85546875" style="3" customWidth="1"/>
    <col min="19" max="19" width="16.28515625" style="3" customWidth="1"/>
    <col min="20" max="26" width="15.85546875" style="3" customWidth="1"/>
    <col min="27" max="27" width="31.28515625" style="3" bestFit="1" customWidth="1"/>
    <col min="28" max="28" width="17.140625" style="3" customWidth="1"/>
    <col min="29" max="29" width="10.85546875" style="3" customWidth="1"/>
    <col min="30" max="16384" width="9.140625" style="3"/>
  </cols>
  <sheetData>
    <row r="1" spans="1:29" ht="17.25">
      <c r="B1" s="69" t="s">
        <v>162</v>
      </c>
    </row>
    <row r="2" spans="1:29">
      <c r="B2" s="70" t="s">
        <v>163</v>
      </c>
    </row>
    <row r="3" spans="1:29" s="71" customFormat="1" ht="138" customHeight="1">
      <c r="A3" s="257" t="s">
        <v>2044</v>
      </c>
      <c r="B3" s="78" t="s">
        <v>3610</v>
      </c>
      <c r="C3" s="377" t="s">
        <v>164</v>
      </c>
      <c r="D3" s="376"/>
      <c r="E3" s="376"/>
      <c r="F3" s="378"/>
      <c r="G3" s="251" t="s">
        <v>174</v>
      </c>
      <c r="H3" s="253" t="s">
        <v>2022</v>
      </c>
      <c r="I3" s="253" t="s">
        <v>2023</v>
      </c>
      <c r="J3" s="253" t="s">
        <v>2024</v>
      </c>
      <c r="K3" s="261" t="s">
        <v>165</v>
      </c>
      <c r="L3" s="253" t="s">
        <v>2025</v>
      </c>
      <c r="M3" s="253" t="s">
        <v>2026</v>
      </c>
      <c r="N3" s="253" t="s">
        <v>2027</v>
      </c>
      <c r="O3" s="376" t="s">
        <v>1986</v>
      </c>
      <c r="P3" s="376"/>
      <c r="Q3" s="376"/>
      <c r="R3" s="376"/>
      <c r="S3" s="376"/>
      <c r="T3" s="376"/>
      <c r="U3" s="379" t="s">
        <v>2028</v>
      </c>
      <c r="V3" s="379"/>
      <c r="W3" s="379"/>
      <c r="X3" s="379" t="s">
        <v>2029</v>
      </c>
      <c r="Y3" s="379"/>
      <c r="Z3" s="379"/>
      <c r="AA3" s="252" t="s">
        <v>166</v>
      </c>
      <c r="AB3" s="252" t="s">
        <v>167</v>
      </c>
      <c r="AC3" s="252" t="s">
        <v>2030</v>
      </c>
    </row>
    <row r="4" spans="1:29" ht="57" customHeight="1">
      <c r="A4" s="31" t="s">
        <v>2003</v>
      </c>
      <c r="B4" s="32" t="s">
        <v>2004</v>
      </c>
      <c r="C4" s="72" t="s">
        <v>2045</v>
      </c>
      <c r="D4" s="72" t="s">
        <v>2046</v>
      </c>
      <c r="E4" s="72" t="s">
        <v>2047</v>
      </c>
      <c r="F4" s="72" t="s">
        <v>2048</v>
      </c>
      <c r="G4" s="31" t="s">
        <v>2042</v>
      </c>
      <c r="H4" s="259" t="s">
        <v>111</v>
      </c>
      <c r="I4" s="259" t="s">
        <v>127</v>
      </c>
      <c r="J4" s="259" t="s">
        <v>142</v>
      </c>
      <c r="K4" s="72" t="s">
        <v>2049</v>
      </c>
      <c r="L4" s="260" t="s">
        <v>2005</v>
      </c>
      <c r="M4" s="260" t="s">
        <v>2006</v>
      </c>
      <c r="N4" s="260" t="s">
        <v>152</v>
      </c>
      <c r="O4" s="72" t="s">
        <v>2007</v>
      </c>
      <c r="P4" s="72" t="s">
        <v>2008</v>
      </c>
      <c r="Q4" s="72" t="s">
        <v>2009</v>
      </c>
      <c r="R4" s="72" t="s">
        <v>2010</v>
      </c>
      <c r="S4" s="72" t="s">
        <v>2011</v>
      </c>
      <c r="T4" s="72" t="s">
        <v>2012</v>
      </c>
      <c r="U4" s="260" t="s">
        <v>2013</v>
      </c>
      <c r="V4" s="260" t="s">
        <v>2014</v>
      </c>
      <c r="W4" s="260" t="s">
        <v>2015</v>
      </c>
      <c r="X4" s="260" t="s">
        <v>2016</v>
      </c>
      <c r="Y4" s="260" t="s">
        <v>2017</v>
      </c>
      <c r="Z4" s="260" t="s">
        <v>2018</v>
      </c>
      <c r="AA4" s="73" t="s">
        <v>2019</v>
      </c>
      <c r="AB4" s="73" t="s">
        <v>2020</v>
      </c>
      <c r="AC4" s="260" t="s">
        <v>2021</v>
      </c>
    </row>
    <row r="5" spans="1:29">
      <c r="A5" s="267" t="str">
        <f>IF(WP!$AE9="","",WP!$AE9)</f>
        <v>PGE</v>
      </c>
      <c r="B5" s="267" t="str">
        <f>IF(WP!$BB9="","",WP!$BB9)</f>
        <v>H796</v>
      </c>
      <c r="C5" s="267" t="str">
        <f>IF(WP!$E9="","",WP!$E9)</f>
        <v>SFm</v>
      </c>
      <c r="D5" s="267" t="str">
        <f>IF(WP!$F9="","",WP!$F9)</f>
        <v>ANY</v>
      </c>
      <c r="E5" s="268" t="str">
        <f>IF(IF(WP!$G9="PGE", "IOU", WP!$G9)="","",IF(WP!$G9="PGE", "IOU", WP!$G9))</f>
        <v>CZ01</v>
      </c>
      <c r="F5" s="268" t="str">
        <f>IF(WP!$AH9="","",WP!$AH9)</f>
        <v>Any</v>
      </c>
      <c r="G5" s="267" t="str">
        <f>IF(CONCATENATE(WP!$D$1, "-R",WP!$F$1)="","",CONCATENATE(WP!$D$1, "-R",WP!$F$1))</f>
        <v>PGE3PHVC150-R2</v>
      </c>
      <c r="H5" s="267" t="str">
        <f>IF(WP!B9="","",WP!B9)</f>
        <v>2014 Ex-Ante</v>
      </c>
      <c r="I5" s="267" t="str">
        <f>IF(WP!AV9="","",WP!AV9)</f>
        <v>D14 v1.0.5</v>
      </c>
      <c r="J5" s="269">
        <f>IF(WP!$F$4="","",WP!$F$4)</f>
        <v>42005</v>
      </c>
      <c r="K5" s="267" t="str">
        <f>IF(WP!$H9="","",WP!$H9)</f>
        <v>Cap-Tons</v>
      </c>
      <c r="L5" s="267" t="str">
        <f>IF(WP!BV9="","",WP!BV9)</f>
        <v/>
      </c>
      <c r="M5" s="267" t="str">
        <f>IF(WP!BL9="","",WP!BL9)</f>
        <v/>
      </c>
      <c r="N5" s="267" t="str">
        <f>IF(WP!BG9="","",WP!BG9)</f>
        <v/>
      </c>
      <c r="O5" s="275" t="str">
        <f>IF(OR(WP!$D9="ER",WP!$D9="RET",WP!$D9="REA"),WP!$J9,0)</f>
        <v>0.08</v>
      </c>
      <c r="P5" s="276">
        <f>IF(OR(WP!$D9="ER",WP!$D9="RET",WP!$D9="REA"),WP!$I9,0)</f>
        <v>0</v>
      </c>
      <c r="Q5" s="276">
        <f>IF(OR(WP!$D9="ER",WP!$D9="RET",WP!$D9="REA"),WP!$K9,0)</f>
        <v>0</v>
      </c>
      <c r="R5" s="277">
        <f>IF(OR(WP!$D9="ER",WP!$D9="RET",WP!$D9="REA"),WP!$R9,WP!$J9)</f>
        <v>0</v>
      </c>
      <c r="S5" s="278">
        <f>IF(OR(WP!$D9="ER",WP!$D9="RET",WP!$D9="REA"),WP!$Q9,WP!$I9)</f>
        <v>0</v>
      </c>
      <c r="T5" s="278">
        <f>IF(OR(WP!$D9="ER",WP!$D9="RET",WP!$D9="REA"),WP!$S9,WP!$K9)</f>
        <v>0</v>
      </c>
      <c r="U5" s="278" t="str">
        <f>IF(WP!BY9="","",WP!BY9)</f>
        <v/>
      </c>
      <c r="V5" s="278" t="str">
        <f>IF(WP!BZ9="","",WP!BZ9)</f>
        <v/>
      </c>
      <c r="W5" s="278" t="str">
        <f>IF(WP!CA9="","",WP!CA9)</f>
        <v/>
      </c>
      <c r="X5" s="278" t="str">
        <f>IF(WP!CB9="","",WP!CB9)</f>
        <v/>
      </c>
      <c r="Y5" s="278" t="str">
        <f>IF(WP!CC9="","",WP!CC9)</f>
        <v/>
      </c>
      <c r="Z5" s="278" t="str">
        <f>IF(WP!CD9="","",WP!CD9)</f>
        <v/>
      </c>
      <c r="AA5" s="268" t="str">
        <f>IF(WP!$AB9="","",WP!$AB9)</f>
        <v>PGE:RES:DEER:HVAC_Eff_AC</v>
      </c>
      <c r="AB5" s="267" t="str">
        <f>IF(WP!$AC9="","",WP!$AC9)</f>
        <v>Annual</v>
      </c>
      <c r="AC5" s="267" t="str">
        <f>IF(WP!CE9="","",WP!CE9)</f>
        <v/>
      </c>
    </row>
    <row r="6" spans="1:29">
      <c r="A6" s="267" t="str">
        <f>IF(WP!$AE10="","",WP!$AE10)</f>
        <v>PGE</v>
      </c>
      <c r="B6" s="267" t="str">
        <f>IF(WP!$BB10="","",WP!$BB10)</f>
        <v>H796</v>
      </c>
      <c r="C6" s="267" t="str">
        <f>IF(WP!$E10="","",WP!$E10)</f>
        <v>SFm</v>
      </c>
      <c r="D6" s="267" t="str">
        <f>IF(WP!$F10="","",WP!$F10)</f>
        <v>ANY</v>
      </c>
      <c r="E6" s="268" t="str">
        <f>IF(IF(WP!$G10="PGE", "IOU", WP!$G10)="","",IF(WP!$G10="PGE", "IOU", WP!$G10))</f>
        <v>CZ02</v>
      </c>
      <c r="F6" s="268" t="str">
        <f>IF(WP!$AH10="","",WP!$AH10)</f>
        <v>Any</v>
      </c>
      <c r="G6" s="267" t="str">
        <f>IF(CONCATENATE(WP!$D$1, "-R",WP!$F$1)="","",CONCATENATE(WP!$D$1, "-R",WP!$F$1))</f>
        <v>PGE3PHVC150-R2</v>
      </c>
      <c r="H6" s="267" t="str">
        <f>IF(WP!B10="","",WP!B10)</f>
        <v>2014 Ex-Ante</v>
      </c>
      <c r="I6" s="267" t="str">
        <f>IF(WP!AV10="","",WP!AV10)</f>
        <v>D14 v1.0.5</v>
      </c>
      <c r="J6" s="269">
        <f>IF(WP!$F$4="","",WP!$F$4)</f>
        <v>42005</v>
      </c>
      <c r="K6" s="267" t="str">
        <f>IF(WP!$H10="","",WP!$H10)</f>
        <v>Cap-Tons</v>
      </c>
      <c r="L6" s="267" t="str">
        <f>IF(WP!BV10="","",WP!BV10)</f>
        <v/>
      </c>
      <c r="M6" s="267" t="str">
        <f>IF(WP!BL10="","",WP!BL10)</f>
        <v/>
      </c>
      <c r="N6" s="267" t="str">
        <f>IF(WP!BG10="","",WP!BG10)</f>
        <v/>
      </c>
      <c r="O6" s="275">
        <f>IF(OR(WP!$D10="ER",WP!$D10="RET",WP!$D10="REA"),WP!$J10,0)</f>
        <v>42.41</v>
      </c>
      <c r="P6" s="276">
        <f>IF(OR(WP!$D10="ER",WP!$D10="RET",WP!$D10="REA"),WP!$I10,0)</f>
        <v>4.2930000000000003E-2</v>
      </c>
      <c r="Q6" s="276">
        <f>IF(OR(WP!$D10="ER",WP!$D10="RET",WP!$D10="REA"),WP!$K10,0)</f>
        <v>0</v>
      </c>
      <c r="R6" s="277">
        <f>IF(OR(WP!$D10="ER",WP!$D10="RET",WP!$D10="REA"),WP!$R10,WP!$J10)</f>
        <v>0</v>
      </c>
      <c r="S6" s="278">
        <f>IF(OR(WP!$D10="ER",WP!$D10="RET",WP!$D10="REA"),WP!$Q10,WP!$I10)</f>
        <v>0</v>
      </c>
      <c r="T6" s="278">
        <f>IF(OR(WP!$D10="ER",WP!$D10="RET",WP!$D10="REA"),WP!$S10,WP!$K10)</f>
        <v>0</v>
      </c>
      <c r="U6" s="278" t="str">
        <f>IF(WP!BY10="","",WP!BY10)</f>
        <v/>
      </c>
      <c r="V6" s="278" t="str">
        <f>IF(WP!BZ10="","",WP!BZ10)</f>
        <v/>
      </c>
      <c r="W6" s="278" t="str">
        <f>IF(WP!CA10="","",WP!CA10)</f>
        <v/>
      </c>
      <c r="X6" s="278" t="str">
        <f>IF(WP!CB10="","",WP!CB10)</f>
        <v/>
      </c>
      <c r="Y6" s="278" t="str">
        <f>IF(WP!CC10="","",WP!CC10)</f>
        <v/>
      </c>
      <c r="Z6" s="278" t="str">
        <f>IF(WP!CD10="","",WP!CD10)</f>
        <v/>
      </c>
      <c r="AA6" s="268" t="str">
        <f>IF(WP!$AB10="","",WP!$AB10)</f>
        <v>PGE:RES:DEER:HVAC_Eff_AC</v>
      </c>
      <c r="AB6" s="267" t="str">
        <f>IF(WP!$AC10="","",WP!$AC10)</f>
        <v>Annual</v>
      </c>
      <c r="AC6" s="267" t="str">
        <f>IF(WP!CE10="","",WP!CE10)</f>
        <v/>
      </c>
    </row>
    <row r="7" spans="1:29">
      <c r="A7" s="267" t="str">
        <f>IF(WP!$AE11="","",WP!$AE11)</f>
        <v>PGE</v>
      </c>
      <c r="B7" s="267" t="str">
        <f>IF(WP!$BB11="","",WP!$BB11)</f>
        <v>H796</v>
      </c>
      <c r="C7" s="267" t="str">
        <f>IF(WP!$E11="","",WP!$E11)</f>
        <v>SFm</v>
      </c>
      <c r="D7" s="267" t="str">
        <f>IF(WP!$F11="","",WP!$F11)</f>
        <v>ANY</v>
      </c>
      <c r="E7" s="268" t="str">
        <f>IF(IF(WP!$G11="PGE", "IOU", WP!$G11)="","",IF(WP!$G11="PGE", "IOU", WP!$G11))</f>
        <v>CZ03</v>
      </c>
      <c r="F7" s="268" t="str">
        <f>IF(WP!$AH11="","",WP!$AH11)</f>
        <v>Any</v>
      </c>
      <c r="G7" s="267" t="str">
        <f>IF(CONCATENATE(WP!$D$1, "-R",WP!$F$1)="","",CONCATENATE(WP!$D$1, "-R",WP!$F$1))</f>
        <v>PGE3PHVC150-R2</v>
      </c>
      <c r="H7" s="267" t="str">
        <f>IF(WP!B11="","",WP!B11)</f>
        <v>2014 Ex-Ante</v>
      </c>
      <c r="I7" s="267" t="str">
        <f>IF(WP!AV11="","",WP!AV11)</f>
        <v>D14 v1.0.5</v>
      </c>
      <c r="J7" s="269">
        <f>IF(WP!$F$4="","",WP!$F$4)</f>
        <v>42005</v>
      </c>
      <c r="K7" s="267" t="str">
        <f>IF(WP!$H11="","",WP!$H11)</f>
        <v>Cap-Tons</v>
      </c>
      <c r="L7" s="267" t="str">
        <f>IF(WP!BV11="","",WP!BV11)</f>
        <v/>
      </c>
      <c r="M7" s="267" t="str">
        <f>IF(WP!BL11="","",WP!BL11)</f>
        <v/>
      </c>
      <c r="N7" s="267" t="str">
        <f>IF(WP!BG11="","",WP!BG11)</f>
        <v/>
      </c>
      <c r="O7" s="275">
        <f>IF(OR(WP!$D11="ER",WP!$D11="RET",WP!$D11="REA"),WP!$J11,0)</f>
        <v>5.94</v>
      </c>
      <c r="P7" s="276">
        <f>IF(OR(WP!$D11="ER",WP!$D11="RET",WP!$D11="REA"),WP!$I11,0)</f>
        <v>0</v>
      </c>
      <c r="Q7" s="276">
        <f>IF(OR(WP!$D11="ER",WP!$D11="RET",WP!$D11="REA"),WP!$K11,0)</f>
        <v>0</v>
      </c>
      <c r="R7" s="277">
        <f>IF(OR(WP!$D11="ER",WP!$D11="RET",WP!$D11="REA"),WP!$R11,WP!$J11)</f>
        <v>0</v>
      </c>
      <c r="S7" s="278">
        <f>IF(OR(WP!$D11="ER",WP!$D11="RET",WP!$D11="REA"),WP!$Q11,WP!$I11)</f>
        <v>0</v>
      </c>
      <c r="T7" s="278">
        <f>IF(OR(WP!$D11="ER",WP!$D11="RET",WP!$D11="REA"),WP!$S11,WP!$K11)</f>
        <v>0</v>
      </c>
      <c r="U7" s="278" t="str">
        <f>IF(WP!BY11="","",WP!BY11)</f>
        <v/>
      </c>
      <c r="V7" s="278" t="str">
        <f>IF(WP!BZ11="","",WP!BZ11)</f>
        <v/>
      </c>
      <c r="W7" s="278" t="str">
        <f>IF(WP!CA11="","",WP!CA11)</f>
        <v/>
      </c>
      <c r="X7" s="278" t="str">
        <f>IF(WP!CB11="","",WP!CB11)</f>
        <v/>
      </c>
      <c r="Y7" s="278" t="str">
        <f>IF(WP!CC11="","",WP!CC11)</f>
        <v/>
      </c>
      <c r="Z7" s="278" t="str">
        <f>IF(WP!CD11="","",WP!CD11)</f>
        <v/>
      </c>
      <c r="AA7" s="268" t="str">
        <f>IF(WP!$AB11="","",WP!$AB11)</f>
        <v>PGE:RES:DEER:HVAC_Eff_AC</v>
      </c>
      <c r="AB7" s="267" t="str">
        <f>IF(WP!$AC11="","",WP!$AC11)</f>
        <v>Annual</v>
      </c>
      <c r="AC7" s="267" t="str">
        <f>IF(WP!CE11="","",WP!CE11)</f>
        <v/>
      </c>
    </row>
    <row r="8" spans="1:29">
      <c r="A8" s="267" t="str">
        <f>IF(WP!$AE12="","",WP!$AE12)</f>
        <v>PGE</v>
      </c>
      <c r="B8" s="267" t="str">
        <f>IF(WP!$BB12="","",WP!$BB12)</f>
        <v>H796</v>
      </c>
      <c r="C8" s="267" t="str">
        <f>IF(WP!$E12="","",WP!$E12)</f>
        <v>SFm</v>
      </c>
      <c r="D8" s="267" t="str">
        <f>IF(WP!$F12="","",WP!$F12)</f>
        <v>ANY</v>
      </c>
      <c r="E8" s="268" t="str">
        <f>IF(IF(WP!$G12="PGE", "IOU", WP!$G12)="","",IF(WP!$G12="PGE", "IOU", WP!$G12))</f>
        <v>CZ04</v>
      </c>
      <c r="F8" s="268" t="str">
        <f>IF(WP!$AH12="","",WP!$AH12)</f>
        <v>Any</v>
      </c>
      <c r="G8" s="267" t="str">
        <f>IF(CONCATENATE(WP!$D$1, "-R",WP!$F$1)="","",CONCATENATE(WP!$D$1, "-R",WP!$F$1))</f>
        <v>PGE3PHVC150-R2</v>
      </c>
      <c r="H8" s="267" t="str">
        <f>IF(WP!B12="","",WP!B12)</f>
        <v>2014 Ex-Ante</v>
      </c>
      <c r="I8" s="267" t="str">
        <f>IF(WP!AV12="","",WP!AV12)</f>
        <v>D14 v1.0.5</v>
      </c>
      <c r="J8" s="269">
        <f>IF(WP!$F$4="","",WP!$F$4)</f>
        <v>42005</v>
      </c>
      <c r="K8" s="267" t="str">
        <f>IF(WP!$H12="","",WP!$H12)</f>
        <v>Cap-Tons</v>
      </c>
      <c r="L8" s="267" t="str">
        <f>IF(WP!BV12="","",WP!BV12)</f>
        <v/>
      </c>
      <c r="M8" s="267" t="str">
        <f>IF(WP!BL12="","",WP!BL12)</f>
        <v/>
      </c>
      <c r="N8" s="267" t="str">
        <f>IF(WP!BG12="","",WP!BG12)</f>
        <v/>
      </c>
      <c r="O8" s="275">
        <f>IF(OR(WP!$D12="ER",WP!$D12="RET",WP!$D12="REA"),WP!$J12,0)</f>
        <v>26.45</v>
      </c>
      <c r="P8" s="276">
        <f>IF(OR(WP!$D12="ER",WP!$D12="RET",WP!$D12="REA"),WP!$I12,0)</f>
        <v>2.078E-2</v>
      </c>
      <c r="Q8" s="276">
        <f>IF(OR(WP!$D12="ER",WP!$D12="RET",WP!$D12="REA"),WP!$K12,0)</f>
        <v>0</v>
      </c>
      <c r="R8" s="277">
        <f>IF(OR(WP!$D12="ER",WP!$D12="RET",WP!$D12="REA"),WP!$R12,WP!$J12)</f>
        <v>0</v>
      </c>
      <c r="S8" s="278">
        <f>IF(OR(WP!$D12="ER",WP!$D12="RET",WP!$D12="REA"),WP!$Q12,WP!$I12)</f>
        <v>0</v>
      </c>
      <c r="T8" s="278">
        <f>IF(OR(WP!$D12="ER",WP!$D12="RET",WP!$D12="REA"),WP!$S12,WP!$K12)</f>
        <v>0</v>
      </c>
      <c r="U8" s="278" t="str">
        <f>IF(WP!BY12="","",WP!BY12)</f>
        <v/>
      </c>
      <c r="V8" s="278" t="str">
        <f>IF(WP!BZ12="","",WP!BZ12)</f>
        <v/>
      </c>
      <c r="W8" s="278" t="str">
        <f>IF(WP!CA12="","",WP!CA12)</f>
        <v/>
      </c>
      <c r="X8" s="278" t="str">
        <f>IF(WP!CB12="","",WP!CB12)</f>
        <v/>
      </c>
      <c r="Y8" s="278" t="str">
        <f>IF(WP!CC12="","",WP!CC12)</f>
        <v/>
      </c>
      <c r="Z8" s="278" t="str">
        <f>IF(WP!CD12="","",WP!CD12)</f>
        <v/>
      </c>
      <c r="AA8" s="268" t="str">
        <f>IF(WP!$AB12="","",WP!$AB12)</f>
        <v>PGE:RES:DEER:HVAC_Eff_AC</v>
      </c>
      <c r="AB8" s="267" t="str">
        <f>IF(WP!$AC12="","",WP!$AC12)</f>
        <v>Annual</v>
      </c>
      <c r="AC8" s="267" t="str">
        <f>IF(WP!CE12="","",WP!CE12)</f>
        <v/>
      </c>
    </row>
    <row r="9" spans="1:29">
      <c r="A9" s="267" t="str">
        <f>IF(WP!$AE13="","",WP!$AE13)</f>
        <v>PGE</v>
      </c>
      <c r="B9" s="267" t="str">
        <f>IF(WP!$BB13="","",WP!$BB13)</f>
        <v>H796</v>
      </c>
      <c r="C9" s="267" t="str">
        <f>IF(WP!$E13="","",WP!$E13)</f>
        <v>SFm</v>
      </c>
      <c r="D9" s="267" t="str">
        <f>IF(WP!$F13="","",WP!$F13)</f>
        <v>ANY</v>
      </c>
      <c r="E9" s="268" t="str">
        <f>IF(IF(WP!$G13="PGE", "IOU", WP!$G13)="","",IF(WP!$G13="PGE", "IOU", WP!$G13))</f>
        <v>CZ05</v>
      </c>
      <c r="F9" s="268" t="str">
        <f>IF(WP!$AH13="","",WP!$AH13)</f>
        <v>Any</v>
      </c>
      <c r="G9" s="267" t="str">
        <f>IF(CONCATENATE(WP!$D$1, "-R",WP!$F$1)="","",CONCATENATE(WP!$D$1, "-R",WP!$F$1))</f>
        <v>PGE3PHVC150-R2</v>
      </c>
      <c r="H9" s="267" t="str">
        <f>IF(WP!B13="","",WP!B13)</f>
        <v>2014 Ex-Ante</v>
      </c>
      <c r="I9" s="267" t="str">
        <f>IF(WP!AV13="","",WP!AV13)</f>
        <v>D14 v1.0.5</v>
      </c>
      <c r="J9" s="269">
        <f>IF(WP!$F$4="","",WP!$F$4)</f>
        <v>42005</v>
      </c>
      <c r="K9" s="267" t="str">
        <f>IF(WP!$H13="","",WP!$H13)</f>
        <v>Cap-Tons</v>
      </c>
      <c r="L9" s="267" t="str">
        <f>IF(WP!BV13="","",WP!BV13)</f>
        <v/>
      </c>
      <c r="M9" s="267" t="str">
        <f>IF(WP!BL13="","",WP!BL13)</f>
        <v/>
      </c>
      <c r="N9" s="267" t="str">
        <f>IF(WP!BG13="","",WP!BG13)</f>
        <v/>
      </c>
      <c r="O9" s="275">
        <f>IF(OR(WP!$D13="ER",WP!$D13="RET",WP!$D13="REA"),WP!$J13,0)</f>
        <v>7.23</v>
      </c>
      <c r="P9" s="276">
        <f>IF(OR(WP!$D13="ER",WP!$D13="RET",WP!$D13="REA"),WP!$I13,0)</f>
        <v>5.6299999999999996E-3</v>
      </c>
      <c r="Q9" s="276">
        <f>IF(OR(WP!$D13="ER",WP!$D13="RET",WP!$D13="REA"),WP!$K13,0)</f>
        <v>0</v>
      </c>
      <c r="R9" s="277">
        <f>IF(OR(WP!$D13="ER",WP!$D13="RET",WP!$D13="REA"),WP!$R13,WP!$J13)</f>
        <v>0</v>
      </c>
      <c r="S9" s="278">
        <f>IF(OR(WP!$D13="ER",WP!$D13="RET",WP!$D13="REA"),WP!$Q13,WP!$I13)</f>
        <v>0</v>
      </c>
      <c r="T9" s="278">
        <f>IF(OR(WP!$D13="ER",WP!$D13="RET",WP!$D13="REA"),WP!$S13,WP!$K13)</f>
        <v>0</v>
      </c>
      <c r="U9" s="278" t="str">
        <f>IF(WP!BY13="","",WP!BY13)</f>
        <v/>
      </c>
      <c r="V9" s="278" t="str">
        <f>IF(WP!BZ13="","",WP!BZ13)</f>
        <v/>
      </c>
      <c r="W9" s="278" t="str">
        <f>IF(WP!CA13="","",WP!CA13)</f>
        <v/>
      </c>
      <c r="X9" s="278" t="str">
        <f>IF(WP!CB13="","",WP!CB13)</f>
        <v/>
      </c>
      <c r="Y9" s="278" t="str">
        <f>IF(WP!CC13="","",WP!CC13)</f>
        <v/>
      </c>
      <c r="Z9" s="278" t="str">
        <f>IF(WP!CD13="","",WP!CD13)</f>
        <v/>
      </c>
      <c r="AA9" s="268" t="str">
        <f>IF(WP!$AB13="","",WP!$AB13)</f>
        <v>PGE:RES:DEER:HVAC_Eff_AC</v>
      </c>
      <c r="AB9" s="267" t="str">
        <f>IF(WP!$AC13="","",WP!$AC13)</f>
        <v>Annual</v>
      </c>
      <c r="AC9" s="267" t="str">
        <f>IF(WP!CE13="","",WP!CE13)</f>
        <v/>
      </c>
    </row>
    <row r="10" spans="1:29">
      <c r="A10" s="267" t="str">
        <f>IF(WP!$AE14="","",WP!$AE14)</f>
        <v>PGE</v>
      </c>
      <c r="B10" s="267" t="str">
        <f>IF(WP!$BB14="","",WP!$BB14)</f>
        <v>H796</v>
      </c>
      <c r="C10" s="267" t="str">
        <f>IF(WP!$E14="","",WP!$E14)</f>
        <v>SFm</v>
      </c>
      <c r="D10" s="267" t="str">
        <f>IF(WP!$F14="","",WP!$F14)</f>
        <v>ANY</v>
      </c>
      <c r="E10" s="268" t="str">
        <f>IF(IF(WP!$G14="PGE", "IOU", WP!$G14)="","",IF(WP!$G14="PGE", "IOU", WP!$G14))</f>
        <v>CZ11</v>
      </c>
      <c r="F10" s="268" t="str">
        <f>IF(WP!$AH14="","",WP!$AH14)</f>
        <v>Any</v>
      </c>
      <c r="G10" s="267" t="str">
        <f>IF(CONCATENATE(WP!$D$1, "-R",WP!$F$1)="","",CONCATENATE(WP!$D$1, "-R",WP!$F$1))</f>
        <v>PGE3PHVC150-R2</v>
      </c>
      <c r="H10" s="267" t="str">
        <f>IF(WP!B14="","",WP!B14)</f>
        <v>2014 Ex-Ante</v>
      </c>
      <c r="I10" s="267" t="str">
        <f>IF(WP!AV14="","",WP!AV14)</f>
        <v>D14 v1.0.5</v>
      </c>
      <c r="J10" s="269">
        <f>IF(WP!$F$4="","",WP!$F$4)</f>
        <v>42005</v>
      </c>
      <c r="K10" s="267" t="str">
        <f>IF(WP!$H14="","",WP!$H14)</f>
        <v>Cap-Tons</v>
      </c>
      <c r="L10" s="267" t="str">
        <f>IF(WP!BV14="","",WP!BV14)</f>
        <v/>
      </c>
      <c r="M10" s="267" t="str">
        <f>IF(WP!BL14="","",WP!BL14)</f>
        <v/>
      </c>
      <c r="N10" s="267" t="str">
        <f>IF(WP!BG14="","",WP!BG14)</f>
        <v/>
      </c>
      <c r="O10" s="275">
        <f>IF(OR(WP!$D14="ER",WP!$D14="RET",WP!$D14="REA"),WP!$J14,0)</f>
        <v>89.36</v>
      </c>
      <c r="P10" s="276">
        <f>IF(OR(WP!$D14="ER",WP!$D14="RET",WP!$D14="REA"),WP!$I14,0)</f>
        <v>6.7110000000000003E-2</v>
      </c>
      <c r="Q10" s="276">
        <f>IF(OR(WP!$D14="ER",WP!$D14="RET",WP!$D14="REA"),WP!$K14,0)</f>
        <v>0</v>
      </c>
      <c r="R10" s="277">
        <f>IF(OR(WP!$D14="ER",WP!$D14="RET",WP!$D14="REA"),WP!$R14,WP!$J14)</f>
        <v>0</v>
      </c>
      <c r="S10" s="278">
        <f>IF(OR(WP!$D14="ER",WP!$D14="RET",WP!$D14="REA"),WP!$Q14,WP!$I14)</f>
        <v>0</v>
      </c>
      <c r="T10" s="278">
        <f>IF(OR(WP!$D14="ER",WP!$D14="RET",WP!$D14="REA"),WP!$S14,WP!$K14)</f>
        <v>0</v>
      </c>
      <c r="U10" s="278" t="str">
        <f>IF(WP!BY14="","",WP!BY14)</f>
        <v/>
      </c>
      <c r="V10" s="278" t="str">
        <f>IF(WP!BZ14="","",WP!BZ14)</f>
        <v/>
      </c>
      <c r="W10" s="278" t="str">
        <f>IF(WP!CA14="","",WP!CA14)</f>
        <v/>
      </c>
      <c r="X10" s="278" t="str">
        <f>IF(WP!CB14="","",WP!CB14)</f>
        <v/>
      </c>
      <c r="Y10" s="278" t="str">
        <f>IF(WP!CC14="","",WP!CC14)</f>
        <v/>
      </c>
      <c r="Z10" s="278" t="str">
        <f>IF(WP!CD14="","",WP!CD14)</f>
        <v/>
      </c>
      <c r="AA10" s="268" t="str">
        <f>IF(WP!$AB14="","",WP!$AB14)</f>
        <v>PGE:RES:DEER:HVAC_Eff_AC</v>
      </c>
      <c r="AB10" s="267" t="str">
        <f>IF(WP!$AC14="","",WP!$AC14)</f>
        <v>Annual</v>
      </c>
      <c r="AC10" s="267" t="str">
        <f>IF(WP!CE14="","",WP!CE14)</f>
        <v/>
      </c>
    </row>
    <row r="11" spans="1:29">
      <c r="A11" s="267" t="str">
        <f>IF(WP!$AE15="","",WP!$AE15)</f>
        <v>PGE</v>
      </c>
      <c r="B11" s="267" t="str">
        <f>IF(WP!$BB15="","",WP!$BB15)</f>
        <v>H796</v>
      </c>
      <c r="C11" s="267" t="str">
        <f>IF(WP!$E15="","",WP!$E15)</f>
        <v>SFm</v>
      </c>
      <c r="D11" s="267" t="str">
        <f>IF(WP!$F15="","",WP!$F15)</f>
        <v>ANY</v>
      </c>
      <c r="E11" s="268" t="str">
        <f>IF(IF(WP!$G15="PGE", "IOU", WP!$G15)="","",IF(WP!$G15="PGE", "IOU", WP!$G15))</f>
        <v>CZ12</v>
      </c>
      <c r="F11" s="268" t="str">
        <f>IF(WP!$AH15="","",WP!$AH15)</f>
        <v>Any</v>
      </c>
      <c r="G11" s="267" t="str">
        <f>IF(CONCATENATE(WP!$D$1, "-R",WP!$F$1)="","",CONCATENATE(WP!$D$1, "-R",WP!$F$1))</f>
        <v>PGE3PHVC150-R2</v>
      </c>
      <c r="H11" s="267" t="str">
        <f>IF(WP!B15="","",WP!B15)</f>
        <v>2014 Ex-Ante</v>
      </c>
      <c r="I11" s="267" t="str">
        <f>IF(WP!AV15="","",WP!AV15)</f>
        <v>D14 v1.0.5</v>
      </c>
      <c r="J11" s="269">
        <f>IF(WP!$F$4="","",WP!$F$4)</f>
        <v>42005</v>
      </c>
      <c r="K11" s="267" t="str">
        <f>IF(WP!$H15="","",WP!$H15)</f>
        <v>Cap-Tons</v>
      </c>
      <c r="L11" s="267" t="str">
        <f>IF(WP!BV15="","",WP!BV15)</f>
        <v/>
      </c>
      <c r="M11" s="267" t="str">
        <f>IF(WP!BL15="","",WP!BL15)</f>
        <v/>
      </c>
      <c r="N11" s="267" t="str">
        <f>IF(WP!BG15="","",WP!BG15)</f>
        <v/>
      </c>
      <c r="O11" s="275">
        <f>IF(OR(WP!$D15="ER",WP!$D15="RET",WP!$D15="REA"),WP!$J15,0)</f>
        <v>66.37</v>
      </c>
      <c r="P11" s="276">
        <f>IF(OR(WP!$D15="ER",WP!$D15="RET",WP!$D15="REA"),WP!$I15,0)</f>
        <v>6.515E-2</v>
      </c>
      <c r="Q11" s="276">
        <f>IF(OR(WP!$D15="ER",WP!$D15="RET",WP!$D15="REA"),WP!$K15,0)</f>
        <v>0</v>
      </c>
      <c r="R11" s="277">
        <f>IF(OR(WP!$D15="ER",WP!$D15="RET",WP!$D15="REA"),WP!$R15,WP!$J15)</f>
        <v>0</v>
      </c>
      <c r="S11" s="278">
        <f>IF(OR(WP!$D15="ER",WP!$D15="RET",WP!$D15="REA"),WP!$Q15,WP!$I15)</f>
        <v>0</v>
      </c>
      <c r="T11" s="278">
        <f>IF(OR(WP!$D15="ER",WP!$D15="RET",WP!$D15="REA"),WP!$S15,WP!$K15)</f>
        <v>0</v>
      </c>
      <c r="U11" s="278" t="str">
        <f>IF(WP!BY15="","",WP!BY15)</f>
        <v/>
      </c>
      <c r="V11" s="278" t="str">
        <f>IF(WP!BZ15="","",WP!BZ15)</f>
        <v/>
      </c>
      <c r="W11" s="278" t="str">
        <f>IF(WP!CA15="","",WP!CA15)</f>
        <v/>
      </c>
      <c r="X11" s="278" t="str">
        <f>IF(WP!CB15="","",WP!CB15)</f>
        <v/>
      </c>
      <c r="Y11" s="278" t="str">
        <f>IF(WP!CC15="","",WP!CC15)</f>
        <v/>
      </c>
      <c r="Z11" s="278" t="str">
        <f>IF(WP!CD15="","",WP!CD15)</f>
        <v/>
      </c>
      <c r="AA11" s="268" t="str">
        <f>IF(WP!$AB15="","",WP!$AB15)</f>
        <v>PGE:RES:DEER:HVAC_Eff_AC</v>
      </c>
      <c r="AB11" s="267" t="str">
        <f>IF(WP!$AC15="","",WP!$AC15)</f>
        <v>Annual</v>
      </c>
      <c r="AC11" s="267" t="str">
        <f>IF(WP!CE15="","",WP!CE15)</f>
        <v/>
      </c>
    </row>
    <row r="12" spans="1:29">
      <c r="A12" s="267" t="str">
        <f>IF(WP!$AE16="","",WP!$AE16)</f>
        <v>PGE</v>
      </c>
      <c r="B12" s="267" t="str">
        <f>IF(WP!$BB16="","",WP!$BB16)</f>
        <v>H796</v>
      </c>
      <c r="C12" s="267" t="str">
        <f>IF(WP!$E16="","",WP!$E16)</f>
        <v>SFm</v>
      </c>
      <c r="D12" s="267" t="str">
        <f>IF(WP!$F16="","",WP!$F16)</f>
        <v>ANY</v>
      </c>
      <c r="E12" s="268" t="str">
        <f>IF(IF(WP!$G16="PGE", "IOU", WP!$G16)="","",IF(WP!$G16="PGE", "IOU", WP!$G16))</f>
        <v>CZ13</v>
      </c>
      <c r="F12" s="268" t="str">
        <f>IF(WP!$AH16="","",WP!$AH16)</f>
        <v>Any</v>
      </c>
      <c r="G12" s="267" t="str">
        <f>IF(CONCATENATE(WP!$D$1, "-R",WP!$F$1)="","",CONCATENATE(WP!$D$1, "-R",WP!$F$1))</f>
        <v>PGE3PHVC150-R2</v>
      </c>
      <c r="H12" s="267" t="str">
        <f>IF(WP!B16="","",WP!B16)</f>
        <v>2014 Ex-Ante</v>
      </c>
      <c r="I12" s="267" t="str">
        <f>IF(WP!AV16="","",WP!AV16)</f>
        <v>D14 v1.0.5</v>
      </c>
      <c r="J12" s="269">
        <f>IF(WP!$F$4="","",WP!$F$4)</f>
        <v>42005</v>
      </c>
      <c r="K12" s="267" t="str">
        <f>IF(WP!$H16="","",WP!$H16)</f>
        <v>Cap-Tons</v>
      </c>
      <c r="L12" s="267" t="str">
        <f>IF(WP!BV16="","",WP!BV16)</f>
        <v/>
      </c>
      <c r="M12" s="267" t="str">
        <f>IF(WP!BL16="","",WP!BL16)</f>
        <v/>
      </c>
      <c r="N12" s="267" t="str">
        <f>IF(WP!BG16="","",WP!BG16)</f>
        <v/>
      </c>
      <c r="O12" s="275">
        <f>IF(OR(WP!$D16="ER",WP!$D16="RET",WP!$D16="REA"),WP!$J16,0)</f>
        <v>117.21</v>
      </c>
      <c r="P12" s="276">
        <f>IF(OR(WP!$D16="ER",WP!$D16="RET",WP!$D16="REA"),WP!$I16,0)</f>
        <v>6.6540000000000002E-2</v>
      </c>
      <c r="Q12" s="276">
        <f>IF(OR(WP!$D16="ER",WP!$D16="RET",WP!$D16="REA"),WP!$K16,0)</f>
        <v>0</v>
      </c>
      <c r="R12" s="277">
        <f>IF(OR(WP!$D16="ER",WP!$D16="RET",WP!$D16="REA"),WP!$R16,WP!$J16)</f>
        <v>0</v>
      </c>
      <c r="S12" s="278">
        <f>IF(OR(WP!$D16="ER",WP!$D16="RET",WP!$D16="REA"),WP!$Q16,WP!$I16)</f>
        <v>0</v>
      </c>
      <c r="T12" s="278">
        <f>IF(OR(WP!$D16="ER",WP!$D16="RET",WP!$D16="REA"),WP!$S16,WP!$K16)</f>
        <v>0</v>
      </c>
      <c r="U12" s="278" t="str">
        <f>IF(WP!BY16="","",WP!BY16)</f>
        <v/>
      </c>
      <c r="V12" s="278" t="str">
        <f>IF(WP!BZ16="","",WP!BZ16)</f>
        <v/>
      </c>
      <c r="W12" s="278" t="str">
        <f>IF(WP!CA16="","",WP!CA16)</f>
        <v/>
      </c>
      <c r="X12" s="278" t="str">
        <f>IF(WP!CB16="","",WP!CB16)</f>
        <v/>
      </c>
      <c r="Y12" s="278" t="str">
        <f>IF(WP!CC16="","",WP!CC16)</f>
        <v/>
      </c>
      <c r="Z12" s="278" t="str">
        <f>IF(WP!CD16="","",WP!CD16)</f>
        <v/>
      </c>
      <c r="AA12" s="268" t="str">
        <f>IF(WP!$AB16="","",WP!$AB16)</f>
        <v>PGE:RES:DEER:HVAC_Eff_AC</v>
      </c>
      <c r="AB12" s="267" t="str">
        <f>IF(WP!$AC16="","",WP!$AC16)</f>
        <v>Annual</v>
      </c>
      <c r="AC12" s="267" t="str">
        <f>IF(WP!CE16="","",WP!CE16)</f>
        <v/>
      </c>
    </row>
    <row r="13" spans="1:29">
      <c r="A13" s="267" t="str">
        <f>IF(WP!$AE17="","",WP!$AE17)</f>
        <v>PGE</v>
      </c>
      <c r="B13" s="267" t="str">
        <f>IF(WP!$BB17="","",WP!$BB17)</f>
        <v>H796</v>
      </c>
      <c r="C13" s="267" t="str">
        <f>IF(WP!$E17="","",WP!$E17)</f>
        <v>SFm</v>
      </c>
      <c r="D13" s="267" t="str">
        <f>IF(WP!$F17="","",WP!$F17)</f>
        <v>ANY</v>
      </c>
      <c r="E13" s="268" t="str">
        <f>IF(IF(WP!$G17="PGE", "IOU", WP!$G17)="","",IF(WP!$G17="PGE", "IOU", WP!$G17))</f>
        <v>CZ16</v>
      </c>
      <c r="F13" s="268" t="str">
        <f>IF(WP!$AH17="","",WP!$AH17)</f>
        <v>Any</v>
      </c>
      <c r="G13" s="267" t="str">
        <f>IF(CONCATENATE(WP!$D$1, "-R",WP!$F$1)="","",CONCATENATE(WP!$D$1, "-R",WP!$F$1))</f>
        <v>PGE3PHVC150-R2</v>
      </c>
      <c r="H13" s="267" t="str">
        <f>IF(WP!B17="","",WP!B17)</f>
        <v>2014 Ex-Ante</v>
      </c>
      <c r="I13" s="267" t="str">
        <f>IF(WP!AV17="","",WP!AV17)</f>
        <v>D14 v1.0.5</v>
      </c>
      <c r="J13" s="269">
        <f>IF(WP!$F$4="","",WP!$F$4)</f>
        <v>42005</v>
      </c>
      <c r="K13" s="267" t="str">
        <f>IF(WP!$H17="","",WP!$H17)</f>
        <v>Cap-Tons</v>
      </c>
      <c r="L13" s="267" t="str">
        <f>IF(WP!BV17="","",WP!BV17)</f>
        <v/>
      </c>
      <c r="M13" s="267" t="str">
        <f>IF(WP!BL17="","",WP!BL17)</f>
        <v/>
      </c>
      <c r="N13" s="267" t="str">
        <f>IF(WP!BG17="","",WP!BG17)</f>
        <v/>
      </c>
      <c r="O13" s="275">
        <f>IF(OR(WP!$D17="ER",WP!$D17="RET",WP!$D17="REA"),WP!$J17,0)</f>
        <v>22.12</v>
      </c>
      <c r="P13" s="276">
        <f>IF(OR(WP!$D17="ER",WP!$D17="RET",WP!$D17="REA"),WP!$I17,0)</f>
        <v>3.8080000000000003E-2</v>
      </c>
      <c r="Q13" s="276">
        <f>IF(OR(WP!$D17="ER",WP!$D17="RET",WP!$D17="REA"),WP!$K17,0)</f>
        <v>0</v>
      </c>
      <c r="R13" s="277">
        <f>IF(OR(WP!$D17="ER",WP!$D17="RET",WP!$D17="REA"),WP!$R17,WP!$J17)</f>
        <v>0</v>
      </c>
      <c r="S13" s="278">
        <f>IF(OR(WP!$D17="ER",WP!$D17="RET",WP!$D17="REA"),WP!$Q17,WP!$I17)</f>
        <v>0</v>
      </c>
      <c r="T13" s="278">
        <f>IF(OR(WP!$D17="ER",WP!$D17="RET",WP!$D17="REA"),WP!$S17,WP!$K17)</f>
        <v>0</v>
      </c>
      <c r="U13" s="278" t="str">
        <f>IF(WP!BY17="","",WP!BY17)</f>
        <v/>
      </c>
      <c r="V13" s="278" t="str">
        <f>IF(WP!BZ17="","",WP!BZ17)</f>
        <v/>
      </c>
      <c r="W13" s="278" t="str">
        <f>IF(WP!CA17="","",WP!CA17)</f>
        <v/>
      </c>
      <c r="X13" s="278" t="str">
        <f>IF(WP!CB17="","",WP!CB17)</f>
        <v/>
      </c>
      <c r="Y13" s="278" t="str">
        <f>IF(WP!CC17="","",WP!CC17)</f>
        <v/>
      </c>
      <c r="Z13" s="278" t="str">
        <f>IF(WP!CD17="","",WP!CD17)</f>
        <v/>
      </c>
      <c r="AA13" s="268" t="str">
        <f>IF(WP!$AB17="","",WP!$AB17)</f>
        <v>PGE:RES:DEER:HVAC_Eff_AC</v>
      </c>
      <c r="AB13" s="267" t="str">
        <f>IF(WP!$AC17="","",WP!$AC17)</f>
        <v>Annual</v>
      </c>
      <c r="AC13" s="267" t="str">
        <f>IF(WP!CE17="","",WP!CE17)</f>
        <v/>
      </c>
    </row>
    <row r="14" spans="1:29">
      <c r="A14" s="267" t="str">
        <f>IF(WP!$AE18="","",WP!$AE18)</f>
        <v>PGE</v>
      </c>
      <c r="B14" s="267" t="str">
        <f>IF(WP!$BB18="","",WP!$BB18)</f>
        <v>H796</v>
      </c>
      <c r="C14" s="267" t="str">
        <f>IF(WP!$E18="","",WP!$E18)</f>
        <v>MFm</v>
      </c>
      <c r="D14" s="267" t="str">
        <f>IF(WP!$F18="","",WP!$F18)</f>
        <v>ANY</v>
      </c>
      <c r="E14" s="268" t="str">
        <f>IF(IF(WP!$G18="PGE", "IOU", WP!$G18)="","",IF(WP!$G18="PGE", "IOU", WP!$G18))</f>
        <v>CZ01</v>
      </c>
      <c r="F14" s="268" t="str">
        <f>IF(WP!$AH18="","",WP!$AH18)</f>
        <v>Any</v>
      </c>
      <c r="G14" s="267" t="str">
        <f>IF(CONCATENATE(WP!$D$1, "-R",WP!$F$1)="","",CONCATENATE(WP!$D$1, "-R",WP!$F$1))</f>
        <v>PGE3PHVC150-R2</v>
      </c>
      <c r="H14" s="267" t="str">
        <f>IF(WP!B18="","",WP!B18)</f>
        <v>2014 Ex-Ante</v>
      </c>
      <c r="I14" s="267" t="str">
        <f>IF(WP!AV18="","",WP!AV18)</f>
        <v>D14 v1.0.5</v>
      </c>
      <c r="J14" s="269">
        <f>IF(WP!$F$4="","",WP!$F$4)</f>
        <v>42005</v>
      </c>
      <c r="K14" s="267" t="str">
        <f>IF(WP!$H18="","",WP!$H18)</f>
        <v>Cap-Tons</v>
      </c>
      <c r="L14" s="267" t="str">
        <f>IF(WP!BV18="","",WP!BV18)</f>
        <v/>
      </c>
      <c r="M14" s="267" t="str">
        <f>IF(WP!BL18="","",WP!BL18)</f>
        <v/>
      </c>
      <c r="N14" s="267" t="str">
        <f>IF(WP!BG18="","",WP!BG18)</f>
        <v/>
      </c>
      <c r="O14" s="275">
        <f>IF(OR(WP!$D18="ER",WP!$D18="RET",WP!$D18="REA"),WP!$J18,0)</f>
        <v>0.39</v>
      </c>
      <c r="P14" s="276">
        <f>IF(OR(WP!$D18="ER",WP!$D18="RET",WP!$D18="REA"),WP!$I18,0)</f>
        <v>0</v>
      </c>
      <c r="Q14" s="276">
        <f>IF(OR(WP!$D18="ER",WP!$D18="RET",WP!$D18="REA"),WP!$K18,0)</f>
        <v>0</v>
      </c>
      <c r="R14" s="277">
        <f>IF(OR(WP!$D18="ER",WP!$D18="RET",WP!$D18="REA"),WP!$R18,WP!$J18)</f>
        <v>0</v>
      </c>
      <c r="S14" s="278">
        <f>IF(OR(WP!$D18="ER",WP!$D18="RET",WP!$D18="REA"),WP!$Q18,WP!$I18)</f>
        <v>0</v>
      </c>
      <c r="T14" s="278">
        <f>IF(OR(WP!$D18="ER",WP!$D18="RET",WP!$D18="REA"),WP!$S18,WP!$K18)</f>
        <v>0</v>
      </c>
      <c r="U14" s="278" t="str">
        <f>IF(WP!BY18="","",WP!BY18)</f>
        <v/>
      </c>
      <c r="V14" s="278" t="str">
        <f>IF(WP!BZ18="","",WP!BZ18)</f>
        <v/>
      </c>
      <c r="W14" s="278" t="str">
        <f>IF(WP!CA18="","",WP!CA18)</f>
        <v/>
      </c>
      <c r="X14" s="278" t="str">
        <f>IF(WP!CB18="","",WP!CB18)</f>
        <v/>
      </c>
      <c r="Y14" s="278" t="str">
        <f>IF(WP!CC18="","",WP!CC18)</f>
        <v/>
      </c>
      <c r="Z14" s="278" t="str">
        <f>IF(WP!CD18="","",WP!CD18)</f>
        <v/>
      </c>
      <c r="AA14" s="268" t="str">
        <f>IF(WP!$AB18="","",WP!$AB18)</f>
        <v>PGE:RES:DEER:HVAC_Eff_AC</v>
      </c>
      <c r="AB14" s="267" t="str">
        <f>IF(WP!$AC18="","",WP!$AC18)</f>
        <v>Annual</v>
      </c>
      <c r="AC14" s="267" t="str">
        <f>IF(WP!CE18="","",WP!CE18)</f>
        <v/>
      </c>
    </row>
    <row r="15" spans="1:29">
      <c r="A15" s="267" t="str">
        <f>IF(WP!$AE19="","",WP!$AE19)</f>
        <v>PGE</v>
      </c>
      <c r="B15" s="267" t="str">
        <f>IF(WP!$BB19="","",WP!$BB19)</f>
        <v>H796</v>
      </c>
      <c r="C15" s="267" t="str">
        <f>IF(WP!$E19="","",WP!$E19)</f>
        <v>MFm</v>
      </c>
      <c r="D15" s="267" t="str">
        <f>IF(WP!$F19="","",WP!$F19)</f>
        <v>ANY</v>
      </c>
      <c r="E15" s="268" t="str">
        <f>IF(IF(WP!$G19="PGE", "IOU", WP!$G19)="","",IF(WP!$G19="PGE", "IOU", WP!$G19))</f>
        <v>CZ02</v>
      </c>
      <c r="F15" s="268" t="str">
        <f>IF(WP!$AH19="","",WP!$AH19)</f>
        <v>Any</v>
      </c>
      <c r="G15" s="267" t="str">
        <f>IF(CONCATENATE(WP!$D$1, "-R",WP!$F$1)="","",CONCATENATE(WP!$D$1, "-R",WP!$F$1))</f>
        <v>PGE3PHVC150-R2</v>
      </c>
      <c r="H15" s="267" t="str">
        <f>IF(WP!B19="","",WP!B19)</f>
        <v>2014 Ex-Ante</v>
      </c>
      <c r="I15" s="267" t="str">
        <f>IF(WP!AV19="","",WP!AV19)</f>
        <v>D14 v1.0.5</v>
      </c>
      <c r="J15" s="269">
        <f>IF(WP!$F$4="","",WP!$F$4)</f>
        <v>42005</v>
      </c>
      <c r="K15" s="267" t="str">
        <f>IF(WP!$H19="","",WP!$H19)</f>
        <v>Cap-Tons</v>
      </c>
      <c r="L15" s="267" t="str">
        <f>IF(WP!BV19="","",WP!BV19)</f>
        <v/>
      </c>
      <c r="M15" s="267" t="str">
        <f>IF(WP!BL19="","",WP!BL19)</f>
        <v/>
      </c>
      <c r="N15" s="267" t="str">
        <f>IF(WP!BG19="","",WP!BG19)</f>
        <v/>
      </c>
      <c r="O15" s="275">
        <f>IF(OR(WP!$D19="ER",WP!$D19="RET",WP!$D19="REA"),WP!$J19,0)</f>
        <v>21.02</v>
      </c>
      <c r="P15" s="276">
        <f>IF(OR(WP!$D19="ER",WP!$D19="RET",WP!$D19="REA"),WP!$I19,0)</f>
        <v>1.711E-2</v>
      </c>
      <c r="Q15" s="276">
        <f>IF(OR(WP!$D19="ER",WP!$D19="RET",WP!$D19="REA"),WP!$K19,0)</f>
        <v>0</v>
      </c>
      <c r="R15" s="277">
        <f>IF(OR(WP!$D19="ER",WP!$D19="RET",WP!$D19="REA"),WP!$R19,WP!$J19)</f>
        <v>0</v>
      </c>
      <c r="S15" s="278">
        <f>IF(OR(WP!$D19="ER",WP!$D19="RET",WP!$D19="REA"),WP!$Q19,WP!$I19)</f>
        <v>0</v>
      </c>
      <c r="T15" s="278">
        <f>IF(OR(WP!$D19="ER",WP!$D19="RET",WP!$D19="REA"),WP!$S19,WP!$K19)</f>
        <v>0</v>
      </c>
      <c r="U15" s="278" t="str">
        <f>IF(WP!BY19="","",WP!BY19)</f>
        <v/>
      </c>
      <c r="V15" s="278" t="str">
        <f>IF(WP!BZ19="","",WP!BZ19)</f>
        <v/>
      </c>
      <c r="W15" s="278" t="str">
        <f>IF(WP!CA19="","",WP!CA19)</f>
        <v/>
      </c>
      <c r="X15" s="278" t="str">
        <f>IF(WP!CB19="","",WP!CB19)</f>
        <v/>
      </c>
      <c r="Y15" s="278" t="str">
        <f>IF(WP!CC19="","",WP!CC19)</f>
        <v/>
      </c>
      <c r="Z15" s="278" t="str">
        <f>IF(WP!CD19="","",WP!CD19)</f>
        <v/>
      </c>
      <c r="AA15" s="268" t="str">
        <f>IF(WP!$AB19="","",WP!$AB19)</f>
        <v>PGE:RES:DEER:HVAC_Eff_AC</v>
      </c>
      <c r="AB15" s="267" t="str">
        <f>IF(WP!$AC19="","",WP!$AC19)</f>
        <v>Annual</v>
      </c>
      <c r="AC15" s="267" t="str">
        <f>IF(WP!CE19="","",WP!CE19)</f>
        <v/>
      </c>
    </row>
    <row r="16" spans="1:29">
      <c r="A16" s="267" t="str">
        <f>IF(WP!$AE20="","",WP!$AE20)</f>
        <v>PGE</v>
      </c>
      <c r="B16" s="267" t="str">
        <f>IF(WP!$BB20="","",WP!$BB20)</f>
        <v>H796</v>
      </c>
      <c r="C16" s="267" t="str">
        <f>IF(WP!$E20="","",WP!$E20)</f>
        <v>MFm</v>
      </c>
      <c r="D16" s="267" t="str">
        <f>IF(WP!$F20="","",WP!$F20)</f>
        <v>ANY</v>
      </c>
      <c r="E16" s="268" t="str">
        <f>IF(IF(WP!$G20="PGE", "IOU", WP!$G20)="","",IF(WP!$G20="PGE", "IOU", WP!$G20))</f>
        <v>CZ03</v>
      </c>
      <c r="F16" s="268" t="str">
        <f>IF(WP!$AH20="","",WP!$AH20)</f>
        <v>Any</v>
      </c>
      <c r="G16" s="267" t="str">
        <f>IF(CONCATENATE(WP!$D$1, "-R",WP!$F$1)="","",CONCATENATE(WP!$D$1, "-R",WP!$F$1))</f>
        <v>PGE3PHVC150-R2</v>
      </c>
      <c r="H16" s="267" t="str">
        <f>IF(WP!B20="","",WP!B20)</f>
        <v>2014 Ex-Ante</v>
      </c>
      <c r="I16" s="267" t="str">
        <f>IF(WP!AV20="","",WP!AV20)</f>
        <v>D14 v1.0.5</v>
      </c>
      <c r="J16" s="269">
        <f>IF(WP!$F$4="","",WP!$F$4)</f>
        <v>42005</v>
      </c>
      <c r="K16" s="267" t="str">
        <f>IF(WP!$H20="","",WP!$H20)</f>
        <v>Cap-Tons</v>
      </c>
      <c r="L16" s="267" t="str">
        <f>IF(WP!BV20="","",WP!BV20)</f>
        <v/>
      </c>
      <c r="M16" s="267" t="str">
        <f>IF(WP!BL20="","",WP!BL20)</f>
        <v/>
      </c>
      <c r="N16" s="267" t="str">
        <f>IF(WP!BG20="","",WP!BG20)</f>
        <v/>
      </c>
      <c r="O16" s="275">
        <f>IF(OR(WP!$D20="ER",WP!$D20="RET",WP!$D20="REA"),WP!$J20,0)</f>
        <v>2.93</v>
      </c>
      <c r="P16" s="276">
        <f>IF(OR(WP!$D20="ER",WP!$D20="RET",WP!$D20="REA"),WP!$I20,0)</f>
        <v>0</v>
      </c>
      <c r="Q16" s="276">
        <f>IF(OR(WP!$D20="ER",WP!$D20="RET",WP!$D20="REA"),WP!$K20,0)</f>
        <v>0</v>
      </c>
      <c r="R16" s="277">
        <f>IF(OR(WP!$D20="ER",WP!$D20="RET",WP!$D20="REA"),WP!$R20,WP!$J20)</f>
        <v>0</v>
      </c>
      <c r="S16" s="278">
        <f>IF(OR(WP!$D20="ER",WP!$D20="RET",WP!$D20="REA"),WP!$Q20,WP!$I20)</f>
        <v>0</v>
      </c>
      <c r="T16" s="278">
        <f>IF(OR(WP!$D20="ER",WP!$D20="RET",WP!$D20="REA"),WP!$S20,WP!$K20)</f>
        <v>0</v>
      </c>
      <c r="U16" s="278" t="str">
        <f>IF(WP!BY20="","",WP!BY20)</f>
        <v/>
      </c>
      <c r="V16" s="278" t="str">
        <f>IF(WP!BZ20="","",WP!BZ20)</f>
        <v/>
      </c>
      <c r="W16" s="278" t="str">
        <f>IF(WP!CA20="","",WP!CA20)</f>
        <v/>
      </c>
      <c r="X16" s="278" t="str">
        <f>IF(WP!CB20="","",WP!CB20)</f>
        <v/>
      </c>
      <c r="Y16" s="278" t="str">
        <f>IF(WP!CC20="","",WP!CC20)</f>
        <v/>
      </c>
      <c r="Z16" s="278" t="str">
        <f>IF(WP!CD20="","",WP!CD20)</f>
        <v/>
      </c>
      <c r="AA16" s="268" t="str">
        <f>IF(WP!$AB20="","",WP!$AB20)</f>
        <v>PGE:RES:DEER:HVAC_Eff_AC</v>
      </c>
      <c r="AB16" s="267" t="str">
        <f>IF(WP!$AC20="","",WP!$AC20)</f>
        <v>Annual</v>
      </c>
      <c r="AC16" s="267" t="str">
        <f>IF(WP!CE20="","",WP!CE20)</f>
        <v/>
      </c>
    </row>
    <row r="17" spans="1:29">
      <c r="A17" s="267" t="str">
        <f>IF(WP!$AE21="","",WP!$AE21)</f>
        <v>PGE</v>
      </c>
      <c r="B17" s="267" t="str">
        <f>IF(WP!$BB21="","",WP!$BB21)</f>
        <v>H796</v>
      </c>
      <c r="C17" s="267" t="str">
        <f>IF(WP!$E21="","",WP!$E21)</f>
        <v>MFm</v>
      </c>
      <c r="D17" s="267" t="str">
        <f>IF(WP!$F21="","",WP!$F21)</f>
        <v>ANY</v>
      </c>
      <c r="E17" s="268" t="str">
        <f>IF(IF(WP!$G21="PGE", "IOU", WP!$G21)="","",IF(WP!$G21="PGE", "IOU", WP!$G21))</f>
        <v>CZ04</v>
      </c>
      <c r="F17" s="268" t="str">
        <f>IF(WP!$AH21="","",WP!$AH21)</f>
        <v>Any</v>
      </c>
      <c r="G17" s="267" t="str">
        <f>IF(CONCATENATE(WP!$D$1, "-R",WP!$F$1)="","",CONCATENATE(WP!$D$1, "-R",WP!$F$1))</f>
        <v>PGE3PHVC150-R2</v>
      </c>
      <c r="H17" s="267" t="str">
        <f>IF(WP!B21="","",WP!B21)</f>
        <v>2014 Ex-Ante</v>
      </c>
      <c r="I17" s="267" t="str">
        <f>IF(WP!AV21="","",WP!AV21)</f>
        <v>D14 v1.0.5</v>
      </c>
      <c r="J17" s="269">
        <f>IF(WP!$F$4="","",WP!$F$4)</f>
        <v>42005</v>
      </c>
      <c r="K17" s="267" t="str">
        <f>IF(WP!$H21="","",WP!$H21)</f>
        <v>Cap-Tons</v>
      </c>
      <c r="L17" s="267" t="str">
        <f>IF(WP!BV21="","",WP!BV21)</f>
        <v/>
      </c>
      <c r="M17" s="267" t="str">
        <f>IF(WP!BL21="","",WP!BL21)</f>
        <v/>
      </c>
      <c r="N17" s="267" t="str">
        <f>IF(WP!BG21="","",WP!BG21)</f>
        <v/>
      </c>
      <c r="O17" s="275">
        <f>IF(OR(WP!$D21="ER",WP!$D21="RET",WP!$D21="REA"),WP!$J21,0)</f>
        <v>10.23</v>
      </c>
      <c r="P17" s="276">
        <f>IF(OR(WP!$D21="ER",WP!$D21="RET",WP!$D21="REA"),WP!$I21,0)</f>
        <v>2.7100000000000002E-3</v>
      </c>
      <c r="Q17" s="276">
        <f>IF(OR(WP!$D21="ER",WP!$D21="RET",WP!$D21="REA"),WP!$K21,0)</f>
        <v>0</v>
      </c>
      <c r="R17" s="277">
        <f>IF(OR(WP!$D21="ER",WP!$D21="RET",WP!$D21="REA"),WP!$R21,WP!$J21)</f>
        <v>0</v>
      </c>
      <c r="S17" s="278">
        <f>IF(OR(WP!$D21="ER",WP!$D21="RET",WP!$D21="REA"),WP!$Q21,WP!$I21)</f>
        <v>0</v>
      </c>
      <c r="T17" s="278">
        <f>IF(OR(WP!$D21="ER",WP!$D21="RET",WP!$D21="REA"),WP!$S21,WP!$K21)</f>
        <v>0</v>
      </c>
      <c r="U17" s="278" t="str">
        <f>IF(WP!BY21="","",WP!BY21)</f>
        <v/>
      </c>
      <c r="V17" s="278" t="str">
        <f>IF(WP!BZ21="","",WP!BZ21)</f>
        <v/>
      </c>
      <c r="W17" s="278" t="str">
        <f>IF(WP!CA21="","",WP!CA21)</f>
        <v/>
      </c>
      <c r="X17" s="278" t="str">
        <f>IF(WP!CB21="","",WP!CB21)</f>
        <v/>
      </c>
      <c r="Y17" s="278" t="str">
        <f>IF(WP!CC21="","",WP!CC21)</f>
        <v/>
      </c>
      <c r="Z17" s="278" t="str">
        <f>IF(WP!CD21="","",WP!CD21)</f>
        <v/>
      </c>
      <c r="AA17" s="268" t="str">
        <f>IF(WP!$AB21="","",WP!$AB21)</f>
        <v>PGE:RES:DEER:HVAC_Eff_AC</v>
      </c>
      <c r="AB17" s="267" t="str">
        <f>IF(WP!$AC21="","",WP!$AC21)</f>
        <v>Annual</v>
      </c>
      <c r="AC17" s="267" t="str">
        <f>IF(WP!CE21="","",WP!CE21)</f>
        <v/>
      </c>
    </row>
    <row r="18" spans="1:29">
      <c r="A18" s="267" t="str">
        <f>IF(WP!$AE22="","",WP!$AE22)</f>
        <v>PGE</v>
      </c>
      <c r="B18" s="267" t="str">
        <f>IF(WP!$BB22="","",WP!$BB22)</f>
        <v>H796</v>
      </c>
      <c r="C18" s="267" t="str">
        <f>IF(WP!$E22="","",WP!$E22)</f>
        <v>MFm</v>
      </c>
      <c r="D18" s="267" t="str">
        <f>IF(WP!$F22="","",WP!$F22)</f>
        <v>ANY</v>
      </c>
      <c r="E18" s="268" t="str">
        <f>IF(IF(WP!$G22="PGE", "IOU", WP!$G22)="","",IF(WP!$G22="PGE", "IOU", WP!$G22))</f>
        <v>CZ05</v>
      </c>
      <c r="F18" s="268" t="str">
        <f>IF(WP!$AH22="","",WP!$AH22)</f>
        <v>Any</v>
      </c>
      <c r="G18" s="267" t="str">
        <f>IF(CONCATENATE(WP!$D$1, "-R",WP!$F$1)="","",CONCATENATE(WP!$D$1, "-R",WP!$F$1))</f>
        <v>PGE3PHVC150-R2</v>
      </c>
      <c r="H18" s="267" t="str">
        <f>IF(WP!B22="","",WP!B22)</f>
        <v>2014 Ex-Ante</v>
      </c>
      <c r="I18" s="267" t="str">
        <f>IF(WP!AV22="","",WP!AV22)</f>
        <v>D14 v1.0.5</v>
      </c>
      <c r="J18" s="269">
        <f>IF(WP!$F$4="","",WP!$F$4)</f>
        <v>42005</v>
      </c>
      <c r="K18" s="267" t="str">
        <f>IF(WP!$H22="","",WP!$H22)</f>
        <v>Cap-Tons</v>
      </c>
      <c r="L18" s="267" t="str">
        <f>IF(WP!BV22="","",WP!BV22)</f>
        <v/>
      </c>
      <c r="M18" s="267" t="str">
        <f>IF(WP!BL22="","",WP!BL22)</f>
        <v/>
      </c>
      <c r="N18" s="267" t="str">
        <f>IF(WP!BG22="","",WP!BG22)</f>
        <v/>
      </c>
      <c r="O18" s="275">
        <f>IF(OR(WP!$D22="ER",WP!$D22="RET",WP!$D22="REA"),WP!$J22,0)</f>
        <v>3.72</v>
      </c>
      <c r="P18" s="276">
        <f>IF(OR(WP!$D22="ER",WP!$D22="RET",WP!$D22="REA"),WP!$I22,0)</f>
        <v>0</v>
      </c>
      <c r="Q18" s="276">
        <f>IF(OR(WP!$D22="ER",WP!$D22="RET",WP!$D22="REA"),WP!$K22,0)</f>
        <v>0</v>
      </c>
      <c r="R18" s="277">
        <f>IF(OR(WP!$D22="ER",WP!$D22="RET",WP!$D22="REA"),WP!$R22,WP!$J22)</f>
        <v>0</v>
      </c>
      <c r="S18" s="278">
        <f>IF(OR(WP!$D22="ER",WP!$D22="RET",WP!$D22="REA"),WP!$Q22,WP!$I22)</f>
        <v>0</v>
      </c>
      <c r="T18" s="278">
        <f>IF(OR(WP!$D22="ER",WP!$D22="RET",WP!$D22="REA"),WP!$S22,WP!$K22)</f>
        <v>0</v>
      </c>
      <c r="U18" s="278" t="str">
        <f>IF(WP!BY22="","",WP!BY22)</f>
        <v/>
      </c>
      <c r="V18" s="278" t="str">
        <f>IF(WP!BZ22="","",WP!BZ22)</f>
        <v/>
      </c>
      <c r="W18" s="278" t="str">
        <f>IF(WP!CA22="","",WP!CA22)</f>
        <v/>
      </c>
      <c r="X18" s="278" t="str">
        <f>IF(WP!CB22="","",WP!CB22)</f>
        <v/>
      </c>
      <c r="Y18" s="278" t="str">
        <f>IF(WP!CC22="","",WP!CC22)</f>
        <v/>
      </c>
      <c r="Z18" s="278" t="str">
        <f>IF(WP!CD22="","",WP!CD22)</f>
        <v/>
      </c>
      <c r="AA18" s="268" t="str">
        <f>IF(WP!$AB22="","",WP!$AB22)</f>
        <v>PGE:RES:DEER:HVAC_Eff_AC</v>
      </c>
      <c r="AB18" s="267" t="str">
        <f>IF(WP!$AC22="","",WP!$AC22)</f>
        <v>Annual</v>
      </c>
      <c r="AC18" s="267" t="str">
        <f>IF(WP!CE22="","",WP!CE22)</f>
        <v/>
      </c>
    </row>
    <row r="19" spans="1:29">
      <c r="A19" s="267" t="str">
        <f>IF(WP!$AE23="","",WP!$AE23)</f>
        <v>PGE</v>
      </c>
      <c r="B19" s="267" t="str">
        <f>IF(WP!$BB23="","",WP!$BB23)</f>
        <v>H796</v>
      </c>
      <c r="C19" s="267" t="str">
        <f>IF(WP!$E23="","",WP!$E23)</f>
        <v>MFm</v>
      </c>
      <c r="D19" s="267" t="str">
        <f>IF(WP!$F23="","",WP!$F23)</f>
        <v>ANY</v>
      </c>
      <c r="E19" s="268" t="str">
        <f>IF(IF(WP!$G23="PGE", "IOU", WP!$G23)="","",IF(WP!$G23="PGE", "IOU", WP!$G23))</f>
        <v>CZ11</v>
      </c>
      <c r="F19" s="268" t="str">
        <f>IF(WP!$AH23="","",WP!$AH23)</f>
        <v>Any</v>
      </c>
      <c r="G19" s="267" t="str">
        <f>IF(CONCATENATE(WP!$D$1, "-R",WP!$F$1)="","",CONCATENATE(WP!$D$1, "-R",WP!$F$1))</f>
        <v>PGE3PHVC150-R2</v>
      </c>
      <c r="H19" s="267" t="str">
        <f>IF(WP!B23="","",WP!B23)</f>
        <v>2014 Ex-Ante</v>
      </c>
      <c r="I19" s="267" t="str">
        <f>IF(WP!AV23="","",WP!AV23)</f>
        <v>D14 v1.0.5</v>
      </c>
      <c r="J19" s="269">
        <f>IF(WP!$F$4="","",WP!$F$4)</f>
        <v>42005</v>
      </c>
      <c r="K19" s="267" t="str">
        <f>IF(WP!$H23="","",WP!$H23)</f>
        <v>Cap-Tons</v>
      </c>
      <c r="L19" s="267" t="str">
        <f>IF(WP!BV23="","",WP!BV23)</f>
        <v/>
      </c>
      <c r="M19" s="267" t="str">
        <f>IF(WP!BL23="","",WP!BL23)</f>
        <v/>
      </c>
      <c r="N19" s="267" t="str">
        <f>IF(WP!BG23="","",WP!BG23)</f>
        <v/>
      </c>
      <c r="O19" s="275">
        <f>IF(OR(WP!$D23="ER",WP!$D23="RET",WP!$D23="REA"),WP!$J23,0)</f>
        <v>49.49</v>
      </c>
      <c r="P19" s="276">
        <f>IF(OR(WP!$D23="ER",WP!$D23="RET",WP!$D23="REA"),WP!$I23,0)</f>
        <v>5.3409999999999999E-2</v>
      </c>
      <c r="Q19" s="276">
        <f>IF(OR(WP!$D23="ER",WP!$D23="RET",WP!$D23="REA"),WP!$K23,0)</f>
        <v>0</v>
      </c>
      <c r="R19" s="277">
        <f>IF(OR(WP!$D23="ER",WP!$D23="RET",WP!$D23="REA"),WP!$R23,WP!$J23)</f>
        <v>0</v>
      </c>
      <c r="S19" s="278">
        <f>IF(OR(WP!$D23="ER",WP!$D23="RET",WP!$D23="REA"),WP!$Q23,WP!$I23)</f>
        <v>0</v>
      </c>
      <c r="T19" s="278">
        <f>IF(OR(WP!$D23="ER",WP!$D23="RET",WP!$D23="REA"),WP!$S23,WP!$K23)</f>
        <v>0</v>
      </c>
      <c r="U19" s="278" t="str">
        <f>IF(WP!BY23="","",WP!BY23)</f>
        <v/>
      </c>
      <c r="V19" s="278" t="str">
        <f>IF(WP!BZ23="","",WP!BZ23)</f>
        <v/>
      </c>
      <c r="W19" s="278" t="str">
        <f>IF(WP!CA23="","",WP!CA23)</f>
        <v/>
      </c>
      <c r="X19" s="278" t="str">
        <f>IF(WP!CB23="","",WP!CB23)</f>
        <v/>
      </c>
      <c r="Y19" s="278" t="str">
        <f>IF(WP!CC23="","",WP!CC23)</f>
        <v/>
      </c>
      <c r="Z19" s="278" t="str">
        <f>IF(WP!CD23="","",WP!CD23)</f>
        <v/>
      </c>
      <c r="AA19" s="268" t="str">
        <f>IF(WP!$AB23="","",WP!$AB23)</f>
        <v>PGE:RES:DEER:HVAC_Eff_AC</v>
      </c>
      <c r="AB19" s="267" t="str">
        <f>IF(WP!$AC23="","",WP!$AC23)</f>
        <v>Annual</v>
      </c>
      <c r="AC19" s="267" t="str">
        <f>IF(WP!CE23="","",WP!CE23)</f>
        <v/>
      </c>
    </row>
    <row r="20" spans="1:29">
      <c r="A20" s="267" t="str">
        <f>IF(WP!$AE24="","",WP!$AE24)</f>
        <v>PGE</v>
      </c>
      <c r="B20" s="267" t="str">
        <f>IF(WP!$BB24="","",WP!$BB24)</f>
        <v>H796</v>
      </c>
      <c r="C20" s="267" t="str">
        <f>IF(WP!$E24="","",WP!$E24)</f>
        <v>MFm</v>
      </c>
      <c r="D20" s="267" t="str">
        <f>IF(WP!$F24="","",WP!$F24)</f>
        <v>ANY</v>
      </c>
      <c r="E20" s="268" t="str">
        <f>IF(IF(WP!$G24="PGE", "IOU", WP!$G24)="","",IF(WP!$G24="PGE", "IOU", WP!$G24))</f>
        <v>CZ12</v>
      </c>
      <c r="F20" s="268" t="str">
        <f>IF(WP!$AH24="","",WP!$AH24)</f>
        <v>Any</v>
      </c>
      <c r="G20" s="267" t="str">
        <f>IF(CONCATENATE(WP!$D$1, "-R",WP!$F$1)="","",CONCATENATE(WP!$D$1, "-R",WP!$F$1))</f>
        <v>PGE3PHVC150-R2</v>
      </c>
      <c r="H20" s="267" t="str">
        <f>IF(WP!B24="","",WP!B24)</f>
        <v>2014 Ex-Ante</v>
      </c>
      <c r="I20" s="267" t="str">
        <f>IF(WP!AV24="","",WP!AV24)</f>
        <v>D14 v1.0.5</v>
      </c>
      <c r="J20" s="269">
        <f>IF(WP!$F$4="","",WP!$F$4)</f>
        <v>42005</v>
      </c>
      <c r="K20" s="267" t="str">
        <f>IF(WP!$H24="","",WP!$H24)</f>
        <v>Cap-Tons</v>
      </c>
      <c r="L20" s="267" t="str">
        <f>IF(WP!BV24="","",WP!BV24)</f>
        <v/>
      </c>
      <c r="M20" s="267" t="str">
        <f>IF(WP!BL24="","",WP!BL24)</f>
        <v/>
      </c>
      <c r="N20" s="267" t="str">
        <f>IF(WP!BG24="","",WP!BG24)</f>
        <v/>
      </c>
      <c r="O20" s="275">
        <f>IF(OR(WP!$D24="ER",WP!$D24="RET",WP!$D24="REA"),WP!$J24,0)</f>
        <v>30.72</v>
      </c>
      <c r="P20" s="276">
        <f>IF(OR(WP!$D24="ER",WP!$D24="RET",WP!$D24="REA"),WP!$I24,0)</f>
        <v>3.2969999999999999E-2</v>
      </c>
      <c r="Q20" s="276">
        <f>IF(OR(WP!$D24="ER",WP!$D24="RET",WP!$D24="REA"),WP!$K24,0)</f>
        <v>0</v>
      </c>
      <c r="R20" s="277">
        <f>IF(OR(WP!$D24="ER",WP!$D24="RET",WP!$D24="REA"),WP!$R24,WP!$J24)</f>
        <v>0</v>
      </c>
      <c r="S20" s="278">
        <f>IF(OR(WP!$D24="ER",WP!$D24="RET",WP!$D24="REA"),WP!$Q24,WP!$I24)</f>
        <v>0</v>
      </c>
      <c r="T20" s="278">
        <f>IF(OR(WP!$D24="ER",WP!$D24="RET",WP!$D24="REA"),WP!$S24,WP!$K24)</f>
        <v>0</v>
      </c>
      <c r="U20" s="278" t="str">
        <f>IF(WP!BY24="","",WP!BY24)</f>
        <v/>
      </c>
      <c r="V20" s="278" t="str">
        <f>IF(WP!BZ24="","",WP!BZ24)</f>
        <v/>
      </c>
      <c r="W20" s="278" t="str">
        <f>IF(WP!CA24="","",WP!CA24)</f>
        <v/>
      </c>
      <c r="X20" s="278" t="str">
        <f>IF(WP!CB24="","",WP!CB24)</f>
        <v/>
      </c>
      <c r="Y20" s="278" t="str">
        <f>IF(WP!CC24="","",WP!CC24)</f>
        <v/>
      </c>
      <c r="Z20" s="278" t="str">
        <f>IF(WP!CD24="","",WP!CD24)</f>
        <v/>
      </c>
      <c r="AA20" s="268" t="str">
        <f>IF(WP!$AB24="","",WP!$AB24)</f>
        <v>PGE:RES:DEER:HVAC_Eff_AC</v>
      </c>
      <c r="AB20" s="267" t="str">
        <f>IF(WP!$AC24="","",WP!$AC24)</f>
        <v>Annual</v>
      </c>
      <c r="AC20" s="267" t="str">
        <f>IF(WP!CE24="","",WP!CE24)</f>
        <v/>
      </c>
    </row>
    <row r="21" spans="1:29">
      <c r="A21" s="267" t="str">
        <f>IF(WP!$AE25="","",WP!$AE25)</f>
        <v>PGE</v>
      </c>
      <c r="B21" s="267" t="str">
        <f>IF(WP!$BB25="","",WP!$BB25)</f>
        <v>H796</v>
      </c>
      <c r="C21" s="267" t="str">
        <f>IF(WP!$E25="","",WP!$E25)</f>
        <v>MFm</v>
      </c>
      <c r="D21" s="267" t="str">
        <f>IF(WP!$F25="","",WP!$F25)</f>
        <v>ANY</v>
      </c>
      <c r="E21" s="268" t="str">
        <f>IF(IF(WP!$G25="PGE", "IOU", WP!$G25)="","",IF(WP!$G25="PGE", "IOU", WP!$G25))</f>
        <v>CZ13</v>
      </c>
      <c r="F21" s="268" t="str">
        <f>IF(WP!$AH25="","",WP!$AH25)</f>
        <v>Any</v>
      </c>
      <c r="G21" s="267" t="str">
        <f>IF(CONCATENATE(WP!$D$1, "-R",WP!$F$1)="","",CONCATENATE(WP!$D$1, "-R",WP!$F$1))</f>
        <v>PGE3PHVC150-R2</v>
      </c>
      <c r="H21" s="267" t="str">
        <f>IF(WP!B25="","",WP!B25)</f>
        <v>2014 Ex-Ante</v>
      </c>
      <c r="I21" s="267" t="str">
        <f>IF(WP!AV25="","",WP!AV25)</f>
        <v>D14 v1.0.5</v>
      </c>
      <c r="J21" s="269">
        <f>IF(WP!$F$4="","",WP!$F$4)</f>
        <v>42005</v>
      </c>
      <c r="K21" s="267" t="str">
        <f>IF(WP!$H25="","",WP!$H25)</f>
        <v>Cap-Tons</v>
      </c>
      <c r="L21" s="267" t="str">
        <f>IF(WP!BV25="","",WP!BV25)</f>
        <v/>
      </c>
      <c r="M21" s="267" t="str">
        <f>IF(WP!BL25="","",WP!BL25)</f>
        <v/>
      </c>
      <c r="N21" s="267" t="str">
        <f>IF(WP!BG25="","",WP!BG25)</f>
        <v/>
      </c>
      <c r="O21" s="275">
        <f>IF(OR(WP!$D25="ER",WP!$D25="RET",WP!$D25="REA"),WP!$J25,0)</f>
        <v>74.67</v>
      </c>
      <c r="P21" s="276">
        <f>IF(OR(WP!$D25="ER",WP!$D25="RET",WP!$D25="REA"),WP!$I25,0)</f>
        <v>5.1360000000000003E-2</v>
      </c>
      <c r="Q21" s="276">
        <f>IF(OR(WP!$D25="ER",WP!$D25="RET",WP!$D25="REA"),WP!$K25,0)</f>
        <v>0</v>
      </c>
      <c r="R21" s="277">
        <f>IF(OR(WP!$D25="ER",WP!$D25="RET",WP!$D25="REA"),WP!$R25,WP!$J25)</f>
        <v>0</v>
      </c>
      <c r="S21" s="278">
        <f>IF(OR(WP!$D25="ER",WP!$D25="RET",WP!$D25="REA"),WP!$Q25,WP!$I25)</f>
        <v>0</v>
      </c>
      <c r="T21" s="278">
        <f>IF(OR(WP!$D25="ER",WP!$D25="RET",WP!$D25="REA"),WP!$S25,WP!$K25)</f>
        <v>0</v>
      </c>
      <c r="U21" s="278" t="str">
        <f>IF(WP!BY25="","",WP!BY25)</f>
        <v/>
      </c>
      <c r="V21" s="278" t="str">
        <f>IF(WP!BZ25="","",WP!BZ25)</f>
        <v/>
      </c>
      <c r="W21" s="278" t="str">
        <f>IF(WP!CA25="","",WP!CA25)</f>
        <v/>
      </c>
      <c r="X21" s="278" t="str">
        <f>IF(WP!CB25="","",WP!CB25)</f>
        <v/>
      </c>
      <c r="Y21" s="278" t="str">
        <f>IF(WP!CC25="","",WP!CC25)</f>
        <v/>
      </c>
      <c r="Z21" s="278" t="str">
        <f>IF(WP!CD25="","",WP!CD25)</f>
        <v/>
      </c>
      <c r="AA21" s="268" t="str">
        <f>IF(WP!$AB25="","",WP!$AB25)</f>
        <v>PGE:RES:DEER:HVAC_Eff_AC</v>
      </c>
      <c r="AB21" s="267" t="str">
        <f>IF(WP!$AC25="","",WP!$AC25)</f>
        <v>Annual</v>
      </c>
      <c r="AC21" s="267" t="str">
        <f>IF(WP!CE25="","",WP!CE25)</f>
        <v/>
      </c>
    </row>
    <row r="22" spans="1:29">
      <c r="A22" s="267" t="str">
        <f>IF(WP!$AE26="","",WP!$AE26)</f>
        <v>PGE</v>
      </c>
      <c r="B22" s="267" t="str">
        <f>IF(WP!$BB26="","",WP!$BB26)</f>
        <v>H796</v>
      </c>
      <c r="C22" s="267" t="str">
        <f>IF(WP!$E26="","",WP!$E26)</f>
        <v>MFm</v>
      </c>
      <c r="D22" s="267" t="str">
        <f>IF(WP!$F26="","",WP!$F26)</f>
        <v>ANY</v>
      </c>
      <c r="E22" s="268" t="str">
        <f>IF(IF(WP!$G26="PGE", "IOU", WP!$G26)="","",IF(WP!$G26="PGE", "IOU", WP!$G26))</f>
        <v>CZ16</v>
      </c>
      <c r="F22" s="268" t="str">
        <f>IF(WP!$AH26="","",WP!$AH26)</f>
        <v>Any</v>
      </c>
      <c r="G22" s="267" t="str">
        <f>IF(CONCATENATE(WP!$D$1, "-R",WP!$F$1)="","",CONCATENATE(WP!$D$1, "-R",WP!$F$1))</f>
        <v>PGE3PHVC150-R2</v>
      </c>
      <c r="H22" s="267" t="str">
        <f>IF(WP!B26="","",WP!B26)</f>
        <v>2014 Ex-Ante</v>
      </c>
      <c r="I22" s="267" t="str">
        <f>IF(WP!AV26="","",WP!AV26)</f>
        <v>D14 v1.0.5</v>
      </c>
      <c r="J22" s="269">
        <f>IF(WP!$F$4="","",WP!$F$4)</f>
        <v>42005</v>
      </c>
      <c r="K22" s="267" t="str">
        <f>IF(WP!$H26="","",WP!$H26)</f>
        <v>Cap-Tons</v>
      </c>
      <c r="L22" s="267" t="str">
        <f>IF(WP!BV26="","",WP!BV26)</f>
        <v/>
      </c>
      <c r="M22" s="267" t="str">
        <f>IF(WP!BL26="","",WP!BL26)</f>
        <v/>
      </c>
      <c r="N22" s="267" t="str">
        <f>IF(WP!BG26="","",WP!BG26)</f>
        <v/>
      </c>
      <c r="O22" s="275">
        <f>IF(OR(WP!$D26="ER",WP!$D26="RET",WP!$D26="REA"),WP!$J26,0)</f>
        <v>9.48</v>
      </c>
      <c r="P22" s="276">
        <f>IF(OR(WP!$D26="ER",WP!$D26="RET",WP!$D26="REA"),WP!$I26,0)</f>
        <v>1.5640000000000001E-2</v>
      </c>
      <c r="Q22" s="276">
        <f>IF(OR(WP!$D26="ER",WP!$D26="RET",WP!$D26="REA"),WP!$K26,0)</f>
        <v>0</v>
      </c>
      <c r="R22" s="277">
        <f>IF(OR(WP!$D26="ER",WP!$D26="RET",WP!$D26="REA"),WP!$R26,WP!$J26)</f>
        <v>0</v>
      </c>
      <c r="S22" s="278">
        <f>IF(OR(WP!$D26="ER",WP!$D26="RET",WP!$D26="REA"),WP!$Q26,WP!$I26)</f>
        <v>0</v>
      </c>
      <c r="T22" s="278">
        <f>IF(OR(WP!$D26="ER",WP!$D26="RET",WP!$D26="REA"),WP!$S26,WP!$K26)</f>
        <v>0</v>
      </c>
      <c r="U22" s="278" t="str">
        <f>IF(WP!BY26="","",WP!BY26)</f>
        <v/>
      </c>
      <c r="V22" s="278" t="str">
        <f>IF(WP!BZ26="","",WP!BZ26)</f>
        <v/>
      </c>
      <c r="W22" s="278" t="str">
        <f>IF(WP!CA26="","",WP!CA26)</f>
        <v/>
      </c>
      <c r="X22" s="278" t="str">
        <f>IF(WP!CB26="","",WP!CB26)</f>
        <v/>
      </c>
      <c r="Y22" s="278" t="str">
        <f>IF(WP!CC26="","",WP!CC26)</f>
        <v/>
      </c>
      <c r="Z22" s="278" t="str">
        <f>IF(WP!CD26="","",WP!CD26)</f>
        <v/>
      </c>
      <c r="AA22" s="268" t="str">
        <f>IF(WP!$AB26="","",WP!$AB26)</f>
        <v>PGE:RES:DEER:HVAC_Eff_AC</v>
      </c>
      <c r="AB22" s="267" t="str">
        <f>IF(WP!$AC26="","",WP!$AC26)</f>
        <v>Annual</v>
      </c>
      <c r="AC22" s="267" t="str">
        <f>IF(WP!CE26="","",WP!CE26)</f>
        <v/>
      </c>
    </row>
    <row r="23" spans="1:29">
      <c r="A23" s="267" t="str">
        <f>IF(WP!$AE27="","",WP!$AE27)</f>
        <v>PGE</v>
      </c>
      <c r="B23" s="267" t="str">
        <f>IF(WP!$BB27="","",WP!$BB27)</f>
        <v>H796</v>
      </c>
      <c r="C23" s="267" t="str">
        <f>IF(WP!$E27="","",WP!$E27)</f>
        <v>DMo</v>
      </c>
      <c r="D23" s="267" t="str">
        <f>IF(WP!$F27="","",WP!$F27)</f>
        <v>ANY</v>
      </c>
      <c r="E23" s="268" t="str">
        <f>IF(IF(WP!$G27="PGE", "IOU", WP!$G27)="","",IF(WP!$G27="PGE", "IOU", WP!$G27))</f>
        <v>CZ02</v>
      </c>
      <c r="F23" s="268" t="str">
        <f>IF(WP!$AH27="","",WP!$AH27)</f>
        <v>Any</v>
      </c>
      <c r="G23" s="267" t="str">
        <f>IF(CONCATENATE(WP!$D$1, "-R",WP!$F$1)="","",CONCATENATE(WP!$D$1, "-R",WP!$F$1))</f>
        <v>PGE3PHVC150-R2</v>
      </c>
      <c r="H23" s="267" t="str">
        <f>IF(WP!B27="","",WP!B27)</f>
        <v>2014 Ex-Ante</v>
      </c>
      <c r="I23" s="267" t="str">
        <f>IF(WP!AV27="","",WP!AV27)</f>
        <v>D14 v1.0.5</v>
      </c>
      <c r="J23" s="269">
        <f>IF(WP!$F$4="","",WP!$F$4)</f>
        <v>42005</v>
      </c>
      <c r="K23" s="267" t="str">
        <f>IF(WP!$H27="","",WP!$H27)</f>
        <v>Cap-Tons</v>
      </c>
      <c r="L23" s="267" t="str">
        <f>IF(WP!BV27="","",WP!BV27)</f>
        <v/>
      </c>
      <c r="M23" s="267" t="str">
        <f>IF(WP!BL27="","",WP!BL27)</f>
        <v/>
      </c>
      <c r="N23" s="267" t="str">
        <f>IF(WP!BG27="","",WP!BG27)</f>
        <v/>
      </c>
      <c r="O23" s="275">
        <f>IF(OR(WP!$D27="ER",WP!$D27="RET",WP!$D27="REA"),WP!$J27,0)</f>
        <v>34.28</v>
      </c>
      <c r="P23" s="276">
        <f>IF(OR(WP!$D27="ER",WP!$D27="RET",WP!$D27="REA"),WP!$I27,0)</f>
        <v>3.4380000000000001E-2</v>
      </c>
      <c r="Q23" s="276">
        <f>IF(OR(WP!$D27="ER",WP!$D27="RET",WP!$D27="REA"),WP!$K27,0)</f>
        <v>0</v>
      </c>
      <c r="R23" s="277">
        <f>IF(OR(WP!$D27="ER",WP!$D27="RET",WP!$D27="REA"),WP!$R27,WP!$J27)</f>
        <v>0</v>
      </c>
      <c r="S23" s="278">
        <f>IF(OR(WP!$D27="ER",WP!$D27="RET",WP!$D27="REA"),WP!$Q27,WP!$I27)</f>
        <v>0</v>
      </c>
      <c r="T23" s="278">
        <f>IF(OR(WP!$D27="ER",WP!$D27="RET",WP!$D27="REA"),WP!$S27,WP!$K27)</f>
        <v>0</v>
      </c>
      <c r="U23" s="278" t="str">
        <f>IF(WP!BY27="","",WP!BY27)</f>
        <v/>
      </c>
      <c r="V23" s="278" t="str">
        <f>IF(WP!BZ27="","",WP!BZ27)</f>
        <v/>
      </c>
      <c r="W23" s="278" t="str">
        <f>IF(WP!CA27="","",WP!CA27)</f>
        <v/>
      </c>
      <c r="X23" s="278" t="str">
        <f>IF(WP!CB27="","",WP!CB27)</f>
        <v/>
      </c>
      <c r="Y23" s="278" t="str">
        <f>IF(WP!CC27="","",WP!CC27)</f>
        <v/>
      </c>
      <c r="Z23" s="278" t="str">
        <f>IF(WP!CD27="","",WP!CD27)</f>
        <v/>
      </c>
      <c r="AA23" s="268" t="str">
        <f>IF(WP!$AB27="","",WP!$AB27)</f>
        <v>PGE:RES:DEER:HVAC_Eff_AC</v>
      </c>
      <c r="AB23" s="267" t="str">
        <f>IF(WP!$AC27="","",WP!$AC27)</f>
        <v>Annual</v>
      </c>
      <c r="AC23" s="267" t="str">
        <f>IF(WP!CE27="","",WP!CE27)</f>
        <v/>
      </c>
    </row>
    <row r="24" spans="1:29">
      <c r="A24" s="267" t="str">
        <f>IF(WP!$AE28="","",WP!$AE28)</f>
        <v>PGE</v>
      </c>
      <c r="B24" s="267" t="str">
        <f>IF(WP!$BB28="","",WP!$BB28)</f>
        <v>H796</v>
      </c>
      <c r="C24" s="267" t="str">
        <f>IF(WP!$E28="","",WP!$E28)</f>
        <v>DMo</v>
      </c>
      <c r="D24" s="267" t="str">
        <f>IF(WP!$F28="","",WP!$F28)</f>
        <v>ANY</v>
      </c>
      <c r="E24" s="268" t="str">
        <f>IF(IF(WP!$G28="PGE", "IOU", WP!$G28)="","",IF(WP!$G28="PGE", "IOU", WP!$G28))</f>
        <v>CZ03</v>
      </c>
      <c r="F24" s="268" t="str">
        <f>IF(WP!$AH28="","",WP!$AH28)</f>
        <v>Any</v>
      </c>
      <c r="G24" s="267" t="str">
        <f>IF(CONCATENATE(WP!$D$1, "-R",WP!$F$1)="","",CONCATENATE(WP!$D$1, "-R",WP!$F$1))</f>
        <v>PGE3PHVC150-R2</v>
      </c>
      <c r="H24" s="267" t="str">
        <f>IF(WP!B28="","",WP!B28)</f>
        <v>2014 Ex-Ante</v>
      </c>
      <c r="I24" s="267" t="str">
        <f>IF(WP!AV28="","",WP!AV28)</f>
        <v>D14 v1.0.5</v>
      </c>
      <c r="J24" s="269">
        <f>IF(WP!$F$4="","",WP!$F$4)</f>
        <v>42005</v>
      </c>
      <c r="K24" s="267" t="str">
        <f>IF(WP!$H28="","",WP!$H28)</f>
        <v>Cap-Tons</v>
      </c>
      <c r="L24" s="267" t="str">
        <f>IF(WP!BV28="","",WP!BV28)</f>
        <v/>
      </c>
      <c r="M24" s="267" t="str">
        <f>IF(WP!BL28="","",WP!BL28)</f>
        <v/>
      </c>
      <c r="N24" s="267" t="str">
        <f>IF(WP!BG28="","",WP!BG28)</f>
        <v/>
      </c>
      <c r="O24" s="275">
        <f>IF(OR(WP!$D28="ER",WP!$D28="RET",WP!$D28="REA"),WP!$J28,0)</f>
        <v>3.29</v>
      </c>
      <c r="P24" s="276">
        <f>IF(OR(WP!$D28="ER",WP!$D28="RET",WP!$D28="REA"),WP!$I28,0)</f>
        <v>0</v>
      </c>
      <c r="Q24" s="276">
        <f>IF(OR(WP!$D28="ER",WP!$D28="RET",WP!$D28="REA"),WP!$K28,0)</f>
        <v>0</v>
      </c>
      <c r="R24" s="277">
        <f>IF(OR(WP!$D28="ER",WP!$D28="RET",WP!$D28="REA"),WP!$R28,WP!$J28)</f>
        <v>0</v>
      </c>
      <c r="S24" s="278">
        <f>IF(OR(WP!$D28="ER",WP!$D28="RET",WP!$D28="REA"),WP!$Q28,WP!$I28)</f>
        <v>0</v>
      </c>
      <c r="T24" s="278">
        <f>IF(OR(WP!$D28="ER",WP!$D28="RET",WP!$D28="REA"),WP!$S28,WP!$K28)</f>
        <v>0</v>
      </c>
      <c r="U24" s="278" t="str">
        <f>IF(WP!BY28="","",WP!BY28)</f>
        <v/>
      </c>
      <c r="V24" s="278" t="str">
        <f>IF(WP!BZ28="","",WP!BZ28)</f>
        <v/>
      </c>
      <c r="W24" s="278" t="str">
        <f>IF(WP!CA28="","",WP!CA28)</f>
        <v/>
      </c>
      <c r="X24" s="278" t="str">
        <f>IF(WP!CB28="","",WP!CB28)</f>
        <v/>
      </c>
      <c r="Y24" s="278" t="str">
        <f>IF(WP!CC28="","",WP!CC28)</f>
        <v/>
      </c>
      <c r="Z24" s="278" t="str">
        <f>IF(WP!CD28="","",WP!CD28)</f>
        <v/>
      </c>
      <c r="AA24" s="268" t="str">
        <f>IF(WP!$AB28="","",WP!$AB28)</f>
        <v>PGE:RES:DEER:HVAC_Eff_AC</v>
      </c>
      <c r="AB24" s="267" t="str">
        <f>IF(WP!$AC28="","",WP!$AC28)</f>
        <v>Annual</v>
      </c>
      <c r="AC24" s="267" t="str">
        <f>IF(WP!CE28="","",WP!CE28)</f>
        <v/>
      </c>
    </row>
    <row r="25" spans="1:29">
      <c r="A25" s="267" t="str">
        <f>IF(WP!$AE29="","",WP!$AE29)</f>
        <v>PGE</v>
      </c>
      <c r="B25" s="267" t="str">
        <f>IF(WP!$BB29="","",WP!$BB29)</f>
        <v>H796</v>
      </c>
      <c r="C25" s="267" t="str">
        <f>IF(WP!$E29="","",WP!$E29)</f>
        <v>DMo</v>
      </c>
      <c r="D25" s="267" t="str">
        <f>IF(WP!$F29="","",WP!$F29)</f>
        <v>ANY</v>
      </c>
      <c r="E25" s="268" t="str">
        <f>IF(IF(WP!$G29="PGE", "IOU", WP!$G29)="","",IF(WP!$G29="PGE", "IOU", WP!$G29))</f>
        <v>CZ04</v>
      </c>
      <c r="F25" s="268" t="str">
        <f>IF(WP!$AH29="","",WP!$AH29)</f>
        <v>Any</v>
      </c>
      <c r="G25" s="267" t="str">
        <f>IF(CONCATENATE(WP!$D$1, "-R",WP!$F$1)="","",CONCATENATE(WP!$D$1, "-R",WP!$F$1))</f>
        <v>PGE3PHVC150-R2</v>
      </c>
      <c r="H25" s="267" t="str">
        <f>IF(WP!B29="","",WP!B29)</f>
        <v>2014 Ex-Ante</v>
      </c>
      <c r="I25" s="267" t="str">
        <f>IF(WP!AV29="","",WP!AV29)</f>
        <v>D14 v1.0.5</v>
      </c>
      <c r="J25" s="269">
        <f>IF(WP!$F$4="","",WP!$F$4)</f>
        <v>42005</v>
      </c>
      <c r="K25" s="267" t="str">
        <f>IF(WP!$H29="","",WP!$H29)</f>
        <v>Cap-Tons</v>
      </c>
      <c r="L25" s="267" t="str">
        <f>IF(WP!BV29="","",WP!BV29)</f>
        <v/>
      </c>
      <c r="M25" s="267" t="str">
        <f>IF(WP!BL29="","",WP!BL29)</f>
        <v/>
      </c>
      <c r="N25" s="267" t="str">
        <f>IF(WP!BG29="","",WP!BG29)</f>
        <v/>
      </c>
      <c r="O25" s="275">
        <f>IF(OR(WP!$D29="ER",WP!$D29="RET",WP!$D29="REA"),WP!$J29,0)</f>
        <v>18.77</v>
      </c>
      <c r="P25" s="276">
        <f>IF(OR(WP!$D29="ER",WP!$D29="RET",WP!$D29="REA"),WP!$I29,0)</f>
        <v>1.6420000000000001E-2</v>
      </c>
      <c r="Q25" s="276">
        <f>IF(OR(WP!$D29="ER",WP!$D29="RET",WP!$D29="REA"),WP!$K29,0)</f>
        <v>0</v>
      </c>
      <c r="R25" s="277">
        <f>IF(OR(WP!$D29="ER",WP!$D29="RET",WP!$D29="REA"),WP!$R29,WP!$J29)</f>
        <v>0</v>
      </c>
      <c r="S25" s="278">
        <f>IF(OR(WP!$D29="ER",WP!$D29="RET",WP!$D29="REA"),WP!$Q29,WP!$I29)</f>
        <v>0</v>
      </c>
      <c r="T25" s="278">
        <f>IF(OR(WP!$D29="ER",WP!$D29="RET",WP!$D29="REA"),WP!$S29,WP!$K29)</f>
        <v>0</v>
      </c>
      <c r="U25" s="278" t="str">
        <f>IF(WP!BY29="","",WP!BY29)</f>
        <v/>
      </c>
      <c r="V25" s="278" t="str">
        <f>IF(WP!BZ29="","",WP!BZ29)</f>
        <v/>
      </c>
      <c r="W25" s="278" t="str">
        <f>IF(WP!CA29="","",WP!CA29)</f>
        <v/>
      </c>
      <c r="X25" s="278" t="str">
        <f>IF(WP!CB29="","",WP!CB29)</f>
        <v/>
      </c>
      <c r="Y25" s="278" t="str">
        <f>IF(WP!CC29="","",WP!CC29)</f>
        <v/>
      </c>
      <c r="Z25" s="278" t="str">
        <f>IF(WP!CD29="","",WP!CD29)</f>
        <v/>
      </c>
      <c r="AA25" s="268" t="str">
        <f>IF(WP!$AB29="","",WP!$AB29)</f>
        <v>PGE:RES:DEER:HVAC_Eff_AC</v>
      </c>
      <c r="AB25" s="267" t="str">
        <f>IF(WP!$AC29="","",WP!$AC29)</f>
        <v>Annual</v>
      </c>
      <c r="AC25" s="267" t="str">
        <f>IF(WP!CE29="","",WP!CE29)</f>
        <v/>
      </c>
    </row>
    <row r="26" spans="1:29">
      <c r="A26" s="267" t="str">
        <f>IF(WP!$AE30="","",WP!$AE30)</f>
        <v>PGE</v>
      </c>
      <c r="B26" s="267" t="str">
        <f>IF(WP!$BB30="","",WP!$BB30)</f>
        <v>H796</v>
      </c>
      <c r="C26" s="267" t="str">
        <f>IF(WP!$E30="","",WP!$E30)</f>
        <v>DMo</v>
      </c>
      <c r="D26" s="267" t="str">
        <f>IF(WP!$F30="","",WP!$F30)</f>
        <v>ANY</v>
      </c>
      <c r="E26" s="268" t="str">
        <f>IF(IF(WP!$G30="PGE", "IOU", WP!$G30)="","",IF(WP!$G30="PGE", "IOU", WP!$G30))</f>
        <v>CZ05</v>
      </c>
      <c r="F26" s="268" t="str">
        <f>IF(WP!$AH30="","",WP!$AH30)</f>
        <v>Any</v>
      </c>
      <c r="G26" s="267" t="str">
        <f>IF(CONCATENATE(WP!$D$1, "-R",WP!$F$1)="","",CONCATENATE(WP!$D$1, "-R",WP!$F$1))</f>
        <v>PGE3PHVC150-R2</v>
      </c>
      <c r="H26" s="267" t="str">
        <f>IF(WP!B30="","",WP!B30)</f>
        <v>2014 Ex-Ante</v>
      </c>
      <c r="I26" s="267" t="str">
        <f>IF(WP!AV30="","",WP!AV30)</f>
        <v>D14 v1.0.5</v>
      </c>
      <c r="J26" s="269">
        <f>IF(WP!$F$4="","",WP!$F$4)</f>
        <v>42005</v>
      </c>
      <c r="K26" s="267" t="str">
        <f>IF(WP!$H30="","",WP!$H30)</f>
        <v>Cap-Tons</v>
      </c>
      <c r="L26" s="267" t="str">
        <f>IF(WP!BV30="","",WP!BV30)</f>
        <v/>
      </c>
      <c r="M26" s="267" t="str">
        <f>IF(WP!BL30="","",WP!BL30)</f>
        <v/>
      </c>
      <c r="N26" s="267" t="str">
        <f>IF(WP!BG30="","",WP!BG30)</f>
        <v/>
      </c>
      <c r="O26" s="275">
        <f>IF(OR(WP!$D30="ER",WP!$D30="RET",WP!$D30="REA"),WP!$J30,0)</f>
        <v>2.64</v>
      </c>
      <c r="P26" s="276">
        <f>IF(OR(WP!$D30="ER",WP!$D30="RET",WP!$D30="REA"),WP!$I30,0)</f>
        <v>0</v>
      </c>
      <c r="Q26" s="276">
        <f>IF(OR(WP!$D30="ER",WP!$D30="RET",WP!$D30="REA"),WP!$K30,0)</f>
        <v>0</v>
      </c>
      <c r="R26" s="277">
        <f>IF(OR(WP!$D30="ER",WP!$D30="RET",WP!$D30="REA"),WP!$R30,WP!$J30)</f>
        <v>0</v>
      </c>
      <c r="S26" s="278">
        <f>IF(OR(WP!$D30="ER",WP!$D30="RET",WP!$D30="REA"),WP!$Q30,WP!$I30)</f>
        <v>0</v>
      </c>
      <c r="T26" s="278">
        <f>IF(OR(WP!$D30="ER",WP!$D30="RET",WP!$D30="REA"),WP!$S30,WP!$K30)</f>
        <v>0</v>
      </c>
      <c r="U26" s="278" t="str">
        <f>IF(WP!BY30="","",WP!BY30)</f>
        <v/>
      </c>
      <c r="V26" s="278" t="str">
        <f>IF(WP!BZ30="","",WP!BZ30)</f>
        <v/>
      </c>
      <c r="W26" s="278" t="str">
        <f>IF(WP!CA30="","",WP!CA30)</f>
        <v/>
      </c>
      <c r="X26" s="278" t="str">
        <f>IF(WP!CB30="","",WP!CB30)</f>
        <v/>
      </c>
      <c r="Y26" s="278" t="str">
        <f>IF(WP!CC30="","",WP!CC30)</f>
        <v/>
      </c>
      <c r="Z26" s="278" t="str">
        <f>IF(WP!CD30="","",WP!CD30)</f>
        <v/>
      </c>
      <c r="AA26" s="268" t="str">
        <f>IF(WP!$AB30="","",WP!$AB30)</f>
        <v>PGE:RES:DEER:HVAC_Eff_AC</v>
      </c>
      <c r="AB26" s="267" t="str">
        <f>IF(WP!$AC30="","",WP!$AC30)</f>
        <v>Annual</v>
      </c>
      <c r="AC26" s="267" t="str">
        <f>IF(WP!CE30="","",WP!CE30)</f>
        <v/>
      </c>
    </row>
    <row r="27" spans="1:29">
      <c r="A27" s="267" t="str">
        <f>IF(WP!$AE31="","",WP!$AE31)</f>
        <v>PGE</v>
      </c>
      <c r="B27" s="267" t="str">
        <f>IF(WP!$BB31="","",WP!$BB31)</f>
        <v>H796</v>
      </c>
      <c r="C27" s="267" t="str">
        <f>IF(WP!$E31="","",WP!$E31)</f>
        <v>DMo</v>
      </c>
      <c r="D27" s="267" t="str">
        <f>IF(WP!$F31="","",WP!$F31)</f>
        <v>ANY</v>
      </c>
      <c r="E27" s="268" t="str">
        <f>IF(IF(WP!$G31="PGE", "IOU", WP!$G31)="","",IF(WP!$G31="PGE", "IOU", WP!$G31))</f>
        <v>CZ11</v>
      </c>
      <c r="F27" s="268" t="str">
        <f>IF(WP!$AH31="","",WP!$AH31)</f>
        <v>Any</v>
      </c>
      <c r="G27" s="267" t="str">
        <f>IF(CONCATENATE(WP!$D$1, "-R",WP!$F$1)="","",CONCATENATE(WP!$D$1, "-R",WP!$F$1))</f>
        <v>PGE3PHVC150-R2</v>
      </c>
      <c r="H27" s="267" t="str">
        <f>IF(WP!B31="","",WP!B31)</f>
        <v>2014 Ex-Ante</v>
      </c>
      <c r="I27" s="267" t="str">
        <f>IF(WP!AV31="","",WP!AV31)</f>
        <v>D14 v1.0.5</v>
      </c>
      <c r="J27" s="269">
        <f>IF(WP!$F$4="","",WP!$F$4)</f>
        <v>42005</v>
      </c>
      <c r="K27" s="267" t="str">
        <f>IF(WP!$H31="","",WP!$H31)</f>
        <v>Cap-Tons</v>
      </c>
      <c r="L27" s="267" t="str">
        <f>IF(WP!BV31="","",WP!BV31)</f>
        <v/>
      </c>
      <c r="M27" s="267" t="str">
        <f>IF(WP!BL31="","",WP!BL31)</f>
        <v/>
      </c>
      <c r="N27" s="267" t="str">
        <f>IF(WP!BG31="","",WP!BG31)</f>
        <v/>
      </c>
      <c r="O27" s="275">
        <f>IF(OR(WP!$D31="ER",WP!$D31="RET",WP!$D31="REA"),WP!$J31,0)</f>
        <v>84.22</v>
      </c>
      <c r="P27" s="276">
        <f>IF(OR(WP!$D31="ER",WP!$D31="RET",WP!$D31="REA"),WP!$I31,0)</f>
        <v>7.0730000000000001E-2</v>
      </c>
      <c r="Q27" s="276">
        <f>IF(OR(WP!$D31="ER",WP!$D31="RET",WP!$D31="REA"),WP!$K31,0)</f>
        <v>0</v>
      </c>
      <c r="R27" s="277">
        <f>IF(OR(WP!$D31="ER",WP!$D31="RET",WP!$D31="REA"),WP!$R31,WP!$J31)</f>
        <v>0</v>
      </c>
      <c r="S27" s="278">
        <f>IF(OR(WP!$D31="ER",WP!$D31="RET",WP!$D31="REA"),WP!$Q31,WP!$I31)</f>
        <v>0</v>
      </c>
      <c r="T27" s="278">
        <f>IF(OR(WP!$D31="ER",WP!$D31="RET",WP!$D31="REA"),WP!$S31,WP!$K31)</f>
        <v>0</v>
      </c>
      <c r="U27" s="278" t="str">
        <f>IF(WP!BY31="","",WP!BY31)</f>
        <v/>
      </c>
      <c r="V27" s="278" t="str">
        <f>IF(WP!BZ31="","",WP!BZ31)</f>
        <v/>
      </c>
      <c r="W27" s="278" t="str">
        <f>IF(WP!CA31="","",WP!CA31)</f>
        <v/>
      </c>
      <c r="X27" s="278" t="str">
        <f>IF(WP!CB31="","",WP!CB31)</f>
        <v/>
      </c>
      <c r="Y27" s="278" t="str">
        <f>IF(WP!CC31="","",WP!CC31)</f>
        <v/>
      </c>
      <c r="Z27" s="278" t="str">
        <f>IF(WP!CD31="","",WP!CD31)</f>
        <v/>
      </c>
      <c r="AA27" s="268" t="str">
        <f>IF(WP!$AB31="","",WP!$AB31)</f>
        <v>PGE:RES:DEER:HVAC_Eff_AC</v>
      </c>
      <c r="AB27" s="267" t="str">
        <f>IF(WP!$AC31="","",WP!$AC31)</f>
        <v>Annual</v>
      </c>
      <c r="AC27" s="267" t="str">
        <f>IF(WP!CE31="","",WP!CE31)</f>
        <v/>
      </c>
    </row>
    <row r="28" spans="1:29">
      <c r="A28" s="267" t="str">
        <f>IF(WP!$AE32="","",WP!$AE32)</f>
        <v>PGE</v>
      </c>
      <c r="B28" s="267" t="str">
        <f>IF(WP!$BB32="","",WP!$BB32)</f>
        <v>H796</v>
      </c>
      <c r="C28" s="267" t="str">
        <f>IF(WP!$E32="","",WP!$E32)</f>
        <v>DMo</v>
      </c>
      <c r="D28" s="267" t="str">
        <f>IF(WP!$F32="","",WP!$F32)</f>
        <v>ANY</v>
      </c>
      <c r="E28" s="268" t="str">
        <f>IF(IF(WP!$G32="PGE", "IOU", WP!$G32)="","",IF(WP!$G32="PGE", "IOU", WP!$G32))</f>
        <v>CZ12</v>
      </c>
      <c r="F28" s="268" t="str">
        <f>IF(WP!$AH32="","",WP!$AH32)</f>
        <v>Any</v>
      </c>
      <c r="G28" s="267" t="str">
        <f>IF(CONCATENATE(WP!$D$1, "-R",WP!$F$1)="","",CONCATENATE(WP!$D$1, "-R",WP!$F$1))</f>
        <v>PGE3PHVC150-R2</v>
      </c>
      <c r="H28" s="267" t="str">
        <f>IF(WP!B32="","",WP!B32)</f>
        <v>2014 Ex-Ante</v>
      </c>
      <c r="I28" s="267" t="str">
        <f>IF(WP!AV32="","",WP!AV32)</f>
        <v>D14 v1.0.5</v>
      </c>
      <c r="J28" s="269">
        <f>IF(WP!$F$4="","",WP!$F$4)</f>
        <v>42005</v>
      </c>
      <c r="K28" s="267" t="str">
        <f>IF(WP!$H32="","",WP!$H32)</f>
        <v>Cap-Tons</v>
      </c>
      <c r="L28" s="267" t="str">
        <f>IF(WP!BV32="","",WP!BV32)</f>
        <v/>
      </c>
      <c r="M28" s="267" t="str">
        <f>IF(WP!BL32="","",WP!BL32)</f>
        <v/>
      </c>
      <c r="N28" s="267" t="str">
        <f>IF(WP!BG32="","",WP!BG32)</f>
        <v/>
      </c>
      <c r="O28" s="275">
        <f>IF(OR(WP!$D32="ER",WP!$D32="RET",WP!$D32="REA"),WP!$J32,0)</f>
        <v>58.28</v>
      </c>
      <c r="P28" s="276">
        <f>IF(OR(WP!$D32="ER",WP!$D32="RET",WP!$D32="REA"),WP!$I32,0)</f>
        <v>6.6360000000000002E-2</v>
      </c>
      <c r="Q28" s="276">
        <f>IF(OR(WP!$D32="ER",WP!$D32="RET",WP!$D32="REA"),WP!$K32,0)</f>
        <v>0</v>
      </c>
      <c r="R28" s="277">
        <f>IF(OR(WP!$D32="ER",WP!$D32="RET",WP!$D32="REA"),WP!$R32,WP!$J32)</f>
        <v>0</v>
      </c>
      <c r="S28" s="278">
        <f>IF(OR(WP!$D32="ER",WP!$D32="RET",WP!$D32="REA"),WP!$Q32,WP!$I32)</f>
        <v>0</v>
      </c>
      <c r="T28" s="278">
        <f>IF(OR(WP!$D32="ER",WP!$D32="RET",WP!$D32="REA"),WP!$S32,WP!$K32)</f>
        <v>0</v>
      </c>
      <c r="U28" s="278" t="str">
        <f>IF(WP!BY32="","",WP!BY32)</f>
        <v/>
      </c>
      <c r="V28" s="278" t="str">
        <f>IF(WP!BZ32="","",WP!BZ32)</f>
        <v/>
      </c>
      <c r="W28" s="278" t="str">
        <f>IF(WP!CA32="","",WP!CA32)</f>
        <v/>
      </c>
      <c r="X28" s="278" t="str">
        <f>IF(WP!CB32="","",WP!CB32)</f>
        <v/>
      </c>
      <c r="Y28" s="278" t="str">
        <f>IF(WP!CC32="","",WP!CC32)</f>
        <v/>
      </c>
      <c r="Z28" s="278" t="str">
        <f>IF(WP!CD32="","",WP!CD32)</f>
        <v/>
      </c>
      <c r="AA28" s="268" t="str">
        <f>IF(WP!$AB32="","",WP!$AB32)</f>
        <v>PGE:RES:DEER:HVAC_Eff_AC</v>
      </c>
      <c r="AB28" s="267" t="str">
        <f>IF(WP!$AC32="","",WP!$AC32)</f>
        <v>Annual</v>
      </c>
      <c r="AC28" s="267" t="str">
        <f>IF(WP!CE32="","",WP!CE32)</f>
        <v/>
      </c>
    </row>
    <row r="29" spans="1:29">
      <c r="A29" s="267" t="str">
        <f>IF(WP!$AE33="","",WP!$AE33)</f>
        <v>PGE</v>
      </c>
      <c r="B29" s="267" t="str">
        <f>IF(WP!$BB33="","",WP!$BB33)</f>
        <v>H796</v>
      </c>
      <c r="C29" s="267" t="str">
        <f>IF(WP!$E33="","",WP!$E33)</f>
        <v>DMo</v>
      </c>
      <c r="D29" s="267" t="str">
        <f>IF(WP!$F33="","",WP!$F33)</f>
        <v>ANY</v>
      </c>
      <c r="E29" s="268" t="str">
        <f>IF(IF(WP!$G33="PGE", "IOU", WP!$G33)="","",IF(WP!$G33="PGE", "IOU", WP!$G33))</f>
        <v>CZ13</v>
      </c>
      <c r="F29" s="268" t="str">
        <f>IF(WP!$AH33="","",WP!$AH33)</f>
        <v>Any</v>
      </c>
      <c r="G29" s="267" t="str">
        <f>IF(CONCATENATE(WP!$D$1, "-R",WP!$F$1)="","",CONCATENATE(WP!$D$1, "-R",WP!$F$1))</f>
        <v>PGE3PHVC150-R2</v>
      </c>
      <c r="H29" s="267" t="str">
        <f>IF(WP!B33="","",WP!B33)</f>
        <v>2014 Ex-Ante</v>
      </c>
      <c r="I29" s="267" t="str">
        <f>IF(WP!AV33="","",WP!AV33)</f>
        <v>D14 v1.0.5</v>
      </c>
      <c r="J29" s="269">
        <f>IF(WP!$F$4="","",WP!$F$4)</f>
        <v>42005</v>
      </c>
      <c r="K29" s="267" t="str">
        <f>IF(WP!$H33="","",WP!$H33)</f>
        <v>Cap-Tons</v>
      </c>
      <c r="L29" s="267" t="str">
        <f>IF(WP!BV33="","",WP!BV33)</f>
        <v/>
      </c>
      <c r="M29" s="267" t="str">
        <f>IF(WP!BL33="","",WP!BL33)</f>
        <v/>
      </c>
      <c r="N29" s="267" t="str">
        <f>IF(WP!BG33="","",WP!BG33)</f>
        <v/>
      </c>
      <c r="O29" s="275">
        <f>IF(OR(WP!$D33="ER",WP!$D33="RET",WP!$D33="REA"),WP!$J33,0)</f>
        <v>113.63</v>
      </c>
      <c r="P29" s="276">
        <f>IF(OR(WP!$D33="ER",WP!$D33="RET",WP!$D33="REA"),WP!$I33,0)</f>
        <v>6.8669999999999995E-2</v>
      </c>
      <c r="Q29" s="276">
        <f>IF(OR(WP!$D33="ER",WP!$D33="RET",WP!$D33="REA"),WP!$K33,0)</f>
        <v>0</v>
      </c>
      <c r="R29" s="277">
        <f>IF(OR(WP!$D33="ER",WP!$D33="RET",WP!$D33="REA"),WP!$R33,WP!$J33)</f>
        <v>0</v>
      </c>
      <c r="S29" s="278">
        <f>IF(OR(WP!$D33="ER",WP!$D33="RET",WP!$D33="REA"),WP!$Q33,WP!$I33)</f>
        <v>0</v>
      </c>
      <c r="T29" s="278">
        <f>IF(OR(WP!$D33="ER",WP!$D33="RET",WP!$D33="REA"),WP!$S33,WP!$K33)</f>
        <v>0</v>
      </c>
      <c r="U29" s="278" t="str">
        <f>IF(WP!BY33="","",WP!BY33)</f>
        <v/>
      </c>
      <c r="V29" s="278" t="str">
        <f>IF(WP!BZ33="","",WP!BZ33)</f>
        <v/>
      </c>
      <c r="W29" s="278" t="str">
        <f>IF(WP!CA33="","",WP!CA33)</f>
        <v/>
      </c>
      <c r="X29" s="278" t="str">
        <f>IF(WP!CB33="","",WP!CB33)</f>
        <v/>
      </c>
      <c r="Y29" s="278" t="str">
        <f>IF(WP!CC33="","",WP!CC33)</f>
        <v/>
      </c>
      <c r="Z29" s="278" t="str">
        <f>IF(WP!CD33="","",WP!CD33)</f>
        <v/>
      </c>
      <c r="AA29" s="268" t="str">
        <f>IF(WP!$AB33="","",WP!$AB33)</f>
        <v>PGE:RES:DEER:HVAC_Eff_AC</v>
      </c>
      <c r="AB29" s="267" t="str">
        <f>IF(WP!$AC33="","",WP!$AC33)</f>
        <v>Annual</v>
      </c>
      <c r="AC29" s="267" t="str">
        <f>IF(WP!CE33="","",WP!CE33)</f>
        <v/>
      </c>
    </row>
    <row r="30" spans="1:29">
      <c r="A30" s="267" t="str">
        <f>IF(WP!$AE34="","",WP!$AE34)</f>
        <v>PGE</v>
      </c>
      <c r="B30" s="267" t="str">
        <f>IF(WP!$BB34="","",WP!$BB34)</f>
        <v>H796</v>
      </c>
      <c r="C30" s="267" t="str">
        <f>IF(WP!$E34="","",WP!$E34)</f>
        <v>DMo</v>
      </c>
      <c r="D30" s="267" t="str">
        <f>IF(WP!$F34="","",WP!$F34)</f>
        <v>ANY</v>
      </c>
      <c r="E30" s="268" t="str">
        <f>IF(IF(WP!$G34="PGE", "IOU", WP!$G34)="","",IF(WP!$G34="PGE", "IOU", WP!$G34))</f>
        <v>CZ16</v>
      </c>
      <c r="F30" s="268" t="str">
        <f>IF(WP!$AH34="","",WP!$AH34)</f>
        <v>Any</v>
      </c>
      <c r="G30" s="267" t="str">
        <f>IF(CONCATENATE(WP!$D$1, "-R",WP!$F$1)="","",CONCATENATE(WP!$D$1, "-R",WP!$F$1))</f>
        <v>PGE3PHVC150-R2</v>
      </c>
      <c r="H30" s="267" t="str">
        <f>IF(WP!B34="","",WP!B34)</f>
        <v>2014 Ex-Ante</v>
      </c>
      <c r="I30" s="267" t="str">
        <f>IF(WP!AV34="","",WP!AV34)</f>
        <v>D14 v1.0.5</v>
      </c>
      <c r="J30" s="269">
        <f>IF(WP!$F$4="","",WP!$F$4)</f>
        <v>42005</v>
      </c>
      <c r="K30" s="267" t="str">
        <f>IF(WP!$H34="","",WP!$H34)</f>
        <v>Cap-Tons</v>
      </c>
      <c r="L30" s="267" t="str">
        <f>IF(WP!BV34="","",WP!BV34)</f>
        <v/>
      </c>
      <c r="M30" s="267" t="str">
        <f>IF(WP!BL34="","",WP!BL34)</f>
        <v/>
      </c>
      <c r="N30" s="267" t="str">
        <f>IF(WP!BG34="","",WP!BG34)</f>
        <v/>
      </c>
      <c r="O30" s="275">
        <f>IF(OR(WP!$D34="ER",WP!$D34="RET",WP!$D34="REA"),WP!$J34,0)</f>
        <v>17.079999999999998</v>
      </c>
      <c r="P30" s="276">
        <f>IF(OR(WP!$D34="ER",WP!$D34="RET",WP!$D34="REA"),WP!$I34,0)</f>
        <v>3.6209999999999999E-2</v>
      </c>
      <c r="Q30" s="276">
        <f>IF(OR(WP!$D34="ER",WP!$D34="RET",WP!$D34="REA"),WP!$K34,0)</f>
        <v>0</v>
      </c>
      <c r="R30" s="277">
        <f>IF(OR(WP!$D34="ER",WP!$D34="RET",WP!$D34="REA"),WP!$R34,WP!$J34)</f>
        <v>0</v>
      </c>
      <c r="S30" s="278">
        <f>IF(OR(WP!$D34="ER",WP!$D34="RET",WP!$D34="REA"),WP!$Q34,WP!$I34)</f>
        <v>0</v>
      </c>
      <c r="T30" s="278">
        <f>IF(OR(WP!$D34="ER",WP!$D34="RET",WP!$D34="REA"),WP!$S34,WP!$K34)</f>
        <v>0</v>
      </c>
      <c r="U30" s="278" t="str">
        <f>IF(WP!BY34="","",WP!BY34)</f>
        <v/>
      </c>
      <c r="V30" s="278" t="str">
        <f>IF(WP!BZ34="","",WP!BZ34)</f>
        <v/>
      </c>
      <c r="W30" s="278" t="str">
        <f>IF(WP!CA34="","",WP!CA34)</f>
        <v/>
      </c>
      <c r="X30" s="278" t="str">
        <f>IF(WP!CB34="","",WP!CB34)</f>
        <v/>
      </c>
      <c r="Y30" s="278" t="str">
        <f>IF(WP!CC34="","",WP!CC34)</f>
        <v/>
      </c>
      <c r="Z30" s="278" t="str">
        <f>IF(WP!CD34="","",WP!CD34)</f>
        <v/>
      </c>
      <c r="AA30" s="268" t="str">
        <f>IF(WP!$AB34="","",WP!$AB34)</f>
        <v>PGE:RES:DEER:HVAC_Eff_AC</v>
      </c>
      <c r="AB30" s="267" t="str">
        <f>IF(WP!$AC34="","",WP!$AC34)</f>
        <v>Annual</v>
      </c>
      <c r="AC30" s="267" t="str">
        <f>IF(WP!CE34="","",WP!CE34)</f>
        <v/>
      </c>
    </row>
    <row r="31" spans="1:29">
      <c r="A31" s="267" t="str">
        <f>IF(WP!$AE35="","",WP!$AE35)</f>
        <v/>
      </c>
      <c r="B31" s="267" t="str">
        <f>IF(WP!$BB35="","",WP!$BB35)</f>
        <v>END</v>
      </c>
      <c r="C31" s="267" t="str">
        <f>IF(WP!$E35="","",WP!$E35)</f>
        <v/>
      </c>
      <c r="D31" s="267" t="str">
        <f>IF(WP!$F35="","",WP!$F35)</f>
        <v/>
      </c>
      <c r="E31" s="268" t="str">
        <f>IF(IF(WP!$G35="PGE", "IOU", WP!$G35)="","",IF(WP!$G35="PGE", "IOU", WP!$G35))</f>
        <v/>
      </c>
      <c r="F31" s="268" t="str">
        <f>IF(WP!$AH35="","",WP!$AH35)</f>
        <v/>
      </c>
      <c r="G31" s="267" t="str">
        <f>IF(CONCATENATE(WP!$D$1, "-R",WP!$F$1)="","",CONCATENATE(WP!$D$1, "-R",WP!$F$1))</f>
        <v>PGE3PHVC150-R2</v>
      </c>
      <c r="H31" s="267" t="str">
        <f>IF(WP!B35="","",WP!B35)</f>
        <v/>
      </c>
      <c r="I31" s="267" t="str">
        <f>IF(WP!AV35="","",WP!AV35)</f>
        <v/>
      </c>
      <c r="J31" s="269">
        <f>IF(WP!$F$4="","",WP!$F$4)</f>
        <v>42005</v>
      </c>
      <c r="K31" s="267" t="str">
        <f>IF(WP!$H35="","",WP!$H35)</f>
        <v/>
      </c>
      <c r="L31" s="267" t="str">
        <f>IF(WP!BV35="","",WP!BV35)</f>
        <v/>
      </c>
      <c r="M31" s="267" t="str">
        <f>IF(WP!BL35="","",WP!BL35)</f>
        <v/>
      </c>
      <c r="N31" s="267" t="str">
        <f>IF(WP!BG35="","",WP!BG35)</f>
        <v/>
      </c>
      <c r="O31" s="275">
        <f>IF(OR(WP!$D35="ER",WP!$D35="RET",WP!$D35="REA"),WP!$J35,0)</f>
        <v>0</v>
      </c>
      <c r="P31" s="276">
        <f>IF(OR(WP!$D35="ER",WP!$D35="RET",WP!$D35="REA"),WP!$I35,0)</f>
        <v>0</v>
      </c>
      <c r="Q31" s="276">
        <f>IF(OR(WP!$D35="ER",WP!$D35="RET",WP!$D35="REA"),WP!$K35,0)</f>
        <v>0</v>
      </c>
      <c r="R31" s="277">
        <f>IF(OR(WP!$D35="ER",WP!$D35="RET",WP!$D35="REA"),WP!$R35,WP!$J35)</f>
        <v>0</v>
      </c>
      <c r="S31" s="278">
        <f>IF(OR(WP!$D35="ER",WP!$D35="RET",WP!$D35="REA"),WP!$Q35,WP!$I35)</f>
        <v>0</v>
      </c>
      <c r="T31" s="278">
        <f>IF(OR(WP!$D35="ER",WP!$D35="RET",WP!$D35="REA"),WP!$S35,WP!$K35)</f>
        <v>0</v>
      </c>
      <c r="U31" s="278" t="str">
        <f>IF(WP!BY35="","",WP!BY35)</f>
        <v/>
      </c>
      <c r="V31" s="278" t="str">
        <f>IF(WP!BZ35="","",WP!BZ35)</f>
        <v/>
      </c>
      <c r="W31" s="278" t="str">
        <f>IF(WP!CA35="","",WP!CA35)</f>
        <v/>
      </c>
      <c r="X31" s="278" t="str">
        <f>IF(WP!CB35="","",WP!CB35)</f>
        <v/>
      </c>
      <c r="Y31" s="278" t="str">
        <f>IF(WP!CC35="","",WP!CC35)</f>
        <v/>
      </c>
      <c r="Z31" s="278" t="str">
        <f>IF(WP!CD35="","",WP!CD35)</f>
        <v/>
      </c>
      <c r="AA31" s="268" t="str">
        <f>IF(WP!$AB35="","",WP!$AB35)</f>
        <v/>
      </c>
      <c r="AB31" s="267" t="str">
        <f>IF(WP!$AC35="","",WP!$AC35)</f>
        <v/>
      </c>
      <c r="AC31" s="267" t="str">
        <f>IF(WP!CE35="","",WP!CE35)</f>
        <v/>
      </c>
    </row>
    <row r="32" spans="1:29">
      <c r="A32" s="267" t="str">
        <f>IF(WP!$AE36="","",WP!$AE36)</f>
        <v/>
      </c>
      <c r="B32" s="267">
        <f>IF(WP!$BB36="","",WP!$BB36)</f>
        <v>0</v>
      </c>
      <c r="C32" s="267" t="str">
        <f>IF(WP!$E36="","",WP!$E36)</f>
        <v/>
      </c>
      <c r="D32" s="267" t="str">
        <f>IF(WP!$F36="","",WP!$F36)</f>
        <v/>
      </c>
      <c r="E32" s="268" t="str">
        <f>IF(IF(WP!$G36="PGE", "IOU", WP!$G36)="","",IF(WP!$G36="PGE", "IOU", WP!$G36))</f>
        <v/>
      </c>
      <c r="F32" s="268" t="str">
        <f>IF(WP!$AH36="","",WP!$AH36)</f>
        <v/>
      </c>
      <c r="G32" s="267" t="str">
        <f>IF(CONCATENATE(WP!$D$1, "-R",WP!$F$1)="","",CONCATENATE(WP!$D$1, "-R",WP!$F$1))</f>
        <v>PGE3PHVC150-R2</v>
      </c>
      <c r="H32" s="267" t="str">
        <f>IF(WP!B36="","",WP!B36)</f>
        <v/>
      </c>
      <c r="I32" s="267" t="str">
        <f>IF(WP!AV36="","",WP!AV36)</f>
        <v/>
      </c>
      <c r="J32" s="269">
        <f>IF(WP!$F$4="","",WP!$F$4)</f>
        <v>42005</v>
      </c>
      <c r="K32" s="267" t="str">
        <f>IF(WP!$H36="","",WP!$H36)</f>
        <v/>
      </c>
      <c r="L32" s="267" t="str">
        <f>IF(WP!BV36="","",WP!BV36)</f>
        <v/>
      </c>
      <c r="M32" s="267" t="str">
        <f>IF(WP!BL36="","",WP!BL36)</f>
        <v/>
      </c>
      <c r="N32" s="267" t="str">
        <f>IF(WP!BG36="","",WP!BG36)</f>
        <v/>
      </c>
      <c r="O32" s="275">
        <f>IF(OR(WP!$D36="ER",WP!$D36="RET",WP!$D36="REA"),WP!$J36,0)</f>
        <v>0</v>
      </c>
      <c r="P32" s="276">
        <f>IF(OR(WP!$D36="ER",WP!$D36="RET",WP!$D36="REA"),WP!$I36,0)</f>
        <v>0</v>
      </c>
      <c r="Q32" s="276">
        <f>IF(OR(WP!$D36="ER",WP!$D36="RET",WP!$D36="REA"),WP!$K36,0)</f>
        <v>0</v>
      </c>
      <c r="R32" s="277">
        <f>IF(OR(WP!$D36="ER",WP!$D36="RET",WP!$D36="REA"),WP!$R36,WP!$J36)</f>
        <v>0</v>
      </c>
      <c r="S32" s="278">
        <f>IF(OR(WP!$D36="ER",WP!$D36="RET",WP!$D36="REA"),WP!$Q36,WP!$I36)</f>
        <v>0</v>
      </c>
      <c r="T32" s="278">
        <f>IF(OR(WP!$D36="ER",WP!$D36="RET",WP!$D36="REA"),WP!$S36,WP!$K36)</f>
        <v>0</v>
      </c>
      <c r="U32" s="278" t="str">
        <f>IF(WP!BY36="","",WP!BY36)</f>
        <v/>
      </c>
      <c r="V32" s="278" t="str">
        <f>IF(WP!BZ36="","",WP!BZ36)</f>
        <v/>
      </c>
      <c r="W32" s="278" t="str">
        <f>IF(WP!CA36="","",WP!CA36)</f>
        <v/>
      </c>
      <c r="X32" s="278" t="str">
        <f>IF(WP!CB36="","",WP!CB36)</f>
        <v/>
      </c>
      <c r="Y32" s="278" t="str">
        <f>IF(WP!CC36="","",WP!CC36)</f>
        <v/>
      </c>
      <c r="Z32" s="278" t="str">
        <f>IF(WP!CD36="","",WP!CD36)</f>
        <v/>
      </c>
      <c r="AA32" s="268" t="str">
        <f>IF(WP!$AB36="","",WP!$AB36)</f>
        <v/>
      </c>
      <c r="AB32" s="267" t="str">
        <f>IF(WP!$AC36="","",WP!$AC36)</f>
        <v/>
      </c>
      <c r="AC32" s="267" t="str">
        <f>IF(WP!CE36="","",WP!CE36)</f>
        <v/>
      </c>
    </row>
    <row r="33" spans="1:29">
      <c r="A33" s="267" t="str">
        <f>IF(WP!$AE37="","",WP!$AE37)</f>
        <v/>
      </c>
      <c r="B33" s="267">
        <f>IF(WP!$BB37="","",WP!$BB37)</f>
        <v>0</v>
      </c>
      <c r="C33" s="267" t="str">
        <f>IF(WP!$E37="","",WP!$E37)</f>
        <v/>
      </c>
      <c r="D33" s="267" t="str">
        <f>IF(WP!$F37="","",WP!$F37)</f>
        <v/>
      </c>
      <c r="E33" s="268" t="str">
        <f>IF(IF(WP!$G37="PGE", "IOU", WP!$G37)="","",IF(WP!$G37="PGE", "IOU", WP!$G37))</f>
        <v/>
      </c>
      <c r="F33" s="268" t="str">
        <f>IF(WP!$AH37="","",WP!$AH37)</f>
        <v/>
      </c>
      <c r="G33" s="267" t="str">
        <f>IF(CONCATENATE(WP!$D$1, "-R",WP!$F$1)="","",CONCATENATE(WP!$D$1, "-R",WP!$F$1))</f>
        <v>PGE3PHVC150-R2</v>
      </c>
      <c r="H33" s="267" t="str">
        <f>IF(WP!B37="","",WP!B37)</f>
        <v/>
      </c>
      <c r="I33" s="267" t="str">
        <f>IF(WP!AV37="","",WP!AV37)</f>
        <v/>
      </c>
      <c r="J33" s="269">
        <f>IF(WP!$F$4="","",WP!$F$4)</f>
        <v>42005</v>
      </c>
      <c r="K33" s="267" t="str">
        <f>IF(WP!$H37="","",WP!$H37)</f>
        <v/>
      </c>
      <c r="L33" s="267" t="str">
        <f>IF(WP!BV37="","",WP!BV37)</f>
        <v/>
      </c>
      <c r="M33" s="267" t="str">
        <f>IF(WP!BL37="","",WP!BL37)</f>
        <v/>
      </c>
      <c r="N33" s="267" t="str">
        <f>IF(WP!BG37="","",WP!BG37)</f>
        <v/>
      </c>
      <c r="O33" s="275">
        <f>IF(OR(WP!$D37="ER",WP!$D37="RET",WP!$D37="REA"),WP!$J37,0)</f>
        <v>0</v>
      </c>
      <c r="P33" s="276">
        <f>IF(OR(WP!$D37="ER",WP!$D37="RET",WP!$D37="REA"),WP!$I37,0)</f>
        <v>0</v>
      </c>
      <c r="Q33" s="276">
        <f>IF(OR(WP!$D37="ER",WP!$D37="RET",WP!$D37="REA"),WP!$K37,0)</f>
        <v>0</v>
      </c>
      <c r="R33" s="277">
        <f>IF(OR(WP!$D37="ER",WP!$D37="RET",WP!$D37="REA"),WP!$R37,WP!$J37)</f>
        <v>0</v>
      </c>
      <c r="S33" s="278">
        <f>IF(OR(WP!$D37="ER",WP!$D37="RET",WP!$D37="REA"),WP!$Q37,WP!$I37)</f>
        <v>0</v>
      </c>
      <c r="T33" s="278">
        <f>IF(OR(WP!$D37="ER",WP!$D37="RET",WP!$D37="REA"),WP!$S37,WP!$K37)</f>
        <v>0</v>
      </c>
      <c r="U33" s="278" t="str">
        <f>IF(WP!BY37="","",WP!BY37)</f>
        <v/>
      </c>
      <c r="V33" s="278" t="str">
        <f>IF(WP!BZ37="","",WP!BZ37)</f>
        <v/>
      </c>
      <c r="W33" s="278" t="str">
        <f>IF(WP!CA37="","",WP!CA37)</f>
        <v/>
      </c>
      <c r="X33" s="278" t="str">
        <f>IF(WP!CB37="","",WP!CB37)</f>
        <v/>
      </c>
      <c r="Y33" s="278" t="str">
        <f>IF(WP!CC37="","",WP!CC37)</f>
        <v/>
      </c>
      <c r="Z33" s="278" t="str">
        <f>IF(WP!CD37="","",WP!CD37)</f>
        <v/>
      </c>
      <c r="AA33" s="268" t="str">
        <f>IF(WP!$AB37="","",WP!$AB37)</f>
        <v/>
      </c>
      <c r="AB33" s="267" t="str">
        <f>IF(WP!$AC37="","",WP!$AC37)</f>
        <v/>
      </c>
      <c r="AC33" s="267" t="str">
        <f>IF(WP!CE37="","",WP!CE37)</f>
        <v/>
      </c>
    </row>
    <row r="34" spans="1:29">
      <c r="A34" s="267" t="str">
        <f>IF(WP!$AE38="","",WP!$AE38)</f>
        <v/>
      </c>
      <c r="B34" s="267">
        <f>IF(WP!$BB38="","",WP!$BB38)</f>
        <v>0</v>
      </c>
      <c r="C34" s="267" t="str">
        <f>IF(WP!$E38="","",WP!$E38)</f>
        <v/>
      </c>
      <c r="D34" s="267" t="str">
        <f>IF(WP!$F38="","",WP!$F38)</f>
        <v/>
      </c>
      <c r="E34" s="268" t="str">
        <f>IF(IF(WP!$G38="PGE", "IOU", WP!$G38)="","",IF(WP!$G38="PGE", "IOU", WP!$G38))</f>
        <v/>
      </c>
      <c r="F34" s="268" t="str">
        <f>IF(WP!$AH38="","",WP!$AH38)</f>
        <v/>
      </c>
      <c r="G34" s="267" t="str">
        <f>IF(CONCATENATE(WP!$D$1, "-R",WP!$F$1)="","",CONCATENATE(WP!$D$1, "-R",WP!$F$1))</f>
        <v>PGE3PHVC150-R2</v>
      </c>
      <c r="H34" s="267" t="str">
        <f>IF(WP!B38="","",WP!B38)</f>
        <v/>
      </c>
      <c r="I34" s="267" t="str">
        <f>IF(WP!AV38="","",WP!AV38)</f>
        <v/>
      </c>
      <c r="J34" s="269">
        <f>IF(WP!$F$4="","",WP!$F$4)</f>
        <v>42005</v>
      </c>
      <c r="K34" s="267" t="str">
        <f>IF(WP!$H38="","",WP!$H38)</f>
        <v/>
      </c>
      <c r="L34" s="267" t="str">
        <f>IF(WP!BV38="","",WP!BV38)</f>
        <v/>
      </c>
      <c r="M34" s="267" t="str">
        <f>IF(WP!BL38="","",WP!BL38)</f>
        <v/>
      </c>
      <c r="N34" s="267" t="str">
        <f>IF(WP!BG38="","",WP!BG38)</f>
        <v/>
      </c>
      <c r="O34" s="275">
        <f>IF(OR(WP!$D38="ER",WP!$D38="RET",WP!$D38="REA"),WP!$J38,0)</f>
        <v>0</v>
      </c>
      <c r="P34" s="276">
        <f>IF(OR(WP!$D38="ER",WP!$D38="RET",WP!$D38="REA"),WP!$I38,0)</f>
        <v>0</v>
      </c>
      <c r="Q34" s="276">
        <f>IF(OR(WP!$D38="ER",WP!$D38="RET",WP!$D38="REA"),WP!$K38,0)</f>
        <v>0</v>
      </c>
      <c r="R34" s="277">
        <f>IF(OR(WP!$D38="ER",WP!$D38="RET",WP!$D38="REA"),WP!$R38,WP!$J38)</f>
        <v>0</v>
      </c>
      <c r="S34" s="278">
        <f>IF(OR(WP!$D38="ER",WP!$D38="RET",WP!$D38="REA"),WP!$Q38,WP!$I38)</f>
        <v>0</v>
      </c>
      <c r="T34" s="278">
        <f>IF(OR(WP!$D38="ER",WP!$D38="RET",WP!$D38="REA"),WP!$S38,WP!$K38)</f>
        <v>0</v>
      </c>
      <c r="U34" s="278" t="str">
        <f>IF(WP!BY38="","",WP!BY38)</f>
        <v/>
      </c>
      <c r="V34" s="278" t="str">
        <f>IF(WP!BZ38="","",WP!BZ38)</f>
        <v/>
      </c>
      <c r="W34" s="278" t="str">
        <f>IF(WP!CA38="","",WP!CA38)</f>
        <v/>
      </c>
      <c r="X34" s="278" t="str">
        <f>IF(WP!CB38="","",WP!CB38)</f>
        <v/>
      </c>
      <c r="Y34" s="278" t="str">
        <f>IF(WP!CC38="","",WP!CC38)</f>
        <v/>
      </c>
      <c r="Z34" s="278" t="str">
        <f>IF(WP!CD38="","",WP!CD38)</f>
        <v/>
      </c>
      <c r="AA34" s="268" t="str">
        <f>IF(WP!$AB38="","",WP!$AB38)</f>
        <v/>
      </c>
      <c r="AB34" s="267" t="str">
        <f>IF(WP!$AC38="","",WP!$AC38)</f>
        <v/>
      </c>
      <c r="AC34" s="267" t="str">
        <f>IF(WP!CE38="","",WP!CE38)</f>
        <v/>
      </c>
    </row>
    <row r="35" spans="1:29">
      <c r="A35" s="267" t="str">
        <f>IF(WP!$AE39="","",WP!$AE39)</f>
        <v/>
      </c>
      <c r="B35" s="267">
        <f>IF(WP!$BB39="","",WP!$BB39)</f>
        <v>0</v>
      </c>
      <c r="C35" s="267" t="str">
        <f>IF(WP!$E39="","",WP!$E39)</f>
        <v/>
      </c>
      <c r="D35" s="267" t="str">
        <f>IF(WP!$F39="","",WP!$F39)</f>
        <v/>
      </c>
      <c r="E35" s="268" t="str">
        <f>IF(IF(WP!$G39="PGE", "IOU", WP!$G39)="","",IF(WP!$G39="PGE", "IOU", WP!$G39))</f>
        <v/>
      </c>
      <c r="F35" s="268" t="str">
        <f>IF(WP!$AH39="","",WP!$AH39)</f>
        <v/>
      </c>
      <c r="G35" s="267" t="str">
        <f>IF(CONCATENATE(WP!$D$1, "-R",WP!$F$1)="","",CONCATENATE(WP!$D$1, "-R",WP!$F$1))</f>
        <v>PGE3PHVC150-R2</v>
      </c>
      <c r="H35" s="267" t="str">
        <f>IF(WP!B39="","",WP!B39)</f>
        <v/>
      </c>
      <c r="I35" s="267" t="str">
        <f>IF(WP!AV39="","",WP!AV39)</f>
        <v/>
      </c>
      <c r="J35" s="269">
        <f>IF(WP!$F$4="","",WP!$F$4)</f>
        <v>42005</v>
      </c>
      <c r="K35" s="267" t="str">
        <f>IF(WP!$H39="","",WP!$H39)</f>
        <v/>
      </c>
      <c r="L35" s="267" t="str">
        <f>IF(WP!BV39="","",WP!BV39)</f>
        <v/>
      </c>
      <c r="M35" s="267" t="str">
        <f>IF(WP!BL39="","",WP!BL39)</f>
        <v/>
      </c>
      <c r="N35" s="267" t="str">
        <f>IF(WP!BG39="","",WP!BG39)</f>
        <v/>
      </c>
      <c r="O35" s="275">
        <f>IF(OR(WP!$D39="ER",WP!$D39="RET",WP!$D39="REA"),WP!$J39,0)</f>
        <v>0</v>
      </c>
      <c r="P35" s="276">
        <f>IF(OR(WP!$D39="ER",WP!$D39="RET",WP!$D39="REA"),WP!$I39,0)</f>
        <v>0</v>
      </c>
      <c r="Q35" s="276">
        <f>IF(OR(WP!$D39="ER",WP!$D39="RET",WP!$D39="REA"),WP!$K39,0)</f>
        <v>0</v>
      </c>
      <c r="R35" s="277">
        <f>IF(OR(WP!$D39="ER",WP!$D39="RET",WP!$D39="REA"),WP!$R39,WP!$J39)</f>
        <v>0</v>
      </c>
      <c r="S35" s="278">
        <f>IF(OR(WP!$D39="ER",WP!$D39="RET",WP!$D39="REA"),WP!$Q39,WP!$I39)</f>
        <v>0</v>
      </c>
      <c r="T35" s="278">
        <f>IF(OR(WP!$D39="ER",WP!$D39="RET",WP!$D39="REA"),WP!$S39,WP!$K39)</f>
        <v>0</v>
      </c>
      <c r="U35" s="278" t="str">
        <f>IF(WP!BY39="","",WP!BY39)</f>
        <v/>
      </c>
      <c r="V35" s="278" t="str">
        <f>IF(WP!BZ39="","",WP!BZ39)</f>
        <v/>
      </c>
      <c r="W35" s="278" t="str">
        <f>IF(WP!CA39="","",WP!CA39)</f>
        <v/>
      </c>
      <c r="X35" s="278" t="str">
        <f>IF(WP!CB39="","",WP!CB39)</f>
        <v/>
      </c>
      <c r="Y35" s="278" t="str">
        <f>IF(WP!CC39="","",WP!CC39)</f>
        <v/>
      </c>
      <c r="Z35" s="278" t="str">
        <f>IF(WP!CD39="","",WP!CD39)</f>
        <v/>
      </c>
      <c r="AA35" s="268" t="str">
        <f>IF(WP!$AB39="","",WP!$AB39)</f>
        <v/>
      </c>
      <c r="AB35" s="267" t="str">
        <f>IF(WP!$AC39="","",WP!$AC39)</f>
        <v/>
      </c>
      <c r="AC35" s="267" t="str">
        <f>IF(WP!CE39="","",WP!CE39)</f>
        <v/>
      </c>
    </row>
    <row r="36" spans="1:29">
      <c r="A36" s="267" t="str">
        <f>IF(WP!$AE40="","",WP!$AE40)</f>
        <v/>
      </c>
      <c r="B36" s="267">
        <f>IF(WP!$BB40="","",WP!$BB40)</f>
        <v>0</v>
      </c>
      <c r="C36" s="267" t="str">
        <f>IF(WP!$E40="","",WP!$E40)</f>
        <v/>
      </c>
      <c r="D36" s="267" t="str">
        <f>IF(WP!$F40="","",WP!$F40)</f>
        <v/>
      </c>
      <c r="E36" s="268" t="str">
        <f>IF(IF(WP!$G40="PGE", "IOU", WP!$G40)="","",IF(WP!$G40="PGE", "IOU", WP!$G40))</f>
        <v/>
      </c>
      <c r="F36" s="268" t="str">
        <f>IF(WP!$AH40="","",WP!$AH40)</f>
        <v/>
      </c>
      <c r="G36" s="267" t="str">
        <f>IF(CONCATENATE(WP!$D$1, "-R",WP!$F$1)="","",CONCATENATE(WP!$D$1, "-R",WP!$F$1))</f>
        <v>PGE3PHVC150-R2</v>
      </c>
      <c r="H36" s="267" t="str">
        <f>IF(WP!B40="","",WP!B40)</f>
        <v/>
      </c>
      <c r="I36" s="267" t="str">
        <f>IF(WP!AV40="","",WP!AV40)</f>
        <v/>
      </c>
      <c r="J36" s="269">
        <f>IF(WP!$F$4="","",WP!$F$4)</f>
        <v>42005</v>
      </c>
      <c r="K36" s="267" t="str">
        <f>IF(WP!$H40="","",WP!$H40)</f>
        <v/>
      </c>
      <c r="L36" s="267" t="str">
        <f>IF(WP!BV40="","",WP!BV40)</f>
        <v/>
      </c>
      <c r="M36" s="267" t="str">
        <f>IF(WP!BL40="","",WP!BL40)</f>
        <v/>
      </c>
      <c r="N36" s="267" t="str">
        <f>IF(WP!BG40="","",WP!BG40)</f>
        <v/>
      </c>
      <c r="O36" s="275">
        <f>IF(OR(WP!$D40="ER",WP!$D40="RET",WP!$D40="REA"),WP!$J40,0)</f>
        <v>0</v>
      </c>
      <c r="P36" s="276">
        <f>IF(OR(WP!$D40="ER",WP!$D40="RET",WP!$D40="REA"),WP!$I40,0)</f>
        <v>0</v>
      </c>
      <c r="Q36" s="276">
        <f>IF(OR(WP!$D40="ER",WP!$D40="RET",WP!$D40="REA"),WP!$K40,0)</f>
        <v>0</v>
      </c>
      <c r="R36" s="277">
        <f>IF(OR(WP!$D40="ER",WP!$D40="RET",WP!$D40="REA"),WP!$R40,WP!$J40)</f>
        <v>0</v>
      </c>
      <c r="S36" s="278">
        <f>IF(OR(WP!$D40="ER",WP!$D40="RET",WP!$D40="REA"),WP!$Q40,WP!$I40)</f>
        <v>0</v>
      </c>
      <c r="T36" s="278">
        <f>IF(OR(WP!$D40="ER",WP!$D40="RET",WP!$D40="REA"),WP!$S40,WP!$K40)</f>
        <v>0</v>
      </c>
      <c r="U36" s="278" t="str">
        <f>IF(WP!BY40="","",WP!BY40)</f>
        <v/>
      </c>
      <c r="V36" s="278" t="str">
        <f>IF(WP!BZ40="","",WP!BZ40)</f>
        <v/>
      </c>
      <c r="W36" s="278" t="str">
        <f>IF(WP!CA40="","",WP!CA40)</f>
        <v/>
      </c>
      <c r="X36" s="278" t="str">
        <f>IF(WP!CB40="","",WP!CB40)</f>
        <v/>
      </c>
      <c r="Y36" s="278" t="str">
        <f>IF(WP!CC40="","",WP!CC40)</f>
        <v/>
      </c>
      <c r="Z36" s="278" t="str">
        <f>IF(WP!CD40="","",WP!CD40)</f>
        <v/>
      </c>
      <c r="AA36" s="268" t="str">
        <f>IF(WP!$AB40="","",WP!$AB40)</f>
        <v/>
      </c>
      <c r="AB36" s="267" t="str">
        <f>IF(WP!$AC40="","",WP!$AC40)</f>
        <v/>
      </c>
      <c r="AC36" s="267" t="str">
        <f>IF(WP!CE40="","",WP!CE40)</f>
        <v/>
      </c>
    </row>
    <row r="37" spans="1:29">
      <c r="A37" s="267" t="str">
        <f>IF(WP!$AE41="","",WP!$AE41)</f>
        <v/>
      </c>
      <c r="B37" s="267">
        <f>IF(WP!$BB41="","",WP!$BB41)</f>
        <v>0</v>
      </c>
      <c r="C37" s="267" t="str">
        <f>IF(WP!$E41="","",WP!$E41)</f>
        <v/>
      </c>
      <c r="D37" s="267" t="str">
        <f>IF(WP!$F41="","",WP!$F41)</f>
        <v/>
      </c>
      <c r="E37" s="268" t="str">
        <f>IF(IF(WP!$G41="PGE", "IOU", WP!$G41)="","",IF(WP!$G41="PGE", "IOU", WP!$G41))</f>
        <v/>
      </c>
      <c r="F37" s="268" t="str">
        <f>IF(WP!$AH41="","",WP!$AH41)</f>
        <v/>
      </c>
      <c r="G37" s="267" t="str">
        <f>IF(CONCATENATE(WP!$D$1, "-R",WP!$F$1)="","",CONCATENATE(WP!$D$1, "-R",WP!$F$1))</f>
        <v>PGE3PHVC150-R2</v>
      </c>
      <c r="H37" s="267" t="str">
        <f>IF(WP!B41="","",WP!B41)</f>
        <v/>
      </c>
      <c r="I37" s="267" t="str">
        <f>IF(WP!AV41="","",WP!AV41)</f>
        <v/>
      </c>
      <c r="J37" s="269">
        <f>IF(WP!$F$4="","",WP!$F$4)</f>
        <v>42005</v>
      </c>
      <c r="K37" s="267" t="str">
        <f>IF(WP!$H41="","",WP!$H41)</f>
        <v/>
      </c>
      <c r="L37" s="267" t="str">
        <f>IF(WP!BV41="","",WP!BV41)</f>
        <v/>
      </c>
      <c r="M37" s="267" t="str">
        <f>IF(WP!BL41="","",WP!BL41)</f>
        <v/>
      </c>
      <c r="N37" s="267" t="str">
        <f>IF(WP!BG41="","",WP!BG41)</f>
        <v/>
      </c>
      <c r="O37" s="275">
        <f>IF(OR(WP!$D41="ER",WP!$D41="RET",WP!$D41="REA"),WP!$J41,0)</f>
        <v>0</v>
      </c>
      <c r="P37" s="276">
        <f>IF(OR(WP!$D41="ER",WP!$D41="RET",WP!$D41="REA"),WP!$I41,0)</f>
        <v>0</v>
      </c>
      <c r="Q37" s="276">
        <f>IF(OR(WP!$D41="ER",WP!$D41="RET",WP!$D41="REA"),WP!$K41,0)</f>
        <v>0</v>
      </c>
      <c r="R37" s="277">
        <f>IF(OR(WP!$D41="ER",WP!$D41="RET",WP!$D41="REA"),WP!$R41,WP!$J41)</f>
        <v>0</v>
      </c>
      <c r="S37" s="278">
        <f>IF(OR(WP!$D41="ER",WP!$D41="RET",WP!$D41="REA"),WP!$Q41,WP!$I41)</f>
        <v>0</v>
      </c>
      <c r="T37" s="278">
        <f>IF(OR(WP!$D41="ER",WP!$D41="RET",WP!$D41="REA"),WP!$S41,WP!$K41)</f>
        <v>0</v>
      </c>
      <c r="U37" s="278" t="str">
        <f>IF(WP!BY41="","",WP!BY41)</f>
        <v/>
      </c>
      <c r="V37" s="278" t="str">
        <f>IF(WP!BZ41="","",WP!BZ41)</f>
        <v/>
      </c>
      <c r="W37" s="278" t="str">
        <f>IF(WP!CA41="","",WP!CA41)</f>
        <v/>
      </c>
      <c r="X37" s="278" t="str">
        <f>IF(WP!CB41="","",WP!CB41)</f>
        <v/>
      </c>
      <c r="Y37" s="278" t="str">
        <f>IF(WP!CC41="","",WP!CC41)</f>
        <v/>
      </c>
      <c r="Z37" s="278" t="str">
        <f>IF(WP!CD41="","",WP!CD41)</f>
        <v/>
      </c>
      <c r="AA37" s="268" t="str">
        <f>IF(WP!$AB41="","",WP!$AB41)</f>
        <v/>
      </c>
      <c r="AB37" s="267" t="str">
        <f>IF(WP!$AC41="","",WP!$AC41)</f>
        <v/>
      </c>
      <c r="AC37" s="267" t="str">
        <f>IF(WP!CE41="","",WP!CE41)</f>
        <v/>
      </c>
    </row>
    <row r="38" spans="1:29">
      <c r="A38" s="267" t="str">
        <f>IF(WP!$AE42="","",WP!$AE42)</f>
        <v/>
      </c>
      <c r="B38" s="267">
        <f>IF(WP!$BB42="","",WP!$BB42)</f>
        <v>0</v>
      </c>
      <c r="C38" s="267" t="str">
        <f>IF(WP!$E42="","",WP!$E42)</f>
        <v/>
      </c>
      <c r="D38" s="267" t="str">
        <f>IF(WP!$F42="","",WP!$F42)</f>
        <v/>
      </c>
      <c r="E38" s="268" t="str">
        <f>IF(IF(WP!$G42="PGE", "IOU", WP!$G42)="","",IF(WP!$G42="PGE", "IOU", WP!$G42))</f>
        <v/>
      </c>
      <c r="F38" s="268" t="str">
        <f>IF(WP!$AH42="","",WP!$AH42)</f>
        <v/>
      </c>
      <c r="G38" s="267" t="str">
        <f>IF(CONCATENATE(WP!$D$1, "-R",WP!$F$1)="","",CONCATENATE(WP!$D$1, "-R",WP!$F$1))</f>
        <v>PGE3PHVC150-R2</v>
      </c>
      <c r="H38" s="267" t="str">
        <f>IF(WP!B42="","",WP!B42)</f>
        <v/>
      </c>
      <c r="I38" s="267" t="str">
        <f>IF(WP!AV42="","",WP!AV42)</f>
        <v/>
      </c>
      <c r="J38" s="269">
        <f>IF(WP!$F$4="","",WP!$F$4)</f>
        <v>42005</v>
      </c>
      <c r="K38" s="267" t="str">
        <f>IF(WP!$H42="","",WP!$H42)</f>
        <v/>
      </c>
      <c r="L38" s="267" t="str">
        <f>IF(WP!BV42="","",WP!BV42)</f>
        <v/>
      </c>
      <c r="M38" s="267" t="str">
        <f>IF(WP!BL42="","",WP!BL42)</f>
        <v/>
      </c>
      <c r="N38" s="267" t="str">
        <f>IF(WP!BG42="","",WP!BG42)</f>
        <v/>
      </c>
      <c r="O38" s="275">
        <f>IF(OR(WP!$D42="ER",WP!$D42="RET",WP!$D42="REA"),WP!$J42,0)</f>
        <v>0</v>
      </c>
      <c r="P38" s="276">
        <f>IF(OR(WP!$D42="ER",WP!$D42="RET",WP!$D42="REA"),WP!$I42,0)</f>
        <v>0</v>
      </c>
      <c r="Q38" s="276">
        <f>IF(OR(WP!$D42="ER",WP!$D42="RET",WP!$D42="REA"),WP!$K42,0)</f>
        <v>0</v>
      </c>
      <c r="R38" s="277">
        <f>IF(OR(WP!$D42="ER",WP!$D42="RET",WP!$D42="REA"),WP!$R42,WP!$J42)</f>
        <v>0</v>
      </c>
      <c r="S38" s="278">
        <f>IF(OR(WP!$D42="ER",WP!$D42="RET",WP!$D42="REA"),WP!$Q42,WP!$I42)</f>
        <v>0</v>
      </c>
      <c r="T38" s="278">
        <f>IF(OR(WP!$D42="ER",WP!$D42="RET",WP!$D42="REA"),WP!$S42,WP!$K42)</f>
        <v>0</v>
      </c>
      <c r="U38" s="278" t="str">
        <f>IF(WP!BY42="","",WP!BY42)</f>
        <v/>
      </c>
      <c r="V38" s="278" t="str">
        <f>IF(WP!BZ42="","",WP!BZ42)</f>
        <v/>
      </c>
      <c r="W38" s="278" t="str">
        <f>IF(WP!CA42="","",WP!CA42)</f>
        <v/>
      </c>
      <c r="X38" s="278" t="str">
        <f>IF(WP!CB42="","",WP!CB42)</f>
        <v/>
      </c>
      <c r="Y38" s="278" t="str">
        <f>IF(WP!CC42="","",WP!CC42)</f>
        <v/>
      </c>
      <c r="Z38" s="278" t="str">
        <f>IF(WP!CD42="","",WP!CD42)</f>
        <v/>
      </c>
      <c r="AA38" s="268" t="str">
        <f>IF(WP!$AB42="","",WP!$AB42)</f>
        <v/>
      </c>
      <c r="AB38" s="267" t="str">
        <f>IF(WP!$AC42="","",WP!$AC42)</f>
        <v/>
      </c>
      <c r="AC38" s="267" t="str">
        <f>IF(WP!CE42="","",WP!CE42)</f>
        <v/>
      </c>
    </row>
    <row r="39" spans="1:29">
      <c r="A39" s="267" t="str">
        <f>IF(WP!$AE43="","",WP!$AE43)</f>
        <v/>
      </c>
      <c r="B39" s="267">
        <f>IF(WP!$BB43="","",WP!$BB43)</f>
        <v>0</v>
      </c>
      <c r="C39" s="267" t="str">
        <f>IF(WP!$E43="","",WP!$E43)</f>
        <v/>
      </c>
      <c r="D39" s="267" t="str">
        <f>IF(WP!$F43="","",WP!$F43)</f>
        <v/>
      </c>
      <c r="E39" s="268" t="str">
        <f>IF(IF(WP!$G43="PGE", "IOU", WP!$G43)="","",IF(WP!$G43="PGE", "IOU", WP!$G43))</f>
        <v/>
      </c>
      <c r="F39" s="268" t="str">
        <f>IF(WP!$AH43="","",WP!$AH43)</f>
        <v/>
      </c>
      <c r="G39" s="267" t="str">
        <f>IF(CONCATENATE(WP!$D$1, "-R",WP!$F$1)="","",CONCATENATE(WP!$D$1, "-R",WP!$F$1))</f>
        <v>PGE3PHVC150-R2</v>
      </c>
      <c r="H39" s="267" t="str">
        <f>IF(WP!B43="","",WP!B43)</f>
        <v/>
      </c>
      <c r="I39" s="267" t="str">
        <f>IF(WP!AV43="","",WP!AV43)</f>
        <v/>
      </c>
      <c r="J39" s="269">
        <f>IF(WP!$F$4="","",WP!$F$4)</f>
        <v>42005</v>
      </c>
      <c r="K39" s="267" t="str">
        <f>IF(WP!$H43="","",WP!$H43)</f>
        <v/>
      </c>
      <c r="L39" s="267" t="str">
        <f>IF(WP!BV43="","",WP!BV43)</f>
        <v/>
      </c>
      <c r="M39" s="267" t="str">
        <f>IF(WP!BL43="","",WP!BL43)</f>
        <v/>
      </c>
      <c r="N39" s="267" t="str">
        <f>IF(WP!BG43="","",WP!BG43)</f>
        <v/>
      </c>
      <c r="O39" s="275">
        <f>IF(OR(WP!$D43="ER",WP!$D43="RET",WP!$D43="REA"),WP!$J43,0)</f>
        <v>0</v>
      </c>
      <c r="P39" s="276">
        <f>IF(OR(WP!$D43="ER",WP!$D43="RET",WP!$D43="REA"),WP!$I43,0)</f>
        <v>0</v>
      </c>
      <c r="Q39" s="276">
        <f>IF(OR(WP!$D43="ER",WP!$D43="RET",WP!$D43="REA"),WP!$K43,0)</f>
        <v>0</v>
      </c>
      <c r="R39" s="277">
        <f>IF(OR(WP!$D43="ER",WP!$D43="RET",WP!$D43="REA"),WP!$R43,WP!$J43)</f>
        <v>0</v>
      </c>
      <c r="S39" s="278">
        <f>IF(OR(WP!$D43="ER",WP!$D43="RET",WP!$D43="REA"),WP!$Q43,WP!$I43)</f>
        <v>0</v>
      </c>
      <c r="T39" s="278">
        <f>IF(OR(WP!$D43="ER",WP!$D43="RET",WP!$D43="REA"),WP!$S43,WP!$K43)</f>
        <v>0</v>
      </c>
      <c r="U39" s="278" t="str">
        <f>IF(WP!BY43="","",WP!BY43)</f>
        <v/>
      </c>
      <c r="V39" s="278" t="str">
        <f>IF(WP!BZ43="","",WP!BZ43)</f>
        <v/>
      </c>
      <c r="W39" s="278" t="str">
        <f>IF(WP!CA43="","",WP!CA43)</f>
        <v/>
      </c>
      <c r="X39" s="278" t="str">
        <f>IF(WP!CB43="","",WP!CB43)</f>
        <v/>
      </c>
      <c r="Y39" s="278" t="str">
        <f>IF(WP!CC43="","",WP!CC43)</f>
        <v/>
      </c>
      <c r="Z39" s="278" t="str">
        <f>IF(WP!CD43="","",WP!CD43)</f>
        <v/>
      </c>
      <c r="AA39" s="268" t="str">
        <f>IF(WP!$AB43="","",WP!$AB43)</f>
        <v/>
      </c>
      <c r="AB39" s="267" t="str">
        <f>IF(WP!$AC43="","",WP!$AC43)</f>
        <v/>
      </c>
      <c r="AC39" s="267" t="str">
        <f>IF(WP!CE43="","",WP!CE43)</f>
        <v/>
      </c>
    </row>
    <row r="40" spans="1:29">
      <c r="A40" s="267" t="str">
        <f>IF(WP!$AE44="","",WP!$AE44)</f>
        <v/>
      </c>
      <c r="B40" s="267">
        <f>IF(WP!$BB44="","",WP!$BB44)</f>
        <v>0</v>
      </c>
      <c r="C40" s="267" t="str">
        <f>IF(WP!$E44="","",WP!$E44)</f>
        <v/>
      </c>
      <c r="D40" s="267" t="str">
        <f>IF(WP!$F44="","",WP!$F44)</f>
        <v/>
      </c>
      <c r="E40" s="268" t="str">
        <f>IF(IF(WP!$G44="PGE", "IOU", WP!$G44)="","",IF(WP!$G44="PGE", "IOU", WP!$G44))</f>
        <v/>
      </c>
      <c r="F40" s="268" t="str">
        <f>IF(WP!$AH44="","",WP!$AH44)</f>
        <v/>
      </c>
      <c r="G40" s="267" t="str">
        <f>IF(CONCATENATE(WP!$D$1, "-R",WP!$F$1)="","",CONCATENATE(WP!$D$1, "-R",WP!$F$1))</f>
        <v>PGE3PHVC150-R2</v>
      </c>
      <c r="H40" s="267" t="str">
        <f>IF(WP!B44="","",WP!B44)</f>
        <v/>
      </c>
      <c r="I40" s="267" t="str">
        <f>IF(WP!AV44="","",WP!AV44)</f>
        <v/>
      </c>
      <c r="J40" s="269">
        <f>IF(WP!$F$4="","",WP!$F$4)</f>
        <v>42005</v>
      </c>
      <c r="K40" s="267" t="str">
        <f>IF(WP!$H44="","",WP!$H44)</f>
        <v/>
      </c>
      <c r="L40" s="267" t="str">
        <f>IF(WP!BV44="","",WP!BV44)</f>
        <v/>
      </c>
      <c r="M40" s="267" t="str">
        <f>IF(WP!BL44="","",WP!BL44)</f>
        <v/>
      </c>
      <c r="N40" s="267" t="str">
        <f>IF(WP!BG44="","",WP!BG44)</f>
        <v/>
      </c>
      <c r="O40" s="275">
        <f>IF(OR(WP!$D44="ER",WP!$D44="RET",WP!$D44="REA"),WP!$J44,0)</f>
        <v>0</v>
      </c>
      <c r="P40" s="276">
        <f>IF(OR(WP!$D44="ER",WP!$D44="RET",WP!$D44="REA"),WP!$I44,0)</f>
        <v>0</v>
      </c>
      <c r="Q40" s="276">
        <f>IF(OR(WP!$D44="ER",WP!$D44="RET",WP!$D44="REA"),WP!$K44,0)</f>
        <v>0</v>
      </c>
      <c r="R40" s="277">
        <f>IF(OR(WP!$D44="ER",WP!$D44="RET",WP!$D44="REA"),WP!$R44,WP!$J44)</f>
        <v>0</v>
      </c>
      <c r="S40" s="278">
        <f>IF(OR(WP!$D44="ER",WP!$D44="RET",WP!$D44="REA"),WP!$Q44,WP!$I44)</f>
        <v>0</v>
      </c>
      <c r="T40" s="278">
        <f>IF(OR(WP!$D44="ER",WP!$D44="RET",WP!$D44="REA"),WP!$S44,WP!$K44)</f>
        <v>0</v>
      </c>
      <c r="U40" s="278" t="str">
        <f>IF(WP!BY44="","",WP!BY44)</f>
        <v/>
      </c>
      <c r="V40" s="278" t="str">
        <f>IF(WP!BZ44="","",WP!BZ44)</f>
        <v/>
      </c>
      <c r="W40" s="278" t="str">
        <f>IF(WP!CA44="","",WP!CA44)</f>
        <v/>
      </c>
      <c r="X40" s="278" t="str">
        <f>IF(WP!CB44="","",WP!CB44)</f>
        <v/>
      </c>
      <c r="Y40" s="278" t="str">
        <f>IF(WP!CC44="","",WP!CC44)</f>
        <v/>
      </c>
      <c r="Z40" s="278" t="str">
        <f>IF(WP!CD44="","",WP!CD44)</f>
        <v/>
      </c>
      <c r="AA40" s="268" t="str">
        <f>IF(WP!$AB44="","",WP!$AB44)</f>
        <v/>
      </c>
      <c r="AB40" s="267" t="str">
        <f>IF(WP!$AC44="","",WP!$AC44)</f>
        <v/>
      </c>
      <c r="AC40" s="267" t="str">
        <f>IF(WP!CE44="","",WP!CE44)</f>
        <v/>
      </c>
    </row>
    <row r="41" spans="1:29">
      <c r="A41" s="267" t="str">
        <f>IF(WP!$AE45="","",WP!$AE45)</f>
        <v/>
      </c>
      <c r="B41" s="267">
        <f>IF(WP!$BB45="","",WP!$BB45)</f>
        <v>0</v>
      </c>
      <c r="C41" s="267" t="str">
        <f>IF(WP!$E45="","",WP!$E45)</f>
        <v/>
      </c>
      <c r="D41" s="267" t="str">
        <f>IF(WP!$F45="","",WP!$F45)</f>
        <v/>
      </c>
      <c r="E41" s="268" t="str">
        <f>IF(IF(WP!$G45="PGE", "IOU", WP!$G45)="","",IF(WP!$G45="PGE", "IOU", WP!$G45))</f>
        <v/>
      </c>
      <c r="F41" s="268" t="str">
        <f>IF(WP!$AH45="","",WP!$AH45)</f>
        <v/>
      </c>
      <c r="G41" s="267" t="str">
        <f>IF(CONCATENATE(WP!$D$1, "-R",WP!$F$1)="","",CONCATENATE(WP!$D$1, "-R",WP!$F$1))</f>
        <v>PGE3PHVC150-R2</v>
      </c>
      <c r="H41" s="267" t="str">
        <f>IF(WP!B45="","",WP!B45)</f>
        <v/>
      </c>
      <c r="I41" s="267" t="str">
        <f>IF(WP!AV45="","",WP!AV45)</f>
        <v/>
      </c>
      <c r="J41" s="269">
        <f>IF(WP!$F$4="","",WP!$F$4)</f>
        <v>42005</v>
      </c>
      <c r="K41" s="267" t="str">
        <f>IF(WP!$H45="","",WP!$H45)</f>
        <v/>
      </c>
      <c r="L41" s="267" t="str">
        <f>IF(WP!BV45="","",WP!BV45)</f>
        <v/>
      </c>
      <c r="M41" s="267" t="str">
        <f>IF(WP!BL45="","",WP!BL45)</f>
        <v/>
      </c>
      <c r="N41" s="267" t="str">
        <f>IF(WP!BG45="","",WP!BG45)</f>
        <v/>
      </c>
      <c r="O41" s="275">
        <f>IF(OR(WP!$D45="ER",WP!$D45="RET",WP!$D45="REA"),WP!$J45,0)</f>
        <v>0</v>
      </c>
      <c r="P41" s="276">
        <f>IF(OR(WP!$D45="ER",WP!$D45="RET",WP!$D45="REA"),WP!$I45,0)</f>
        <v>0</v>
      </c>
      <c r="Q41" s="276">
        <f>IF(OR(WP!$D45="ER",WP!$D45="RET",WP!$D45="REA"),WP!$K45,0)</f>
        <v>0</v>
      </c>
      <c r="R41" s="277">
        <f>IF(OR(WP!$D45="ER",WP!$D45="RET",WP!$D45="REA"),WP!$R45,WP!$J45)</f>
        <v>0</v>
      </c>
      <c r="S41" s="278">
        <f>IF(OR(WP!$D45="ER",WP!$D45="RET",WP!$D45="REA"),WP!$Q45,WP!$I45)</f>
        <v>0</v>
      </c>
      <c r="T41" s="278">
        <f>IF(OR(WP!$D45="ER",WP!$D45="RET",WP!$D45="REA"),WP!$S45,WP!$K45)</f>
        <v>0</v>
      </c>
      <c r="U41" s="278" t="str">
        <f>IF(WP!BY45="","",WP!BY45)</f>
        <v/>
      </c>
      <c r="V41" s="278" t="str">
        <f>IF(WP!BZ45="","",WP!BZ45)</f>
        <v/>
      </c>
      <c r="W41" s="278" t="str">
        <f>IF(WP!CA45="","",WP!CA45)</f>
        <v/>
      </c>
      <c r="X41" s="278" t="str">
        <f>IF(WP!CB45="","",WP!CB45)</f>
        <v/>
      </c>
      <c r="Y41" s="278" t="str">
        <f>IF(WP!CC45="","",WP!CC45)</f>
        <v/>
      </c>
      <c r="Z41" s="278" t="str">
        <f>IF(WP!CD45="","",WP!CD45)</f>
        <v/>
      </c>
      <c r="AA41" s="268" t="str">
        <f>IF(WP!$AB45="","",WP!$AB45)</f>
        <v/>
      </c>
      <c r="AB41" s="267" t="str">
        <f>IF(WP!$AC45="","",WP!$AC45)</f>
        <v/>
      </c>
      <c r="AC41" s="267" t="str">
        <f>IF(WP!CE45="","",WP!CE45)</f>
        <v/>
      </c>
    </row>
    <row r="42" spans="1:29">
      <c r="A42" s="267" t="str">
        <f>IF(WP!$AE46="","",WP!$AE46)</f>
        <v/>
      </c>
      <c r="B42" s="267">
        <f>IF(WP!$BB46="","",WP!$BB46)</f>
        <v>0</v>
      </c>
      <c r="C42" s="267" t="str">
        <f>IF(WP!$E46="","",WP!$E46)</f>
        <v/>
      </c>
      <c r="D42" s="267" t="str">
        <f>IF(WP!$F46="","",WP!$F46)</f>
        <v/>
      </c>
      <c r="E42" s="268" t="str">
        <f>IF(IF(WP!$G46="PGE", "IOU", WP!$G46)="","",IF(WP!$G46="PGE", "IOU", WP!$G46))</f>
        <v/>
      </c>
      <c r="F42" s="268" t="str">
        <f>IF(WP!$AH46="","",WP!$AH46)</f>
        <v/>
      </c>
      <c r="G42" s="267" t="str">
        <f>IF(CONCATENATE(WP!$D$1, "-R",WP!$F$1)="","",CONCATENATE(WP!$D$1, "-R",WP!$F$1))</f>
        <v>PGE3PHVC150-R2</v>
      </c>
      <c r="H42" s="267" t="str">
        <f>IF(WP!B46="","",WP!B46)</f>
        <v/>
      </c>
      <c r="I42" s="267" t="str">
        <f>IF(WP!AV46="","",WP!AV46)</f>
        <v/>
      </c>
      <c r="J42" s="269">
        <f>IF(WP!$F$4="","",WP!$F$4)</f>
        <v>42005</v>
      </c>
      <c r="K42" s="267" t="str">
        <f>IF(WP!$H46="","",WP!$H46)</f>
        <v/>
      </c>
      <c r="L42" s="267" t="str">
        <f>IF(WP!BV46="","",WP!BV46)</f>
        <v/>
      </c>
      <c r="M42" s="267" t="str">
        <f>IF(WP!BL46="","",WP!BL46)</f>
        <v/>
      </c>
      <c r="N42" s="267" t="str">
        <f>IF(WP!BG46="","",WP!BG46)</f>
        <v/>
      </c>
      <c r="O42" s="275">
        <f>IF(OR(WP!$D46="ER",WP!$D46="RET",WP!$D46="REA"),WP!$J46,0)</f>
        <v>0</v>
      </c>
      <c r="P42" s="276">
        <f>IF(OR(WP!$D46="ER",WP!$D46="RET",WP!$D46="REA"),WP!$I46,0)</f>
        <v>0</v>
      </c>
      <c r="Q42" s="276">
        <f>IF(OR(WP!$D46="ER",WP!$D46="RET",WP!$D46="REA"),WP!$K46,0)</f>
        <v>0</v>
      </c>
      <c r="R42" s="277">
        <f>IF(OR(WP!$D46="ER",WP!$D46="RET",WP!$D46="REA"),WP!$R46,WP!$J46)</f>
        <v>0</v>
      </c>
      <c r="S42" s="278">
        <f>IF(OR(WP!$D46="ER",WP!$D46="RET",WP!$D46="REA"),WP!$Q46,WP!$I46)</f>
        <v>0</v>
      </c>
      <c r="T42" s="278">
        <f>IF(OR(WP!$D46="ER",WP!$D46="RET",WP!$D46="REA"),WP!$S46,WP!$K46)</f>
        <v>0</v>
      </c>
      <c r="U42" s="278" t="str">
        <f>IF(WP!BY46="","",WP!BY46)</f>
        <v/>
      </c>
      <c r="V42" s="278" t="str">
        <f>IF(WP!BZ46="","",WP!BZ46)</f>
        <v/>
      </c>
      <c r="W42" s="278" t="str">
        <f>IF(WP!CA46="","",WP!CA46)</f>
        <v/>
      </c>
      <c r="X42" s="278" t="str">
        <f>IF(WP!CB46="","",WP!CB46)</f>
        <v/>
      </c>
      <c r="Y42" s="278" t="str">
        <f>IF(WP!CC46="","",WP!CC46)</f>
        <v/>
      </c>
      <c r="Z42" s="278" t="str">
        <f>IF(WP!CD46="","",WP!CD46)</f>
        <v/>
      </c>
      <c r="AA42" s="268" t="str">
        <f>IF(WP!$AB46="","",WP!$AB46)</f>
        <v/>
      </c>
      <c r="AB42" s="267" t="str">
        <f>IF(WP!$AC46="","",WP!$AC46)</f>
        <v/>
      </c>
      <c r="AC42" s="267" t="str">
        <f>IF(WP!CE46="","",WP!CE46)</f>
        <v/>
      </c>
    </row>
    <row r="43" spans="1:29">
      <c r="A43" s="267" t="str">
        <f>IF(WP!$AE47="","",WP!$AE47)</f>
        <v/>
      </c>
      <c r="B43" s="267">
        <f>IF(WP!$BB47="","",WP!$BB47)</f>
        <v>0</v>
      </c>
      <c r="C43" s="267" t="str">
        <f>IF(WP!$E47="","",WP!$E47)</f>
        <v/>
      </c>
      <c r="D43" s="267" t="str">
        <f>IF(WP!$F47="","",WP!$F47)</f>
        <v/>
      </c>
      <c r="E43" s="268" t="str">
        <f>IF(IF(WP!$G47="PGE", "IOU", WP!$G47)="","",IF(WP!$G47="PGE", "IOU", WP!$G47))</f>
        <v/>
      </c>
      <c r="F43" s="268" t="str">
        <f>IF(WP!$AH47="","",WP!$AH47)</f>
        <v/>
      </c>
      <c r="G43" s="267" t="str">
        <f>IF(CONCATENATE(WP!$D$1, "-R",WP!$F$1)="","",CONCATENATE(WP!$D$1, "-R",WP!$F$1))</f>
        <v>PGE3PHVC150-R2</v>
      </c>
      <c r="H43" s="267" t="str">
        <f>IF(WP!B47="","",WP!B47)</f>
        <v/>
      </c>
      <c r="I43" s="267" t="str">
        <f>IF(WP!AV47="","",WP!AV47)</f>
        <v/>
      </c>
      <c r="J43" s="269">
        <f>IF(WP!$F$4="","",WP!$F$4)</f>
        <v>42005</v>
      </c>
      <c r="K43" s="267" t="str">
        <f>IF(WP!$H47="","",WP!$H47)</f>
        <v/>
      </c>
      <c r="L43" s="267" t="str">
        <f>IF(WP!BV47="","",WP!BV47)</f>
        <v/>
      </c>
      <c r="M43" s="267" t="str">
        <f>IF(WP!BL47="","",WP!BL47)</f>
        <v/>
      </c>
      <c r="N43" s="267" t="str">
        <f>IF(WP!BG47="","",WP!BG47)</f>
        <v/>
      </c>
      <c r="O43" s="275">
        <f>IF(OR(WP!$D47="ER",WP!$D47="RET",WP!$D47="REA"),WP!$J47,0)</f>
        <v>0</v>
      </c>
      <c r="P43" s="276">
        <f>IF(OR(WP!$D47="ER",WP!$D47="RET",WP!$D47="REA"),WP!$I47,0)</f>
        <v>0</v>
      </c>
      <c r="Q43" s="276">
        <f>IF(OR(WP!$D47="ER",WP!$D47="RET",WP!$D47="REA"),WP!$K47,0)</f>
        <v>0</v>
      </c>
      <c r="R43" s="277">
        <f>IF(OR(WP!$D47="ER",WP!$D47="RET",WP!$D47="REA"),WP!$R47,WP!$J47)</f>
        <v>0</v>
      </c>
      <c r="S43" s="278">
        <f>IF(OR(WP!$D47="ER",WP!$D47="RET",WP!$D47="REA"),WP!$Q47,WP!$I47)</f>
        <v>0</v>
      </c>
      <c r="T43" s="278">
        <f>IF(OR(WP!$D47="ER",WP!$D47="RET",WP!$D47="REA"),WP!$S47,WP!$K47)</f>
        <v>0</v>
      </c>
      <c r="U43" s="278" t="str">
        <f>IF(WP!BY47="","",WP!BY47)</f>
        <v/>
      </c>
      <c r="V43" s="278" t="str">
        <f>IF(WP!BZ47="","",WP!BZ47)</f>
        <v/>
      </c>
      <c r="W43" s="278" t="str">
        <f>IF(WP!CA47="","",WP!CA47)</f>
        <v/>
      </c>
      <c r="X43" s="278" t="str">
        <f>IF(WP!CB47="","",WP!CB47)</f>
        <v/>
      </c>
      <c r="Y43" s="278" t="str">
        <f>IF(WP!CC47="","",WP!CC47)</f>
        <v/>
      </c>
      <c r="Z43" s="278" t="str">
        <f>IF(WP!CD47="","",WP!CD47)</f>
        <v/>
      </c>
      <c r="AA43" s="268" t="str">
        <f>IF(WP!$AB47="","",WP!$AB47)</f>
        <v/>
      </c>
      <c r="AB43" s="267" t="str">
        <f>IF(WP!$AC47="","",WP!$AC47)</f>
        <v/>
      </c>
      <c r="AC43" s="267" t="str">
        <f>IF(WP!CE47="","",WP!CE47)</f>
        <v/>
      </c>
    </row>
    <row r="44" spans="1:29">
      <c r="A44" s="267" t="str">
        <f>IF(WP!$AE48="","",WP!$AE48)</f>
        <v/>
      </c>
      <c r="B44" s="267">
        <f>IF(WP!$BB48="","",WP!$BB48)</f>
        <v>0</v>
      </c>
      <c r="C44" s="267" t="str">
        <f>IF(WP!$E48="","",WP!$E48)</f>
        <v/>
      </c>
      <c r="D44" s="267" t="str">
        <f>IF(WP!$F48="","",WP!$F48)</f>
        <v/>
      </c>
      <c r="E44" s="268" t="str">
        <f>IF(IF(WP!$G48="PGE", "IOU", WP!$G48)="","",IF(WP!$G48="PGE", "IOU", WP!$G48))</f>
        <v/>
      </c>
      <c r="F44" s="268" t="str">
        <f>IF(WP!$AH48="","",WP!$AH48)</f>
        <v/>
      </c>
      <c r="G44" s="267" t="str">
        <f>IF(CONCATENATE(WP!$D$1, "-R",WP!$F$1)="","",CONCATENATE(WP!$D$1, "-R",WP!$F$1))</f>
        <v>PGE3PHVC150-R2</v>
      </c>
      <c r="H44" s="267" t="str">
        <f>IF(WP!B48="","",WP!B48)</f>
        <v/>
      </c>
      <c r="I44" s="267" t="str">
        <f>IF(WP!AV48="","",WP!AV48)</f>
        <v/>
      </c>
      <c r="J44" s="269">
        <f>IF(WP!$F$4="","",WP!$F$4)</f>
        <v>42005</v>
      </c>
      <c r="K44" s="267" t="str">
        <f>IF(WP!$H48="","",WP!$H48)</f>
        <v/>
      </c>
      <c r="L44" s="267" t="str">
        <f>IF(WP!BV48="","",WP!BV48)</f>
        <v/>
      </c>
      <c r="M44" s="267" t="str">
        <f>IF(WP!BL48="","",WP!BL48)</f>
        <v/>
      </c>
      <c r="N44" s="267" t="str">
        <f>IF(WP!BG48="","",WP!BG48)</f>
        <v/>
      </c>
      <c r="O44" s="275">
        <f>IF(OR(WP!$D48="ER",WP!$D48="RET",WP!$D48="REA"),WP!$J48,0)</f>
        <v>0</v>
      </c>
      <c r="P44" s="276">
        <f>IF(OR(WP!$D48="ER",WP!$D48="RET",WP!$D48="REA"),WP!$I48,0)</f>
        <v>0</v>
      </c>
      <c r="Q44" s="276">
        <f>IF(OR(WP!$D48="ER",WP!$D48="RET",WP!$D48="REA"),WP!$K48,0)</f>
        <v>0</v>
      </c>
      <c r="R44" s="277">
        <f>IF(OR(WP!$D48="ER",WP!$D48="RET",WP!$D48="REA"),WP!$R48,WP!$J48)</f>
        <v>0</v>
      </c>
      <c r="S44" s="278">
        <f>IF(OR(WP!$D48="ER",WP!$D48="RET",WP!$D48="REA"),WP!$Q48,WP!$I48)</f>
        <v>0</v>
      </c>
      <c r="T44" s="278">
        <f>IF(OR(WP!$D48="ER",WP!$D48="RET",WP!$D48="REA"),WP!$S48,WP!$K48)</f>
        <v>0</v>
      </c>
      <c r="U44" s="278" t="str">
        <f>IF(WP!BY48="","",WP!BY48)</f>
        <v/>
      </c>
      <c r="V44" s="278" t="str">
        <f>IF(WP!BZ48="","",WP!BZ48)</f>
        <v/>
      </c>
      <c r="W44" s="278" t="str">
        <f>IF(WP!CA48="","",WP!CA48)</f>
        <v/>
      </c>
      <c r="X44" s="278" t="str">
        <f>IF(WP!CB48="","",WP!CB48)</f>
        <v/>
      </c>
      <c r="Y44" s="278" t="str">
        <f>IF(WP!CC48="","",WP!CC48)</f>
        <v/>
      </c>
      <c r="Z44" s="278" t="str">
        <f>IF(WP!CD48="","",WP!CD48)</f>
        <v/>
      </c>
      <c r="AA44" s="268" t="str">
        <f>IF(WP!$AB48="","",WP!$AB48)</f>
        <v/>
      </c>
      <c r="AB44" s="267" t="str">
        <f>IF(WP!$AC48="","",WP!$AC48)</f>
        <v/>
      </c>
      <c r="AC44" s="267" t="str">
        <f>IF(WP!CE48="","",WP!CE48)</f>
        <v/>
      </c>
    </row>
    <row r="45" spans="1:29">
      <c r="A45" s="267" t="str">
        <f>IF(WP!$AE49="","",WP!$AE49)</f>
        <v/>
      </c>
      <c r="B45" s="267">
        <f>IF(WP!$BB49="","",WP!$BB49)</f>
        <v>0</v>
      </c>
      <c r="C45" s="267" t="str">
        <f>IF(WP!$E49="","",WP!$E49)</f>
        <v/>
      </c>
      <c r="D45" s="267" t="str">
        <f>IF(WP!$F49="","",WP!$F49)</f>
        <v/>
      </c>
      <c r="E45" s="268" t="str">
        <f>IF(IF(WP!$G49="PGE", "IOU", WP!$G49)="","",IF(WP!$G49="PGE", "IOU", WP!$G49))</f>
        <v/>
      </c>
      <c r="F45" s="268" t="str">
        <f>IF(WP!$AH49="","",WP!$AH49)</f>
        <v/>
      </c>
      <c r="G45" s="267" t="str">
        <f>IF(CONCATENATE(WP!$D$1, "-R",WP!$F$1)="","",CONCATENATE(WP!$D$1, "-R",WP!$F$1))</f>
        <v>PGE3PHVC150-R2</v>
      </c>
      <c r="H45" s="267" t="str">
        <f>IF(WP!B49="","",WP!B49)</f>
        <v/>
      </c>
      <c r="I45" s="267" t="str">
        <f>IF(WP!AV49="","",WP!AV49)</f>
        <v/>
      </c>
      <c r="J45" s="269">
        <f>IF(WP!$F$4="","",WP!$F$4)</f>
        <v>42005</v>
      </c>
      <c r="K45" s="267" t="str">
        <f>IF(WP!$H49="","",WP!$H49)</f>
        <v/>
      </c>
      <c r="L45" s="267" t="str">
        <f>IF(WP!BV49="","",WP!BV49)</f>
        <v/>
      </c>
      <c r="M45" s="267" t="str">
        <f>IF(WP!BL49="","",WP!BL49)</f>
        <v/>
      </c>
      <c r="N45" s="267" t="str">
        <f>IF(WP!BG49="","",WP!BG49)</f>
        <v/>
      </c>
      <c r="O45" s="275">
        <f>IF(OR(WP!$D49="ER",WP!$D49="RET",WP!$D49="REA"),WP!$J49,0)</f>
        <v>0</v>
      </c>
      <c r="P45" s="276">
        <f>IF(OR(WP!$D49="ER",WP!$D49="RET",WP!$D49="REA"),WP!$I49,0)</f>
        <v>0</v>
      </c>
      <c r="Q45" s="276">
        <f>IF(OR(WP!$D49="ER",WP!$D49="RET",WP!$D49="REA"),WP!$K49,0)</f>
        <v>0</v>
      </c>
      <c r="R45" s="277">
        <f>IF(OR(WP!$D49="ER",WP!$D49="RET",WP!$D49="REA"),WP!$R49,WP!$J49)</f>
        <v>0</v>
      </c>
      <c r="S45" s="278">
        <f>IF(OR(WP!$D49="ER",WP!$D49="RET",WP!$D49="REA"),WP!$Q49,WP!$I49)</f>
        <v>0</v>
      </c>
      <c r="T45" s="278">
        <f>IF(OR(WP!$D49="ER",WP!$D49="RET",WP!$D49="REA"),WP!$S49,WP!$K49)</f>
        <v>0</v>
      </c>
      <c r="U45" s="278" t="str">
        <f>IF(WP!BY49="","",WP!BY49)</f>
        <v/>
      </c>
      <c r="V45" s="278" t="str">
        <f>IF(WP!BZ49="","",WP!BZ49)</f>
        <v/>
      </c>
      <c r="W45" s="278" t="str">
        <f>IF(WP!CA49="","",WP!CA49)</f>
        <v/>
      </c>
      <c r="X45" s="278" t="str">
        <f>IF(WP!CB49="","",WP!CB49)</f>
        <v/>
      </c>
      <c r="Y45" s="278" t="str">
        <f>IF(WP!CC49="","",WP!CC49)</f>
        <v/>
      </c>
      <c r="Z45" s="278" t="str">
        <f>IF(WP!CD49="","",WP!CD49)</f>
        <v/>
      </c>
      <c r="AA45" s="268" t="str">
        <f>IF(WP!$AB49="","",WP!$AB49)</f>
        <v/>
      </c>
      <c r="AB45" s="267" t="str">
        <f>IF(WP!$AC49="","",WP!$AC49)</f>
        <v/>
      </c>
      <c r="AC45" s="267" t="str">
        <f>IF(WP!CE49="","",WP!CE49)</f>
        <v/>
      </c>
    </row>
    <row r="46" spans="1:29">
      <c r="A46" s="267" t="str">
        <f>IF(WP!$AE50="","",WP!$AE50)</f>
        <v/>
      </c>
      <c r="B46" s="267">
        <f>IF(WP!$BB50="","",WP!$BB50)</f>
        <v>0</v>
      </c>
      <c r="C46" s="267" t="str">
        <f>IF(WP!$E50="","",WP!$E50)</f>
        <v/>
      </c>
      <c r="D46" s="267" t="str">
        <f>IF(WP!$F50="","",WP!$F50)</f>
        <v/>
      </c>
      <c r="E46" s="268" t="str">
        <f>IF(IF(WP!$G50="PGE", "IOU", WP!$G50)="","",IF(WP!$G50="PGE", "IOU", WP!$G50))</f>
        <v/>
      </c>
      <c r="F46" s="268" t="str">
        <f>IF(WP!$AH50="","",WP!$AH50)</f>
        <v/>
      </c>
      <c r="G46" s="267" t="str">
        <f>IF(CONCATENATE(WP!$D$1, "-R",WP!$F$1)="","",CONCATENATE(WP!$D$1, "-R",WP!$F$1))</f>
        <v>PGE3PHVC150-R2</v>
      </c>
      <c r="H46" s="267" t="str">
        <f>IF(WP!B50="","",WP!B50)</f>
        <v/>
      </c>
      <c r="I46" s="267" t="str">
        <f>IF(WP!AV50="","",WP!AV50)</f>
        <v/>
      </c>
      <c r="J46" s="269">
        <f>IF(WP!$F$4="","",WP!$F$4)</f>
        <v>42005</v>
      </c>
      <c r="K46" s="267" t="str">
        <f>IF(WP!$H50="","",WP!$H50)</f>
        <v/>
      </c>
      <c r="L46" s="267" t="str">
        <f>IF(WP!BV50="","",WP!BV50)</f>
        <v/>
      </c>
      <c r="M46" s="267" t="str">
        <f>IF(WP!BL50="","",WP!BL50)</f>
        <v/>
      </c>
      <c r="N46" s="267" t="str">
        <f>IF(WP!BG50="","",WP!BG50)</f>
        <v/>
      </c>
      <c r="O46" s="275">
        <f>IF(OR(WP!$D50="ER",WP!$D50="RET",WP!$D50="REA"),WP!$J50,0)</f>
        <v>0</v>
      </c>
      <c r="P46" s="276">
        <f>IF(OR(WP!$D50="ER",WP!$D50="RET",WP!$D50="REA"),WP!$I50,0)</f>
        <v>0</v>
      </c>
      <c r="Q46" s="276">
        <f>IF(OR(WP!$D50="ER",WP!$D50="RET",WP!$D50="REA"),WP!$K50,0)</f>
        <v>0</v>
      </c>
      <c r="R46" s="277">
        <f>IF(OR(WP!$D50="ER",WP!$D50="RET",WP!$D50="REA"),WP!$R50,WP!$J50)</f>
        <v>0</v>
      </c>
      <c r="S46" s="278">
        <f>IF(OR(WP!$D50="ER",WP!$D50="RET",WP!$D50="REA"),WP!$Q50,WP!$I50)</f>
        <v>0</v>
      </c>
      <c r="T46" s="278">
        <f>IF(OR(WP!$D50="ER",WP!$D50="RET",WP!$D50="REA"),WP!$S50,WP!$K50)</f>
        <v>0</v>
      </c>
      <c r="U46" s="278" t="str">
        <f>IF(WP!BY50="","",WP!BY50)</f>
        <v/>
      </c>
      <c r="V46" s="278" t="str">
        <f>IF(WP!BZ50="","",WP!BZ50)</f>
        <v/>
      </c>
      <c r="W46" s="278" t="str">
        <f>IF(WP!CA50="","",WP!CA50)</f>
        <v/>
      </c>
      <c r="X46" s="278" t="str">
        <f>IF(WP!CB50="","",WP!CB50)</f>
        <v/>
      </c>
      <c r="Y46" s="278" t="str">
        <f>IF(WP!CC50="","",WP!CC50)</f>
        <v/>
      </c>
      <c r="Z46" s="278" t="str">
        <f>IF(WP!CD50="","",WP!CD50)</f>
        <v/>
      </c>
      <c r="AA46" s="268" t="str">
        <f>IF(WP!$AB50="","",WP!$AB50)</f>
        <v/>
      </c>
      <c r="AB46" s="267" t="str">
        <f>IF(WP!$AC50="","",WP!$AC50)</f>
        <v/>
      </c>
      <c r="AC46" s="267" t="str">
        <f>IF(WP!CE50="","",WP!CE50)</f>
        <v/>
      </c>
    </row>
    <row r="47" spans="1:29">
      <c r="A47" s="267" t="str">
        <f>IF(WP!$AE51="","",WP!$AE51)</f>
        <v/>
      </c>
      <c r="B47" s="267">
        <f>IF(WP!$BB51="","",WP!$BB51)</f>
        <v>0</v>
      </c>
      <c r="C47" s="267" t="str">
        <f>IF(WP!$E51="","",WP!$E51)</f>
        <v/>
      </c>
      <c r="D47" s="267" t="str">
        <f>IF(WP!$F51="","",WP!$F51)</f>
        <v/>
      </c>
      <c r="E47" s="268" t="str">
        <f>IF(IF(WP!$G51="PGE", "IOU", WP!$G51)="","",IF(WP!$G51="PGE", "IOU", WP!$G51))</f>
        <v/>
      </c>
      <c r="F47" s="268" t="str">
        <f>IF(WP!$AH51="","",WP!$AH51)</f>
        <v/>
      </c>
      <c r="G47" s="267" t="str">
        <f>IF(CONCATENATE(WP!$D$1, "-R",WP!$F$1)="","",CONCATENATE(WP!$D$1, "-R",WP!$F$1))</f>
        <v>PGE3PHVC150-R2</v>
      </c>
      <c r="H47" s="267" t="str">
        <f>IF(WP!B51="","",WP!B51)</f>
        <v/>
      </c>
      <c r="I47" s="267" t="str">
        <f>IF(WP!AV51="","",WP!AV51)</f>
        <v/>
      </c>
      <c r="J47" s="269">
        <f>IF(WP!$F$4="","",WP!$F$4)</f>
        <v>42005</v>
      </c>
      <c r="K47" s="267" t="str">
        <f>IF(WP!$H51="","",WP!$H51)</f>
        <v/>
      </c>
      <c r="L47" s="267" t="str">
        <f>IF(WP!BV51="","",WP!BV51)</f>
        <v/>
      </c>
      <c r="M47" s="267" t="str">
        <f>IF(WP!BL51="","",WP!BL51)</f>
        <v/>
      </c>
      <c r="N47" s="267" t="str">
        <f>IF(WP!BG51="","",WP!BG51)</f>
        <v/>
      </c>
      <c r="O47" s="275">
        <f>IF(OR(WP!$D51="ER",WP!$D51="RET",WP!$D51="REA"),WP!$J51,0)</f>
        <v>0</v>
      </c>
      <c r="P47" s="276">
        <f>IF(OR(WP!$D51="ER",WP!$D51="RET",WP!$D51="REA"),WP!$I51,0)</f>
        <v>0</v>
      </c>
      <c r="Q47" s="276">
        <f>IF(OR(WP!$D51="ER",WP!$D51="RET",WP!$D51="REA"),WP!$K51,0)</f>
        <v>0</v>
      </c>
      <c r="R47" s="277">
        <f>IF(OR(WP!$D51="ER",WP!$D51="RET",WP!$D51="REA"),WP!$R51,WP!$J51)</f>
        <v>0</v>
      </c>
      <c r="S47" s="278">
        <f>IF(OR(WP!$D51="ER",WP!$D51="RET",WP!$D51="REA"),WP!$Q51,WP!$I51)</f>
        <v>0</v>
      </c>
      <c r="T47" s="278">
        <f>IF(OR(WP!$D51="ER",WP!$D51="RET",WP!$D51="REA"),WP!$S51,WP!$K51)</f>
        <v>0</v>
      </c>
      <c r="U47" s="278" t="str">
        <f>IF(WP!BY51="","",WP!BY51)</f>
        <v/>
      </c>
      <c r="V47" s="278" t="str">
        <f>IF(WP!BZ51="","",WP!BZ51)</f>
        <v/>
      </c>
      <c r="W47" s="278" t="str">
        <f>IF(WP!CA51="","",WP!CA51)</f>
        <v/>
      </c>
      <c r="X47" s="278" t="str">
        <f>IF(WP!CB51="","",WP!CB51)</f>
        <v/>
      </c>
      <c r="Y47" s="278" t="str">
        <f>IF(WP!CC51="","",WP!CC51)</f>
        <v/>
      </c>
      <c r="Z47" s="278" t="str">
        <f>IF(WP!CD51="","",WP!CD51)</f>
        <v/>
      </c>
      <c r="AA47" s="268" t="str">
        <f>IF(WP!$AB51="","",WP!$AB51)</f>
        <v/>
      </c>
      <c r="AB47" s="267" t="str">
        <f>IF(WP!$AC51="","",WP!$AC51)</f>
        <v/>
      </c>
      <c r="AC47" s="267" t="str">
        <f>IF(WP!CE51="","",WP!CE51)</f>
        <v/>
      </c>
    </row>
    <row r="48" spans="1:29">
      <c r="A48" s="267" t="str">
        <f>IF(WP!$AE52="","",WP!$AE52)</f>
        <v/>
      </c>
      <c r="B48" s="267">
        <f>IF(WP!$BB52="","",WP!$BB52)</f>
        <v>0</v>
      </c>
      <c r="C48" s="267" t="str">
        <f>IF(WP!$E52="","",WP!$E52)</f>
        <v/>
      </c>
      <c r="D48" s="267" t="str">
        <f>IF(WP!$F52="","",WP!$F52)</f>
        <v/>
      </c>
      <c r="E48" s="268" t="str">
        <f>IF(IF(WP!$G52="PGE", "IOU", WP!$G52)="","",IF(WP!$G52="PGE", "IOU", WP!$G52))</f>
        <v/>
      </c>
      <c r="F48" s="268" t="str">
        <f>IF(WP!$AH52="","",WP!$AH52)</f>
        <v/>
      </c>
      <c r="G48" s="267" t="str">
        <f>IF(CONCATENATE(WP!$D$1, "-R",WP!$F$1)="","",CONCATENATE(WP!$D$1, "-R",WP!$F$1))</f>
        <v>PGE3PHVC150-R2</v>
      </c>
      <c r="H48" s="267" t="str">
        <f>IF(WP!B52="","",WP!B52)</f>
        <v/>
      </c>
      <c r="I48" s="267" t="str">
        <f>IF(WP!AV52="","",WP!AV52)</f>
        <v/>
      </c>
      <c r="J48" s="269">
        <f>IF(WP!$F$4="","",WP!$F$4)</f>
        <v>42005</v>
      </c>
      <c r="K48" s="267" t="str">
        <f>IF(WP!$H52="","",WP!$H52)</f>
        <v/>
      </c>
      <c r="L48" s="267" t="str">
        <f>IF(WP!BV52="","",WP!BV52)</f>
        <v/>
      </c>
      <c r="M48" s="267" t="str">
        <f>IF(WP!BL52="","",WP!BL52)</f>
        <v/>
      </c>
      <c r="N48" s="267" t="str">
        <f>IF(WP!BG52="","",WP!BG52)</f>
        <v/>
      </c>
      <c r="O48" s="275">
        <f>IF(OR(WP!$D52="ER",WP!$D52="RET",WP!$D52="REA"),WP!$J52,0)</f>
        <v>0</v>
      </c>
      <c r="P48" s="276">
        <f>IF(OR(WP!$D52="ER",WP!$D52="RET",WP!$D52="REA"),WP!$I52,0)</f>
        <v>0</v>
      </c>
      <c r="Q48" s="276">
        <f>IF(OR(WP!$D52="ER",WP!$D52="RET",WP!$D52="REA"),WP!$K52,0)</f>
        <v>0</v>
      </c>
      <c r="R48" s="277">
        <f>IF(OR(WP!$D52="ER",WP!$D52="RET",WP!$D52="REA"),WP!$R52,WP!$J52)</f>
        <v>0</v>
      </c>
      <c r="S48" s="278">
        <f>IF(OR(WP!$D52="ER",WP!$D52="RET",WP!$D52="REA"),WP!$Q52,WP!$I52)</f>
        <v>0</v>
      </c>
      <c r="T48" s="278">
        <f>IF(OR(WP!$D52="ER",WP!$D52="RET",WP!$D52="REA"),WP!$S52,WP!$K52)</f>
        <v>0</v>
      </c>
      <c r="U48" s="278" t="str">
        <f>IF(WP!BY52="","",WP!BY52)</f>
        <v/>
      </c>
      <c r="V48" s="278" t="str">
        <f>IF(WP!BZ52="","",WP!BZ52)</f>
        <v/>
      </c>
      <c r="W48" s="278" t="str">
        <f>IF(WP!CA52="","",WP!CA52)</f>
        <v/>
      </c>
      <c r="X48" s="278" t="str">
        <f>IF(WP!CB52="","",WP!CB52)</f>
        <v/>
      </c>
      <c r="Y48" s="278" t="str">
        <f>IF(WP!CC52="","",WP!CC52)</f>
        <v/>
      </c>
      <c r="Z48" s="278" t="str">
        <f>IF(WP!CD52="","",WP!CD52)</f>
        <v/>
      </c>
      <c r="AA48" s="268" t="str">
        <f>IF(WP!$AB52="","",WP!$AB52)</f>
        <v/>
      </c>
      <c r="AB48" s="267" t="str">
        <f>IF(WP!$AC52="","",WP!$AC52)</f>
        <v/>
      </c>
      <c r="AC48" s="267" t="str">
        <f>IF(WP!CE52="","",WP!CE52)</f>
        <v/>
      </c>
    </row>
    <row r="49" spans="1:29">
      <c r="A49" s="267" t="str">
        <f>IF(WP!$AE53="","",WP!$AE53)</f>
        <v/>
      </c>
      <c r="B49" s="267">
        <f>IF(WP!$BB53="","",WP!$BB53)</f>
        <v>0</v>
      </c>
      <c r="C49" s="267" t="str">
        <f>IF(WP!$E53="","",WP!$E53)</f>
        <v/>
      </c>
      <c r="D49" s="267" t="str">
        <f>IF(WP!$F53="","",WP!$F53)</f>
        <v/>
      </c>
      <c r="E49" s="268" t="str">
        <f>IF(IF(WP!$G53="PGE", "IOU", WP!$G53)="","",IF(WP!$G53="PGE", "IOU", WP!$G53))</f>
        <v/>
      </c>
      <c r="F49" s="268" t="str">
        <f>IF(WP!$AH53="","",WP!$AH53)</f>
        <v/>
      </c>
      <c r="G49" s="267" t="str">
        <f>IF(CONCATENATE(WP!$D$1, "-R",WP!$F$1)="","",CONCATENATE(WP!$D$1, "-R",WP!$F$1))</f>
        <v>PGE3PHVC150-R2</v>
      </c>
      <c r="H49" s="267" t="str">
        <f>IF(WP!B53="","",WP!B53)</f>
        <v/>
      </c>
      <c r="I49" s="267" t="str">
        <f>IF(WP!AV53="","",WP!AV53)</f>
        <v/>
      </c>
      <c r="J49" s="269">
        <f>IF(WP!$F$4="","",WP!$F$4)</f>
        <v>42005</v>
      </c>
      <c r="K49" s="267" t="str">
        <f>IF(WP!$H53="","",WP!$H53)</f>
        <v/>
      </c>
      <c r="L49" s="267" t="str">
        <f>IF(WP!BV53="","",WP!BV53)</f>
        <v/>
      </c>
      <c r="M49" s="267" t="str">
        <f>IF(WP!BL53="","",WP!BL53)</f>
        <v/>
      </c>
      <c r="N49" s="267" t="str">
        <f>IF(WP!BG53="","",WP!BG53)</f>
        <v/>
      </c>
      <c r="O49" s="275">
        <f>IF(OR(WP!$D53="ER",WP!$D53="RET",WP!$D53="REA"),WP!$J53,0)</f>
        <v>0</v>
      </c>
      <c r="P49" s="276">
        <f>IF(OR(WP!$D53="ER",WP!$D53="RET",WP!$D53="REA"),WP!$I53,0)</f>
        <v>0</v>
      </c>
      <c r="Q49" s="276">
        <f>IF(OR(WP!$D53="ER",WP!$D53="RET",WP!$D53="REA"),WP!$K53,0)</f>
        <v>0</v>
      </c>
      <c r="R49" s="277">
        <f>IF(OR(WP!$D53="ER",WP!$D53="RET",WP!$D53="REA"),WP!$R53,WP!$J53)</f>
        <v>0</v>
      </c>
      <c r="S49" s="278">
        <f>IF(OR(WP!$D53="ER",WP!$D53="RET",WP!$D53="REA"),WP!$Q53,WP!$I53)</f>
        <v>0</v>
      </c>
      <c r="T49" s="278">
        <f>IF(OR(WP!$D53="ER",WP!$D53="RET",WP!$D53="REA"),WP!$S53,WP!$K53)</f>
        <v>0</v>
      </c>
      <c r="U49" s="278" t="str">
        <f>IF(WP!BY53="","",WP!BY53)</f>
        <v/>
      </c>
      <c r="V49" s="278" t="str">
        <f>IF(WP!BZ53="","",WP!BZ53)</f>
        <v/>
      </c>
      <c r="W49" s="278" t="str">
        <f>IF(WP!CA53="","",WP!CA53)</f>
        <v/>
      </c>
      <c r="X49" s="278" t="str">
        <f>IF(WP!CB53="","",WP!CB53)</f>
        <v/>
      </c>
      <c r="Y49" s="278" t="str">
        <f>IF(WP!CC53="","",WP!CC53)</f>
        <v/>
      </c>
      <c r="Z49" s="278" t="str">
        <f>IF(WP!CD53="","",WP!CD53)</f>
        <v/>
      </c>
      <c r="AA49" s="268" t="str">
        <f>IF(WP!$AB53="","",WP!$AB53)</f>
        <v/>
      </c>
      <c r="AB49" s="267" t="str">
        <f>IF(WP!$AC53="","",WP!$AC53)</f>
        <v/>
      </c>
      <c r="AC49" s="267" t="str">
        <f>IF(WP!CE53="","",WP!CE53)</f>
        <v/>
      </c>
    </row>
    <row r="50" spans="1:29">
      <c r="A50" s="267" t="str">
        <f>IF(WP!$AE54="","",WP!$AE54)</f>
        <v/>
      </c>
      <c r="B50" s="267">
        <f>IF(WP!$BB54="","",WP!$BB54)</f>
        <v>0</v>
      </c>
      <c r="C50" s="267" t="str">
        <f>IF(WP!$E54="","",WP!$E54)</f>
        <v/>
      </c>
      <c r="D50" s="267" t="str">
        <f>IF(WP!$F54="","",WP!$F54)</f>
        <v/>
      </c>
      <c r="E50" s="268" t="str">
        <f>IF(IF(WP!$G54="PGE", "IOU", WP!$G54)="","",IF(WP!$G54="PGE", "IOU", WP!$G54))</f>
        <v/>
      </c>
      <c r="F50" s="268" t="str">
        <f>IF(WP!$AH54="","",WP!$AH54)</f>
        <v/>
      </c>
      <c r="G50" s="267" t="str">
        <f>IF(CONCATENATE(WP!$D$1, "-R",WP!$F$1)="","",CONCATENATE(WP!$D$1, "-R",WP!$F$1))</f>
        <v>PGE3PHVC150-R2</v>
      </c>
      <c r="H50" s="267" t="str">
        <f>IF(WP!B54="","",WP!B54)</f>
        <v/>
      </c>
      <c r="I50" s="267" t="str">
        <f>IF(WP!AV54="","",WP!AV54)</f>
        <v/>
      </c>
      <c r="J50" s="269">
        <f>IF(WP!$F$4="","",WP!$F$4)</f>
        <v>42005</v>
      </c>
      <c r="K50" s="267" t="str">
        <f>IF(WP!$H54="","",WP!$H54)</f>
        <v/>
      </c>
      <c r="L50" s="267" t="str">
        <f>IF(WP!BV54="","",WP!BV54)</f>
        <v/>
      </c>
      <c r="M50" s="267" t="str">
        <f>IF(WP!BL54="","",WP!BL54)</f>
        <v/>
      </c>
      <c r="N50" s="267" t="str">
        <f>IF(WP!BG54="","",WP!BG54)</f>
        <v/>
      </c>
      <c r="O50" s="275">
        <f>IF(OR(WP!$D54="ER",WP!$D54="RET",WP!$D54="REA"),WP!$J54,0)</f>
        <v>0</v>
      </c>
      <c r="P50" s="276">
        <f>IF(OR(WP!$D54="ER",WP!$D54="RET",WP!$D54="REA"),WP!$I54,0)</f>
        <v>0</v>
      </c>
      <c r="Q50" s="276">
        <f>IF(OR(WP!$D54="ER",WP!$D54="RET",WP!$D54="REA"),WP!$K54,0)</f>
        <v>0</v>
      </c>
      <c r="R50" s="277">
        <f>IF(OR(WP!$D54="ER",WP!$D54="RET",WP!$D54="REA"),WP!$R54,WP!$J54)</f>
        <v>0</v>
      </c>
      <c r="S50" s="278">
        <f>IF(OR(WP!$D54="ER",WP!$D54="RET",WP!$D54="REA"),WP!$Q54,WP!$I54)</f>
        <v>0</v>
      </c>
      <c r="T50" s="278">
        <f>IF(OR(WP!$D54="ER",WP!$D54="RET",WP!$D54="REA"),WP!$S54,WP!$K54)</f>
        <v>0</v>
      </c>
      <c r="U50" s="278" t="str">
        <f>IF(WP!BY54="","",WP!BY54)</f>
        <v/>
      </c>
      <c r="V50" s="278" t="str">
        <f>IF(WP!BZ54="","",WP!BZ54)</f>
        <v/>
      </c>
      <c r="W50" s="278" t="str">
        <f>IF(WP!CA54="","",WP!CA54)</f>
        <v/>
      </c>
      <c r="X50" s="278" t="str">
        <f>IF(WP!CB54="","",WP!CB54)</f>
        <v/>
      </c>
      <c r="Y50" s="278" t="str">
        <f>IF(WP!CC54="","",WP!CC54)</f>
        <v/>
      </c>
      <c r="Z50" s="278" t="str">
        <f>IF(WP!CD54="","",WP!CD54)</f>
        <v/>
      </c>
      <c r="AA50" s="268" t="str">
        <f>IF(WP!$AB54="","",WP!$AB54)</f>
        <v/>
      </c>
      <c r="AB50" s="267" t="str">
        <f>IF(WP!$AC54="","",WP!$AC54)</f>
        <v/>
      </c>
      <c r="AC50" s="267" t="str">
        <f>IF(WP!CE54="","",WP!CE54)</f>
        <v/>
      </c>
    </row>
    <row r="51" spans="1:29">
      <c r="A51" s="267" t="str">
        <f>IF(WP!$AE55="","",WP!$AE55)</f>
        <v/>
      </c>
      <c r="B51" s="267">
        <f>IF(WP!$BB55="","",WP!$BB55)</f>
        <v>0</v>
      </c>
      <c r="C51" s="267" t="str">
        <f>IF(WP!$E55="","",WP!$E55)</f>
        <v/>
      </c>
      <c r="D51" s="267" t="str">
        <f>IF(WP!$F55="","",WP!$F55)</f>
        <v/>
      </c>
      <c r="E51" s="268" t="str">
        <f>IF(IF(WP!$G55="PGE", "IOU", WP!$G55)="","",IF(WP!$G55="PGE", "IOU", WP!$G55))</f>
        <v/>
      </c>
      <c r="F51" s="268" t="str">
        <f>IF(WP!$AH55="","",WP!$AH55)</f>
        <v/>
      </c>
      <c r="G51" s="267" t="str">
        <f>IF(CONCATENATE(WP!$D$1, "-R",WP!$F$1)="","",CONCATENATE(WP!$D$1, "-R",WP!$F$1))</f>
        <v>PGE3PHVC150-R2</v>
      </c>
      <c r="H51" s="267" t="str">
        <f>IF(WP!B55="","",WP!B55)</f>
        <v/>
      </c>
      <c r="I51" s="267" t="str">
        <f>IF(WP!AV55="","",WP!AV55)</f>
        <v/>
      </c>
      <c r="J51" s="269">
        <f>IF(WP!$F$4="","",WP!$F$4)</f>
        <v>42005</v>
      </c>
      <c r="K51" s="267" t="str">
        <f>IF(WP!$H55="","",WP!$H55)</f>
        <v/>
      </c>
      <c r="L51" s="267" t="str">
        <f>IF(WP!BV55="","",WP!BV55)</f>
        <v/>
      </c>
      <c r="M51" s="267" t="str">
        <f>IF(WP!BL55="","",WP!BL55)</f>
        <v/>
      </c>
      <c r="N51" s="267" t="str">
        <f>IF(WP!BG55="","",WP!BG55)</f>
        <v/>
      </c>
      <c r="O51" s="275">
        <f>IF(OR(WP!$D55="ER",WP!$D55="RET",WP!$D55="REA"),WP!$J55,0)</f>
        <v>0</v>
      </c>
      <c r="P51" s="276">
        <f>IF(OR(WP!$D55="ER",WP!$D55="RET",WP!$D55="REA"),WP!$I55,0)</f>
        <v>0</v>
      </c>
      <c r="Q51" s="276">
        <f>IF(OR(WP!$D55="ER",WP!$D55="RET",WP!$D55="REA"),WP!$K55,0)</f>
        <v>0</v>
      </c>
      <c r="R51" s="277">
        <f>IF(OR(WP!$D55="ER",WP!$D55="RET",WP!$D55="REA"),WP!$R55,WP!$J55)</f>
        <v>0</v>
      </c>
      <c r="S51" s="278">
        <f>IF(OR(WP!$D55="ER",WP!$D55="RET",WP!$D55="REA"),WP!$Q55,WP!$I55)</f>
        <v>0</v>
      </c>
      <c r="T51" s="278">
        <f>IF(OR(WP!$D55="ER",WP!$D55="RET",WP!$D55="REA"),WP!$S55,WP!$K55)</f>
        <v>0</v>
      </c>
      <c r="U51" s="278" t="str">
        <f>IF(WP!BY55="","",WP!BY55)</f>
        <v/>
      </c>
      <c r="V51" s="278" t="str">
        <f>IF(WP!BZ55="","",WP!BZ55)</f>
        <v/>
      </c>
      <c r="W51" s="278" t="str">
        <f>IF(WP!CA55="","",WP!CA55)</f>
        <v/>
      </c>
      <c r="X51" s="278" t="str">
        <f>IF(WP!CB55="","",WP!CB55)</f>
        <v/>
      </c>
      <c r="Y51" s="278" t="str">
        <f>IF(WP!CC55="","",WP!CC55)</f>
        <v/>
      </c>
      <c r="Z51" s="278" t="str">
        <f>IF(WP!CD55="","",WP!CD55)</f>
        <v/>
      </c>
      <c r="AA51" s="268" t="str">
        <f>IF(WP!$AB55="","",WP!$AB55)</f>
        <v/>
      </c>
      <c r="AB51" s="267" t="str">
        <f>IF(WP!$AC55="","",WP!$AC55)</f>
        <v/>
      </c>
      <c r="AC51" s="267" t="str">
        <f>IF(WP!CE55="","",WP!CE55)</f>
        <v/>
      </c>
    </row>
    <row r="52" spans="1:29">
      <c r="A52" s="267" t="str">
        <f>IF(WP!$AE56="","",WP!$AE56)</f>
        <v/>
      </c>
      <c r="B52" s="267">
        <f>IF(WP!$BB56="","",WP!$BB56)</f>
        <v>0</v>
      </c>
      <c r="C52" s="267" t="str">
        <f>IF(WP!$E56="","",WP!$E56)</f>
        <v/>
      </c>
      <c r="D52" s="267" t="str">
        <f>IF(WP!$F56="","",WP!$F56)</f>
        <v/>
      </c>
      <c r="E52" s="268" t="str">
        <f>IF(IF(WP!$G56="PGE", "IOU", WP!$G56)="","",IF(WP!$G56="PGE", "IOU", WP!$G56))</f>
        <v/>
      </c>
      <c r="F52" s="268" t="str">
        <f>IF(WP!$AH56="","",WP!$AH56)</f>
        <v/>
      </c>
      <c r="G52" s="267" t="str">
        <f>IF(CONCATENATE(WP!$D$1, "-R",WP!$F$1)="","",CONCATENATE(WP!$D$1, "-R",WP!$F$1))</f>
        <v>PGE3PHVC150-R2</v>
      </c>
      <c r="H52" s="267" t="str">
        <f>IF(WP!B56="","",WP!B56)</f>
        <v/>
      </c>
      <c r="I52" s="267" t="str">
        <f>IF(WP!AV56="","",WP!AV56)</f>
        <v/>
      </c>
      <c r="J52" s="269">
        <f>IF(WP!$F$4="","",WP!$F$4)</f>
        <v>42005</v>
      </c>
      <c r="K52" s="267" t="str">
        <f>IF(WP!$H56="","",WP!$H56)</f>
        <v/>
      </c>
      <c r="L52" s="267" t="str">
        <f>IF(WP!BV56="","",WP!BV56)</f>
        <v/>
      </c>
      <c r="M52" s="267" t="str">
        <f>IF(WP!BL56="","",WP!BL56)</f>
        <v/>
      </c>
      <c r="N52" s="267" t="str">
        <f>IF(WP!BG56="","",WP!BG56)</f>
        <v/>
      </c>
      <c r="O52" s="275">
        <f>IF(OR(WP!$D56="ER",WP!$D56="RET",WP!$D56="REA"),WP!$J56,0)</f>
        <v>0</v>
      </c>
      <c r="P52" s="276">
        <f>IF(OR(WP!$D56="ER",WP!$D56="RET",WP!$D56="REA"),WP!$I56,0)</f>
        <v>0</v>
      </c>
      <c r="Q52" s="276">
        <f>IF(OR(WP!$D56="ER",WP!$D56="RET",WP!$D56="REA"),WP!$K56,0)</f>
        <v>0</v>
      </c>
      <c r="R52" s="277">
        <f>IF(OR(WP!$D56="ER",WP!$D56="RET",WP!$D56="REA"),WP!$R56,WP!$J56)</f>
        <v>0</v>
      </c>
      <c r="S52" s="278">
        <f>IF(OR(WP!$D56="ER",WP!$D56="RET",WP!$D56="REA"),WP!$Q56,WP!$I56)</f>
        <v>0</v>
      </c>
      <c r="T52" s="278">
        <f>IF(OR(WP!$D56="ER",WP!$D56="RET",WP!$D56="REA"),WP!$S56,WP!$K56)</f>
        <v>0</v>
      </c>
      <c r="U52" s="278" t="str">
        <f>IF(WP!BY56="","",WP!BY56)</f>
        <v/>
      </c>
      <c r="V52" s="278" t="str">
        <f>IF(WP!BZ56="","",WP!BZ56)</f>
        <v/>
      </c>
      <c r="W52" s="278" t="str">
        <f>IF(WP!CA56="","",WP!CA56)</f>
        <v/>
      </c>
      <c r="X52" s="278" t="str">
        <f>IF(WP!CB56="","",WP!CB56)</f>
        <v/>
      </c>
      <c r="Y52" s="278" t="str">
        <f>IF(WP!CC56="","",WP!CC56)</f>
        <v/>
      </c>
      <c r="Z52" s="278" t="str">
        <f>IF(WP!CD56="","",WP!CD56)</f>
        <v/>
      </c>
      <c r="AA52" s="268" t="str">
        <f>IF(WP!$AB56="","",WP!$AB56)</f>
        <v/>
      </c>
      <c r="AB52" s="267" t="str">
        <f>IF(WP!$AC56="","",WP!$AC56)</f>
        <v/>
      </c>
      <c r="AC52" s="267" t="str">
        <f>IF(WP!CE56="","",WP!CE56)</f>
        <v/>
      </c>
    </row>
    <row r="53" spans="1:29">
      <c r="A53" s="267" t="str">
        <f>IF(WP!$AE57="","",WP!$AE57)</f>
        <v/>
      </c>
      <c r="B53" s="267">
        <f>IF(WP!$BB57="","",WP!$BB57)</f>
        <v>0</v>
      </c>
      <c r="C53" s="267" t="str">
        <f>IF(WP!$E57="","",WP!$E57)</f>
        <v/>
      </c>
      <c r="D53" s="267" t="str">
        <f>IF(WP!$F57="","",WP!$F57)</f>
        <v/>
      </c>
      <c r="E53" s="268" t="str">
        <f>IF(IF(WP!$G57="PGE", "IOU", WP!$G57)="","",IF(WP!$G57="PGE", "IOU", WP!$G57))</f>
        <v/>
      </c>
      <c r="F53" s="268" t="str">
        <f>IF(WP!$AH57="","",WP!$AH57)</f>
        <v/>
      </c>
      <c r="G53" s="267" t="str">
        <f>IF(CONCATENATE(WP!$D$1, "-R",WP!$F$1)="","",CONCATENATE(WP!$D$1, "-R",WP!$F$1))</f>
        <v>PGE3PHVC150-R2</v>
      </c>
      <c r="H53" s="267" t="str">
        <f>IF(WP!B57="","",WP!B57)</f>
        <v/>
      </c>
      <c r="I53" s="267" t="str">
        <f>IF(WP!AV57="","",WP!AV57)</f>
        <v/>
      </c>
      <c r="J53" s="269">
        <f>IF(WP!$F$4="","",WP!$F$4)</f>
        <v>42005</v>
      </c>
      <c r="K53" s="267" t="str">
        <f>IF(WP!$H57="","",WP!$H57)</f>
        <v/>
      </c>
      <c r="L53" s="267" t="str">
        <f>IF(WP!BV57="","",WP!BV57)</f>
        <v/>
      </c>
      <c r="M53" s="267" t="str">
        <f>IF(WP!BL57="","",WP!BL57)</f>
        <v/>
      </c>
      <c r="N53" s="267" t="str">
        <f>IF(WP!BG57="","",WP!BG57)</f>
        <v/>
      </c>
      <c r="O53" s="275">
        <f>IF(OR(WP!$D57="ER",WP!$D57="RET",WP!$D57="REA"),WP!$J57,0)</f>
        <v>0</v>
      </c>
      <c r="P53" s="276">
        <f>IF(OR(WP!$D57="ER",WP!$D57="RET",WP!$D57="REA"),WP!$I57,0)</f>
        <v>0</v>
      </c>
      <c r="Q53" s="276">
        <f>IF(OR(WP!$D57="ER",WP!$D57="RET",WP!$D57="REA"),WP!$K57,0)</f>
        <v>0</v>
      </c>
      <c r="R53" s="277">
        <f>IF(OR(WP!$D57="ER",WP!$D57="RET",WP!$D57="REA"),WP!$R57,WP!$J57)</f>
        <v>0</v>
      </c>
      <c r="S53" s="278">
        <f>IF(OR(WP!$D57="ER",WP!$D57="RET",WP!$D57="REA"),WP!$Q57,WP!$I57)</f>
        <v>0</v>
      </c>
      <c r="T53" s="278">
        <f>IF(OR(WP!$D57="ER",WP!$D57="RET",WP!$D57="REA"),WP!$S57,WP!$K57)</f>
        <v>0</v>
      </c>
      <c r="U53" s="278" t="str">
        <f>IF(WP!BY57="","",WP!BY57)</f>
        <v/>
      </c>
      <c r="V53" s="278" t="str">
        <f>IF(WP!BZ57="","",WP!BZ57)</f>
        <v/>
      </c>
      <c r="W53" s="278" t="str">
        <f>IF(WP!CA57="","",WP!CA57)</f>
        <v/>
      </c>
      <c r="X53" s="278" t="str">
        <f>IF(WP!CB57="","",WP!CB57)</f>
        <v/>
      </c>
      <c r="Y53" s="278" t="str">
        <f>IF(WP!CC57="","",WP!CC57)</f>
        <v/>
      </c>
      <c r="Z53" s="278" t="str">
        <f>IF(WP!CD57="","",WP!CD57)</f>
        <v/>
      </c>
      <c r="AA53" s="268" t="str">
        <f>IF(WP!$AB57="","",WP!$AB57)</f>
        <v/>
      </c>
      <c r="AB53" s="267" t="str">
        <f>IF(WP!$AC57="","",WP!$AC57)</f>
        <v/>
      </c>
      <c r="AC53" s="267" t="str">
        <f>IF(WP!CE57="","",WP!CE57)</f>
        <v/>
      </c>
    </row>
    <row r="54" spans="1:29">
      <c r="A54" s="267" t="str">
        <f>IF(WP!$AE58="","",WP!$AE58)</f>
        <v/>
      </c>
      <c r="B54" s="267">
        <f>IF(WP!$BB58="","",WP!$BB58)</f>
        <v>0</v>
      </c>
      <c r="C54" s="267" t="str">
        <f>IF(WP!$E58="","",WP!$E58)</f>
        <v/>
      </c>
      <c r="D54" s="267" t="str">
        <f>IF(WP!$F58="","",WP!$F58)</f>
        <v/>
      </c>
      <c r="E54" s="268" t="str">
        <f>IF(IF(WP!$G58="PGE", "IOU", WP!$G58)="","",IF(WP!$G58="PGE", "IOU", WP!$G58))</f>
        <v/>
      </c>
      <c r="F54" s="268" t="str">
        <f>IF(WP!$AH58="","",WP!$AH58)</f>
        <v/>
      </c>
      <c r="G54" s="267" t="str">
        <f>IF(CONCATENATE(WP!$D$1, "-R",WP!$F$1)="","",CONCATENATE(WP!$D$1, "-R",WP!$F$1))</f>
        <v>PGE3PHVC150-R2</v>
      </c>
      <c r="H54" s="267" t="str">
        <f>IF(WP!B58="","",WP!B58)</f>
        <v/>
      </c>
      <c r="I54" s="267" t="str">
        <f>IF(WP!AV58="","",WP!AV58)</f>
        <v/>
      </c>
      <c r="J54" s="269">
        <f>IF(WP!$F$4="","",WP!$F$4)</f>
        <v>42005</v>
      </c>
      <c r="K54" s="267" t="str">
        <f>IF(WP!$H58="","",WP!$H58)</f>
        <v/>
      </c>
      <c r="L54" s="267" t="str">
        <f>IF(WP!BV58="","",WP!BV58)</f>
        <v/>
      </c>
      <c r="M54" s="267" t="str">
        <f>IF(WP!BL58="","",WP!BL58)</f>
        <v/>
      </c>
      <c r="N54" s="267" t="str">
        <f>IF(WP!BG58="","",WP!BG58)</f>
        <v/>
      </c>
      <c r="O54" s="275">
        <f>IF(OR(WP!$D58="ER",WP!$D58="RET",WP!$D58="REA"),WP!$J58,0)</f>
        <v>0</v>
      </c>
      <c r="P54" s="276">
        <f>IF(OR(WP!$D58="ER",WP!$D58="RET",WP!$D58="REA"),WP!$I58,0)</f>
        <v>0</v>
      </c>
      <c r="Q54" s="276">
        <f>IF(OR(WP!$D58="ER",WP!$D58="RET",WP!$D58="REA"),WP!$K58,0)</f>
        <v>0</v>
      </c>
      <c r="R54" s="277">
        <f>IF(OR(WP!$D58="ER",WP!$D58="RET",WP!$D58="REA"),WP!$R58,WP!$J58)</f>
        <v>0</v>
      </c>
      <c r="S54" s="278">
        <f>IF(OR(WP!$D58="ER",WP!$D58="RET",WP!$D58="REA"),WP!$Q58,WP!$I58)</f>
        <v>0</v>
      </c>
      <c r="T54" s="278">
        <f>IF(OR(WP!$D58="ER",WP!$D58="RET",WP!$D58="REA"),WP!$S58,WP!$K58)</f>
        <v>0</v>
      </c>
      <c r="U54" s="278" t="str">
        <f>IF(WP!BY58="","",WP!BY58)</f>
        <v/>
      </c>
      <c r="V54" s="278" t="str">
        <f>IF(WP!BZ58="","",WP!BZ58)</f>
        <v/>
      </c>
      <c r="W54" s="278" t="str">
        <f>IF(WP!CA58="","",WP!CA58)</f>
        <v/>
      </c>
      <c r="X54" s="278" t="str">
        <f>IF(WP!CB58="","",WP!CB58)</f>
        <v/>
      </c>
      <c r="Y54" s="278" t="str">
        <f>IF(WP!CC58="","",WP!CC58)</f>
        <v/>
      </c>
      <c r="Z54" s="278" t="str">
        <f>IF(WP!CD58="","",WP!CD58)</f>
        <v/>
      </c>
      <c r="AA54" s="268" t="str">
        <f>IF(WP!$AB58="","",WP!$AB58)</f>
        <v/>
      </c>
      <c r="AB54" s="267" t="str">
        <f>IF(WP!$AC58="","",WP!$AC58)</f>
        <v/>
      </c>
      <c r="AC54" s="267" t="str">
        <f>IF(WP!CE58="","",WP!CE58)</f>
        <v/>
      </c>
    </row>
    <row r="55" spans="1:29">
      <c r="A55" s="267" t="str">
        <f>IF(WP!$AE59="","",WP!$AE59)</f>
        <v/>
      </c>
      <c r="B55" s="267">
        <f>IF(WP!$BB59="","",WP!$BB59)</f>
        <v>0</v>
      </c>
      <c r="C55" s="267" t="str">
        <f>IF(WP!$E59="","",WP!$E59)</f>
        <v/>
      </c>
      <c r="D55" s="267" t="str">
        <f>IF(WP!$F59="","",WP!$F59)</f>
        <v/>
      </c>
      <c r="E55" s="268" t="str">
        <f>IF(IF(WP!$G59="PGE", "IOU", WP!$G59)="","",IF(WP!$G59="PGE", "IOU", WP!$G59))</f>
        <v/>
      </c>
      <c r="F55" s="268" t="str">
        <f>IF(WP!$AH59="","",WP!$AH59)</f>
        <v/>
      </c>
      <c r="G55" s="267" t="str">
        <f>IF(CONCATENATE(WP!$D$1, "-R",WP!$F$1)="","",CONCATENATE(WP!$D$1, "-R",WP!$F$1))</f>
        <v>PGE3PHVC150-R2</v>
      </c>
      <c r="H55" s="267" t="str">
        <f>IF(WP!B59="","",WP!B59)</f>
        <v/>
      </c>
      <c r="I55" s="267" t="str">
        <f>IF(WP!AV59="","",WP!AV59)</f>
        <v/>
      </c>
      <c r="J55" s="269">
        <f>IF(WP!$F$4="","",WP!$F$4)</f>
        <v>42005</v>
      </c>
      <c r="K55" s="267" t="str">
        <f>IF(WP!$H59="","",WP!$H59)</f>
        <v/>
      </c>
      <c r="L55" s="267" t="str">
        <f>IF(WP!BV59="","",WP!BV59)</f>
        <v/>
      </c>
      <c r="M55" s="267" t="str">
        <f>IF(WP!BL59="","",WP!BL59)</f>
        <v/>
      </c>
      <c r="N55" s="267" t="str">
        <f>IF(WP!BG59="","",WP!BG59)</f>
        <v/>
      </c>
      <c r="O55" s="275">
        <f>IF(OR(WP!$D59="ER",WP!$D59="RET",WP!$D59="REA"),WP!$J59,0)</f>
        <v>0</v>
      </c>
      <c r="P55" s="276">
        <f>IF(OR(WP!$D59="ER",WP!$D59="RET",WP!$D59="REA"),WP!$I59,0)</f>
        <v>0</v>
      </c>
      <c r="Q55" s="276">
        <f>IF(OR(WP!$D59="ER",WP!$D59="RET",WP!$D59="REA"),WP!$K59,0)</f>
        <v>0</v>
      </c>
      <c r="R55" s="277">
        <f>IF(OR(WP!$D59="ER",WP!$D59="RET",WP!$D59="REA"),WP!$R59,WP!$J59)</f>
        <v>0</v>
      </c>
      <c r="S55" s="278">
        <f>IF(OR(WP!$D59="ER",WP!$D59="RET",WP!$D59="REA"),WP!$Q59,WP!$I59)</f>
        <v>0</v>
      </c>
      <c r="T55" s="278">
        <f>IF(OR(WP!$D59="ER",WP!$D59="RET",WP!$D59="REA"),WP!$S59,WP!$K59)</f>
        <v>0</v>
      </c>
      <c r="U55" s="278" t="str">
        <f>IF(WP!BY59="","",WP!BY59)</f>
        <v/>
      </c>
      <c r="V55" s="278" t="str">
        <f>IF(WP!BZ59="","",WP!BZ59)</f>
        <v/>
      </c>
      <c r="W55" s="278" t="str">
        <f>IF(WP!CA59="","",WP!CA59)</f>
        <v/>
      </c>
      <c r="X55" s="278" t="str">
        <f>IF(WP!CB59="","",WP!CB59)</f>
        <v/>
      </c>
      <c r="Y55" s="278" t="str">
        <f>IF(WP!CC59="","",WP!CC59)</f>
        <v/>
      </c>
      <c r="Z55" s="278" t="str">
        <f>IF(WP!CD59="","",WP!CD59)</f>
        <v/>
      </c>
      <c r="AA55" s="268" t="str">
        <f>IF(WP!$AB59="","",WP!$AB59)</f>
        <v/>
      </c>
      <c r="AB55" s="267" t="str">
        <f>IF(WP!$AC59="","",WP!$AC59)</f>
        <v/>
      </c>
      <c r="AC55" s="267" t="str">
        <f>IF(WP!CE59="","",WP!CE59)</f>
        <v/>
      </c>
    </row>
    <row r="56" spans="1:29">
      <c r="A56" s="267" t="str">
        <f>IF(WP!$AE60="","",WP!$AE60)</f>
        <v/>
      </c>
      <c r="B56" s="267">
        <f>IF(WP!$BB60="","",WP!$BB60)</f>
        <v>0</v>
      </c>
      <c r="C56" s="267" t="str">
        <f>IF(WP!$E60="","",WP!$E60)</f>
        <v/>
      </c>
      <c r="D56" s="267" t="str">
        <f>IF(WP!$F60="","",WP!$F60)</f>
        <v/>
      </c>
      <c r="E56" s="268" t="str">
        <f>IF(IF(WP!$G60="PGE", "IOU", WP!$G60)="","",IF(WP!$G60="PGE", "IOU", WP!$G60))</f>
        <v/>
      </c>
      <c r="F56" s="268" t="str">
        <f>IF(WP!$AH60="","",WP!$AH60)</f>
        <v/>
      </c>
      <c r="G56" s="267" t="str">
        <f>IF(CONCATENATE(WP!$D$1, "-R",WP!$F$1)="","",CONCATENATE(WP!$D$1, "-R",WP!$F$1))</f>
        <v>PGE3PHVC150-R2</v>
      </c>
      <c r="H56" s="267" t="str">
        <f>IF(WP!B60="","",WP!B60)</f>
        <v/>
      </c>
      <c r="I56" s="267" t="str">
        <f>IF(WP!AV60="","",WP!AV60)</f>
        <v/>
      </c>
      <c r="J56" s="269">
        <f>IF(WP!$F$4="","",WP!$F$4)</f>
        <v>42005</v>
      </c>
      <c r="K56" s="267" t="str">
        <f>IF(WP!$H60="","",WP!$H60)</f>
        <v/>
      </c>
      <c r="L56" s="267" t="str">
        <f>IF(WP!BV60="","",WP!BV60)</f>
        <v/>
      </c>
      <c r="M56" s="267" t="str">
        <f>IF(WP!BL60="","",WP!BL60)</f>
        <v/>
      </c>
      <c r="N56" s="267" t="str">
        <f>IF(WP!BG60="","",WP!BG60)</f>
        <v/>
      </c>
      <c r="O56" s="275">
        <f>IF(OR(WP!$D60="ER",WP!$D60="RET",WP!$D60="REA"),WP!$J60,0)</f>
        <v>0</v>
      </c>
      <c r="P56" s="276">
        <f>IF(OR(WP!$D60="ER",WP!$D60="RET",WP!$D60="REA"),WP!$I60,0)</f>
        <v>0</v>
      </c>
      <c r="Q56" s="276">
        <f>IF(OR(WP!$D60="ER",WP!$D60="RET",WP!$D60="REA"),WP!$K60,0)</f>
        <v>0</v>
      </c>
      <c r="R56" s="277">
        <f>IF(OR(WP!$D60="ER",WP!$D60="RET",WP!$D60="REA"),WP!$R60,WP!$J60)</f>
        <v>0</v>
      </c>
      <c r="S56" s="278">
        <f>IF(OR(WP!$D60="ER",WP!$D60="RET",WP!$D60="REA"),WP!$Q60,WP!$I60)</f>
        <v>0</v>
      </c>
      <c r="T56" s="278">
        <f>IF(OR(WP!$D60="ER",WP!$D60="RET",WP!$D60="REA"),WP!$S60,WP!$K60)</f>
        <v>0</v>
      </c>
      <c r="U56" s="278" t="str">
        <f>IF(WP!BY60="","",WP!BY60)</f>
        <v/>
      </c>
      <c r="V56" s="278" t="str">
        <f>IF(WP!BZ60="","",WP!BZ60)</f>
        <v/>
      </c>
      <c r="W56" s="278" t="str">
        <f>IF(WP!CA60="","",WP!CA60)</f>
        <v/>
      </c>
      <c r="X56" s="278" t="str">
        <f>IF(WP!CB60="","",WP!CB60)</f>
        <v/>
      </c>
      <c r="Y56" s="278" t="str">
        <f>IF(WP!CC60="","",WP!CC60)</f>
        <v/>
      </c>
      <c r="Z56" s="278" t="str">
        <f>IF(WP!CD60="","",WP!CD60)</f>
        <v/>
      </c>
      <c r="AA56" s="268" t="str">
        <f>IF(WP!$AB60="","",WP!$AB60)</f>
        <v/>
      </c>
      <c r="AB56" s="267" t="str">
        <f>IF(WP!$AC60="","",WP!$AC60)</f>
        <v/>
      </c>
      <c r="AC56" s="267" t="str">
        <f>IF(WP!CE60="","",WP!CE60)</f>
        <v/>
      </c>
    </row>
    <row r="57" spans="1:29">
      <c r="A57" s="267" t="str">
        <f>IF(WP!$AE61="","",WP!$AE61)</f>
        <v/>
      </c>
      <c r="B57" s="267">
        <f>IF(WP!$BB61="","",WP!$BB61)</f>
        <v>0</v>
      </c>
      <c r="C57" s="267" t="str">
        <f>IF(WP!$E61="","",WP!$E61)</f>
        <v/>
      </c>
      <c r="D57" s="267" t="str">
        <f>IF(WP!$F61="","",WP!$F61)</f>
        <v/>
      </c>
      <c r="E57" s="268" t="str">
        <f>IF(IF(WP!$G61="PGE", "IOU", WP!$G61)="","",IF(WP!$G61="PGE", "IOU", WP!$G61))</f>
        <v/>
      </c>
      <c r="F57" s="268" t="str">
        <f>IF(WP!$AH61="","",WP!$AH61)</f>
        <v/>
      </c>
      <c r="G57" s="267" t="str">
        <f>IF(CONCATENATE(WP!$D$1, "-R",WP!$F$1)="","",CONCATENATE(WP!$D$1, "-R",WP!$F$1))</f>
        <v>PGE3PHVC150-R2</v>
      </c>
      <c r="H57" s="267" t="str">
        <f>IF(WP!B61="","",WP!B61)</f>
        <v/>
      </c>
      <c r="I57" s="267" t="str">
        <f>IF(WP!AV61="","",WP!AV61)</f>
        <v/>
      </c>
      <c r="J57" s="269">
        <f>IF(WP!$F$4="","",WP!$F$4)</f>
        <v>42005</v>
      </c>
      <c r="K57" s="267" t="str">
        <f>IF(WP!$H61="","",WP!$H61)</f>
        <v/>
      </c>
      <c r="L57" s="267" t="str">
        <f>IF(WP!BV61="","",WP!BV61)</f>
        <v/>
      </c>
      <c r="M57" s="267" t="str">
        <f>IF(WP!BL61="","",WP!BL61)</f>
        <v/>
      </c>
      <c r="N57" s="267" t="str">
        <f>IF(WP!BG61="","",WP!BG61)</f>
        <v/>
      </c>
      <c r="O57" s="275">
        <f>IF(OR(WP!$D61="ER",WP!$D61="RET",WP!$D61="REA"),WP!$J61,0)</f>
        <v>0</v>
      </c>
      <c r="P57" s="276">
        <f>IF(OR(WP!$D61="ER",WP!$D61="RET",WP!$D61="REA"),WP!$I61,0)</f>
        <v>0</v>
      </c>
      <c r="Q57" s="276">
        <f>IF(OR(WP!$D61="ER",WP!$D61="RET",WP!$D61="REA"),WP!$K61,0)</f>
        <v>0</v>
      </c>
      <c r="R57" s="277">
        <f>IF(OR(WP!$D61="ER",WP!$D61="RET",WP!$D61="REA"),WP!$R61,WP!$J61)</f>
        <v>0</v>
      </c>
      <c r="S57" s="278">
        <f>IF(OR(WP!$D61="ER",WP!$D61="RET",WP!$D61="REA"),WP!$Q61,WP!$I61)</f>
        <v>0</v>
      </c>
      <c r="T57" s="278">
        <f>IF(OR(WP!$D61="ER",WP!$D61="RET",WP!$D61="REA"),WP!$S61,WP!$K61)</f>
        <v>0</v>
      </c>
      <c r="U57" s="278" t="str">
        <f>IF(WP!BY61="","",WP!BY61)</f>
        <v/>
      </c>
      <c r="V57" s="278" t="str">
        <f>IF(WP!BZ61="","",WP!BZ61)</f>
        <v/>
      </c>
      <c r="W57" s="278" t="str">
        <f>IF(WP!CA61="","",WP!CA61)</f>
        <v/>
      </c>
      <c r="X57" s="278" t="str">
        <f>IF(WP!CB61="","",WP!CB61)</f>
        <v/>
      </c>
      <c r="Y57" s="278" t="str">
        <f>IF(WP!CC61="","",WP!CC61)</f>
        <v/>
      </c>
      <c r="Z57" s="278" t="str">
        <f>IF(WP!CD61="","",WP!CD61)</f>
        <v/>
      </c>
      <c r="AA57" s="268" t="str">
        <f>IF(WP!$AB61="","",WP!$AB61)</f>
        <v/>
      </c>
      <c r="AB57" s="267" t="str">
        <f>IF(WP!$AC61="","",WP!$AC61)</f>
        <v/>
      </c>
      <c r="AC57" s="267" t="str">
        <f>IF(WP!CE61="","",WP!CE61)</f>
        <v/>
      </c>
    </row>
    <row r="58" spans="1:29">
      <c r="A58" s="267" t="str">
        <f>IF(WP!$AE62="","",WP!$AE62)</f>
        <v/>
      </c>
      <c r="B58" s="267">
        <f>IF(WP!$BB62="","",WP!$BB62)</f>
        <v>0</v>
      </c>
      <c r="C58" s="267" t="str">
        <f>IF(WP!$E62="","",WP!$E62)</f>
        <v/>
      </c>
      <c r="D58" s="267" t="str">
        <f>IF(WP!$F62="","",WP!$F62)</f>
        <v/>
      </c>
      <c r="E58" s="268" t="str">
        <f>IF(IF(WP!$G62="PGE", "IOU", WP!$G62)="","",IF(WP!$G62="PGE", "IOU", WP!$G62))</f>
        <v/>
      </c>
      <c r="F58" s="268" t="str">
        <f>IF(WP!$AH62="","",WP!$AH62)</f>
        <v/>
      </c>
      <c r="G58" s="267" t="str">
        <f>IF(CONCATENATE(WP!$D$1, "-R",WP!$F$1)="","",CONCATENATE(WP!$D$1, "-R",WP!$F$1))</f>
        <v>PGE3PHVC150-R2</v>
      </c>
      <c r="H58" s="267" t="str">
        <f>IF(WP!B62="","",WP!B62)</f>
        <v/>
      </c>
      <c r="I58" s="267" t="str">
        <f>IF(WP!AV62="","",WP!AV62)</f>
        <v/>
      </c>
      <c r="J58" s="269">
        <f>IF(WP!$F$4="","",WP!$F$4)</f>
        <v>42005</v>
      </c>
      <c r="K58" s="267" t="str">
        <f>IF(WP!$H62="","",WP!$H62)</f>
        <v/>
      </c>
      <c r="L58" s="267" t="str">
        <f>IF(WP!BV62="","",WP!BV62)</f>
        <v/>
      </c>
      <c r="M58" s="267" t="str">
        <f>IF(WP!BL62="","",WP!BL62)</f>
        <v/>
      </c>
      <c r="N58" s="267" t="str">
        <f>IF(WP!BG62="","",WP!BG62)</f>
        <v/>
      </c>
      <c r="O58" s="275">
        <f>IF(OR(WP!$D62="ER",WP!$D62="RET",WP!$D62="REA"),WP!$J62,0)</f>
        <v>0</v>
      </c>
      <c r="P58" s="276">
        <f>IF(OR(WP!$D62="ER",WP!$D62="RET",WP!$D62="REA"),WP!$I62,0)</f>
        <v>0</v>
      </c>
      <c r="Q58" s="276">
        <f>IF(OR(WP!$D62="ER",WP!$D62="RET",WP!$D62="REA"),WP!$K62,0)</f>
        <v>0</v>
      </c>
      <c r="R58" s="277">
        <f>IF(OR(WP!$D62="ER",WP!$D62="RET",WP!$D62="REA"),WP!$R62,WP!$J62)</f>
        <v>0</v>
      </c>
      <c r="S58" s="278">
        <f>IF(OR(WP!$D62="ER",WP!$D62="RET",WP!$D62="REA"),WP!$Q62,WP!$I62)</f>
        <v>0</v>
      </c>
      <c r="T58" s="278">
        <f>IF(OR(WP!$D62="ER",WP!$D62="RET",WP!$D62="REA"),WP!$S62,WP!$K62)</f>
        <v>0</v>
      </c>
      <c r="U58" s="278" t="str">
        <f>IF(WP!BY62="","",WP!BY62)</f>
        <v/>
      </c>
      <c r="V58" s="278" t="str">
        <f>IF(WP!BZ62="","",WP!BZ62)</f>
        <v/>
      </c>
      <c r="W58" s="278" t="str">
        <f>IF(WP!CA62="","",WP!CA62)</f>
        <v/>
      </c>
      <c r="X58" s="278" t="str">
        <f>IF(WP!CB62="","",WP!CB62)</f>
        <v/>
      </c>
      <c r="Y58" s="278" t="str">
        <f>IF(WP!CC62="","",WP!CC62)</f>
        <v/>
      </c>
      <c r="Z58" s="278" t="str">
        <f>IF(WP!CD62="","",WP!CD62)</f>
        <v/>
      </c>
      <c r="AA58" s="268" t="str">
        <f>IF(WP!$AB62="","",WP!$AB62)</f>
        <v/>
      </c>
      <c r="AB58" s="267" t="str">
        <f>IF(WP!$AC62="","",WP!$AC62)</f>
        <v/>
      </c>
      <c r="AC58" s="267" t="str">
        <f>IF(WP!CE62="","",WP!CE62)</f>
        <v/>
      </c>
    </row>
    <row r="59" spans="1:29">
      <c r="A59" s="267" t="str">
        <f>IF(WP!$AE63="","",WP!$AE63)</f>
        <v/>
      </c>
      <c r="B59" s="267">
        <f>IF(WP!$BB63="","",WP!$BB63)</f>
        <v>0</v>
      </c>
      <c r="C59" s="267" t="str">
        <f>IF(WP!$E63="","",WP!$E63)</f>
        <v/>
      </c>
      <c r="D59" s="267" t="str">
        <f>IF(WP!$F63="","",WP!$F63)</f>
        <v/>
      </c>
      <c r="E59" s="268" t="str">
        <f>IF(IF(WP!$G63="PGE", "IOU", WP!$G63)="","",IF(WP!$G63="PGE", "IOU", WP!$G63))</f>
        <v/>
      </c>
      <c r="F59" s="268" t="str">
        <f>IF(WP!$AH63="","",WP!$AH63)</f>
        <v/>
      </c>
      <c r="G59" s="267" t="str">
        <f>IF(CONCATENATE(WP!$D$1, "-R",WP!$F$1)="","",CONCATENATE(WP!$D$1, "-R",WP!$F$1))</f>
        <v>PGE3PHVC150-R2</v>
      </c>
      <c r="H59" s="267" t="str">
        <f>IF(WP!B63="","",WP!B63)</f>
        <v/>
      </c>
      <c r="I59" s="267" t="str">
        <f>IF(WP!AV63="","",WP!AV63)</f>
        <v/>
      </c>
      <c r="J59" s="269">
        <f>IF(WP!$F$4="","",WP!$F$4)</f>
        <v>42005</v>
      </c>
      <c r="K59" s="267" t="str">
        <f>IF(WP!$H63="","",WP!$H63)</f>
        <v/>
      </c>
      <c r="L59" s="267" t="str">
        <f>IF(WP!BV63="","",WP!BV63)</f>
        <v/>
      </c>
      <c r="M59" s="267" t="str">
        <f>IF(WP!BL63="","",WP!BL63)</f>
        <v/>
      </c>
      <c r="N59" s="267" t="str">
        <f>IF(WP!BG63="","",WP!BG63)</f>
        <v/>
      </c>
      <c r="O59" s="275">
        <f>IF(OR(WP!$D63="ER",WP!$D63="RET",WP!$D63="REA"),WP!$J63,0)</f>
        <v>0</v>
      </c>
      <c r="P59" s="276">
        <f>IF(OR(WP!$D63="ER",WP!$D63="RET",WP!$D63="REA"),WP!$I63,0)</f>
        <v>0</v>
      </c>
      <c r="Q59" s="276">
        <f>IF(OR(WP!$D63="ER",WP!$D63="RET",WP!$D63="REA"),WP!$K63,0)</f>
        <v>0</v>
      </c>
      <c r="R59" s="277">
        <f>IF(OR(WP!$D63="ER",WP!$D63="RET",WP!$D63="REA"),WP!$R63,WP!$J63)</f>
        <v>0</v>
      </c>
      <c r="S59" s="278">
        <f>IF(OR(WP!$D63="ER",WP!$D63="RET",WP!$D63="REA"),WP!$Q63,WP!$I63)</f>
        <v>0</v>
      </c>
      <c r="T59" s="278">
        <f>IF(OR(WP!$D63="ER",WP!$D63="RET",WP!$D63="REA"),WP!$S63,WP!$K63)</f>
        <v>0</v>
      </c>
      <c r="U59" s="278" t="str">
        <f>IF(WP!BY63="","",WP!BY63)</f>
        <v/>
      </c>
      <c r="V59" s="278" t="str">
        <f>IF(WP!BZ63="","",WP!BZ63)</f>
        <v/>
      </c>
      <c r="W59" s="278" t="str">
        <f>IF(WP!CA63="","",WP!CA63)</f>
        <v/>
      </c>
      <c r="X59" s="278" t="str">
        <f>IF(WP!CB63="","",WP!CB63)</f>
        <v/>
      </c>
      <c r="Y59" s="278" t="str">
        <f>IF(WP!CC63="","",WP!CC63)</f>
        <v/>
      </c>
      <c r="Z59" s="278" t="str">
        <f>IF(WP!CD63="","",WP!CD63)</f>
        <v/>
      </c>
      <c r="AA59" s="268" t="str">
        <f>IF(WP!$AB63="","",WP!$AB63)</f>
        <v/>
      </c>
      <c r="AB59" s="267" t="str">
        <f>IF(WP!$AC63="","",WP!$AC63)</f>
        <v/>
      </c>
      <c r="AC59" s="267" t="str">
        <f>IF(WP!CE63="","",WP!CE63)</f>
        <v/>
      </c>
    </row>
    <row r="60" spans="1:29">
      <c r="A60" s="267" t="str">
        <f>IF(WP!$AE64="","",WP!$AE64)</f>
        <v/>
      </c>
      <c r="B60" s="267">
        <f>IF(WP!$BB64="","",WP!$BB64)</f>
        <v>0</v>
      </c>
      <c r="C60" s="267" t="str">
        <f>IF(WP!$E64="","",WP!$E64)</f>
        <v/>
      </c>
      <c r="D60" s="267" t="str">
        <f>IF(WP!$F64="","",WP!$F64)</f>
        <v/>
      </c>
      <c r="E60" s="268" t="str">
        <f>IF(IF(WP!$G64="PGE", "IOU", WP!$G64)="","",IF(WP!$G64="PGE", "IOU", WP!$G64))</f>
        <v/>
      </c>
      <c r="F60" s="268" t="str">
        <f>IF(WP!$AH64="","",WP!$AH64)</f>
        <v/>
      </c>
      <c r="G60" s="267" t="str">
        <f>IF(CONCATENATE(WP!$D$1, "-R",WP!$F$1)="","",CONCATENATE(WP!$D$1, "-R",WP!$F$1))</f>
        <v>PGE3PHVC150-R2</v>
      </c>
      <c r="H60" s="267" t="str">
        <f>IF(WP!B64="","",WP!B64)</f>
        <v/>
      </c>
      <c r="I60" s="267" t="str">
        <f>IF(WP!AV64="","",WP!AV64)</f>
        <v/>
      </c>
      <c r="J60" s="269">
        <f>IF(WP!$F$4="","",WP!$F$4)</f>
        <v>42005</v>
      </c>
      <c r="K60" s="267" t="str">
        <f>IF(WP!$H64="","",WP!$H64)</f>
        <v/>
      </c>
      <c r="L60" s="267" t="str">
        <f>IF(WP!BV64="","",WP!BV64)</f>
        <v/>
      </c>
      <c r="M60" s="267" t="str">
        <f>IF(WP!BL64="","",WP!BL64)</f>
        <v/>
      </c>
      <c r="N60" s="267" t="str">
        <f>IF(WP!BG64="","",WP!BG64)</f>
        <v/>
      </c>
      <c r="O60" s="275">
        <f>IF(OR(WP!$D64="ER",WP!$D64="RET",WP!$D64="REA"),WP!$J64,0)</f>
        <v>0</v>
      </c>
      <c r="P60" s="276">
        <f>IF(OR(WP!$D64="ER",WP!$D64="RET",WP!$D64="REA"),WP!$I64,0)</f>
        <v>0</v>
      </c>
      <c r="Q60" s="276">
        <f>IF(OR(WP!$D64="ER",WP!$D64="RET",WP!$D64="REA"),WP!$K64,0)</f>
        <v>0</v>
      </c>
      <c r="R60" s="277">
        <f>IF(OR(WP!$D64="ER",WP!$D64="RET",WP!$D64="REA"),WP!$R64,WP!$J64)</f>
        <v>0</v>
      </c>
      <c r="S60" s="278">
        <f>IF(OR(WP!$D64="ER",WP!$D64="RET",WP!$D64="REA"),WP!$Q64,WP!$I64)</f>
        <v>0</v>
      </c>
      <c r="T60" s="278">
        <f>IF(OR(WP!$D64="ER",WP!$D64="RET",WP!$D64="REA"),WP!$S64,WP!$K64)</f>
        <v>0</v>
      </c>
      <c r="U60" s="278" t="str">
        <f>IF(WP!BY64="","",WP!BY64)</f>
        <v/>
      </c>
      <c r="V60" s="278" t="str">
        <f>IF(WP!BZ64="","",WP!BZ64)</f>
        <v/>
      </c>
      <c r="W60" s="278" t="str">
        <f>IF(WP!CA64="","",WP!CA64)</f>
        <v/>
      </c>
      <c r="X60" s="278" t="str">
        <f>IF(WP!CB64="","",WP!CB64)</f>
        <v/>
      </c>
      <c r="Y60" s="278" t="str">
        <f>IF(WP!CC64="","",WP!CC64)</f>
        <v/>
      </c>
      <c r="Z60" s="278" t="str">
        <f>IF(WP!CD64="","",WP!CD64)</f>
        <v/>
      </c>
      <c r="AA60" s="268" t="str">
        <f>IF(WP!$AB64="","",WP!$AB64)</f>
        <v/>
      </c>
      <c r="AB60" s="267" t="str">
        <f>IF(WP!$AC64="","",WP!$AC64)</f>
        <v/>
      </c>
      <c r="AC60" s="267" t="str">
        <f>IF(WP!CE64="","",WP!CE64)</f>
        <v/>
      </c>
    </row>
    <row r="61" spans="1:29">
      <c r="A61" s="267" t="str">
        <f>IF(WP!$AE65="","",WP!$AE65)</f>
        <v/>
      </c>
      <c r="B61" s="267">
        <f>IF(WP!$BB65="","",WP!$BB65)</f>
        <v>0</v>
      </c>
      <c r="C61" s="267" t="str">
        <f>IF(WP!$E65="","",WP!$E65)</f>
        <v/>
      </c>
      <c r="D61" s="267" t="str">
        <f>IF(WP!$F65="","",WP!$F65)</f>
        <v/>
      </c>
      <c r="E61" s="268" t="str">
        <f>IF(IF(WP!$G65="PGE", "IOU", WP!$G65)="","",IF(WP!$G65="PGE", "IOU", WP!$G65))</f>
        <v/>
      </c>
      <c r="F61" s="268" t="str">
        <f>IF(WP!$AH65="","",WP!$AH65)</f>
        <v/>
      </c>
      <c r="G61" s="267" t="str">
        <f>IF(CONCATENATE(WP!$D$1, "-R",WP!$F$1)="","",CONCATENATE(WP!$D$1, "-R",WP!$F$1))</f>
        <v>PGE3PHVC150-R2</v>
      </c>
      <c r="H61" s="267" t="str">
        <f>IF(WP!B65="","",WP!B65)</f>
        <v/>
      </c>
      <c r="I61" s="267" t="str">
        <f>IF(WP!AV65="","",WP!AV65)</f>
        <v/>
      </c>
      <c r="J61" s="269">
        <f>IF(WP!$F$4="","",WP!$F$4)</f>
        <v>42005</v>
      </c>
      <c r="K61" s="267" t="str">
        <f>IF(WP!$H65="","",WP!$H65)</f>
        <v/>
      </c>
      <c r="L61" s="267" t="str">
        <f>IF(WP!BV65="","",WP!BV65)</f>
        <v/>
      </c>
      <c r="M61" s="267" t="str">
        <f>IF(WP!BL65="","",WP!BL65)</f>
        <v/>
      </c>
      <c r="N61" s="267" t="str">
        <f>IF(WP!BG65="","",WP!BG65)</f>
        <v/>
      </c>
      <c r="O61" s="275">
        <f>IF(OR(WP!$D65="ER",WP!$D65="RET",WP!$D65="REA"),WP!$J65,0)</f>
        <v>0</v>
      </c>
      <c r="P61" s="276">
        <f>IF(OR(WP!$D65="ER",WP!$D65="RET",WP!$D65="REA"),WP!$I65,0)</f>
        <v>0</v>
      </c>
      <c r="Q61" s="276">
        <f>IF(OR(WP!$D65="ER",WP!$D65="RET",WP!$D65="REA"),WP!$K65,0)</f>
        <v>0</v>
      </c>
      <c r="R61" s="277">
        <f>IF(OR(WP!$D65="ER",WP!$D65="RET",WP!$D65="REA"),WP!$R65,WP!$J65)</f>
        <v>0</v>
      </c>
      <c r="S61" s="278">
        <f>IF(OR(WP!$D65="ER",WP!$D65="RET",WP!$D65="REA"),WP!$Q65,WP!$I65)</f>
        <v>0</v>
      </c>
      <c r="T61" s="278">
        <f>IF(OR(WP!$D65="ER",WP!$D65="RET",WP!$D65="REA"),WP!$S65,WP!$K65)</f>
        <v>0</v>
      </c>
      <c r="U61" s="278" t="str">
        <f>IF(WP!BY65="","",WP!BY65)</f>
        <v/>
      </c>
      <c r="V61" s="278" t="str">
        <f>IF(WP!BZ65="","",WP!BZ65)</f>
        <v/>
      </c>
      <c r="W61" s="278" t="str">
        <f>IF(WP!CA65="","",WP!CA65)</f>
        <v/>
      </c>
      <c r="X61" s="278" t="str">
        <f>IF(WP!CB65="","",WP!CB65)</f>
        <v/>
      </c>
      <c r="Y61" s="278" t="str">
        <f>IF(WP!CC65="","",WP!CC65)</f>
        <v/>
      </c>
      <c r="Z61" s="278" t="str">
        <f>IF(WP!CD65="","",WP!CD65)</f>
        <v/>
      </c>
      <c r="AA61" s="268" t="str">
        <f>IF(WP!$AB65="","",WP!$AB65)</f>
        <v/>
      </c>
      <c r="AB61" s="267" t="str">
        <f>IF(WP!$AC65="","",WP!$AC65)</f>
        <v/>
      </c>
      <c r="AC61" s="267" t="str">
        <f>IF(WP!CE65="","",WP!CE65)</f>
        <v/>
      </c>
    </row>
    <row r="62" spans="1:29">
      <c r="A62" s="267" t="str">
        <f>IF(WP!$AE66="","",WP!$AE66)</f>
        <v/>
      </c>
      <c r="B62" s="267">
        <f>IF(WP!$BB66="","",WP!$BB66)</f>
        <v>0</v>
      </c>
      <c r="C62" s="267" t="str">
        <f>IF(WP!$E66="","",WP!$E66)</f>
        <v/>
      </c>
      <c r="D62" s="267" t="str">
        <f>IF(WP!$F66="","",WP!$F66)</f>
        <v/>
      </c>
      <c r="E62" s="268" t="str">
        <f>IF(IF(WP!$G66="PGE", "IOU", WP!$G66)="","",IF(WP!$G66="PGE", "IOU", WP!$G66))</f>
        <v/>
      </c>
      <c r="F62" s="268" t="str">
        <f>IF(WP!$AH66="","",WP!$AH66)</f>
        <v/>
      </c>
      <c r="G62" s="267" t="str">
        <f>IF(CONCATENATE(WP!$D$1, "-R",WP!$F$1)="","",CONCATENATE(WP!$D$1, "-R",WP!$F$1))</f>
        <v>PGE3PHVC150-R2</v>
      </c>
      <c r="H62" s="267" t="str">
        <f>IF(WP!B66="","",WP!B66)</f>
        <v/>
      </c>
      <c r="I62" s="267" t="str">
        <f>IF(WP!AV66="","",WP!AV66)</f>
        <v/>
      </c>
      <c r="J62" s="269">
        <f>IF(WP!$F$4="","",WP!$F$4)</f>
        <v>42005</v>
      </c>
      <c r="K62" s="267" t="str">
        <f>IF(WP!$H66="","",WP!$H66)</f>
        <v/>
      </c>
      <c r="L62" s="267" t="str">
        <f>IF(WP!BV66="","",WP!BV66)</f>
        <v/>
      </c>
      <c r="M62" s="267" t="str">
        <f>IF(WP!BL66="","",WP!BL66)</f>
        <v/>
      </c>
      <c r="N62" s="267" t="str">
        <f>IF(WP!BG66="","",WP!BG66)</f>
        <v/>
      </c>
      <c r="O62" s="275">
        <f>IF(OR(WP!$D66="ER",WP!$D66="RET",WP!$D66="REA"),WP!$J66,0)</f>
        <v>0</v>
      </c>
      <c r="P62" s="276">
        <f>IF(OR(WP!$D66="ER",WP!$D66="RET",WP!$D66="REA"),WP!$I66,0)</f>
        <v>0</v>
      </c>
      <c r="Q62" s="276">
        <f>IF(OR(WP!$D66="ER",WP!$D66="RET",WP!$D66="REA"),WP!$K66,0)</f>
        <v>0</v>
      </c>
      <c r="R62" s="277">
        <f>IF(OR(WP!$D66="ER",WP!$D66="RET",WP!$D66="REA"),WP!$R66,WP!$J66)</f>
        <v>0</v>
      </c>
      <c r="S62" s="278">
        <f>IF(OR(WP!$D66="ER",WP!$D66="RET",WP!$D66="REA"),WP!$Q66,WP!$I66)</f>
        <v>0</v>
      </c>
      <c r="T62" s="278">
        <f>IF(OR(WP!$D66="ER",WP!$D66="RET",WP!$D66="REA"),WP!$S66,WP!$K66)</f>
        <v>0</v>
      </c>
      <c r="U62" s="278" t="str">
        <f>IF(WP!BY66="","",WP!BY66)</f>
        <v/>
      </c>
      <c r="V62" s="278" t="str">
        <f>IF(WP!BZ66="","",WP!BZ66)</f>
        <v/>
      </c>
      <c r="W62" s="278" t="str">
        <f>IF(WP!CA66="","",WP!CA66)</f>
        <v/>
      </c>
      <c r="X62" s="278" t="str">
        <f>IF(WP!CB66="","",WP!CB66)</f>
        <v/>
      </c>
      <c r="Y62" s="278" t="str">
        <f>IF(WP!CC66="","",WP!CC66)</f>
        <v/>
      </c>
      <c r="Z62" s="278" t="str">
        <f>IF(WP!CD66="","",WP!CD66)</f>
        <v/>
      </c>
      <c r="AA62" s="268" t="str">
        <f>IF(WP!$AB66="","",WP!$AB66)</f>
        <v/>
      </c>
      <c r="AB62" s="267" t="str">
        <f>IF(WP!$AC66="","",WP!$AC66)</f>
        <v/>
      </c>
      <c r="AC62" s="267" t="str">
        <f>IF(WP!CE66="","",WP!CE66)</f>
        <v/>
      </c>
    </row>
    <row r="63" spans="1:29">
      <c r="A63" s="267" t="str">
        <f>IF(WP!$AE67="","",WP!$AE67)</f>
        <v/>
      </c>
      <c r="B63" s="267">
        <f>IF(WP!$BB67="","",WP!$BB67)</f>
        <v>0</v>
      </c>
      <c r="C63" s="267" t="str">
        <f>IF(WP!$E67="","",WP!$E67)</f>
        <v/>
      </c>
      <c r="D63" s="267" t="str">
        <f>IF(WP!$F67="","",WP!$F67)</f>
        <v/>
      </c>
      <c r="E63" s="268" t="str">
        <f>IF(IF(WP!$G67="PGE", "IOU", WP!$G67)="","",IF(WP!$G67="PGE", "IOU", WP!$G67))</f>
        <v/>
      </c>
      <c r="F63" s="268" t="str">
        <f>IF(WP!$AH67="","",WP!$AH67)</f>
        <v/>
      </c>
      <c r="G63" s="267" t="str">
        <f>IF(CONCATENATE(WP!$D$1, "-R",WP!$F$1)="","",CONCATENATE(WP!$D$1, "-R",WP!$F$1))</f>
        <v>PGE3PHVC150-R2</v>
      </c>
      <c r="H63" s="267" t="str">
        <f>IF(WP!B67="","",WP!B67)</f>
        <v/>
      </c>
      <c r="I63" s="267" t="str">
        <f>IF(WP!AV67="","",WP!AV67)</f>
        <v/>
      </c>
      <c r="J63" s="269">
        <f>IF(WP!$F$4="","",WP!$F$4)</f>
        <v>42005</v>
      </c>
      <c r="K63" s="267" t="str">
        <f>IF(WP!$H67="","",WP!$H67)</f>
        <v/>
      </c>
      <c r="L63" s="267" t="str">
        <f>IF(WP!BV67="","",WP!BV67)</f>
        <v/>
      </c>
      <c r="M63" s="267" t="str">
        <f>IF(WP!BL67="","",WP!BL67)</f>
        <v/>
      </c>
      <c r="N63" s="267" t="str">
        <f>IF(WP!BG67="","",WP!BG67)</f>
        <v/>
      </c>
      <c r="O63" s="275">
        <f>IF(OR(WP!$D67="ER",WP!$D67="RET",WP!$D67="REA"),WP!$J67,0)</f>
        <v>0</v>
      </c>
      <c r="P63" s="276">
        <f>IF(OR(WP!$D67="ER",WP!$D67="RET",WP!$D67="REA"),WP!$I67,0)</f>
        <v>0</v>
      </c>
      <c r="Q63" s="276">
        <f>IF(OR(WP!$D67="ER",WP!$D67="RET",WP!$D67="REA"),WP!$K67,0)</f>
        <v>0</v>
      </c>
      <c r="R63" s="277">
        <f>IF(OR(WP!$D67="ER",WP!$D67="RET",WP!$D67="REA"),WP!$R67,WP!$J67)</f>
        <v>0</v>
      </c>
      <c r="S63" s="278">
        <f>IF(OR(WP!$D67="ER",WP!$D67="RET",WP!$D67="REA"),WP!$Q67,WP!$I67)</f>
        <v>0</v>
      </c>
      <c r="T63" s="278">
        <f>IF(OR(WP!$D67="ER",WP!$D67="RET",WP!$D67="REA"),WP!$S67,WP!$K67)</f>
        <v>0</v>
      </c>
      <c r="U63" s="278" t="str">
        <f>IF(WP!BY67="","",WP!BY67)</f>
        <v/>
      </c>
      <c r="V63" s="278" t="str">
        <f>IF(WP!BZ67="","",WP!BZ67)</f>
        <v/>
      </c>
      <c r="W63" s="278" t="str">
        <f>IF(WP!CA67="","",WP!CA67)</f>
        <v/>
      </c>
      <c r="X63" s="278" t="str">
        <f>IF(WP!CB67="","",WP!CB67)</f>
        <v/>
      </c>
      <c r="Y63" s="278" t="str">
        <f>IF(WP!CC67="","",WP!CC67)</f>
        <v/>
      </c>
      <c r="Z63" s="278" t="str">
        <f>IF(WP!CD67="","",WP!CD67)</f>
        <v/>
      </c>
      <c r="AA63" s="268" t="str">
        <f>IF(WP!$AB67="","",WP!$AB67)</f>
        <v/>
      </c>
      <c r="AB63" s="267" t="str">
        <f>IF(WP!$AC67="","",WP!$AC67)</f>
        <v/>
      </c>
      <c r="AC63" s="267" t="str">
        <f>IF(WP!CE67="","",WP!CE67)</f>
        <v/>
      </c>
    </row>
    <row r="64" spans="1:29">
      <c r="A64" s="267" t="str">
        <f>IF(WP!$AE68="","",WP!$AE68)</f>
        <v/>
      </c>
      <c r="B64" s="267">
        <f>IF(WP!$BB68="","",WP!$BB68)</f>
        <v>0</v>
      </c>
      <c r="C64" s="267" t="str">
        <f>IF(WP!$E68="","",WP!$E68)</f>
        <v/>
      </c>
      <c r="D64" s="267" t="str">
        <f>IF(WP!$F68="","",WP!$F68)</f>
        <v/>
      </c>
      <c r="E64" s="268" t="str">
        <f>IF(IF(WP!$G68="PGE", "IOU", WP!$G68)="","",IF(WP!$G68="PGE", "IOU", WP!$G68))</f>
        <v/>
      </c>
      <c r="F64" s="268" t="str">
        <f>IF(WP!$AH68="","",WP!$AH68)</f>
        <v/>
      </c>
      <c r="G64" s="267" t="str">
        <f>IF(CONCATENATE(WP!$D$1, "-R",WP!$F$1)="","",CONCATENATE(WP!$D$1, "-R",WP!$F$1))</f>
        <v>PGE3PHVC150-R2</v>
      </c>
      <c r="H64" s="267" t="str">
        <f>IF(WP!B68="","",WP!B68)</f>
        <v/>
      </c>
      <c r="I64" s="267" t="str">
        <f>IF(WP!AV68="","",WP!AV68)</f>
        <v/>
      </c>
      <c r="J64" s="269">
        <f>IF(WP!$F$4="","",WP!$F$4)</f>
        <v>42005</v>
      </c>
      <c r="K64" s="267" t="str">
        <f>IF(WP!$H68="","",WP!$H68)</f>
        <v/>
      </c>
      <c r="L64" s="267" t="str">
        <f>IF(WP!BV68="","",WP!BV68)</f>
        <v/>
      </c>
      <c r="M64" s="267" t="str">
        <f>IF(WP!BL68="","",WP!BL68)</f>
        <v/>
      </c>
      <c r="N64" s="267" t="str">
        <f>IF(WP!BG68="","",WP!BG68)</f>
        <v/>
      </c>
      <c r="O64" s="275">
        <f>IF(OR(WP!$D68="ER",WP!$D68="RET",WP!$D68="REA"),WP!$J68,0)</f>
        <v>0</v>
      </c>
      <c r="P64" s="276">
        <f>IF(OR(WP!$D68="ER",WP!$D68="RET",WP!$D68="REA"),WP!$I68,0)</f>
        <v>0</v>
      </c>
      <c r="Q64" s="276">
        <f>IF(OR(WP!$D68="ER",WP!$D68="RET",WP!$D68="REA"),WP!$K68,0)</f>
        <v>0</v>
      </c>
      <c r="R64" s="277">
        <f>IF(OR(WP!$D68="ER",WP!$D68="RET",WP!$D68="REA"),WP!$R68,WP!$J68)</f>
        <v>0</v>
      </c>
      <c r="S64" s="278">
        <f>IF(OR(WP!$D68="ER",WP!$D68="RET",WP!$D68="REA"),WP!$Q68,WP!$I68)</f>
        <v>0</v>
      </c>
      <c r="T64" s="278">
        <f>IF(OR(WP!$D68="ER",WP!$D68="RET",WP!$D68="REA"),WP!$S68,WP!$K68)</f>
        <v>0</v>
      </c>
      <c r="U64" s="278" t="str">
        <f>IF(WP!BY68="","",WP!BY68)</f>
        <v/>
      </c>
      <c r="V64" s="278" t="str">
        <f>IF(WP!BZ68="","",WP!BZ68)</f>
        <v/>
      </c>
      <c r="W64" s="278" t="str">
        <f>IF(WP!CA68="","",WP!CA68)</f>
        <v/>
      </c>
      <c r="X64" s="278" t="str">
        <f>IF(WP!CB68="","",WP!CB68)</f>
        <v/>
      </c>
      <c r="Y64" s="278" t="str">
        <f>IF(WP!CC68="","",WP!CC68)</f>
        <v/>
      </c>
      <c r="Z64" s="278" t="str">
        <f>IF(WP!CD68="","",WP!CD68)</f>
        <v/>
      </c>
      <c r="AA64" s="268" t="str">
        <f>IF(WP!$AB68="","",WP!$AB68)</f>
        <v/>
      </c>
      <c r="AB64" s="267" t="str">
        <f>IF(WP!$AC68="","",WP!$AC68)</f>
        <v/>
      </c>
      <c r="AC64" s="267" t="str">
        <f>IF(WP!CE68="","",WP!CE68)</f>
        <v/>
      </c>
    </row>
    <row r="65" spans="1:29">
      <c r="A65" s="267" t="str">
        <f>IF(WP!$AE69="","",WP!$AE69)</f>
        <v/>
      </c>
      <c r="B65" s="267">
        <f>IF(WP!$BB69="","",WP!$BB69)</f>
        <v>0</v>
      </c>
      <c r="C65" s="267" t="str">
        <f>IF(WP!$E69="","",WP!$E69)</f>
        <v/>
      </c>
      <c r="D65" s="267" t="str">
        <f>IF(WP!$F69="","",WP!$F69)</f>
        <v/>
      </c>
      <c r="E65" s="268" t="str">
        <f>IF(IF(WP!$G69="PGE", "IOU", WP!$G69)="","",IF(WP!$G69="PGE", "IOU", WP!$G69))</f>
        <v/>
      </c>
      <c r="F65" s="268" t="str">
        <f>IF(WP!$AH69="","",WP!$AH69)</f>
        <v/>
      </c>
      <c r="G65" s="267" t="str">
        <f>IF(CONCATENATE(WP!$D$1, "-R",WP!$F$1)="","",CONCATENATE(WP!$D$1, "-R",WP!$F$1))</f>
        <v>PGE3PHVC150-R2</v>
      </c>
      <c r="H65" s="267" t="str">
        <f>IF(WP!B69="","",WP!B69)</f>
        <v/>
      </c>
      <c r="I65" s="267" t="str">
        <f>IF(WP!AV69="","",WP!AV69)</f>
        <v/>
      </c>
      <c r="J65" s="269">
        <f>IF(WP!$F$4="","",WP!$F$4)</f>
        <v>42005</v>
      </c>
      <c r="K65" s="267" t="str">
        <f>IF(WP!$H69="","",WP!$H69)</f>
        <v/>
      </c>
      <c r="L65" s="267" t="str">
        <f>IF(WP!BV69="","",WP!BV69)</f>
        <v/>
      </c>
      <c r="M65" s="267" t="str">
        <f>IF(WP!BL69="","",WP!BL69)</f>
        <v/>
      </c>
      <c r="N65" s="267" t="str">
        <f>IF(WP!BG69="","",WP!BG69)</f>
        <v/>
      </c>
      <c r="O65" s="275">
        <f>IF(OR(WP!$D69="ER",WP!$D69="RET",WP!$D69="REA"),WP!$J69,0)</f>
        <v>0</v>
      </c>
      <c r="P65" s="276">
        <f>IF(OR(WP!$D69="ER",WP!$D69="RET",WP!$D69="REA"),WP!$I69,0)</f>
        <v>0</v>
      </c>
      <c r="Q65" s="276">
        <f>IF(OR(WP!$D69="ER",WP!$D69="RET",WP!$D69="REA"),WP!$K69,0)</f>
        <v>0</v>
      </c>
      <c r="R65" s="277">
        <f>IF(OR(WP!$D69="ER",WP!$D69="RET",WP!$D69="REA"),WP!$R69,WP!$J69)</f>
        <v>0</v>
      </c>
      <c r="S65" s="278">
        <f>IF(OR(WP!$D69="ER",WP!$D69="RET",WP!$D69="REA"),WP!$Q69,WP!$I69)</f>
        <v>0</v>
      </c>
      <c r="T65" s="278">
        <f>IF(OR(WP!$D69="ER",WP!$D69="RET",WP!$D69="REA"),WP!$S69,WP!$K69)</f>
        <v>0</v>
      </c>
      <c r="U65" s="278" t="str">
        <f>IF(WP!BY69="","",WP!BY69)</f>
        <v/>
      </c>
      <c r="V65" s="278" t="str">
        <f>IF(WP!BZ69="","",WP!BZ69)</f>
        <v/>
      </c>
      <c r="W65" s="278" t="str">
        <f>IF(WP!CA69="","",WP!CA69)</f>
        <v/>
      </c>
      <c r="X65" s="278" t="str">
        <f>IF(WP!CB69="","",WP!CB69)</f>
        <v/>
      </c>
      <c r="Y65" s="278" t="str">
        <f>IF(WP!CC69="","",WP!CC69)</f>
        <v/>
      </c>
      <c r="Z65" s="278" t="str">
        <f>IF(WP!CD69="","",WP!CD69)</f>
        <v/>
      </c>
      <c r="AA65" s="268" t="str">
        <f>IF(WP!$AB69="","",WP!$AB69)</f>
        <v/>
      </c>
      <c r="AB65" s="267" t="str">
        <f>IF(WP!$AC69="","",WP!$AC69)</f>
        <v/>
      </c>
      <c r="AC65" s="267" t="str">
        <f>IF(WP!CE69="","",WP!CE69)</f>
        <v/>
      </c>
    </row>
    <row r="66" spans="1:29">
      <c r="A66" s="267" t="str">
        <f>IF(WP!$AE70="","",WP!$AE70)</f>
        <v/>
      </c>
      <c r="B66" s="267">
        <f>IF(WP!$BB70="","",WP!$BB70)</f>
        <v>0</v>
      </c>
      <c r="C66" s="267" t="str">
        <f>IF(WP!$E70="","",WP!$E70)</f>
        <v/>
      </c>
      <c r="D66" s="267" t="str">
        <f>IF(WP!$F70="","",WP!$F70)</f>
        <v/>
      </c>
      <c r="E66" s="268" t="str">
        <f>IF(IF(WP!$G70="PGE", "IOU", WP!$G70)="","",IF(WP!$G70="PGE", "IOU", WP!$G70))</f>
        <v/>
      </c>
      <c r="F66" s="268" t="str">
        <f>IF(WP!$AH70="","",WP!$AH70)</f>
        <v/>
      </c>
      <c r="G66" s="267" t="str">
        <f>IF(CONCATENATE(WP!$D$1, "-R",WP!$F$1)="","",CONCATENATE(WP!$D$1, "-R",WP!$F$1))</f>
        <v>PGE3PHVC150-R2</v>
      </c>
      <c r="H66" s="267" t="str">
        <f>IF(WP!B70="","",WP!B70)</f>
        <v/>
      </c>
      <c r="I66" s="267" t="str">
        <f>IF(WP!AV70="","",WP!AV70)</f>
        <v/>
      </c>
      <c r="J66" s="269">
        <f>IF(WP!$F$4="","",WP!$F$4)</f>
        <v>42005</v>
      </c>
      <c r="K66" s="267" t="str">
        <f>IF(WP!$H70="","",WP!$H70)</f>
        <v/>
      </c>
      <c r="L66" s="267" t="str">
        <f>IF(WP!BV70="","",WP!BV70)</f>
        <v/>
      </c>
      <c r="M66" s="267" t="str">
        <f>IF(WP!BL70="","",WP!BL70)</f>
        <v/>
      </c>
      <c r="N66" s="267" t="str">
        <f>IF(WP!BG70="","",WP!BG70)</f>
        <v/>
      </c>
      <c r="O66" s="275">
        <f>IF(OR(WP!$D70="ER",WP!$D70="RET",WP!$D70="REA"),WP!$J70,0)</f>
        <v>0</v>
      </c>
      <c r="P66" s="276">
        <f>IF(OR(WP!$D70="ER",WP!$D70="RET",WP!$D70="REA"),WP!$I70,0)</f>
        <v>0</v>
      </c>
      <c r="Q66" s="276">
        <f>IF(OR(WP!$D70="ER",WP!$D70="RET",WP!$D70="REA"),WP!$K70,0)</f>
        <v>0</v>
      </c>
      <c r="R66" s="277">
        <f>IF(OR(WP!$D70="ER",WP!$D70="RET",WP!$D70="REA"),WP!$R70,WP!$J70)</f>
        <v>0</v>
      </c>
      <c r="S66" s="278">
        <f>IF(OR(WP!$D70="ER",WP!$D70="RET",WP!$D70="REA"),WP!$Q70,WP!$I70)</f>
        <v>0</v>
      </c>
      <c r="T66" s="278">
        <f>IF(OR(WP!$D70="ER",WP!$D70="RET",WP!$D70="REA"),WP!$S70,WP!$K70)</f>
        <v>0</v>
      </c>
      <c r="U66" s="278" t="str">
        <f>IF(WP!BY70="","",WP!BY70)</f>
        <v/>
      </c>
      <c r="V66" s="278" t="str">
        <f>IF(WP!BZ70="","",WP!BZ70)</f>
        <v/>
      </c>
      <c r="W66" s="278" t="str">
        <f>IF(WP!CA70="","",WP!CA70)</f>
        <v/>
      </c>
      <c r="X66" s="278" t="str">
        <f>IF(WP!CB70="","",WP!CB70)</f>
        <v/>
      </c>
      <c r="Y66" s="278" t="str">
        <f>IF(WP!CC70="","",WP!CC70)</f>
        <v/>
      </c>
      <c r="Z66" s="278" t="str">
        <f>IF(WP!CD70="","",WP!CD70)</f>
        <v/>
      </c>
      <c r="AA66" s="268" t="str">
        <f>IF(WP!$AB70="","",WP!$AB70)</f>
        <v/>
      </c>
      <c r="AB66" s="267" t="str">
        <f>IF(WP!$AC70="","",WP!$AC70)</f>
        <v/>
      </c>
      <c r="AC66" s="267" t="str">
        <f>IF(WP!CE70="","",WP!CE70)</f>
        <v/>
      </c>
    </row>
    <row r="67" spans="1:29">
      <c r="A67" s="267" t="str">
        <f>IF(WP!$AE71="","",WP!$AE71)</f>
        <v/>
      </c>
      <c r="B67" s="267">
        <f>IF(WP!$BB71="","",WP!$BB71)</f>
        <v>0</v>
      </c>
      <c r="C67" s="267" t="str">
        <f>IF(WP!$E71="","",WP!$E71)</f>
        <v/>
      </c>
      <c r="D67" s="267" t="str">
        <f>IF(WP!$F71="","",WP!$F71)</f>
        <v/>
      </c>
      <c r="E67" s="268" t="str">
        <f>IF(IF(WP!$G71="PGE", "IOU", WP!$G71)="","",IF(WP!$G71="PGE", "IOU", WP!$G71))</f>
        <v/>
      </c>
      <c r="F67" s="268" t="str">
        <f>IF(WP!$AH71="","",WP!$AH71)</f>
        <v/>
      </c>
      <c r="G67" s="267" t="str">
        <f>IF(CONCATENATE(WP!$D$1, "-R",WP!$F$1)="","",CONCATENATE(WP!$D$1, "-R",WP!$F$1))</f>
        <v>PGE3PHVC150-R2</v>
      </c>
      <c r="H67" s="267" t="str">
        <f>IF(WP!B71="","",WP!B71)</f>
        <v/>
      </c>
      <c r="I67" s="267" t="str">
        <f>IF(WP!AV71="","",WP!AV71)</f>
        <v/>
      </c>
      <c r="J67" s="269">
        <f>IF(WP!$F$4="","",WP!$F$4)</f>
        <v>42005</v>
      </c>
      <c r="K67" s="267" t="str">
        <f>IF(WP!$H71="","",WP!$H71)</f>
        <v/>
      </c>
      <c r="L67" s="267" t="str">
        <f>IF(WP!BV71="","",WP!BV71)</f>
        <v/>
      </c>
      <c r="M67" s="267" t="str">
        <f>IF(WP!BL71="","",WP!BL71)</f>
        <v/>
      </c>
      <c r="N67" s="267" t="str">
        <f>IF(WP!BG71="","",WP!BG71)</f>
        <v/>
      </c>
      <c r="O67" s="275">
        <f>IF(OR(WP!$D71="ER",WP!$D71="RET",WP!$D71="REA"),WP!$J71,0)</f>
        <v>0</v>
      </c>
      <c r="P67" s="276">
        <f>IF(OR(WP!$D71="ER",WP!$D71="RET",WP!$D71="REA"),WP!$I71,0)</f>
        <v>0</v>
      </c>
      <c r="Q67" s="276">
        <f>IF(OR(WP!$D71="ER",WP!$D71="RET",WP!$D71="REA"),WP!$K71,0)</f>
        <v>0</v>
      </c>
      <c r="R67" s="277">
        <f>IF(OR(WP!$D71="ER",WP!$D71="RET",WP!$D71="REA"),WP!$R71,WP!$J71)</f>
        <v>0</v>
      </c>
      <c r="S67" s="278">
        <f>IF(OR(WP!$D71="ER",WP!$D71="RET",WP!$D71="REA"),WP!$Q71,WP!$I71)</f>
        <v>0</v>
      </c>
      <c r="T67" s="278">
        <f>IF(OR(WP!$D71="ER",WP!$D71="RET",WP!$D71="REA"),WP!$S71,WP!$K71)</f>
        <v>0</v>
      </c>
      <c r="U67" s="278" t="str">
        <f>IF(WP!BY71="","",WP!BY71)</f>
        <v/>
      </c>
      <c r="V67" s="278" t="str">
        <f>IF(WP!BZ71="","",WP!BZ71)</f>
        <v/>
      </c>
      <c r="W67" s="278" t="str">
        <f>IF(WP!CA71="","",WP!CA71)</f>
        <v/>
      </c>
      <c r="X67" s="278" t="str">
        <f>IF(WP!CB71="","",WP!CB71)</f>
        <v/>
      </c>
      <c r="Y67" s="278" t="str">
        <f>IF(WP!CC71="","",WP!CC71)</f>
        <v/>
      </c>
      <c r="Z67" s="278" t="str">
        <f>IF(WP!CD71="","",WP!CD71)</f>
        <v/>
      </c>
      <c r="AA67" s="268" t="str">
        <f>IF(WP!$AB71="","",WP!$AB71)</f>
        <v/>
      </c>
      <c r="AB67" s="267" t="str">
        <f>IF(WP!$AC71="","",WP!$AC71)</f>
        <v/>
      </c>
      <c r="AC67" s="267" t="str">
        <f>IF(WP!CE71="","",WP!CE71)</f>
        <v/>
      </c>
    </row>
    <row r="68" spans="1:29">
      <c r="A68" s="267" t="str">
        <f>IF(WP!$AE72="","",WP!$AE72)</f>
        <v/>
      </c>
      <c r="B68" s="267">
        <f>IF(WP!$BB72="","",WP!$BB72)</f>
        <v>0</v>
      </c>
      <c r="C68" s="267" t="str">
        <f>IF(WP!$E72="","",WP!$E72)</f>
        <v/>
      </c>
      <c r="D68" s="267" t="str">
        <f>IF(WP!$F72="","",WP!$F72)</f>
        <v/>
      </c>
      <c r="E68" s="268" t="str">
        <f>IF(IF(WP!$G72="PGE", "IOU", WP!$G72)="","",IF(WP!$G72="PGE", "IOU", WP!$G72))</f>
        <v/>
      </c>
      <c r="F68" s="268" t="str">
        <f>IF(WP!$AH72="","",WP!$AH72)</f>
        <v/>
      </c>
      <c r="G68" s="267" t="str">
        <f>IF(CONCATENATE(WP!$D$1, "-R",WP!$F$1)="","",CONCATENATE(WP!$D$1, "-R",WP!$F$1))</f>
        <v>PGE3PHVC150-R2</v>
      </c>
      <c r="H68" s="267" t="str">
        <f>IF(WP!B72="","",WP!B72)</f>
        <v/>
      </c>
      <c r="I68" s="267" t="str">
        <f>IF(WP!AV72="","",WP!AV72)</f>
        <v/>
      </c>
      <c r="J68" s="269">
        <f>IF(WP!$F$4="","",WP!$F$4)</f>
        <v>42005</v>
      </c>
      <c r="K68" s="267" t="str">
        <f>IF(WP!$H72="","",WP!$H72)</f>
        <v/>
      </c>
      <c r="L68" s="267" t="str">
        <f>IF(WP!BV72="","",WP!BV72)</f>
        <v/>
      </c>
      <c r="M68" s="267" t="str">
        <f>IF(WP!BL72="","",WP!BL72)</f>
        <v/>
      </c>
      <c r="N68" s="267" t="str">
        <f>IF(WP!BG72="","",WP!BG72)</f>
        <v/>
      </c>
      <c r="O68" s="275">
        <f>IF(OR(WP!$D72="ER",WP!$D72="RET",WP!$D72="REA"),WP!$J72,0)</f>
        <v>0</v>
      </c>
      <c r="P68" s="276">
        <f>IF(OR(WP!$D72="ER",WP!$D72="RET",WP!$D72="REA"),WP!$I72,0)</f>
        <v>0</v>
      </c>
      <c r="Q68" s="276">
        <f>IF(OR(WP!$D72="ER",WP!$D72="RET",WP!$D72="REA"),WP!$K72,0)</f>
        <v>0</v>
      </c>
      <c r="R68" s="277">
        <f>IF(OR(WP!$D72="ER",WP!$D72="RET",WP!$D72="REA"),WP!$R72,WP!$J72)</f>
        <v>0</v>
      </c>
      <c r="S68" s="278">
        <f>IF(OR(WP!$D72="ER",WP!$D72="RET",WP!$D72="REA"),WP!$Q72,WP!$I72)</f>
        <v>0</v>
      </c>
      <c r="T68" s="278">
        <f>IF(OR(WP!$D72="ER",WP!$D72="RET",WP!$D72="REA"),WP!$S72,WP!$K72)</f>
        <v>0</v>
      </c>
      <c r="U68" s="278" t="str">
        <f>IF(WP!BY72="","",WP!BY72)</f>
        <v/>
      </c>
      <c r="V68" s="278" t="str">
        <f>IF(WP!BZ72="","",WP!BZ72)</f>
        <v/>
      </c>
      <c r="W68" s="278" t="str">
        <f>IF(WP!CA72="","",WP!CA72)</f>
        <v/>
      </c>
      <c r="X68" s="278" t="str">
        <f>IF(WP!CB72="","",WP!CB72)</f>
        <v/>
      </c>
      <c r="Y68" s="278" t="str">
        <f>IF(WP!CC72="","",WP!CC72)</f>
        <v/>
      </c>
      <c r="Z68" s="278" t="str">
        <f>IF(WP!CD72="","",WP!CD72)</f>
        <v/>
      </c>
      <c r="AA68" s="268" t="str">
        <f>IF(WP!$AB72="","",WP!$AB72)</f>
        <v/>
      </c>
      <c r="AB68" s="267" t="str">
        <f>IF(WP!$AC72="","",WP!$AC72)</f>
        <v/>
      </c>
      <c r="AC68" s="267" t="str">
        <f>IF(WP!CE72="","",WP!CE72)</f>
        <v/>
      </c>
    </row>
    <row r="69" spans="1:29">
      <c r="A69" s="267" t="str">
        <f>IF(WP!$AE73="","",WP!$AE73)</f>
        <v/>
      </c>
      <c r="B69" s="267">
        <f>IF(WP!$BB73="","",WP!$BB73)</f>
        <v>0</v>
      </c>
      <c r="C69" s="267" t="str">
        <f>IF(WP!$E73="","",WP!$E73)</f>
        <v/>
      </c>
      <c r="D69" s="267" t="str">
        <f>IF(WP!$F73="","",WP!$F73)</f>
        <v/>
      </c>
      <c r="E69" s="268" t="str">
        <f>IF(IF(WP!$G73="PGE", "IOU", WP!$G73)="","",IF(WP!$G73="PGE", "IOU", WP!$G73))</f>
        <v/>
      </c>
      <c r="F69" s="268" t="str">
        <f>IF(WP!$AH73="","",WP!$AH73)</f>
        <v/>
      </c>
      <c r="G69" s="267" t="str">
        <f>IF(CONCATENATE(WP!$D$1, "-R",WP!$F$1)="","",CONCATENATE(WP!$D$1, "-R",WP!$F$1))</f>
        <v>PGE3PHVC150-R2</v>
      </c>
      <c r="H69" s="267" t="str">
        <f>IF(WP!B73="","",WP!B73)</f>
        <v/>
      </c>
      <c r="I69" s="267" t="str">
        <f>IF(WP!AV73="","",WP!AV73)</f>
        <v/>
      </c>
      <c r="J69" s="269">
        <f>IF(WP!$F$4="","",WP!$F$4)</f>
        <v>42005</v>
      </c>
      <c r="K69" s="267" t="str">
        <f>IF(WP!$H73="","",WP!$H73)</f>
        <v/>
      </c>
      <c r="L69" s="267" t="str">
        <f>IF(WP!BV73="","",WP!BV73)</f>
        <v/>
      </c>
      <c r="M69" s="267" t="str">
        <f>IF(WP!BL73="","",WP!BL73)</f>
        <v/>
      </c>
      <c r="N69" s="267" t="str">
        <f>IF(WP!BG73="","",WP!BG73)</f>
        <v/>
      </c>
      <c r="O69" s="275">
        <f>IF(OR(WP!$D73="ER",WP!$D73="RET",WP!$D73="REA"),WP!$J73,0)</f>
        <v>0</v>
      </c>
      <c r="P69" s="276">
        <f>IF(OR(WP!$D73="ER",WP!$D73="RET",WP!$D73="REA"),WP!$I73,0)</f>
        <v>0</v>
      </c>
      <c r="Q69" s="276">
        <f>IF(OR(WP!$D73="ER",WP!$D73="RET",WP!$D73="REA"),WP!$K73,0)</f>
        <v>0</v>
      </c>
      <c r="R69" s="277">
        <f>IF(OR(WP!$D73="ER",WP!$D73="RET",WP!$D73="REA"),WP!$R73,WP!$J73)</f>
        <v>0</v>
      </c>
      <c r="S69" s="278">
        <f>IF(OR(WP!$D73="ER",WP!$D73="RET",WP!$D73="REA"),WP!$Q73,WP!$I73)</f>
        <v>0</v>
      </c>
      <c r="T69" s="278">
        <f>IF(OR(WP!$D73="ER",WP!$D73="RET",WP!$D73="REA"),WP!$S73,WP!$K73)</f>
        <v>0</v>
      </c>
      <c r="U69" s="278" t="str">
        <f>IF(WP!BY73="","",WP!BY73)</f>
        <v/>
      </c>
      <c r="V69" s="278" t="str">
        <f>IF(WP!BZ73="","",WP!BZ73)</f>
        <v/>
      </c>
      <c r="W69" s="278" t="str">
        <f>IF(WP!CA73="","",WP!CA73)</f>
        <v/>
      </c>
      <c r="X69" s="278" t="str">
        <f>IF(WP!CB73="","",WP!CB73)</f>
        <v/>
      </c>
      <c r="Y69" s="278" t="str">
        <f>IF(WP!CC73="","",WP!CC73)</f>
        <v/>
      </c>
      <c r="Z69" s="278" t="str">
        <f>IF(WP!CD73="","",WP!CD73)</f>
        <v/>
      </c>
      <c r="AA69" s="268" t="str">
        <f>IF(WP!$AB73="","",WP!$AB73)</f>
        <v/>
      </c>
      <c r="AB69" s="267" t="str">
        <f>IF(WP!$AC73="","",WP!$AC73)</f>
        <v/>
      </c>
      <c r="AC69" s="267" t="str">
        <f>IF(WP!CE73="","",WP!CE73)</f>
        <v/>
      </c>
    </row>
    <row r="70" spans="1:29">
      <c r="A70" s="267" t="str">
        <f>IF(WP!$AE74="","",WP!$AE74)</f>
        <v/>
      </c>
      <c r="B70" s="267">
        <f>IF(WP!$BB74="","",WP!$BB74)</f>
        <v>0</v>
      </c>
      <c r="C70" s="267" t="str">
        <f>IF(WP!$E74="","",WP!$E74)</f>
        <v/>
      </c>
      <c r="D70" s="267" t="str">
        <f>IF(WP!$F74="","",WP!$F74)</f>
        <v/>
      </c>
      <c r="E70" s="268" t="str">
        <f>IF(IF(WP!$G74="PGE", "IOU", WP!$G74)="","",IF(WP!$G74="PGE", "IOU", WP!$G74))</f>
        <v/>
      </c>
      <c r="F70" s="268" t="str">
        <f>IF(WP!$AH74="","",WP!$AH74)</f>
        <v/>
      </c>
      <c r="G70" s="267" t="str">
        <f>IF(CONCATENATE(WP!$D$1, "-R",WP!$F$1)="","",CONCATENATE(WP!$D$1, "-R",WP!$F$1))</f>
        <v>PGE3PHVC150-R2</v>
      </c>
      <c r="H70" s="267" t="str">
        <f>IF(WP!B74="","",WP!B74)</f>
        <v/>
      </c>
      <c r="I70" s="267" t="str">
        <f>IF(WP!AV74="","",WP!AV74)</f>
        <v/>
      </c>
      <c r="J70" s="269">
        <f>IF(WP!$F$4="","",WP!$F$4)</f>
        <v>42005</v>
      </c>
      <c r="K70" s="267" t="str">
        <f>IF(WP!$H74="","",WP!$H74)</f>
        <v/>
      </c>
      <c r="L70" s="267" t="str">
        <f>IF(WP!BV74="","",WP!BV74)</f>
        <v/>
      </c>
      <c r="M70" s="267" t="str">
        <f>IF(WP!BL74="","",WP!BL74)</f>
        <v/>
      </c>
      <c r="N70" s="267" t="str">
        <f>IF(WP!BG74="","",WP!BG74)</f>
        <v/>
      </c>
      <c r="O70" s="275">
        <f>IF(OR(WP!$D74="ER",WP!$D74="RET",WP!$D74="REA"),WP!$J74,0)</f>
        <v>0</v>
      </c>
      <c r="P70" s="276">
        <f>IF(OR(WP!$D74="ER",WP!$D74="RET",WP!$D74="REA"),WP!$I74,0)</f>
        <v>0</v>
      </c>
      <c r="Q70" s="276">
        <f>IF(OR(WP!$D74="ER",WP!$D74="RET",WP!$D74="REA"),WP!$K74,0)</f>
        <v>0</v>
      </c>
      <c r="R70" s="277">
        <f>IF(OR(WP!$D74="ER",WP!$D74="RET",WP!$D74="REA"),WP!$R74,WP!$J74)</f>
        <v>0</v>
      </c>
      <c r="S70" s="278">
        <f>IF(OR(WP!$D74="ER",WP!$D74="RET",WP!$D74="REA"),WP!$Q74,WP!$I74)</f>
        <v>0</v>
      </c>
      <c r="T70" s="278">
        <f>IF(OR(WP!$D74="ER",WP!$D74="RET",WP!$D74="REA"),WP!$S74,WP!$K74)</f>
        <v>0</v>
      </c>
      <c r="U70" s="278" t="str">
        <f>IF(WP!BY74="","",WP!BY74)</f>
        <v/>
      </c>
      <c r="V70" s="278" t="str">
        <f>IF(WP!BZ74="","",WP!BZ74)</f>
        <v/>
      </c>
      <c r="W70" s="278" t="str">
        <f>IF(WP!CA74="","",WP!CA74)</f>
        <v/>
      </c>
      <c r="X70" s="278" t="str">
        <f>IF(WP!CB74="","",WP!CB74)</f>
        <v/>
      </c>
      <c r="Y70" s="278" t="str">
        <f>IF(WP!CC74="","",WP!CC74)</f>
        <v/>
      </c>
      <c r="Z70" s="278" t="str">
        <f>IF(WP!CD74="","",WP!CD74)</f>
        <v/>
      </c>
      <c r="AA70" s="268" t="str">
        <f>IF(WP!$AB74="","",WP!$AB74)</f>
        <v/>
      </c>
      <c r="AB70" s="267" t="str">
        <f>IF(WP!$AC74="","",WP!$AC74)</f>
        <v/>
      </c>
      <c r="AC70" s="267" t="str">
        <f>IF(WP!CE74="","",WP!CE74)</f>
        <v/>
      </c>
    </row>
    <row r="71" spans="1:29">
      <c r="A71" s="267" t="str">
        <f>IF(WP!$AE75="","",WP!$AE75)</f>
        <v/>
      </c>
      <c r="B71" s="267">
        <f>IF(WP!$BB75="","",WP!$BB75)</f>
        <v>0</v>
      </c>
      <c r="C71" s="267" t="str">
        <f>IF(WP!$E75="","",WP!$E75)</f>
        <v/>
      </c>
      <c r="D71" s="267" t="str">
        <f>IF(WP!$F75="","",WP!$F75)</f>
        <v/>
      </c>
      <c r="E71" s="268" t="str">
        <f>IF(IF(WP!$G75="PGE", "IOU", WP!$G75)="","",IF(WP!$G75="PGE", "IOU", WP!$G75))</f>
        <v/>
      </c>
      <c r="F71" s="268" t="str">
        <f>IF(WP!$AH75="","",WP!$AH75)</f>
        <v/>
      </c>
      <c r="G71" s="267" t="str">
        <f>IF(CONCATENATE(WP!$D$1, "-R",WP!$F$1)="","",CONCATENATE(WP!$D$1, "-R",WP!$F$1))</f>
        <v>PGE3PHVC150-R2</v>
      </c>
      <c r="H71" s="267" t="str">
        <f>IF(WP!B75="","",WP!B75)</f>
        <v/>
      </c>
      <c r="I71" s="267" t="str">
        <f>IF(WP!AV75="","",WP!AV75)</f>
        <v/>
      </c>
      <c r="J71" s="269">
        <f>IF(WP!$F$4="","",WP!$F$4)</f>
        <v>42005</v>
      </c>
      <c r="K71" s="267" t="str">
        <f>IF(WP!$H75="","",WP!$H75)</f>
        <v/>
      </c>
      <c r="L71" s="267" t="str">
        <f>IF(WP!BV75="","",WP!BV75)</f>
        <v/>
      </c>
      <c r="M71" s="267" t="str">
        <f>IF(WP!BL75="","",WP!BL75)</f>
        <v/>
      </c>
      <c r="N71" s="267" t="str">
        <f>IF(WP!BG75="","",WP!BG75)</f>
        <v/>
      </c>
      <c r="O71" s="275">
        <f>IF(OR(WP!$D75="ER",WP!$D75="RET",WP!$D75="REA"),WP!$J75,0)</f>
        <v>0</v>
      </c>
      <c r="P71" s="276">
        <f>IF(OR(WP!$D75="ER",WP!$D75="RET",WP!$D75="REA"),WP!$I75,0)</f>
        <v>0</v>
      </c>
      <c r="Q71" s="276">
        <f>IF(OR(WP!$D75="ER",WP!$D75="RET",WP!$D75="REA"),WP!$K75,0)</f>
        <v>0</v>
      </c>
      <c r="R71" s="277">
        <f>IF(OR(WP!$D75="ER",WP!$D75="RET",WP!$D75="REA"),WP!$R75,WP!$J75)</f>
        <v>0</v>
      </c>
      <c r="S71" s="278">
        <f>IF(OR(WP!$D75="ER",WP!$D75="RET",WP!$D75="REA"),WP!$Q75,WP!$I75)</f>
        <v>0</v>
      </c>
      <c r="T71" s="278">
        <f>IF(OR(WP!$D75="ER",WP!$D75="RET",WP!$D75="REA"),WP!$S75,WP!$K75)</f>
        <v>0</v>
      </c>
      <c r="U71" s="278" t="str">
        <f>IF(WP!BY75="","",WP!BY75)</f>
        <v/>
      </c>
      <c r="V71" s="278" t="str">
        <f>IF(WP!BZ75="","",WP!BZ75)</f>
        <v/>
      </c>
      <c r="W71" s="278" t="str">
        <f>IF(WP!CA75="","",WP!CA75)</f>
        <v/>
      </c>
      <c r="X71" s="278" t="str">
        <f>IF(WP!CB75="","",WP!CB75)</f>
        <v/>
      </c>
      <c r="Y71" s="278" t="str">
        <f>IF(WP!CC75="","",WP!CC75)</f>
        <v/>
      </c>
      <c r="Z71" s="278" t="str">
        <f>IF(WP!CD75="","",WP!CD75)</f>
        <v/>
      </c>
      <c r="AA71" s="268" t="str">
        <f>IF(WP!$AB75="","",WP!$AB75)</f>
        <v/>
      </c>
      <c r="AB71" s="267" t="str">
        <f>IF(WP!$AC75="","",WP!$AC75)</f>
        <v/>
      </c>
      <c r="AC71" s="267" t="str">
        <f>IF(WP!CE75="","",WP!CE75)</f>
        <v/>
      </c>
    </row>
    <row r="72" spans="1:29">
      <c r="A72" s="267" t="str">
        <f>IF(WP!$AE76="","",WP!$AE76)</f>
        <v/>
      </c>
      <c r="B72" s="267">
        <f>IF(WP!$BB76="","",WP!$BB76)</f>
        <v>0</v>
      </c>
      <c r="C72" s="267" t="str">
        <f>IF(WP!$E76="","",WP!$E76)</f>
        <v/>
      </c>
      <c r="D72" s="267" t="str">
        <f>IF(WP!$F76="","",WP!$F76)</f>
        <v/>
      </c>
      <c r="E72" s="268" t="str">
        <f>IF(IF(WP!$G76="PGE", "IOU", WP!$G76)="","",IF(WP!$G76="PGE", "IOU", WP!$G76))</f>
        <v/>
      </c>
      <c r="F72" s="268" t="str">
        <f>IF(WP!$AH76="","",WP!$AH76)</f>
        <v/>
      </c>
      <c r="G72" s="267" t="str">
        <f>IF(CONCATENATE(WP!$D$1, "-R",WP!$F$1)="","",CONCATENATE(WP!$D$1, "-R",WP!$F$1))</f>
        <v>PGE3PHVC150-R2</v>
      </c>
      <c r="H72" s="267" t="str">
        <f>IF(WP!B76="","",WP!B76)</f>
        <v/>
      </c>
      <c r="I72" s="267" t="str">
        <f>IF(WP!AV76="","",WP!AV76)</f>
        <v/>
      </c>
      <c r="J72" s="269">
        <f>IF(WP!$F$4="","",WP!$F$4)</f>
        <v>42005</v>
      </c>
      <c r="K72" s="267" t="str">
        <f>IF(WP!$H76="","",WP!$H76)</f>
        <v/>
      </c>
      <c r="L72" s="267" t="str">
        <f>IF(WP!BV76="","",WP!BV76)</f>
        <v/>
      </c>
      <c r="M72" s="267" t="str">
        <f>IF(WP!BL76="","",WP!BL76)</f>
        <v/>
      </c>
      <c r="N72" s="267" t="str">
        <f>IF(WP!BG76="","",WP!BG76)</f>
        <v/>
      </c>
      <c r="O72" s="275">
        <f>IF(OR(WP!$D76="ER",WP!$D76="RET",WP!$D76="REA"),WP!$J76,0)</f>
        <v>0</v>
      </c>
      <c r="P72" s="276">
        <f>IF(OR(WP!$D76="ER",WP!$D76="RET",WP!$D76="REA"),WP!$I76,0)</f>
        <v>0</v>
      </c>
      <c r="Q72" s="276">
        <f>IF(OR(WP!$D76="ER",WP!$D76="RET",WP!$D76="REA"),WP!$K76,0)</f>
        <v>0</v>
      </c>
      <c r="R72" s="277">
        <f>IF(OR(WP!$D76="ER",WP!$D76="RET",WP!$D76="REA"),WP!$R76,WP!$J76)</f>
        <v>0</v>
      </c>
      <c r="S72" s="278">
        <f>IF(OR(WP!$D76="ER",WP!$D76="RET",WP!$D76="REA"),WP!$Q76,WP!$I76)</f>
        <v>0</v>
      </c>
      <c r="T72" s="278">
        <f>IF(OR(WP!$D76="ER",WP!$D76="RET",WP!$D76="REA"),WP!$S76,WP!$K76)</f>
        <v>0</v>
      </c>
      <c r="U72" s="278" t="str">
        <f>IF(WP!BY76="","",WP!BY76)</f>
        <v/>
      </c>
      <c r="V72" s="278" t="str">
        <f>IF(WP!BZ76="","",WP!BZ76)</f>
        <v/>
      </c>
      <c r="W72" s="278" t="str">
        <f>IF(WP!CA76="","",WP!CA76)</f>
        <v/>
      </c>
      <c r="X72" s="278" t="str">
        <f>IF(WP!CB76="","",WP!CB76)</f>
        <v/>
      </c>
      <c r="Y72" s="278" t="str">
        <f>IF(WP!CC76="","",WP!CC76)</f>
        <v/>
      </c>
      <c r="Z72" s="278" t="str">
        <f>IF(WP!CD76="","",WP!CD76)</f>
        <v/>
      </c>
      <c r="AA72" s="268" t="str">
        <f>IF(WP!$AB76="","",WP!$AB76)</f>
        <v/>
      </c>
      <c r="AB72" s="267" t="str">
        <f>IF(WP!$AC76="","",WP!$AC76)</f>
        <v/>
      </c>
      <c r="AC72" s="267" t="str">
        <f>IF(WP!CE76="","",WP!CE76)</f>
        <v/>
      </c>
    </row>
    <row r="73" spans="1:29">
      <c r="A73" s="267" t="str">
        <f>IF(WP!$AE77="","",WP!$AE77)</f>
        <v/>
      </c>
      <c r="B73" s="267">
        <f>IF(WP!$BB77="","",WP!$BB77)</f>
        <v>0</v>
      </c>
      <c r="C73" s="267" t="str">
        <f>IF(WP!$E77="","",WP!$E77)</f>
        <v/>
      </c>
      <c r="D73" s="267" t="str">
        <f>IF(WP!$F77="","",WP!$F77)</f>
        <v/>
      </c>
      <c r="E73" s="268" t="str">
        <f>IF(IF(WP!$G77="PGE", "IOU", WP!$G77)="","",IF(WP!$G77="PGE", "IOU", WP!$G77))</f>
        <v/>
      </c>
      <c r="F73" s="268" t="str">
        <f>IF(WP!$AH77="","",WP!$AH77)</f>
        <v/>
      </c>
      <c r="G73" s="267" t="str">
        <f>IF(CONCATENATE(WP!$D$1, "-R",WP!$F$1)="","",CONCATENATE(WP!$D$1, "-R",WP!$F$1))</f>
        <v>PGE3PHVC150-R2</v>
      </c>
      <c r="H73" s="267" t="str">
        <f>IF(WP!B77="","",WP!B77)</f>
        <v/>
      </c>
      <c r="I73" s="267" t="str">
        <f>IF(WP!AV77="","",WP!AV77)</f>
        <v/>
      </c>
      <c r="J73" s="269">
        <f>IF(WP!$F$4="","",WP!$F$4)</f>
        <v>42005</v>
      </c>
      <c r="K73" s="267" t="str">
        <f>IF(WP!$H77="","",WP!$H77)</f>
        <v/>
      </c>
      <c r="L73" s="267" t="str">
        <f>IF(WP!BV77="","",WP!BV77)</f>
        <v/>
      </c>
      <c r="M73" s="267" t="str">
        <f>IF(WP!BL77="","",WP!BL77)</f>
        <v/>
      </c>
      <c r="N73" s="267" t="str">
        <f>IF(WP!BG77="","",WP!BG77)</f>
        <v/>
      </c>
      <c r="O73" s="275">
        <f>IF(OR(WP!$D77="ER",WP!$D77="RET",WP!$D77="REA"),WP!$J77,0)</f>
        <v>0</v>
      </c>
      <c r="P73" s="276">
        <f>IF(OR(WP!$D77="ER",WP!$D77="RET",WP!$D77="REA"),WP!$I77,0)</f>
        <v>0</v>
      </c>
      <c r="Q73" s="276">
        <f>IF(OR(WP!$D77="ER",WP!$D77="RET",WP!$D77="REA"),WP!$K77,0)</f>
        <v>0</v>
      </c>
      <c r="R73" s="277">
        <f>IF(OR(WP!$D77="ER",WP!$D77="RET",WP!$D77="REA"),WP!$R77,WP!$J77)</f>
        <v>0</v>
      </c>
      <c r="S73" s="278">
        <f>IF(OR(WP!$D77="ER",WP!$D77="RET",WP!$D77="REA"),WP!$Q77,WP!$I77)</f>
        <v>0</v>
      </c>
      <c r="T73" s="278">
        <f>IF(OR(WP!$D77="ER",WP!$D77="RET",WP!$D77="REA"),WP!$S77,WP!$K77)</f>
        <v>0</v>
      </c>
      <c r="U73" s="278" t="str">
        <f>IF(WP!BY77="","",WP!BY77)</f>
        <v/>
      </c>
      <c r="V73" s="278" t="str">
        <f>IF(WP!BZ77="","",WP!BZ77)</f>
        <v/>
      </c>
      <c r="W73" s="278" t="str">
        <f>IF(WP!CA77="","",WP!CA77)</f>
        <v/>
      </c>
      <c r="X73" s="278" t="str">
        <f>IF(WP!CB77="","",WP!CB77)</f>
        <v/>
      </c>
      <c r="Y73" s="278" t="str">
        <f>IF(WP!CC77="","",WP!CC77)</f>
        <v/>
      </c>
      <c r="Z73" s="278" t="str">
        <f>IF(WP!CD77="","",WP!CD77)</f>
        <v/>
      </c>
      <c r="AA73" s="268" t="str">
        <f>IF(WP!$AB77="","",WP!$AB77)</f>
        <v/>
      </c>
      <c r="AB73" s="267" t="str">
        <f>IF(WP!$AC77="","",WP!$AC77)</f>
        <v/>
      </c>
      <c r="AC73" s="267" t="str">
        <f>IF(WP!CE77="","",WP!CE77)</f>
        <v/>
      </c>
    </row>
    <row r="74" spans="1:29">
      <c r="A74" s="267" t="str">
        <f>IF(WP!$AE78="","",WP!$AE78)</f>
        <v/>
      </c>
      <c r="B74" s="267">
        <f>IF(WP!$BB78="","",WP!$BB78)</f>
        <v>0</v>
      </c>
      <c r="C74" s="267" t="str">
        <f>IF(WP!$E78="","",WP!$E78)</f>
        <v/>
      </c>
      <c r="D74" s="267" t="str">
        <f>IF(WP!$F78="","",WP!$F78)</f>
        <v/>
      </c>
      <c r="E74" s="268" t="str">
        <f>IF(IF(WP!$G78="PGE", "IOU", WP!$G78)="","",IF(WP!$G78="PGE", "IOU", WP!$G78))</f>
        <v/>
      </c>
      <c r="F74" s="268" t="str">
        <f>IF(WP!$AH78="","",WP!$AH78)</f>
        <v/>
      </c>
      <c r="G74" s="267" t="str">
        <f>IF(CONCATENATE(WP!$D$1, "-R",WP!$F$1)="","",CONCATENATE(WP!$D$1, "-R",WP!$F$1))</f>
        <v>PGE3PHVC150-R2</v>
      </c>
      <c r="H74" s="267" t="str">
        <f>IF(WP!B78="","",WP!B78)</f>
        <v/>
      </c>
      <c r="I74" s="267" t="str">
        <f>IF(WP!AV78="","",WP!AV78)</f>
        <v/>
      </c>
      <c r="J74" s="269">
        <f>IF(WP!$F$4="","",WP!$F$4)</f>
        <v>42005</v>
      </c>
      <c r="K74" s="267" t="str">
        <f>IF(WP!$H78="","",WP!$H78)</f>
        <v/>
      </c>
      <c r="L74" s="267" t="str">
        <f>IF(WP!BV78="","",WP!BV78)</f>
        <v/>
      </c>
      <c r="M74" s="267" t="str">
        <f>IF(WP!BL78="","",WP!BL78)</f>
        <v/>
      </c>
      <c r="N74" s="267" t="str">
        <f>IF(WP!BG78="","",WP!BG78)</f>
        <v/>
      </c>
      <c r="O74" s="275">
        <f>IF(OR(WP!$D78="ER",WP!$D78="RET",WP!$D78="REA"),WP!$J78,0)</f>
        <v>0</v>
      </c>
      <c r="P74" s="276">
        <f>IF(OR(WP!$D78="ER",WP!$D78="RET",WP!$D78="REA"),WP!$I78,0)</f>
        <v>0</v>
      </c>
      <c r="Q74" s="276">
        <f>IF(OR(WP!$D78="ER",WP!$D78="RET",WP!$D78="REA"),WP!$K78,0)</f>
        <v>0</v>
      </c>
      <c r="R74" s="277">
        <f>IF(OR(WP!$D78="ER",WP!$D78="RET",WP!$D78="REA"),WP!$R78,WP!$J78)</f>
        <v>0</v>
      </c>
      <c r="S74" s="278">
        <f>IF(OR(WP!$D78="ER",WP!$D78="RET",WP!$D78="REA"),WP!$Q78,WP!$I78)</f>
        <v>0</v>
      </c>
      <c r="T74" s="278">
        <f>IF(OR(WP!$D78="ER",WP!$D78="RET",WP!$D78="REA"),WP!$S78,WP!$K78)</f>
        <v>0</v>
      </c>
      <c r="U74" s="278" t="str">
        <f>IF(WP!BY78="","",WP!BY78)</f>
        <v/>
      </c>
      <c r="V74" s="278" t="str">
        <f>IF(WP!BZ78="","",WP!BZ78)</f>
        <v/>
      </c>
      <c r="W74" s="278" t="str">
        <f>IF(WP!CA78="","",WP!CA78)</f>
        <v/>
      </c>
      <c r="X74" s="278" t="str">
        <f>IF(WP!CB78="","",WP!CB78)</f>
        <v/>
      </c>
      <c r="Y74" s="278" t="str">
        <f>IF(WP!CC78="","",WP!CC78)</f>
        <v/>
      </c>
      <c r="Z74" s="278" t="str">
        <f>IF(WP!CD78="","",WP!CD78)</f>
        <v/>
      </c>
      <c r="AA74" s="268" t="str">
        <f>IF(WP!$AB78="","",WP!$AB78)</f>
        <v/>
      </c>
      <c r="AB74" s="267" t="str">
        <f>IF(WP!$AC78="","",WP!$AC78)</f>
        <v/>
      </c>
      <c r="AC74" s="267" t="str">
        <f>IF(WP!CE78="","",WP!CE78)</f>
        <v/>
      </c>
    </row>
    <row r="75" spans="1:29">
      <c r="A75" s="267" t="str">
        <f>IF(WP!$AE79="","",WP!$AE79)</f>
        <v/>
      </c>
      <c r="B75" s="267">
        <f>IF(WP!$BB79="","",WP!$BB79)</f>
        <v>0</v>
      </c>
      <c r="C75" s="267" t="str">
        <f>IF(WP!$E79="","",WP!$E79)</f>
        <v/>
      </c>
      <c r="D75" s="267" t="str">
        <f>IF(WP!$F79="","",WP!$F79)</f>
        <v/>
      </c>
      <c r="E75" s="268" t="str">
        <f>IF(IF(WP!$G79="PGE", "IOU", WP!$G79)="","",IF(WP!$G79="PGE", "IOU", WP!$G79))</f>
        <v/>
      </c>
      <c r="F75" s="268" t="str">
        <f>IF(WP!$AH79="","",WP!$AH79)</f>
        <v/>
      </c>
      <c r="G75" s="267" t="str">
        <f>IF(CONCATENATE(WP!$D$1, "-R",WP!$F$1)="","",CONCATENATE(WP!$D$1, "-R",WP!$F$1))</f>
        <v>PGE3PHVC150-R2</v>
      </c>
      <c r="H75" s="267" t="str">
        <f>IF(WP!B79="","",WP!B79)</f>
        <v/>
      </c>
      <c r="I75" s="267" t="str">
        <f>IF(WP!AV79="","",WP!AV79)</f>
        <v/>
      </c>
      <c r="J75" s="269">
        <f>IF(WP!$F$4="","",WP!$F$4)</f>
        <v>42005</v>
      </c>
      <c r="K75" s="267" t="str">
        <f>IF(WP!$H79="","",WP!$H79)</f>
        <v/>
      </c>
      <c r="L75" s="267" t="str">
        <f>IF(WP!BV79="","",WP!BV79)</f>
        <v/>
      </c>
      <c r="M75" s="267" t="str">
        <f>IF(WP!BL79="","",WP!BL79)</f>
        <v/>
      </c>
      <c r="N75" s="267" t="str">
        <f>IF(WP!BG79="","",WP!BG79)</f>
        <v/>
      </c>
      <c r="O75" s="275">
        <f>IF(OR(WP!$D79="ER",WP!$D79="RET",WP!$D79="REA"),WP!$J79,0)</f>
        <v>0</v>
      </c>
      <c r="P75" s="276">
        <f>IF(OR(WP!$D79="ER",WP!$D79="RET",WP!$D79="REA"),WP!$I79,0)</f>
        <v>0</v>
      </c>
      <c r="Q75" s="276">
        <f>IF(OR(WP!$D79="ER",WP!$D79="RET",WP!$D79="REA"),WP!$K79,0)</f>
        <v>0</v>
      </c>
      <c r="R75" s="277">
        <f>IF(OR(WP!$D79="ER",WP!$D79="RET",WP!$D79="REA"),WP!$R79,WP!$J79)</f>
        <v>0</v>
      </c>
      <c r="S75" s="278">
        <f>IF(OR(WP!$D79="ER",WP!$D79="RET",WP!$D79="REA"),WP!$Q79,WP!$I79)</f>
        <v>0</v>
      </c>
      <c r="T75" s="278">
        <f>IF(OR(WP!$D79="ER",WP!$D79="RET",WP!$D79="REA"),WP!$S79,WP!$K79)</f>
        <v>0</v>
      </c>
      <c r="U75" s="278" t="str">
        <f>IF(WP!BY79="","",WP!BY79)</f>
        <v/>
      </c>
      <c r="V75" s="278" t="str">
        <f>IF(WP!BZ79="","",WP!BZ79)</f>
        <v/>
      </c>
      <c r="W75" s="278" t="str">
        <f>IF(WP!CA79="","",WP!CA79)</f>
        <v/>
      </c>
      <c r="X75" s="278" t="str">
        <f>IF(WP!CB79="","",WP!CB79)</f>
        <v/>
      </c>
      <c r="Y75" s="278" t="str">
        <f>IF(WP!CC79="","",WP!CC79)</f>
        <v/>
      </c>
      <c r="Z75" s="278" t="str">
        <f>IF(WP!CD79="","",WP!CD79)</f>
        <v/>
      </c>
      <c r="AA75" s="268" t="str">
        <f>IF(WP!$AB79="","",WP!$AB79)</f>
        <v/>
      </c>
      <c r="AB75" s="267" t="str">
        <f>IF(WP!$AC79="","",WP!$AC79)</f>
        <v/>
      </c>
      <c r="AC75" s="267" t="str">
        <f>IF(WP!CE79="","",WP!CE79)</f>
        <v/>
      </c>
    </row>
    <row r="76" spans="1:29">
      <c r="A76" s="267" t="str">
        <f>IF(WP!$AE80="","",WP!$AE80)</f>
        <v/>
      </c>
      <c r="B76" s="267">
        <f>IF(WP!$BB80="","",WP!$BB80)</f>
        <v>0</v>
      </c>
      <c r="C76" s="267" t="str">
        <f>IF(WP!$E80="","",WP!$E80)</f>
        <v/>
      </c>
      <c r="D76" s="267" t="str">
        <f>IF(WP!$F80="","",WP!$F80)</f>
        <v/>
      </c>
      <c r="E76" s="268" t="str">
        <f>IF(IF(WP!$G80="PGE", "IOU", WP!$G80)="","",IF(WP!$G80="PGE", "IOU", WP!$G80))</f>
        <v/>
      </c>
      <c r="F76" s="268" t="str">
        <f>IF(WP!$AH80="","",WP!$AH80)</f>
        <v/>
      </c>
      <c r="G76" s="267" t="str">
        <f>IF(CONCATENATE(WP!$D$1, "-R",WP!$F$1)="","",CONCATENATE(WP!$D$1, "-R",WP!$F$1))</f>
        <v>PGE3PHVC150-R2</v>
      </c>
      <c r="H76" s="267" t="str">
        <f>IF(WP!B80="","",WP!B80)</f>
        <v/>
      </c>
      <c r="I76" s="267" t="str">
        <f>IF(WP!AV80="","",WP!AV80)</f>
        <v/>
      </c>
      <c r="J76" s="269">
        <f>IF(WP!$F$4="","",WP!$F$4)</f>
        <v>42005</v>
      </c>
      <c r="K76" s="267" t="str">
        <f>IF(WP!$H80="","",WP!$H80)</f>
        <v/>
      </c>
      <c r="L76" s="267" t="str">
        <f>IF(WP!BV80="","",WP!BV80)</f>
        <v/>
      </c>
      <c r="M76" s="267" t="str">
        <f>IF(WP!BL80="","",WP!BL80)</f>
        <v/>
      </c>
      <c r="N76" s="267" t="str">
        <f>IF(WP!BG80="","",WP!BG80)</f>
        <v/>
      </c>
      <c r="O76" s="275">
        <f>IF(OR(WP!$D80="ER",WP!$D80="RET",WP!$D80="REA"),WP!$J80,0)</f>
        <v>0</v>
      </c>
      <c r="P76" s="276">
        <f>IF(OR(WP!$D80="ER",WP!$D80="RET",WP!$D80="REA"),WP!$I80,0)</f>
        <v>0</v>
      </c>
      <c r="Q76" s="276">
        <f>IF(OR(WP!$D80="ER",WP!$D80="RET",WP!$D80="REA"),WP!$K80,0)</f>
        <v>0</v>
      </c>
      <c r="R76" s="277">
        <f>IF(OR(WP!$D80="ER",WP!$D80="RET",WP!$D80="REA"),WP!$R80,WP!$J80)</f>
        <v>0</v>
      </c>
      <c r="S76" s="278">
        <f>IF(OR(WP!$D80="ER",WP!$D80="RET",WP!$D80="REA"),WP!$Q80,WP!$I80)</f>
        <v>0</v>
      </c>
      <c r="T76" s="278">
        <f>IF(OR(WP!$D80="ER",WP!$D80="RET",WP!$D80="REA"),WP!$S80,WP!$K80)</f>
        <v>0</v>
      </c>
      <c r="U76" s="278" t="str">
        <f>IF(WP!BY80="","",WP!BY80)</f>
        <v/>
      </c>
      <c r="V76" s="278" t="str">
        <f>IF(WP!BZ80="","",WP!BZ80)</f>
        <v/>
      </c>
      <c r="W76" s="278" t="str">
        <f>IF(WP!CA80="","",WP!CA80)</f>
        <v/>
      </c>
      <c r="X76" s="278" t="str">
        <f>IF(WP!CB80="","",WP!CB80)</f>
        <v/>
      </c>
      <c r="Y76" s="278" t="str">
        <f>IF(WP!CC80="","",WP!CC80)</f>
        <v/>
      </c>
      <c r="Z76" s="278" t="str">
        <f>IF(WP!CD80="","",WP!CD80)</f>
        <v/>
      </c>
      <c r="AA76" s="268" t="str">
        <f>IF(WP!$AB80="","",WP!$AB80)</f>
        <v/>
      </c>
      <c r="AB76" s="267" t="str">
        <f>IF(WP!$AC80="","",WP!$AC80)</f>
        <v/>
      </c>
      <c r="AC76" s="267" t="str">
        <f>IF(WP!CE80="","",WP!CE80)</f>
        <v/>
      </c>
    </row>
    <row r="77" spans="1:29">
      <c r="A77" s="267" t="str">
        <f>IF(WP!$AE81="","",WP!$AE81)</f>
        <v/>
      </c>
      <c r="B77" s="267">
        <f>IF(WP!$BB81="","",WP!$BB81)</f>
        <v>0</v>
      </c>
      <c r="C77" s="267" t="str">
        <f>IF(WP!$E81="","",WP!$E81)</f>
        <v/>
      </c>
      <c r="D77" s="267" t="str">
        <f>IF(WP!$F81="","",WP!$F81)</f>
        <v/>
      </c>
      <c r="E77" s="268" t="str">
        <f>IF(IF(WP!$G81="PGE", "IOU", WP!$G81)="","",IF(WP!$G81="PGE", "IOU", WP!$G81))</f>
        <v/>
      </c>
      <c r="F77" s="268" t="str">
        <f>IF(WP!$AH81="","",WP!$AH81)</f>
        <v/>
      </c>
      <c r="G77" s="267" t="str">
        <f>IF(CONCATENATE(WP!$D$1, "-R",WP!$F$1)="","",CONCATENATE(WP!$D$1, "-R",WP!$F$1))</f>
        <v>PGE3PHVC150-R2</v>
      </c>
      <c r="H77" s="267" t="str">
        <f>IF(WP!B81="","",WP!B81)</f>
        <v/>
      </c>
      <c r="I77" s="267" t="str">
        <f>IF(WP!AV81="","",WP!AV81)</f>
        <v/>
      </c>
      <c r="J77" s="269">
        <f>IF(WP!$F$4="","",WP!$F$4)</f>
        <v>42005</v>
      </c>
      <c r="K77" s="267" t="str">
        <f>IF(WP!$H81="","",WP!$H81)</f>
        <v/>
      </c>
      <c r="L77" s="267" t="str">
        <f>IF(WP!BV81="","",WP!BV81)</f>
        <v/>
      </c>
      <c r="M77" s="267" t="str">
        <f>IF(WP!BL81="","",WP!BL81)</f>
        <v/>
      </c>
      <c r="N77" s="267" t="str">
        <f>IF(WP!BG81="","",WP!BG81)</f>
        <v/>
      </c>
      <c r="O77" s="275">
        <f>IF(OR(WP!$D81="ER",WP!$D81="RET",WP!$D81="REA"),WP!$J81,0)</f>
        <v>0</v>
      </c>
      <c r="P77" s="276">
        <f>IF(OR(WP!$D81="ER",WP!$D81="RET",WP!$D81="REA"),WP!$I81,0)</f>
        <v>0</v>
      </c>
      <c r="Q77" s="276">
        <f>IF(OR(WP!$D81="ER",WP!$D81="RET",WP!$D81="REA"),WP!$K81,0)</f>
        <v>0</v>
      </c>
      <c r="R77" s="277">
        <f>IF(OR(WP!$D81="ER",WP!$D81="RET",WP!$D81="REA"),WP!$R81,WP!$J81)</f>
        <v>0</v>
      </c>
      <c r="S77" s="278">
        <f>IF(OR(WP!$D81="ER",WP!$D81="RET",WP!$D81="REA"),WP!$Q81,WP!$I81)</f>
        <v>0</v>
      </c>
      <c r="T77" s="278">
        <f>IF(OR(WP!$D81="ER",WP!$D81="RET",WP!$D81="REA"),WP!$S81,WP!$K81)</f>
        <v>0</v>
      </c>
      <c r="U77" s="278" t="str">
        <f>IF(WP!BY81="","",WP!BY81)</f>
        <v/>
      </c>
      <c r="V77" s="278" t="str">
        <f>IF(WP!BZ81="","",WP!BZ81)</f>
        <v/>
      </c>
      <c r="W77" s="278" t="str">
        <f>IF(WP!CA81="","",WP!CA81)</f>
        <v/>
      </c>
      <c r="X77" s="278" t="str">
        <f>IF(WP!CB81="","",WP!CB81)</f>
        <v/>
      </c>
      <c r="Y77" s="278" t="str">
        <f>IF(WP!CC81="","",WP!CC81)</f>
        <v/>
      </c>
      <c r="Z77" s="278" t="str">
        <f>IF(WP!CD81="","",WP!CD81)</f>
        <v/>
      </c>
      <c r="AA77" s="268" t="str">
        <f>IF(WP!$AB81="","",WP!$AB81)</f>
        <v/>
      </c>
      <c r="AB77" s="267" t="str">
        <f>IF(WP!$AC81="","",WP!$AC81)</f>
        <v/>
      </c>
      <c r="AC77" s="267" t="str">
        <f>IF(WP!CE81="","",WP!CE81)</f>
        <v/>
      </c>
    </row>
    <row r="78" spans="1:29">
      <c r="A78" s="267" t="str">
        <f>IF(WP!$AE82="","",WP!$AE82)</f>
        <v/>
      </c>
      <c r="B78" s="267">
        <f>IF(WP!$BB82="","",WP!$BB82)</f>
        <v>0</v>
      </c>
      <c r="C78" s="267" t="str">
        <f>IF(WP!$E82="","",WP!$E82)</f>
        <v/>
      </c>
      <c r="D78" s="267" t="str">
        <f>IF(WP!$F82="","",WP!$F82)</f>
        <v/>
      </c>
      <c r="E78" s="268" t="str">
        <f>IF(IF(WP!$G82="PGE", "IOU", WP!$G82)="","",IF(WP!$G82="PGE", "IOU", WP!$G82))</f>
        <v/>
      </c>
      <c r="F78" s="268" t="str">
        <f>IF(WP!$AH82="","",WP!$AH82)</f>
        <v/>
      </c>
      <c r="G78" s="267" t="str">
        <f>IF(CONCATENATE(WP!$D$1, "-R",WP!$F$1)="","",CONCATENATE(WP!$D$1, "-R",WP!$F$1))</f>
        <v>PGE3PHVC150-R2</v>
      </c>
      <c r="H78" s="267" t="str">
        <f>IF(WP!B82="","",WP!B82)</f>
        <v/>
      </c>
      <c r="I78" s="267" t="str">
        <f>IF(WP!AV82="","",WP!AV82)</f>
        <v/>
      </c>
      <c r="J78" s="269">
        <f>IF(WP!$F$4="","",WP!$F$4)</f>
        <v>42005</v>
      </c>
      <c r="K78" s="267" t="str">
        <f>IF(WP!$H82="","",WP!$H82)</f>
        <v/>
      </c>
      <c r="L78" s="267" t="str">
        <f>IF(WP!BV82="","",WP!BV82)</f>
        <v/>
      </c>
      <c r="M78" s="267" t="str">
        <f>IF(WP!BL82="","",WP!BL82)</f>
        <v/>
      </c>
      <c r="N78" s="267" t="str">
        <f>IF(WP!BG82="","",WP!BG82)</f>
        <v/>
      </c>
      <c r="O78" s="275">
        <f>IF(OR(WP!$D82="ER",WP!$D82="RET",WP!$D82="REA"),WP!$J82,0)</f>
        <v>0</v>
      </c>
      <c r="P78" s="276">
        <f>IF(OR(WP!$D82="ER",WP!$D82="RET",WP!$D82="REA"),WP!$I82,0)</f>
        <v>0</v>
      </c>
      <c r="Q78" s="276">
        <f>IF(OR(WP!$D82="ER",WP!$D82="RET",WP!$D82="REA"),WP!$K82,0)</f>
        <v>0</v>
      </c>
      <c r="R78" s="277">
        <f>IF(OR(WP!$D82="ER",WP!$D82="RET",WP!$D82="REA"),WP!$R82,WP!$J82)</f>
        <v>0</v>
      </c>
      <c r="S78" s="278">
        <f>IF(OR(WP!$D82="ER",WP!$D82="RET",WP!$D82="REA"),WP!$Q82,WP!$I82)</f>
        <v>0</v>
      </c>
      <c r="T78" s="278">
        <f>IF(OR(WP!$D82="ER",WP!$D82="RET",WP!$D82="REA"),WP!$S82,WP!$K82)</f>
        <v>0</v>
      </c>
      <c r="U78" s="278" t="str">
        <f>IF(WP!BY82="","",WP!BY82)</f>
        <v/>
      </c>
      <c r="V78" s="278" t="str">
        <f>IF(WP!BZ82="","",WP!BZ82)</f>
        <v/>
      </c>
      <c r="W78" s="278" t="str">
        <f>IF(WP!CA82="","",WP!CA82)</f>
        <v/>
      </c>
      <c r="X78" s="278" t="str">
        <f>IF(WP!CB82="","",WP!CB82)</f>
        <v/>
      </c>
      <c r="Y78" s="278" t="str">
        <f>IF(WP!CC82="","",WP!CC82)</f>
        <v/>
      </c>
      <c r="Z78" s="278" t="str">
        <f>IF(WP!CD82="","",WP!CD82)</f>
        <v/>
      </c>
      <c r="AA78" s="268" t="str">
        <f>IF(WP!$AB82="","",WP!$AB82)</f>
        <v/>
      </c>
      <c r="AB78" s="267" t="str">
        <f>IF(WP!$AC82="","",WP!$AC82)</f>
        <v/>
      </c>
      <c r="AC78" s="267" t="str">
        <f>IF(WP!CE82="","",WP!CE82)</f>
        <v/>
      </c>
    </row>
    <row r="79" spans="1:29">
      <c r="A79" s="267" t="str">
        <f>IF(WP!$AE83="","",WP!$AE83)</f>
        <v/>
      </c>
      <c r="B79" s="267">
        <f>IF(WP!$BB83="","",WP!$BB83)</f>
        <v>0</v>
      </c>
      <c r="C79" s="267" t="str">
        <f>IF(WP!$E83="","",WP!$E83)</f>
        <v/>
      </c>
      <c r="D79" s="267" t="str">
        <f>IF(WP!$F83="","",WP!$F83)</f>
        <v/>
      </c>
      <c r="E79" s="268" t="str">
        <f>IF(IF(WP!$G83="PGE", "IOU", WP!$G83)="","",IF(WP!$G83="PGE", "IOU", WP!$G83))</f>
        <v/>
      </c>
      <c r="F79" s="268" t="str">
        <f>IF(WP!$AH83="","",WP!$AH83)</f>
        <v/>
      </c>
      <c r="G79" s="267" t="str">
        <f>IF(CONCATENATE(WP!$D$1, "-R",WP!$F$1)="","",CONCATENATE(WP!$D$1, "-R",WP!$F$1))</f>
        <v>PGE3PHVC150-R2</v>
      </c>
      <c r="H79" s="267" t="str">
        <f>IF(WP!B83="","",WP!B83)</f>
        <v/>
      </c>
      <c r="I79" s="267" t="str">
        <f>IF(WP!AV83="","",WP!AV83)</f>
        <v/>
      </c>
      <c r="J79" s="269">
        <f>IF(WP!$F$4="","",WP!$F$4)</f>
        <v>42005</v>
      </c>
      <c r="K79" s="267" t="str">
        <f>IF(WP!$H83="","",WP!$H83)</f>
        <v/>
      </c>
      <c r="L79" s="267" t="str">
        <f>IF(WP!BV83="","",WP!BV83)</f>
        <v/>
      </c>
      <c r="M79" s="267" t="str">
        <f>IF(WP!BL83="","",WP!BL83)</f>
        <v/>
      </c>
      <c r="N79" s="267" t="str">
        <f>IF(WP!BG83="","",WP!BG83)</f>
        <v/>
      </c>
      <c r="O79" s="275">
        <f>IF(OR(WP!$D83="ER",WP!$D83="RET",WP!$D83="REA"),WP!$J83,0)</f>
        <v>0</v>
      </c>
      <c r="P79" s="276">
        <f>IF(OR(WP!$D83="ER",WP!$D83="RET",WP!$D83="REA"),WP!$I83,0)</f>
        <v>0</v>
      </c>
      <c r="Q79" s="276">
        <f>IF(OR(WP!$D83="ER",WP!$D83="RET",WP!$D83="REA"),WP!$K83,0)</f>
        <v>0</v>
      </c>
      <c r="R79" s="277">
        <f>IF(OR(WP!$D83="ER",WP!$D83="RET",WP!$D83="REA"),WP!$R83,WP!$J83)</f>
        <v>0</v>
      </c>
      <c r="S79" s="278">
        <f>IF(OR(WP!$D83="ER",WP!$D83="RET",WP!$D83="REA"),WP!$Q83,WP!$I83)</f>
        <v>0</v>
      </c>
      <c r="T79" s="278">
        <f>IF(OR(WP!$D83="ER",WP!$D83="RET",WP!$D83="REA"),WP!$S83,WP!$K83)</f>
        <v>0</v>
      </c>
      <c r="U79" s="278" t="str">
        <f>IF(WP!BY83="","",WP!BY83)</f>
        <v/>
      </c>
      <c r="V79" s="278" t="str">
        <f>IF(WP!BZ83="","",WP!BZ83)</f>
        <v/>
      </c>
      <c r="W79" s="278" t="str">
        <f>IF(WP!CA83="","",WP!CA83)</f>
        <v/>
      </c>
      <c r="X79" s="278" t="str">
        <f>IF(WP!CB83="","",WP!CB83)</f>
        <v/>
      </c>
      <c r="Y79" s="278" t="str">
        <f>IF(WP!CC83="","",WP!CC83)</f>
        <v/>
      </c>
      <c r="Z79" s="278" t="str">
        <f>IF(WP!CD83="","",WP!CD83)</f>
        <v/>
      </c>
      <c r="AA79" s="268" t="str">
        <f>IF(WP!$AB83="","",WP!$AB83)</f>
        <v/>
      </c>
      <c r="AB79" s="267" t="str">
        <f>IF(WP!$AC83="","",WP!$AC83)</f>
        <v/>
      </c>
      <c r="AC79" s="267" t="str">
        <f>IF(WP!CE83="","",WP!CE83)</f>
        <v/>
      </c>
    </row>
    <row r="80" spans="1:29">
      <c r="A80" s="267" t="str">
        <f>IF(WP!$AE84="","",WP!$AE84)</f>
        <v/>
      </c>
      <c r="B80" s="267">
        <f>IF(WP!$BB84="","",WP!$BB84)</f>
        <v>0</v>
      </c>
      <c r="C80" s="267" t="str">
        <f>IF(WP!$E84="","",WP!$E84)</f>
        <v/>
      </c>
      <c r="D80" s="267" t="str">
        <f>IF(WP!$F84="","",WP!$F84)</f>
        <v/>
      </c>
      <c r="E80" s="268" t="str">
        <f>IF(IF(WP!$G84="PGE", "IOU", WP!$G84)="","",IF(WP!$G84="PGE", "IOU", WP!$G84))</f>
        <v/>
      </c>
      <c r="F80" s="268" t="str">
        <f>IF(WP!$AH84="","",WP!$AH84)</f>
        <v/>
      </c>
      <c r="G80" s="267" t="str">
        <f>IF(CONCATENATE(WP!$D$1, "-R",WP!$F$1)="","",CONCATENATE(WP!$D$1, "-R",WP!$F$1))</f>
        <v>PGE3PHVC150-R2</v>
      </c>
      <c r="H80" s="267" t="str">
        <f>IF(WP!B84="","",WP!B84)</f>
        <v/>
      </c>
      <c r="I80" s="267" t="str">
        <f>IF(WP!AV84="","",WP!AV84)</f>
        <v/>
      </c>
      <c r="J80" s="269">
        <f>IF(WP!$F$4="","",WP!$F$4)</f>
        <v>42005</v>
      </c>
      <c r="K80" s="267" t="str">
        <f>IF(WP!$H84="","",WP!$H84)</f>
        <v/>
      </c>
      <c r="L80" s="267" t="str">
        <f>IF(WP!BV84="","",WP!BV84)</f>
        <v/>
      </c>
      <c r="M80" s="267" t="str">
        <f>IF(WP!BL84="","",WP!BL84)</f>
        <v/>
      </c>
      <c r="N80" s="267" t="str">
        <f>IF(WP!BG84="","",WP!BG84)</f>
        <v/>
      </c>
      <c r="O80" s="275">
        <f>IF(OR(WP!$D84="ER",WP!$D84="RET",WP!$D84="REA"),WP!$J84,0)</f>
        <v>0</v>
      </c>
      <c r="P80" s="276">
        <f>IF(OR(WP!$D84="ER",WP!$D84="RET",WP!$D84="REA"),WP!$I84,0)</f>
        <v>0</v>
      </c>
      <c r="Q80" s="276">
        <f>IF(OR(WP!$D84="ER",WP!$D84="RET",WP!$D84="REA"),WP!$K84,0)</f>
        <v>0</v>
      </c>
      <c r="R80" s="277">
        <f>IF(OR(WP!$D84="ER",WP!$D84="RET",WP!$D84="REA"),WP!$R84,WP!$J84)</f>
        <v>0</v>
      </c>
      <c r="S80" s="278">
        <f>IF(OR(WP!$D84="ER",WP!$D84="RET",WP!$D84="REA"),WP!$Q84,WP!$I84)</f>
        <v>0</v>
      </c>
      <c r="T80" s="278">
        <f>IF(OR(WP!$D84="ER",WP!$D84="RET",WP!$D84="REA"),WP!$S84,WP!$K84)</f>
        <v>0</v>
      </c>
      <c r="U80" s="278" t="str">
        <f>IF(WP!BY84="","",WP!BY84)</f>
        <v/>
      </c>
      <c r="V80" s="278" t="str">
        <f>IF(WP!BZ84="","",WP!BZ84)</f>
        <v/>
      </c>
      <c r="W80" s="278" t="str">
        <f>IF(WP!CA84="","",WP!CA84)</f>
        <v/>
      </c>
      <c r="X80" s="278" t="str">
        <f>IF(WP!CB84="","",WP!CB84)</f>
        <v/>
      </c>
      <c r="Y80" s="278" t="str">
        <f>IF(WP!CC84="","",WP!CC84)</f>
        <v/>
      </c>
      <c r="Z80" s="278" t="str">
        <f>IF(WP!CD84="","",WP!CD84)</f>
        <v/>
      </c>
      <c r="AA80" s="268" t="str">
        <f>IF(WP!$AB84="","",WP!$AB84)</f>
        <v/>
      </c>
      <c r="AB80" s="267" t="str">
        <f>IF(WP!$AC84="","",WP!$AC84)</f>
        <v/>
      </c>
      <c r="AC80" s="267" t="str">
        <f>IF(WP!CE84="","",WP!CE84)</f>
        <v/>
      </c>
    </row>
    <row r="81" spans="1:29">
      <c r="A81" s="267" t="str">
        <f>IF(WP!$AE85="","",WP!$AE85)</f>
        <v/>
      </c>
      <c r="B81" s="267">
        <f>IF(WP!$BB85="","",WP!$BB85)</f>
        <v>0</v>
      </c>
      <c r="C81" s="267" t="str">
        <f>IF(WP!$E85="","",WP!$E85)</f>
        <v/>
      </c>
      <c r="D81" s="267" t="str">
        <f>IF(WP!$F85="","",WP!$F85)</f>
        <v/>
      </c>
      <c r="E81" s="268" t="str">
        <f>IF(IF(WP!$G85="PGE", "IOU", WP!$G85)="","",IF(WP!$G85="PGE", "IOU", WP!$G85))</f>
        <v/>
      </c>
      <c r="F81" s="268" t="str">
        <f>IF(WP!$AH85="","",WP!$AH85)</f>
        <v/>
      </c>
      <c r="G81" s="267" t="str">
        <f>IF(CONCATENATE(WP!$D$1, "-R",WP!$F$1)="","",CONCATENATE(WP!$D$1, "-R",WP!$F$1))</f>
        <v>PGE3PHVC150-R2</v>
      </c>
      <c r="H81" s="267" t="str">
        <f>IF(WP!B85="","",WP!B85)</f>
        <v/>
      </c>
      <c r="I81" s="267" t="str">
        <f>IF(WP!AV85="","",WP!AV85)</f>
        <v/>
      </c>
      <c r="J81" s="269">
        <f>IF(WP!$F$4="","",WP!$F$4)</f>
        <v>42005</v>
      </c>
      <c r="K81" s="267" t="str">
        <f>IF(WP!$H85="","",WP!$H85)</f>
        <v/>
      </c>
      <c r="L81" s="267" t="str">
        <f>IF(WP!BV85="","",WP!BV85)</f>
        <v/>
      </c>
      <c r="M81" s="267" t="str">
        <f>IF(WP!BL85="","",WP!BL85)</f>
        <v/>
      </c>
      <c r="N81" s="267" t="str">
        <f>IF(WP!BG85="","",WP!BG85)</f>
        <v/>
      </c>
      <c r="O81" s="275">
        <f>IF(OR(WP!$D85="ER",WP!$D85="RET",WP!$D85="REA"),WP!$J85,0)</f>
        <v>0</v>
      </c>
      <c r="P81" s="276">
        <f>IF(OR(WP!$D85="ER",WP!$D85="RET",WP!$D85="REA"),WP!$I85,0)</f>
        <v>0</v>
      </c>
      <c r="Q81" s="276">
        <f>IF(OR(WP!$D85="ER",WP!$D85="RET",WP!$D85="REA"),WP!$K85,0)</f>
        <v>0</v>
      </c>
      <c r="R81" s="277">
        <f>IF(OR(WP!$D85="ER",WP!$D85="RET",WP!$D85="REA"),WP!$R85,WP!$J85)</f>
        <v>0</v>
      </c>
      <c r="S81" s="278">
        <f>IF(OR(WP!$D85="ER",WP!$D85="RET",WP!$D85="REA"),WP!$Q85,WP!$I85)</f>
        <v>0</v>
      </c>
      <c r="T81" s="278">
        <f>IF(OR(WP!$D85="ER",WP!$D85="RET",WP!$D85="REA"),WP!$S85,WP!$K85)</f>
        <v>0</v>
      </c>
      <c r="U81" s="278" t="str">
        <f>IF(WP!BY85="","",WP!BY85)</f>
        <v/>
      </c>
      <c r="V81" s="278" t="str">
        <f>IF(WP!BZ85="","",WP!BZ85)</f>
        <v/>
      </c>
      <c r="W81" s="278" t="str">
        <f>IF(WP!CA85="","",WP!CA85)</f>
        <v/>
      </c>
      <c r="X81" s="278" t="str">
        <f>IF(WP!CB85="","",WP!CB85)</f>
        <v/>
      </c>
      <c r="Y81" s="278" t="str">
        <f>IF(WP!CC85="","",WP!CC85)</f>
        <v/>
      </c>
      <c r="Z81" s="278" t="str">
        <f>IF(WP!CD85="","",WP!CD85)</f>
        <v/>
      </c>
      <c r="AA81" s="268" t="str">
        <f>IF(WP!$AB85="","",WP!$AB85)</f>
        <v/>
      </c>
      <c r="AB81" s="267" t="str">
        <f>IF(WP!$AC85="","",WP!$AC85)</f>
        <v/>
      </c>
      <c r="AC81" s="267" t="str">
        <f>IF(WP!CE85="","",WP!CE85)</f>
        <v/>
      </c>
    </row>
    <row r="82" spans="1:29">
      <c r="A82" s="267" t="str">
        <f>IF(WP!$AE86="","",WP!$AE86)</f>
        <v/>
      </c>
      <c r="B82" s="267">
        <f>IF(WP!$BB86="","",WP!$BB86)</f>
        <v>0</v>
      </c>
      <c r="C82" s="267" t="str">
        <f>IF(WP!$E86="","",WP!$E86)</f>
        <v/>
      </c>
      <c r="D82" s="267" t="str">
        <f>IF(WP!$F86="","",WP!$F86)</f>
        <v/>
      </c>
      <c r="E82" s="268" t="str">
        <f>IF(IF(WP!$G86="PGE", "IOU", WP!$G86)="","",IF(WP!$G86="PGE", "IOU", WP!$G86))</f>
        <v/>
      </c>
      <c r="F82" s="268" t="str">
        <f>IF(WP!$AH86="","",WP!$AH86)</f>
        <v/>
      </c>
      <c r="G82" s="267" t="str">
        <f>IF(CONCATENATE(WP!$D$1, "-R",WP!$F$1)="","",CONCATENATE(WP!$D$1, "-R",WP!$F$1))</f>
        <v>PGE3PHVC150-R2</v>
      </c>
      <c r="H82" s="267" t="str">
        <f>IF(WP!B86="","",WP!B86)</f>
        <v/>
      </c>
      <c r="I82" s="267" t="str">
        <f>IF(WP!AV86="","",WP!AV86)</f>
        <v/>
      </c>
      <c r="J82" s="269">
        <f>IF(WP!$F$4="","",WP!$F$4)</f>
        <v>42005</v>
      </c>
      <c r="K82" s="267" t="str">
        <f>IF(WP!$H86="","",WP!$H86)</f>
        <v/>
      </c>
      <c r="L82" s="267" t="str">
        <f>IF(WP!BV86="","",WP!BV86)</f>
        <v/>
      </c>
      <c r="M82" s="267" t="str">
        <f>IF(WP!BL86="","",WP!BL86)</f>
        <v/>
      </c>
      <c r="N82" s="267" t="str">
        <f>IF(WP!BG86="","",WP!BG86)</f>
        <v/>
      </c>
      <c r="O82" s="275">
        <f>IF(OR(WP!$D86="ER",WP!$D86="RET",WP!$D86="REA"),WP!$J86,0)</f>
        <v>0</v>
      </c>
      <c r="P82" s="276">
        <f>IF(OR(WP!$D86="ER",WP!$D86="RET",WP!$D86="REA"),WP!$I86,0)</f>
        <v>0</v>
      </c>
      <c r="Q82" s="276">
        <f>IF(OR(WP!$D86="ER",WP!$D86="RET",WP!$D86="REA"),WP!$K86,0)</f>
        <v>0</v>
      </c>
      <c r="R82" s="277">
        <f>IF(OR(WP!$D86="ER",WP!$D86="RET",WP!$D86="REA"),WP!$R86,WP!$J86)</f>
        <v>0</v>
      </c>
      <c r="S82" s="278">
        <f>IF(OR(WP!$D86="ER",WP!$D86="RET",WP!$D86="REA"),WP!$Q86,WP!$I86)</f>
        <v>0</v>
      </c>
      <c r="T82" s="278">
        <f>IF(OR(WP!$D86="ER",WP!$D86="RET",WP!$D86="REA"),WP!$S86,WP!$K86)</f>
        <v>0</v>
      </c>
      <c r="U82" s="278" t="str">
        <f>IF(WP!BY86="","",WP!BY86)</f>
        <v/>
      </c>
      <c r="V82" s="278" t="str">
        <f>IF(WP!BZ86="","",WP!BZ86)</f>
        <v/>
      </c>
      <c r="W82" s="278" t="str">
        <f>IF(WP!CA86="","",WP!CA86)</f>
        <v/>
      </c>
      <c r="X82" s="278" t="str">
        <f>IF(WP!CB86="","",WP!CB86)</f>
        <v/>
      </c>
      <c r="Y82" s="278" t="str">
        <f>IF(WP!CC86="","",WP!CC86)</f>
        <v/>
      </c>
      <c r="Z82" s="278" t="str">
        <f>IF(WP!CD86="","",WP!CD86)</f>
        <v/>
      </c>
      <c r="AA82" s="268" t="str">
        <f>IF(WP!$AB86="","",WP!$AB86)</f>
        <v/>
      </c>
      <c r="AB82" s="267" t="str">
        <f>IF(WP!$AC86="","",WP!$AC86)</f>
        <v/>
      </c>
      <c r="AC82" s="267" t="str">
        <f>IF(WP!CE86="","",WP!CE86)</f>
        <v/>
      </c>
    </row>
    <row r="83" spans="1:29">
      <c r="A83" s="267" t="str">
        <f>IF(WP!$AE87="","",WP!$AE87)</f>
        <v/>
      </c>
      <c r="B83" s="267">
        <f>IF(WP!$BB87="","",WP!$BB87)</f>
        <v>0</v>
      </c>
      <c r="C83" s="267" t="str">
        <f>IF(WP!$E87="","",WP!$E87)</f>
        <v/>
      </c>
      <c r="D83" s="267" t="str">
        <f>IF(WP!$F87="","",WP!$F87)</f>
        <v/>
      </c>
      <c r="E83" s="268" t="str">
        <f>IF(IF(WP!$G87="PGE", "IOU", WP!$G87)="","",IF(WP!$G87="PGE", "IOU", WP!$G87))</f>
        <v/>
      </c>
      <c r="F83" s="268" t="str">
        <f>IF(WP!$AH87="","",WP!$AH87)</f>
        <v/>
      </c>
      <c r="G83" s="267" t="str">
        <f>IF(CONCATENATE(WP!$D$1, "-R",WP!$F$1)="","",CONCATENATE(WP!$D$1, "-R",WP!$F$1))</f>
        <v>PGE3PHVC150-R2</v>
      </c>
      <c r="H83" s="267" t="str">
        <f>IF(WP!B87="","",WP!B87)</f>
        <v/>
      </c>
      <c r="I83" s="267" t="str">
        <f>IF(WP!AV87="","",WP!AV87)</f>
        <v/>
      </c>
      <c r="J83" s="269">
        <f>IF(WP!$F$4="","",WP!$F$4)</f>
        <v>42005</v>
      </c>
      <c r="K83" s="267" t="str">
        <f>IF(WP!$H87="","",WP!$H87)</f>
        <v/>
      </c>
      <c r="L83" s="267" t="str">
        <f>IF(WP!BV87="","",WP!BV87)</f>
        <v/>
      </c>
      <c r="M83" s="267" t="str">
        <f>IF(WP!BL87="","",WP!BL87)</f>
        <v/>
      </c>
      <c r="N83" s="267" t="str">
        <f>IF(WP!BG87="","",WP!BG87)</f>
        <v/>
      </c>
      <c r="O83" s="275">
        <f>IF(OR(WP!$D87="ER",WP!$D87="RET",WP!$D87="REA"),WP!$J87,0)</f>
        <v>0</v>
      </c>
      <c r="P83" s="276">
        <f>IF(OR(WP!$D87="ER",WP!$D87="RET",WP!$D87="REA"),WP!$I87,0)</f>
        <v>0</v>
      </c>
      <c r="Q83" s="276">
        <f>IF(OR(WP!$D87="ER",WP!$D87="RET",WP!$D87="REA"),WP!$K87,0)</f>
        <v>0</v>
      </c>
      <c r="R83" s="277">
        <f>IF(OR(WP!$D87="ER",WP!$D87="RET",WP!$D87="REA"),WP!$R87,WP!$J87)</f>
        <v>0</v>
      </c>
      <c r="S83" s="278">
        <f>IF(OR(WP!$D87="ER",WP!$D87="RET",WP!$D87="REA"),WP!$Q87,WP!$I87)</f>
        <v>0</v>
      </c>
      <c r="T83" s="278">
        <f>IF(OR(WP!$D87="ER",WP!$D87="RET",WP!$D87="REA"),WP!$S87,WP!$K87)</f>
        <v>0</v>
      </c>
      <c r="U83" s="278" t="str">
        <f>IF(WP!BY87="","",WP!BY87)</f>
        <v/>
      </c>
      <c r="V83" s="278" t="str">
        <f>IF(WP!BZ87="","",WP!BZ87)</f>
        <v/>
      </c>
      <c r="W83" s="278" t="str">
        <f>IF(WP!CA87="","",WP!CA87)</f>
        <v/>
      </c>
      <c r="X83" s="278" t="str">
        <f>IF(WP!CB87="","",WP!CB87)</f>
        <v/>
      </c>
      <c r="Y83" s="278" t="str">
        <f>IF(WP!CC87="","",WP!CC87)</f>
        <v/>
      </c>
      <c r="Z83" s="278" t="str">
        <f>IF(WP!CD87="","",WP!CD87)</f>
        <v/>
      </c>
      <c r="AA83" s="268" t="str">
        <f>IF(WP!$AB87="","",WP!$AB87)</f>
        <v/>
      </c>
      <c r="AB83" s="267" t="str">
        <f>IF(WP!$AC87="","",WP!$AC87)</f>
        <v/>
      </c>
      <c r="AC83" s="267" t="str">
        <f>IF(WP!CE87="","",WP!CE87)</f>
        <v/>
      </c>
    </row>
    <row r="84" spans="1:29">
      <c r="A84" s="267" t="str">
        <f>IF(WP!$AE88="","",WP!$AE88)</f>
        <v/>
      </c>
      <c r="B84" s="267">
        <f>IF(WP!$BB88="","",WP!$BB88)</f>
        <v>0</v>
      </c>
      <c r="C84" s="267" t="str">
        <f>IF(WP!$E88="","",WP!$E88)</f>
        <v/>
      </c>
      <c r="D84" s="267" t="str">
        <f>IF(WP!$F88="","",WP!$F88)</f>
        <v/>
      </c>
      <c r="E84" s="268" t="str">
        <f>IF(IF(WP!$G88="PGE", "IOU", WP!$G88)="","",IF(WP!$G88="PGE", "IOU", WP!$G88))</f>
        <v/>
      </c>
      <c r="F84" s="268" t="str">
        <f>IF(WP!$AH88="","",WP!$AH88)</f>
        <v/>
      </c>
      <c r="G84" s="267" t="str">
        <f>IF(CONCATENATE(WP!$D$1, "-R",WP!$F$1)="","",CONCATENATE(WP!$D$1, "-R",WP!$F$1))</f>
        <v>PGE3PHVC150-R2</v>
      </c>
      <c r="H84" s="267" t="str">
        <f>IF(WP!B88="","",WP!B88)</f>
        <v/>
      </c>
      <c r="I84" s="267" t="str">
        <f>IF(WP!AV88="","",WP!AV88)</f>
        <v/>
      </c>
      <c r="J84" s="269">
        <f>IF(WP!$F$4="","",WP!$F$4)</f>
        <v>42005</v>
      </c>
      <c r="K84" s="267" t="str">
        <f>IF(WP!$H88="","",WP!$H88)</f>
        <v/>
      </c>
      <c r="L84" s="267" t="str">
        <f>IF(WP!BV88="","",WP!BV88)</f>
        <v/>
      </c>
      <c r="M84" s="267" t="str">
        <f>IF(WP!BL88="","",WP!BL88)</f>
        <v/>
      </c>
      <c r="N84" s="267" t="str">
        <f>IF(WP!BG88="","",WP!BG88)</f>
        <v/>
      </c>
      <c r="O84" s="275">
        <f>IF(OR(WP!$D88="ER",WP!$D88="RET",WP!$D88="REA"),WP!$J88,0)</f>
        <v>0</v>
      </c>
      <c r="P84" s="276">
        <f>IF(OR(WP!$D88="ER",WP!$D88="RET",WP!$D88="REA"),WP!$I88,0)</f>
        <v>0</v>
      </c>
      <c r="Q84" s="276">
        <f>IF(OR(WP!$D88="ER",WP!$D88="RET",WP!$D88="REA"),WP!$K88,0)</f>
        <v>0</v>
      </c>
      <c r="R84" s="277">
        <f>IF(OR(WP!$D88="ER",WP!$D88="RET",WP!$D88="REA"),WP!$R88,WP!$J88)</f>
        <v>0</v>
      </c>
      <c r="S84" s="278">
        <f>IF(OR(WP!$D88="ER",WP!$D88="RET",WP!$D88="REA"),WP!$Q88,WP!$I88)</f>
        <v>0</v>
      </c>
      <c r="T84" s="278">
        <f>IF(OR(WP!$D88="ER",WP!$D88="RET",WP!$D88="REA"),WP!$S88,WP!$K88)</f>
        <v>0</v>
      </c>
      <c r="U84" s="278" t="str">
        <f>IF(WP!BY88="","",WP!BY88)</f>
        <v/>
      </c>
      <c r="V84" s="278" t="str">
        <f>IF(WP!BZ88="","",WP!BZ88)</f>
        <v/>
      </c>
      <c r="W84" s="278" t="str">
        <f>IF(WP!CA88="","",WP!CA88)</f>
        <v/>
      </c>
      <c r="X84" s="278" t="str">
        <f>IF(WP!CB88="","",WP!CB88)</f>
        <v/>
      </c>
      <c r="Y84" s="278" t="str">
        <f>IF(WP!CC88="","",WP!CC88)</f>
        <v/>
      </c>
      <c r="Z84" s="278" t="str">
        <f>IF(WP!CD88="","",WP!CD88)</f>
        <v/>
      </c>
      <c r="AA84" s="268" t="str">
        <f>IF(WP!$AB88="","",WP!$AB88)</f>
        <v/>
      </c>
      <c r="AB84" s="267" t="str">
        <f>IF(WP!$AC88="","",WP!$AC88)</f>
        <v/>
      </c>
      <c r="AC84" s="267" t="str">
        <f>IF(WP!CE88="","",WP!CE88)</f>
        <v/>
      </c>
    </row>
    <row r="85" spans="1:29">
      <c r="A85" s="267" t="str">
        <f>IF(WP!$AE89="","",WP!$AE89)</f>
        <v/>
      </c>
      <c r="B85" s="267">
        <f>IF(WP!$BB89="","",WP!$BB89)</f>
        <v>0</v>
      </c>
      <c r="C85" s="267" t="str">
        <f>IF(WP!$E89="","",WP!$E89)</f>
        <v/>
      </c>
      <c r="D85" s="267" t="str">
        <f>IF(WP!$F89="","",WP!$F89)</f>
        <v/>
      </c>
      <c r="E85" s="268" t="str">
        <f>IF(IF(WP!$G89="PGE", "IOU", WP!$G89)="","",IF(WP!$G89="PGE", "IOU", WP!$G89))</f>
        <v/>
      </c>
      <c r="F85" s="268" t="str">
        <f>IF(WP!$AH89="","",WP!$AH89)</f>
        <v/>
      </c>
      <c r="G85" s="267" t="str">
        <f>IF(CONCATENATE(WP!$D$1, "-R",WP!$F$1)="","",CONCATENATE(WP!$D$1, "-R",WP!$F$1))</f>
        <v>PGE3PHVC150-R2</v>
      </c>
      <c r="H85" s="267" t="str">
        <f>IF(WP!B89="","",WP!B89)</f>
        <v/>
      </c>
      <c r="I85" s="267" t="str">
        <f>IF(WP!AV89="","",WP!AV89)</f>
        <v/>
      </c>
      <c r="J85" s="269">
        <f>IF(WP!$F$4="","",WP!$F$4)</f>
        <v>42005</v>
      </c>
      <c r="K85" s="267" t="str">
        <f>IF(WP!$H89="","",WP!$H89)</f>
        <v/>
      </c>
      <c r="L85" s="267" t="str">
        <f>IF(WP!BV89="","",WP!BV89)</f>
        <v/>
      </c>
      <c r="M85" s="267" t="str">
        <f>IF(WP!BL89="","",WP!BL89)</f>
        <v/>
      </c>
      <c r="N85" s="267" t="str">
        <f>IF(WP!BG89="","",WP!BG89)</f>
        <v/>
      </c>
      <c r="O85" s="275">
        <f>IF(OR(WP!$D89="ER",WP!$D89="RET",WP!$D89="REA"),WP!$J89,0)</f>
        <v>0</v>
      </c>
      <c r="P85" s="276">
        <f>IF(OR(WP!$D89="ER",WP!$D89="RET",WP!$D89="REA"),WP!$I89,0)</f>
        <v>0</v>
      </c>
      <c r="Q85" s="276">
        <f>IF(OR(WP!$D89="ER",WP!$D89="RET",WP!$D89="REA"),WP!$K89,0)</f>
        <v>0</v>
      </c>
      <c r="R85" s="277">
        <f>IF(OR(WP!$D89="ER",WP!$D89="RET",WP!$D89="REA"),WP!$R89,WP!$J89)</f>
        <v>0</v>
      </c>
      <c r="S85" s="278">
        <f>IF(OR(WP!$D89="ER",WP!$D89="RET",WP!$D89="REA"),WP!$Q89,WP!$I89)</f>
        <v>0</v>
      </c>
      <c r="T85" s="278">
        <f>IF(OR(WP!$D89="ER",WP!$D89="RET",WP!$D89="REA"),WP!$S89,WP!$K89)</f>
        <v>0</v>
      </c>
      <c r="U85" s="278" t="str">
        <f>IF(WP!BY89="","",WP!BY89)</f>
        <v/>
      </c>
      <c r="V85" s="278" t="str">
        <f>IF(WP!BZ89="","",WP!BZ89)</f>
        <v/>
      </c>
      <c r="W85" s="278" t="str">
        <f>IF(WP!CA89="","",WP!CA89)</f>
        <v/>
      </c>
      <c r="X85" s="278" t="str">
        <f>IF(WP!CB89="","",WP!CB89)</f>
        <v/>
      </c>
      <c r="Y85" s="278" t="str">
        <f>IF(WP!CC89="","",WP!CC89)</f>
        <v/>
      </c>
      <c r="Z85" s="278" t="str">
        <f>IF(WP!CD89="","",WP!CD89)</f>
        <v/>
      </c>
      <c r="AA85" s="268" t="str">
        <f>IF(WP!$AB89="","",WP!$AB89)</f>
        <v/>
      </c>
      <c r="AB85" s="267" t="str">
        <f>IF(WP!$AC89="","",WP!$AC89)</f>
        <v/>
      </c>
      <c r="AC85" s="267" t="str">
        <f>IF(WP!CE89="","",WP!CE89)</f>
        <v/>
      </c>
    </row>
    <row r="86" spans="1:29">
      <c r="A86" s="267" t="str">
        <f>IF(WP!$AE90="","",WP!$AE90)</f>
        <v/>
      </c>
      <c r="B86" s="267">
        <f>IF(WP!$BB90="","",WP!$BB90)</f>
        <v>0</v>
      </c>
      <c r="C86" s="267" t="str">
        <f>IF(WP!$E90="","",WP!$E90)</f>
        <v/>
      </c>
      <c r="D86" s="267" t="str">
        <f>IF(WP!$F90="","",WP!$F90)</f>
        <v/>
      </c>
      <c r="E86" s="268" t="str">
        <f>IF(IF(WP!$G90="PGE", "IOU", WP!$G90)="","",IF(WP!$G90="PGE", "IOU", WP!$G90))</f>
        <v/>
      </c>
      <c r="F86" s="268" t="str">
        <f>IF(WP!$AH90="","",WP!$AH90)</f>
        <v/>
      </c>
      <c r="G86" s="267" t="str">
        <f>IF(CONCATENATE(WP!$D$1, "-R",WP!$F$1)="","",CONCATENATE(WP!$D$1, "-R",WP!$F$1))</f>
        <v>PGE3PHVC150-R2</v>
      </c>
      <c r="H86" s="267" t="str">
        <f>IF(WP!B90="","",WP!B90)</f>
        <v/>
      </c>
      <c r="I86" s="267" t="str">
        <f>IF(WP!AV90="","",WP!AV90)</f>
        <v/>
      </c>
      <c r="J86" s="269">
        <f>IF(WP!$F$4="","",WP!$F$4)</f>
        <v>42005</v>
      </c>
      <c r="K86" s="267" t="str">
        <f>IF(WP!$H90="","",WP!$H90)</f>
        <v/>
      </c>
      <c r="L86" s="267" t="str">
        <f>IF(WP!BV90="","",WP!BV90)</f>
        <v/>
      </c>
      <c r="M86" s="267" t="str">
        <f>IF(WP!BL90="","",WP!BL90)</f>
        <v/>
      </c>
      <c r="N86" s="267" t="str">
        <f>IF(WP!BG90="","",WP!BG90)</f>
        <v/>
      </c>
      <c r="O86" s="275">
        <f>IF(OR(WP!$D90="ER",WP!$D90="RET",WP!$D90="REA"),WP!$J90,0)</f>
        <v>0</v>
      </c>
      <c r="P86" s="276">
        <f>IF(OR(WP!$D90="ER",WP!$D90="RET",WP!$D90="REA"),WP!$I90,0)</f>
        <v>0</v>
      </c>
      <c r="Q86" s="276">
        <f>IF(OR(WP!$D90="ER",WP!$D90="RET",WP!$D90="REA"),WP!$K90,0)</f>
        <v>0</v>
      </c>
      <c r="R86" s="277">
        <f>IF(OR(WP!$D90="ER",WP!$D90="RET",WP!$D90="REA"),WP!$R90,WP!$J90)</f>
        <v>0</v>
      </c>
      <c r="S86" s="278">
        <f>IF(OR(WP!$D90="ER",WP!$D90="RET",WP!$D90="REA"),WP!$Q90,WP!$I90)</f>
        <v>0</v>
      </c>
      <c r="T86" s="278">
        <f>IF(OR(WP!$D90="ER",WP!$D90="RET",WP!$D90="REA"),WP!$S90,WP!$K90)</f>
        <v>0</v>
      </c>
      <c r="U86" s="278" t="str">
        <f>IF(WP!BY90="","",WP!BY90)</f>
        <v/>
      </c>
      <c r="V86" s="278" t="str">
        <f>IF(WP!BZ90="","",WP!BZ90)</f>
        <v/>
      </c>
      <c r="W86" s="278" t="str">
        <f>IF(WP!CA90="","",WP!CA90)</f>
        <v/>
      </c>
      <c r="X86" s="278" t="str">
        <f>IF(WP!CB90="","",WP!CB90)</f>
        <v/>
      </c>
      <c r="Y86" s="278" t="str">
        <f>IF(WP!CC90="","",WP!CC90)</f>
        <v/>
      </c>
      <c r="Z86" s="278" t="str">
        <f>IF(WP!CD90="","",WP!CD90)</f>
        <v/>
      </c>
      <c r="AA86" s="268" t="str">
        <f>IF(WP!$AB90="","",WP!$AB90)</f>
        <v/>
      </c>
      <c r="AB86" s="267" t="str">
        <f>IF(WP!$AC90="","",WP!$AC90)</f>
        <v/>
      </c>
      <c r="AC86" s="267" t="str">
        <f>IF(WP!CE90="","",WP!CE90)</f>
        <v/>
      </c>
    </row>
    <row r="87" spans="1:29">
      <c r="A87" s="267" t="str">
        <f>IF(WP!$AE91="","",WP!$AE91)</f>
        <v/>
      </c>
      <c r="B87" s="267">
        <f>IF(WP!$BB91="","",WP!$BB91)</f>
        <v>0</v>
      </c>
      <c r="C87" s="267" t="str">
        <f>IF(WP!$E91="","",WP!$E91)</f>
        <v/>
      </c>
      <c r="D87" s="267" t="str">
        <f>IF(WP!$F91="","",WP!$F91)</f>
        <v/>
      </c>
      <c r="E87" s="268" t="str">
        <f>IF(IF(WP!$G91="PGE", "IOU", WP!$G91)="","",IF(WP!$G91="PGE", "IOU", WP!$G91))</f>
        <v/>
      </c>
      <c r="F87" s="268" t="str">
        <f>IF(WP!$AH91="","",WP!$AH91)</f>
        <v/>
      </c>
      <c r="G87" s="267" t="str">
        <f>IF(CONCATENATE(WP!$D$1, "-R",WP!$F$1)="","",CONCATENATE(WP!$D$1, "-R",WP!$F$1))</f>
        <v>PGE3PHVC150-R2</v>
      </c>
      <c r="H87" s="267" t="str">
        <f>IF(WP!B91="","",WP!B91)</f>
        <v/>
      </c>
      <c r="I87" s="267" t="str">
        <f>IF(WP!AV91="","",WP!AV91)</f>
        <v/>
      </c>
      <c r="J87" s="269">
        <f>IF(WP!$F$4="","",WP!$F$4)</f>
        <v>42005</v>
      </c>
      <c r="K87" s="267" t="str">
        <f>IF(WP!$H91="","",WP!$H91)</f>
        <v/>
      </c>
      <c r="L87" s="267" t="str">
        <f>IF(WP!BV91="","",WP!BV91)</f>
        <v/>
      </c>
      <c r="M87" s="267" t="str">
        <f>IF(WP!BL91="","",WP!BL91)</f>
        <v/>
      </c>
      <c r="N87" s="267" t="str">
        <f>IF(WP!BG91="","",WP!BG91)</f>
        <v/>
      </c>
      <c r="O87" s="275">
        <f>IF(OR(WP!$D91="ER",WP!$D91="RET",WP!$D91="REA"),WP!$J91,0)</f>
        <v>0</v>
      </c>
      <c r="P87" s="276">
        <f>IF(OR(WP!$D91="ER",WP!$D91="RET",WP!$D91="REA"),WP!$I91,0)</f>
        <v>0</v>
      </c>
      <c r="Q87" s="276">
        <f>IF(OR(WP!$D91="ER",WP!$D91="RET",WP!$D91="REA"),WP!$K91,0)</f>
        <v>0</v>
      </c>
      <c r="R87" s="277">
        <f>IF(OR(WP!$D91="ER",WP!$D91="RET",WP!$D91="REA"),WP!$R91,WP!$J91)</f>
        <v>0</v>
      </c>
      <c r="S87" s="278">
        <f>IF(OR(WP!$D91="ER",WP!$D91="RET",WP!$D91="REA"),WP!$Q91,WP!$I91)</f>
        <v>0</v>
      </c>
      <c r="T87" s="278">
        <f>IF(OR(WP!$D91="ER",WP!$D91="RET",WP!$D91="REA"),WP!$S91,WP!$K91)</f>
        <v>0</v>
      </c>
      <c r="U87" s="278" t="str">
        <f>IF(WP!BY91="","",WP!BY91)</f>
        <v/>
      </c>
      <c r="V87" s="278" t="str">
        <f>IF(WP!BZ91="","",WP!BZ91)</f>
        <v/>
      </c>
      <c r="W87" s="278" t="str">
        <f>IF(WP!CA91="","",WP!CA91)</f>
        <v/>
      </c>
      <c r="X87" s="278" t="str">
        <f>IF(WP!CB91="","",WP!CB91)</f>
        <v/>
      </c>
      <c r="Y87" s="278" t="str">
        <f>IF(WP!CC91="","",WP!CC91)</f>
        <v/>
      </c>
      <c r="Z87" s="278" t="str">
        <f>IF(WP!CD91="","",WP!CD91)</f>
        <v/>
      </c>
      <c r="AA87" s="268" t="str">
        <f>IF(WP!$AB91="","",WP!$AB91)</f>
        <v/>
      </c>
      <c r="AB87" s="267" t="str">
        <f>IF(WP!$AC91="","",WP!$AC91)</f>
        <v/>
      </c>
      <c r="AC87" s="267" t="str">
        <f>IF(WP!CE91="","",WP!CE91)</f>
        <v/>
      </c>
    </row>
    <row r="88" spans="1:29">
      <c r="A88" s="267" t="str">
        <f>IF(WP!$AE92="","",WP!$AE92)</f>
        <v/>
      </c>
      <c r="B88" s="267">
        <f>IF(WP!$BB92="","",WP!$BB92)</f>
        <v>0</v>
      </c>
      <c r="C88" s="267" t="str">
        <f>IF(WP!$E92="","",WP!$E92)</f>
        <v/>
      </c>
      <c r="D88" s="267" t="str">
        <f>IF(WP!$F92="","",WP!$F92)</f>
        <v/>
      </c>
      <c r="E88" s="268" t="str">
        <f>IF(IF(WP!$G92="PGE", "IOU", WP!$G92)="","",IF(WP!$G92="PGE", "IOU", WP!$G92))</f>
        <v/>
      </c>
      <c r="F88" s="268" t="str">
        <f>IF(WP!$AH92="","",WP!$AH92)</f>
        <v/>
      </c>
      <c r="G88" s="267" t="str">
        <f>IF(CONCATENATE(WP!$D$1, "-R",WP!$F$1)="","",CONCATENATE(WP!$D$1, "-R",WP!$F$1))</f>
        <v>PGE3PHVC150-R2</v>
      </c>
      <c r="H88" s="267" t="str">
        <f>IF(WP!B92="","",WP!B92)</f>
        <v/>
      </c>
      <c r="I88" s="267" t="str">
        <f>IF(WP!AV92="","",WP!AV92)</f>
        <v/>
      </c>
      <c r="J88" s="269">
        <f>IF(WP!$F$4="","",WP!$F$4)</f>
        <v>42005</v>
      </c>
      <c r="K88" s="267" t="str">
        <f>IF(WP!$H92="","",WP!$H92)</f>
        <v/>
      </c>
      <c r="L88" s="267" t="str">
        <f>IF(WP!BV92="","",WP!BV92)</f>
        <v/>
      </c>
      <c r="M88" s="267" t="str">
        <f>IF(WP!BL92="","",WP!BL92)</f>
        <v/>
      </c>
      <c r="N88" s="267" t="str">
        <f>IF(WP!BG92="","",WP!BG92)</f>
        <v/>
      </c>
      <c r="O88" s="275">
        <f>IF(OR(WP!$D92="ER",WP!$D92="RET",WP!$D92="REA"),WP!$J92,0)</f>
        <v>0</v>
      </c>
      <c r="P88" s="276">
        <f>IF(OR(WP!$D92="ER",WP!$D92="RET",WP!$D92="REA"),WP!$I92,0)</f>
        <v>0</v>
      </c>
      <c r="Q88" s="276">
        <f>IF(OR(WP!$D92="ER",WP!$D92="RET",WP!$D92="REA"),WP!$K92,0)</f>
        <v>0</v>
      </c>
      <c r="R88" s="277">
        <f>IF(OR(WP!$D92="ER",WP!$D92="RET",WP!$D92="REA"),WP!$R92,WP!$J92)</f>
        <v>0</v>
      </c>
      <c r="S88" s="278">
        <f>IF(OR(WP!$D92="ER",WP!$D92="RET",WP!$D92="REA"),WP!$Q92,WP!$I92)</f>
        <v>0</v>
      </c>
      <c r="T88" s="278">
        <f>IF(OR(WP!$D92="ER",WP!$D92="RET",WP!$D92="REA"),WP!$S92,WP!$K92)</f>
        <v>0</v>
      </c>
      <c r="U88" s="278" t="str">
        <f>IF(WP!BY92="","",WP!BY92)</f>
        <v/>
      </c>
      <c r="V88" s="278" t="str">
        <f>IF(WP!BZ92="","",WP!BZ92)</f>
        <v/>
      </c>
      <c r="W88" s="278" t="str">
        <f>IF(WP!CA92="","",WP!CA92)</f>
        <v/>
      </c>
      <c r="X88" s="278" t="str">
        <f>IF(WP!CB92="","",WP!CB92)</f>
        <v/>
      </c>
      <c r="Y88" s="278" t="str">
        <f>IF(WP!CC92="","",WP!CC92)</f>
        <v/>
      </c>
      <c r="Z88" s="278" t="str">
        <f>IF(WP!CD92="","",WP!CD92)</f>
        <v/>
      </c>
      <c r="AA88" s="268" t="str">
        <f>IF(WP!$AB92="","",WP!$AB92)</f>
        <v/>
      </c>
      <c r="AB88" s="267" t="str">
        <f>IF(WP!$AC92="","",WP!$AC92)</f>
        <v/>
      </c>
      <c r="AC88" s="267" t="str">
        <f>IF(WP!CE92="","",WP!CE92)</f>
        <v/>
      </c>
    </row>
    <row r="89" spans="1:29">
      <c r="A89" s="267" t="str">
        <f>IF(WP!$AE93="","",WP!$AE93)</f>
        <v/>
      </c>
      <c r="B89" s="267">
        <f>IF(WP!$BB93="","",WP!$BB93)</f>
        <v>0</v>
      </c>
      <c r="C89" s="267" t="str">
        <f>IF(WP!$E93="","",WP!$E93)</f>
        <v/>
      </c>
      <c r="D89" s="267" t="str">
        <f>IF(WP!$F93="","",WP!$F93)</f>
        <v/>
      </c>
      <c r="E89" s="268" t="str">
        <f>IF(IF(WP!$G93="PGE", "IOU", WP!$G93)="","",IF(WP!$G93="PGE", "IOU", WP!$G93))</f>
        <v/>
      </c>
      <c r="F89" s="268" t="str">
        <f>IF(WP!$AH93="","",WP!$AH93)</f>
        <v/>
      </c>
      <c r="G89" s="267" t="str">
        <f>IF(CONCATENATE(WP!$D$1, "-R",WP!$F$1)="","",CONCATENATE(WP!$D$1, "-R",WP!$F$1))</f>
        <v>PGE3PHVC150-R2</v>
      </c>
      <c r="H89" s="267" t="str">
        <f>IF(WP!B93="","",WP!B93)</f>
        <v/>
      </c>
      <c r="I89" s="267" t="str">
        <f>IF(WP!AV93="","",WP!AV93)</f>
        <v/>
      </c>
      <c r="J89" s="269">
        <f>IF(WP!$F$4="","",WP!$F$4)</f>
        <v>42005</v>
      </c>
      <c r="K89" s="267" t="str">
        <f>IF(WP!$H93="","",WP!$H93)</f>
        <v/>
      </c>
      <c r="L89" s="267" t="str">
        <f>IF(WP!BV93="","",WP!BV93)</f>
        <v/>
      </c>
      <c r="M89" s="267" t="str">
        <f>IF(WP!BL93="","",WP!BL93)</f>
        <v/>
      </c>
      <c r="N89" s="267" t="str">
        <f>IF(WP!BG93="","",WP!BG93)</f>
        <v/>
      </c>
      <c r="O89" s="275">
        <f>IF(OR(WP!$D93="ER",WP!$D93="RET",WP!$D93="REA"),WP!$J93,0)</f>
        <v>0</v>
      </c>
      <c r="P89" s="276">
        <f>IF(OR(WP!$D93="ER",WP!$D93="RET",WP!$D93="REA"),WP!$I93,0)</f>
        <v>0</v>
      </c>
      <c r="Q89" s="276">
        <f>IF(OR(WP!$D93="ER",WP!$D93="RET",WP!$D93="REA"),WP!$K93,0)</f>
        <v>0</v>
      </c>
      <c r="R89" s="277">
        <f>IF(OR(WP!$D93="ER",WP!$D93="RET",WP!$D93="REA"),WP!$R93,WP!$J93)</f>
        <v>0</v>
      </c>
      <c r="S89" s="278">
        <f>IF(OR(WP!$D93="ER",WP!$D93="RET",WP!$D93="REA"),WP!$Q93,WP!$I93)</f>
        <v>0</v>
      </c>
      <c r="T89" s="278">
        <f>IF(OR(WP!$D93="ER",WP!$D93="RET",WP!$D93="REA"),WP!$S93,WP!$K93)</f>
        <v>0</v>
      </c>
      <c r="U89" s="278" t="str">
        <f>IF(WP!BY93="","",WP!BY93)</f>
        <v/>
      </c>
      <c r="V89" s="278" t="str">
        <f>IF(WP!BZ93="","",WP!BZ93)</f>
        <v/>
      </c>
      <c r="W89" s="278" t="str">
        <f>IF(WP!CA93="","",WP!CA93)</f>
        <v/>
      </c>
      <c r="X89" s="278" t="str">
        <f>IF(WP!CB93="","",WP!CB93)</f>
        <v/>
      </c>
      <c r="Y89" s="278" t="str">
        <f>IF(WP!CC93="","",WP!CC93)</f>
        <v/>
      </c>
      <c r="Z89" s="278" t="str">
        <f>IF(WP!CD93="","",WP!CD93)</f>
        <v/>
      </c>
      <c r="AA89" s="268" t="str">
        <f>IF(WP!$AB93="","",WP!$AB93)</f>
        <v/>
      </c>
      <c r="AB89" s="267" t="str">
        <f>IF(WP!$AC93="","",WP!$AC93)</f>
        <v/>
      </c>
      <c r="AC89" s="267" t="str">
        <f>IF(WP!CE93="","",WP!CE93)</f>
        <v/>
      </c>
    </row>
    <row r="90" spans="1:29">
      <c r="A90" s="267" t="str">
        <f>IF(WP!$AE94="","",WP!$AE94)</f>
        <v/>
      </c>
      <c r="B90" s="267">
        <f>IF(WP!$BB94="","",WP!$BB94)</f>
        <v>0</v>
      </c>
      <c r="C90" s="267" t="str">
        <f>IF(WP!$E94="","",WP!$E94)</f>
        <v/>
      </c>
      <c r="D90" s="267" t="str">
        <f>IF(WP!$F94="","",WP!$F94)</f>
        <v/>
      </c>
      <c r="E90" s="268" t="str">
        <f>IF(IF(WP!$G94="PGE", "IOU", WP!$G94)="","",IF(WP!$G94="PGE", "IOU", WP!$G94))</f>
        <v/>
      </c>
      <c r="F90" s="268" t="str">
        <f>IF(WP!$AH94="","",WP!$AH94)</f>
        <v/>
      </c>
      <c r="G90" s="267" t="str">
        <f>IF(CONCATENATE(WP!$D$1, "-R",WP!$F$1)="","",CONCATENATE(WP!$D$1, "-R",WP!$F$1))</f>
        <v>PGE3PHVC150-R2</v>
      </c>
      <c r="H90" s="267" t="str">
        <f>IF(WP!B94="","",WP!B94)</f>
        <v/>
      </c>
      <c r="I90" s="267" t="str">
        <f>IF(WP!AV94="","",WP!AV94)</f>
        <v/>
      </c>
      <c r="J90" s="269">
        <f>IF(WP!$F$4="","",WP!$F$4)</f>
        <v>42005</v>
      </c>
      <c r="K90" s="267" t="str">
        <f>IF(WP!$H94="","",WP!$H94)</f>
        <v/>
      </c>
      <c r="L90" s="267" t="str">
        <f>IF(WP!BV94="","",WP!BV94)</f>
        <v/>
      </c>
      <c r="M90" s="267" t="str">
        <f>IF(WP!BL94="","",WP!BL94)</f>
        <v/>
      </c>
      <c r="N90" s="267" t="str">
        <f>IF(WP!BG94="","",WP!BG94)</f>
        <v/>
      </c>
      <c r="O90" s="275">
        <f>IF(OR(WP!$D94="ER",WP!$D94="RET",WP!$D94="REA"),WP!$J94,0)</f>
        <v>0</v>
      </c>
      <c r="P90" s="276">
        <f>IF(OR(WP!$D94="ER",WP!$D94="RET",WP!$D94="REA"),WP!$I94,0)</f>
        <v>0</v>
      </c>
      <c r="Q90" s="276">
        <f>IF(OR(WP!$D94="ER",WP!$D94="RET",WP!$D94="REA"),WP!$K94,0)</f>
        <v>0</v>
      </c>
      <c r="R90" s="277">
        <f>IF(OR(WP!$D94="ER",WP!$D94="RET",WP!$D94="REA"),WP!$R94,WP!$J94)</f>
        <v>0</v>
      </c>
      <c r="S90" s="278">
        <f>IF(OR(WP!$D94="ER",WP!$D94="RET",WP!$D94="REA"),WP!$Q94,WP!$I94)</f>
        <v>0</v>
      </c>
      <c r="T90" s="278">
        <f>IF(OR(WP!$D94="ER",WP!$D94="RET",WP!$D94="REA"),WP!$S94,WP!$K94)</f>
        <v>0</v>
      </c>
      <c r="U90" s="278" t="str">
        <f>IF(WP!BY94="","",WP!BY94)</f>
        <v/>
      </c>
      <c r="V90" s="278" t="str">
        <f>IF(WP!BZ94="","",WP!BZ94)</f>
        <v/>
      </c>
      <c r="W90" s="278" t="str">
        <f>IF(WP!CA94="","",WP!CA94)</f>
        <v/>
      </c>
      <c r="X90" s="278" t="str">
        <f>IF(WP!CB94="","",WP!CB94)</f>
        <v/>
      </c>
      <c r="Y90" s="278" t="str">
        <f>IF(WP!CC94="","",WP!CC94)</f>
        <v/>
      </c>
      <c r="Z90" s="278" t="str">
        <f>IF(WP!CD94="","",WP!CD94)</f>
        <v/>
      </c>
      <c r="AA90" s="268" t="str">
        <f>IF(WP!$AB94="","",WP!$AB94)</f>
        <v/>
      </c>
      <c r="AB90" s="267" t="str">
        <f>IF(WP!$AC94="","",WP!$AC94)</f>
        <v/>
      </c>
      <c r="AC90" s="267" t="str">
        <f>IF(WP!CE94="","",WP!CE94)</f>
        <v/>
      </c>
    </row>
    <row r="91" spans="1:29">
      <c r="A91" s="267" t="str">
        <f>IF(WP!$AE95="","",WP!$AE95)</f>
        <v/>
      </c>
      <c r="B91" s="267">
        <f>IF(WP!$BB95="","",WP!$BB95)</f>
        <v>0</v>
      </c>
      <c r="C91" s="267" t="str">
        <f>IF(WP!$E95="","",WP!$E95)</f>
        <v/>
      </c>
      <c r="D91" s="267" t="str">
        <f>IF(WP!$F95="","",WP!$F95)</f>
        <v/>
      </c>
      <c r="E91" s="268" t="str">
        <f>IF(IF(WP!$G95="PGE", "IOU", WP!$G95)="","",IF(WP!$G95="PGE", "IOU", WP!$G95))</f>
        <v/>
      </c>
      <c r="F91" s="268" t="str">
        <f>IF(WP!$AH95="","",WP!$AH95)</f>
        <v/>
      </c>
      <c r="G91" s="267" t="str">
        <f>IF(CONCATENATE(WP!$D$1, "-R",WP!$F$1)="","",CONCATENATE(WP!$D$1, "-R",WP!$F$1))</f>
        <v>PGE3PHVC150-R2</v>
      </c>
      <c r="H91" s="267" t="str">
        <f>IF(WP!B95="","",WP!B95)</f>
        <v/>
      </c>
      <c r="I91" s="267" t="str">
        <f>IF(WP!AV95="","",WP!AV95)</f>
        <v/>
      </c>
      <c r="J91" s="269">
        <f>IF(WP!$F$4="","",WP!$F$4)</f>
        <v>42005</v>
      </c>
      <c r="K91" s="267" t="str">
        <f>IF(WP!$H95="","",WP!$H95)</f>
        <v/>
      </c>
      <c r="L91" s="267" t="str">
        <f>IF(WP!BV95="","",WP!BV95)</f>
        <v/>
      </c>
      <c r="M91" s="267" t="str">
        <f>IF(WP!BL95="","",WP!BL95)</f>
        <v/>
      </c>
      <c r="N91" s="267" t="str">
        <f>IF(WP!BG95="","",WP!BG95)</f>
        <v/>
      </c>
      <c r="O91" s="275">
        <f>IF(OR(WP!$D95="ER",WP!$D95="RET",WP!$D95="REA"),WP!$J95,0)</f>
        <v>0</v>
      </c>
      <c r="P91" s="276">
        <f>IF(OR(WP!$D95="ER",WP!$D95="RET",WP!$D95="REA"),WP!$I95,0)</f>
        <v>0</v>
      </c>
      <c r="Q91" s="276">
        <f>IF(OR(WP!$D95="ER",WP!$D95="RET",WP!$D95="REA"),WP!$K95,0)</f>
        <v>0</v>
      </c>
      <c r="R91" s="277">
        <f>IF(OR(WP!$D95="ER",WP!$D95="RET",WP!$D95="REA"),WP!$R95,WP!$J95)</f>
        <v>0</v>
      </c>
      <c r="S91" s="278">
        <f>IF(OR(WP!$D95="ER",WP!$D95="RET",WP!$D95="REA"),WP!$Q95,WP!$I95)</f>
        <v>0</v>
      </c>
      <c r="T91" s="278">
        <f>IF(OR(WP!$D95="ER",WP!$D95="RET",WP!$D95="REA"),WP!$S95,WP!$K95)</f>
        <v>0</v>
      </c>
      <c r="U91" s="278" t="str">
        <f>IF(WP!BY95="","",WP!BY95)</f>
        <v/>
      </c>
      <c r="V91" s="278" t="str">
        <f>IF(WP!BZ95="","",WP!BZ95)</f>
        <v/>
      </c>
      <c r="W91" s="278" t="str">
        <f>IF(WP!CA95="","",WP!CA95)</f>
        <v/>
      </c>
      <c r="X91" s="278" t="str">
        <f>IF(WP!CB95="","",WP!CB95)</f>
        <v/>
      </c>
      <c r="Y91" s="278" t="str">
        <f>IF(WP!CC95="","",WP!CC95)</f>
        <v/>
      </c>
      <c r="Z91" s="278" t="str">
        <f>IF(WP!CD95="","",WP!CD95)</f>
        <v/>
      </c>
      <c r="AA91" s="268" t="str">
        <f>IF(WP!$AB95="","",WP!$AB95)</f>
        <v/>
      </c>
      <c r="AB91" s="267" t="str">
        <f>IF(WP!$AC95="","",WP!$AC95)</f>
        <v/>
      </c>
      <c r="AC91" s="267" t="str">
        <f>IF(WP!CE95="","",WP!CE95)</f>
        <v/>
      </c>
    </row>
    <row r="92" spans="1:29">
      <c r="A92" s="267" t="str">
        <f>IF(WP!$AE96="","",WP!$AE96)</f>
        <v/>
      </c>
      <c r="B92" s="267">
        <f>IF(WP!$BB96="","",WP!$BB96)</f>
        <v>0</v>
      </c>
      <c r="C92" s="267" t="str">
        <f>IF(WP!$E96="","",WP!$E96)</f>
        <v/>
      </c>
      <c r="D92" s="267" t="str">
        <f>IF(WP!$F96="","",WP!$F96)</f>
        <v/>
      </c>
      <c r="E92" s="268" t="str">
        <f>IF(IF(WP!$G96="PGE", "IOU", WP!$G96)="","",IF(WP!$G96="PGE", "IOU", WP!$G96))</f>
        <v/>
      </c>
      <c r="F92" s="268" t="str">
        <f>IF(WP!$AH96="","",WP!$AH96)</f>
        <v/>
      </c>
      <c r="G92" s="267" t="str">
        <f>IF(CONCATENATE(WP!$D$1, "-R",WP!$F$1)="","",CONCATENATE(WP!$D$1, "-R",WP!$F$1))</f>
        <v>PGE3PHVC150-R2</v>
      </c>
      <c r="H92" s="267" t="str">
        <f>IF(WP!B96="","",WP!B96)</f>
        <v/>
      </c>
      <c r="I92" s="267" t="str">
        <f>IF(WP!AV96="","",WP!AV96)</f>
        <v/>
      </c>
      <c r="J92" s="269">
        <f>IF(WP!$F$4="","",WP!$F$4)</f>
        <v>42005</v>
      </c>
      <c r="K92" s="267" t="str">
        <f>IF(WP!$H96="","",WP!$H96)</f>
        <v/>
      </c>
      <c r="L92" s="267" t="str">
        <f>IF(WP!BV96="","",WP!BV96)</f>
        <v/>
      </c>
      <c r="M92" s="267" t="str">
        <f>IF(WP!BL96="","",WP!BL96)</f>
        <v/>
      </c>
      <c r="N92" s="267" t="str">
        <f>IF(WP!BG96="","",WP!BG96)</f>
        <v/>
      </c>
      <c r="O92" s="275">
        <f>IF(OR(WP!$D96="ER",WP!$D96="RET",WP!$D96="REA"),WP!$J96,0)</f>
        <v>0</v>
      </c>
      <c r="P92" s="276">
        <f>IF(OR(WP!$D96="ER",WP!$D96="RET",WP!$D96="REA"),WP!$I96,0)</f>
        <v>0</v>
      </c>
      <c r="Q92" s="276">
        <f>IF(OR(WP!$D96="ER",WP!$D96="RET",WP!$D96="REA"),WP!$K96,0)</f>
        <v>0</v>
      </c>
      <c r="R92" s="277">
        <f>IF(OR(WP!$D96="ER",WP!$D96="RET",WP!$D96="REA"),WP!$R96,WP!$J96)</f>
        <v>0</v>
      </c>
      <c r="S92" s="278">
        <f>IF(OR(WP!$D96="ER",WP!$D96="RET",WP!$D96="REA"),WP!$Q96,WP!$I96)</f>
        <v>0</v>
      </c>
      <c r="T92" s="278">
        <f>IF(OR(WP!$D96="ER",WP!$D96="RET",WP!$D96="REA"),WP!$S96,WP!$K96)</f>
        <v>0</v>
      </c>
      <c r="U92" s="278" t="str">
        <f>IF(WP!BY96="","",WP!BY96)</f>
        <v/>
      </c>
      <c r="V92" s="278" t="str">
        <f>IF(WP!BZ96="","",WP!BZ96)</f>
        <v/>
      </c>
      <c r="W92" s="278" t="str">
        <f>IF(WP!CA96="","",WP!CA96)</f>
        <v/>
      </c>
      <c r="X92" s="278" t="str">
        <f>IF(WP!CB96="","",WP!CB96)</f>
        <v/>
      </c>
      <c r="Y92" s="278" t="str">
        <f>IF(WP!CC96="","",WP!CC96)</f>
        <v/>
      </c>
      <c r="Z92" s="278" t="str">
        <f>IF(WP!CD96="","",WP!CD96)</f>
        <v/>
      </c>
      <c r="AA92" s="268" t="str">
        <f>IF(WP!$AB96="","",WP!$AB96)</f>
        <v/>
      </c>
      <c r="AB92" s="267" t="str">
        <f>IF(WP!$AC96="","",WP!$AC96)</f>
        <v/>
      </c>
      <c r="AC92" s="267" t="str">
        <f>IF(WP!CE96="","",WP!CE96)</f>
        <v/>
      </c>
    </row>
    <row r="93" spans="1:29">
      <c r="A93" s="267" t="str">
        <f>IF(WP!$AE97="","",WP!$AE97)</f>
        <v/>
      </c>
      <c r="B93" s="267">
        <f>IF(WP!$BB97="","",WP!$BB97)</f>
        <v>0</v>
      </c>
      <c r="C93" s="267" t="str">
        <f>IF(WP!$E97="","",WP!$E97)</f>
        <v/>
      </c>
      <c r="D93" s="267" t="str">
        <f>IF(WP!$F97="","",WP!$F97)</f>
        <v/>
      </c>
      <c r="E93" s="268" t="str">
        <f>IF(IF(WP!$G97="PGE", "IOU", WP!$G97)="","",IF(WP!$G97="PGE", "IOU", WP!$G97))</f>
        <v/>
      </c>
      <c r="F93" s="268" t="str">
        <f>IF(WP!$AH97="","",WP!$AH97)</f>
        <v/>
      </c>
      <c r="G93" s="267" t="str">
        <f>IF(CONCATENATE(WP!$D$1, "-R",WP!$F$1)="","",CONCATENATE(WP!$D$1, "-R",WP!$F$1))</f>
        <v>PGE3PHVC150-R2</v>
      </c>
      <c r="H93" s="267" t="str">
        <f>IF(WP!B97="","",WP!B97)</f>
        <v/>
      </c>
      <c r="I93" s="267" t="str">
        <f>IF(WP!AV97="","",WP!AV97)</f>
        <v/>
      </c>
      <c r="J93" s="269">
        <f>IF(WP!$F$4="","",WP!$F$4)</f>
        <v>42005</v>
      </c>
      <c r="K93" s="267" t="str">
        <f>IF(WP!$H97="","",WP!$H97)</f>
        <v/>
      </c>
      <c r="L93" s="267" t="str">
        <f>IF(WP!BV97="","",WP!BV97)</f>
        <v/>
      </c>
      <c r="M93" s="267" t="str">
        <f>IF(WP!BL97="","",WP!BL97)</f>
        <v/>
      </c>
      <c r="N93" s="267" t="str">
        <f>IF(WP!BG97="","",WP!BG97)</f>
        <v/>
      </c>
      <c r="O93" s="275">
        <f>IF(OR(WP!$D97="ER",WP!$D97="RET",WP!$D97="REA"),WP!$J97,0)</f>
        <v>0</v>
      </c>
      <c r="P93" s="276">
        <f>IF(OR(WP!$D97="ER",WP!$D97="RET",WP!$D97="REA"),WP!$I97,0)</f>
        <v>0</v>
      </c>
      <c r="Q93" s="276">
        <f>IF(OR(WP!$D97="ER",WP!$D97="RET",WP!$D97="REA"),WP!$K97,0)</f>
        <v>0</v>
      </c>
      <c r="R93" s="277">
        <f>IF(OR(WP!$D97="ER",WP!$D97="RET",WP!$D97="REA"),WP!$R97,WP!$J97)</f>
        <v>0</v>
      </c>
      <c r="S93" s="278">
        <f>IF(OR(WP!$D97="ER",WP!$D97="RET",WP!$D97="REA"),WP!$Q97,WP!$I97)</f>
        <v>0</v>
      </c>
      <c r="T93" s="278">
        <f>IF(OR(WP!$D97="ER",WP!$D97="RET",WP!$D97="REA"),WP!$S97,WP!$K97)</f>
        <v>0</v>
      </c>
      <c r="U93" s="278" t="str">
        <f>IF(WP!BY97="","",WP!BY97)</f>
        <v/>
      </c>
      <c r="V93" s="278" t="str">
        <f>IF(WP!BZ97="","",WP!BZ97)</f>
        <v/>
      </c>
      <c r="W93" s="278" t="str">
        <f>IF(WP!CA97="","",WP!CA97)</f>
        <v/>
      </c>
      <c r="X93" s="278" t="str">
        <f>IF(WP!CB97="","",WP!CB97)</f>
        <v/>
      </c>
      <c r="Y93" s="278" t="str">
        <f>IF(WP!CC97="","",WP!CC97)</f>
        <v/>
      </c>
      <c r="Z93" s="278" t="str">
        <f>IF(WP!CD97="","",WP!CD97)</f>
        <v/>
      </c>
      <c r="AA93" s="268" t="str">
        <f>IF(WP!$AB97="","",WP!$AB97)</f>
        <v/>
      </c>
      <c r="AB93" s="267" t="str">
        <f>IF(WP!$AC97="","",WP!$AC97)</f>
        <v/>
      </c>
      <c r="AC93" s="267" t="str">
        <f>IF(WP!CE97="","",WP!CE97)</f>
        <v/>
      </c>
    </row>
    <row r="94" spans="1:29">
      <c r="A94" s="267" t="str">
        <f>IF(WP!$AE98="","",WP!$AE98)</f>
        <v/>
      </c>
      <c r="B94" s="267">
        <f>IF(WP!$BB98="","",WP!$BB98)</f>
        <v>0</v>
      </c>
      <c r="C94" s="267" t="str">
        <f>IF(WP!$E98="","",WP!$E98)</f>
        <v/>
      </c>
      <c r="D94" s="267" t="str">
        <f>IF(WP!$F98="","",WP!$F98)</f>
        <v/>
      </c>
      <c r="E94" s="268" t="str">
        <f>IF(IF(WP!$G98="PGE", "IOU", WP!$G98)="","",IF(WP!$G98="PGE", "IOU", WP!$G98))</f>
        <v/>
      </c>
      <c r="F94" s="268" t="str">
        <f>IF(WP!$AH98="","",WP!$AH98)</f>
        <v/>
      </c>
      <c r="G94" s="267" t="str">
        <f>IF(CONCATENATE(WP!$D$1, "-R",WP!$F$1)="","",CONCATENATE(WP!$D$1, "-R",WP!$F$1))</f>
        <v>PGE3PHVC150-R2</v>
      </c>
      <c r="H94" s="267" t="str">
        <f>IF(WP!B98="","",WP!B98)</f>
        <v/>
      </c>
      <c r="I94" s="267" t="str">
        <f>IF(WP!AV98="","",WP!AV98)</f>
        <v/>
      </c>
      <c r="J94" s="269">
        <f>IF(WP!$F$4="","",WP!$F$4)</f>
        <v>42005</v>
      </c>
      <c r="K94" s="267" t="str">
        <f>IF(WP!$H98="","",WP!$H98)</f>
        <v/>
      </c>
      <c r="L94" s="267" t="str">
        <f>IF(WP!BV98="","",WP!BV98)</f>
        <v/>
      </c>
      <c r="M94" s="267" t="str">
        <f>IF(WP!BL98="","",WP!BL98)</f>
        <v/>
      </c>
      <c r="N94" s="267" t="str">
        <f>IF(WP!BG98="","",WP!BG98)</f>
        <v/>
      </c>
      <c r="O94" s="275">
        <f>IF(OR(WP!$D98="ER",WP!$D98="RET",WP!$D98="REA"),WP!$J98,0)</f>
        <v>0</v>
      </c>
      <c r="P94" s="276">
        <f>IF(OR(WP!$D98="ER",WP!$D98="RET",WP!$D98="REA"),WP!$I98,0)</f>
        <v>0</v>
      </c>
      <c r="Q94" s="276">
        <f>IF(OR(WP!$D98="ER",WP!$D98="RET",WP!$D98="REA"),WP!$K98,0)</f>
        <v>0</v>
      </c>
      <c r="R94" s="277">
        <f>IF(OR(WP!$D98="ER",WP!$D98="RET",WP!$D98="REA"),WP!$R98,WP!$J98)</f>
        <v>0</v>
      </c>
      <c r="S94" s="278">
        <f>IF(OR(WP!$D98="ER",WP!$D98="RET",WP!$D98="REA"),WP!$Q98,WP!$I98)</f>
        <v>0</v>
      </c>
      <c r="T94" s="278">
        <f>IF(OR(WP!$D98="ER",WP!$D98="RET",WP!$D98="REA"),WP!$S98,WP!$K98)</f>
        <v>0</v>
      </c>
      <c r="U94" s="278" t="str">
        <f>IF(WP!BY98="","",WP!BY98)</f>
        <v/>
      </c>
      <c r="V94" s="278" t="str">
        <f>IF(WP!BZ98="","",WP!BZ98)</f>
        <v/>
      </c>
      <c r="W94" s="278" t="str">
        <f>IF(WP!CA98="","",WP!CA98)</f>
        <v/>
      </c>
      <c r="X94" s="278" t="str">
        <f>IF(WP!CB98="","",WP!CB98)</f>
        <v/>
      </c>
      <c r="Y94" s="278" t="str">
        <f>IF(WP!CC98="","",WP!CC98)</f>
        <v/>
      </c>
      <c r="Z94" s="278" t="str">
        <f>IF(WP!CD98="","",WP!CD98)</f>
        <v/>
      </c>
      <c r="AA94" s="268" t="str">
        <f>IF(WP!$AB98="","",WP!$AB98)</f>
        <v/>
      </c>
      <c r="AB94" s="267" t="str">
        <f>IF(WP!$AC98="","",WP!$AC98)</f>
        <v/>
      </c>
      <c r="AC94" s="267" t="str">
        <f>IF(WP!CE98="","",WP!CE98)</f>
        <v/>
      </c>
    </row>
    <row r="95" spans="1:29">
      <c r="A95" s="267" t="str">
        <f>IF(WP!$AE99="","",WP!$AE99)</f>
        <v/>
      </c>
      <c r="B95" s="267">
        <f>IF(WP!$BB99="","",WP!$BB99)</f>
        <v>0</v>
      </c>
      <c r="C95" s="267" t="str">
        <f>IF(WP!$E99="","",WP!$E99)</f>
        <v/>
      </c>
      <c r="D95" s="267" t="str">
        <f>IF(WP!$F99="","",WP!$F99)</f>
        <v/>
      </c>
      <c r="E95" s="268" t="str">
        <f>IF(IF(WP!$G99="PGE", "IOU", WP!$G99)="","",IF(WP!$G99="PGE", "IOU", WP!$G99))</f>
        <v/>
      </c>
      <c r="F95" s="268" t="str">
        <f>IF(WP!$AH99="","",WP!$AH99)</f>
        <v/>
      </c>
      <c r="G95" s="267" t="str">
        <f>IF(CONCATENATE(WP!$D$1, "-R",WP!$F$1)="","",CONCATENATE(WP!$D$1, "-R",WP!$F$1))</f>
        <v>PGE3PHVC150-R2</v>
      </c>
      <c r="H95" s="267" t="str">
        <f>IF(WP!B99="","",WP!B99)</f>
        <v/>
      </c>
      <c r="I95" s="267" t="str">
        <f>IF(WP!AV99="","",WP!AV99)</f>
        <v/>
      </c>
      <c r="J95" s="269">
        <f>IF(WP!$F$4="","",WP!$F$4)</f>
        <v>42005</v>
      </c>
      <c r="K95" s="267" t="str">
        <f>IF(WP!$H99="","",WP!$H99)</f>
        <v/>
      </c>
      <c r="L95" s="267" t="str">
        <f>IF(WP!BV99="","",WP!BV99)</f>
        <v/>
      </c>
      <c r="M95" s="267" t="str">
        <f>IF(WP!BL99="","",WP!BL99)</f>
        <v/>
      </c>
      <c r="N95" s="267" t="str">
        <f>IF(WP!BG99="","",WP!BG99)</f>
        <v/>
      </c>
      <c r="O95" s="275">
        <f>IF(OR(WP!$D99="ER",WP!$D99="RET",WP!$D99="REA"),WP!$J99,0)</f>
        <v>0</v>
      </c>
      <c r="P95" s="276">
        <f>IF(OR(WP!$D99="ER",WP!$D99="RET",WP!$D99="REA"),WP!$I99,0)</f>
        <v>0</v>
      </c>
      <c r="Q95" s="276">
        <f>IF(OR(WP!$D99="ER",WP!$D99="RET",WP!$D99="REA"),WP!$K99,0)</f>
        <v>0</v>
      </c>
      <c r="R95" s="277">
        <f>IF(OR(WP!$D99="ER",WP!$D99="RET",WP!$D99="REA"),WP!$R99,WP!$J99)</f>
        <v>0</v>
      </c>
      <c r="S95" s="278">
        <f>IF(OR(WP!$D99="ER",WP!$D99="RET",WP!$D99="REA"),WP!$Q99,WP!$I99)</f>
        <v>0</v>
      </c>
      <c r="T95" s="278">
        <f>IF(OR(WP!$D99="ER",WP!$D99="RET",WP!$D99="REA"),WP!$S99,WP!$K99)</f>
        <v>0</v>
      </c>
      <c r="U95" s="278" t="str">
        <f>IF(WP!BY99="","",WP!BY99)</f>
        <v/>
      </c>
      <c r="V95" s="278" t="str">
        <f>IF(WP!BZ99="","",WP!BZ99)</f>
        <v/>
      </c>
      <c r="W95" s="278" t="str">
        <f>IF(WP!CA99="","",WP!CA99)</f>
        <v/>
      </c>
      <c r="X95" s="278" t="str">
        <f>IF(WP!CB99="","",WP!CB99)</f>
        <v/>
      </c>
      <c r="Y95" s="278" t="str">
        <f>IF(WP!CC99="","",WP!CC99)</f>
        <v/>
      </c>
      <c r="Z95" s="278" t="str">
        <f>IF(WP!CD99="","",WP!CD99)</f>
        <v/>
      </c>
      <c r="AA95" s="268" t="str">
        <f>IF(WP!$AB99="","",WP!$AB99)</f>
        <v/>
      </c>
      <c r="AB95" s="267" t="str">
        <f>IF(WP!$AC99="","",WP!$AC99)</f>
        <v/>
      </c>
      <c r="AC95" s="267" t="str">
        <f>IF(WP!CE99="","",WP!CE99)</f>
        <v/>
      </c>
    </row>
    <row r="96" spans="1:29">
      <c r="A96" s="267" t="str">
        <f>IF(WP!$AE100="","",WP!$AE100)</f>
        <v/>
      </c>
      <c r="B96" s="267">
        <f>IF(WP!$BB100="","",WP!$BB100)</f>
        <v>0</v>
      </c>
      <c r="C96" s="267" t="str">
        <f>IF(WP!$E100="","",WP!$E100)</f>
        <v/>
      </c>
      <c r="D96" s="267" t="str">
        <f>IF(WP!$F100="","",WP!$F100)</f>
        <v/>
      </c>
      <c r="E96" s="268" t="str">
        <f>IF(IF(WP!$G100="PGE", "IOU", WP!$G100)="","",IF(WP!$G100="PGE", "IOU", WP!$G100))</f>
        <v/>
      </c>
      <c r="F96" s="268" t="str">
        <f>IF(WP!$AH100="","",WP!$AH100)</f>
        <v/>
      </c>
      <c r="G96" s="267" t="str">
        <f>IF(CONCATENATE(WP!$D$1, "-R",WP!$F$1)="","",CONCATENATE(WP!$D$1, "-R",WP!$F$1))</f>
        <v>PGE3PHVC150-R2</v>
      </c>
      <c r="H96" s="267" t="str">
        <f>IF(WP!B100="","",WP!B100)</f>
        <v/>
      </c>
      <c r="I96" s="267" t="str">
        <f>IF(WP!AV100="","",WP!AV100)</f>
        <v/>
      </c>
      <c r="J96" s="269">
        <f>IF(WP!$F$4="","",WP!$F$4)</f>
        <v>42005</v>
      </c>
      <c r="K96" s="267" t="str">
        <f>IF(WP!$H100="","",WP!$H100)</f>
        <v/>
      </c>
      <c r="L96" s="267" t="str">
        <f>IF(WP!BV100="","",WP!BV100)</f>
        <v/>
      </c>
      <c r="M96" s="267" t="str">
        <f>IF(WP!BL100="","",WP!BL100)</f>
        <v/>
      </c>
      <c r="N96" s="267" t="str">
        <f>IF(WP!BG100="","",WP!BG100)</f>
        <v/>
      </c>
      <c r="O96" s="275">
        <f>IF(OR(WP!$D100="ER",WP!$D100="RET",WP!$D100="REA"),WP!$J100,0)</f>
        <v>0</v>
      </c>
      <c r="P96" s="276">
        <f>IF(OR(WP!$D100="ER",WP!$D100="RET",WP!$D100="REA"),WP!$I100,0)</f>
        <v>0</v>
      </c>
      <c r="Q96" s="276">
        <f>IF(OR(WP!$D100="ER",WP!$D100="RET",WP!$D100="REA"),WP!$K100,0)</f>
        <v>0</v>
      </c>
      <c r="R96" s="277">
        <f>IF(OR(WP!$D100="ER",WP!$D100="RET",WP!$D100="REA"),WP!$R100,WP!$J100)</f>
        <v>0</v>
      </c>
      <c r="S96" s="278">
        <f>IF(OR(WP!$D100="ER",WP!$D100="RET",WP!$D100="REA"),WP!$Q100,WP!$I100)</f>
        <v>0</v>
      </c>
      <c r="T96" s="278">
        <f>IF(OR(WP!$D100="ER",WP!$D100="RET",WP!$D100="REA"),WP!$S100,WP!$K100)</f>
        <v>0</v>
      </c>
      <c r="U96" s="278" t="str">
        <f>IF(WP!BY100="","",WP!BY100)</f>
        <v/>
      </c>
      <c r="V96" s="278" t="str">
        <f>IF(WP!BZ100="","",WP!BZ100)</f>
        <v/>
      </c>
      <c r="W96" s="278" t="str">
        <f>IF(WP!CA100="","",WP!CA100)</f>
        <v/>
      </c>
      <c r="X96" s="278" t="str">
        <f>IF(WP!CB100="","",WP!CB100)</f>
        <v/>
      </c>
      <c r="Y96" s="278" t="str">
        <f>IF(WP!CC100="","",WP!CC100)</f>
        <v/>
      </c>
      <c r="Z96" s="278" t="str">
        <f>IF(WP!CD100="","",WP!CD100)</f>
        <v/>
      </c>
      <c r="AA96" s="268" t="str">
        <f>IF(WP!$AB100="","",WP!$AB100)</f>
        <v/>
      </c>
      <c r="AB96" s="267" t="str">
        <f>IF(WP!$AC100="","",WP!$AC100)</f>
        <v/>
      </c>
      <c r="AC96" s="267" t="str">
        <f>IF(WP!CE100="","",WP!CE100)</f>
        <v/>
      </c>
    </row>
    <row r="97" spans="1:29">
      <c r="A97" s="267" t="str">
        <f>IF(WP!$AE101="","",WP!$AE101)</f>
        <v/>
      </c>
      <c r="B97" s="267">
        <f>IF(WP!$BB101="","",WP!$BB101)</f>
        <v>0</v>
      </c>
      <c r="C97" s="267" t="str">
        <f>IF(WP!$E101="","",WP!$E101)</f>
        <v/>
      </c>
      <c r="D97" s="267" t="str">
        <f>IF(WP!$F101="","",WP!$F101)</f>
        <v/>
      </c>
      <c r="E97" s="268" t="str">
        <f>IF(IF(WP!$G101="PGE", "IOU", WP!$G101)="","",IF(WP!$G101="PGE", "IOU", WP!$G101))</f>
        <v/>
      </c>
      <c r="F97" s="268" t="str">
        <f>IF(WP!$AH101="","",WP!$AH101)</f>
        <v/>
      </c>
      <c r="G97" s="267" t="str">
        <f>IF(CONCATENATE(WP!$D$1, "-R",WP!$F$1)="","",CONCATENATE(WP!$D$1, "-R",WP!$F$1))</f>
        <v>PGE3PHVC150-R2</v>
      </c>
      <c r="H97" s="267" t="str">
        <f>IF(WP!B101="","",WP!B101)</f>
        <v/>
      </c>
      <c r="I97" s="267" t="str">
        <f>IF(WP!AV101="","",WP!AV101)</f>
        <v/>
      </c>
      <c r="J97" s="269">
        <f>IF(WP!$F$4="","",WP!$F$4)</f>
        <v>42005</v>
      </c>
      <c r="K97" s="267" t="str">
        <f>IF(WP!$H101="","",WP!$H101)</f>
        <v/>
      </c>
      <c r="L97" s="267" t="str">
        <f>IF(WP!BV101="","",WP!BV101)</f>
        <v/>
      </c>
      <c r="M97" s="267" t="str">
        <f>IF(WP!BL101="","",WP!BL101)</f>
        <v/>
      </c>
      <c r="N97" s="267" t="str">
        <f>IF(WP!BG101="","",WP!BG101)</f>
        <v/>
      </c>
      <c r="O97" s="275">
        <f>IF(OR(WP!$D101="ER",WP!$D101="RET",WP!$D101="REA"),WP!$J101,0)</f>
        <v>0</v>
      </c>
      <c r="P97" s="276">
        <f>IF(OR(WP!$D101="ER",WP!$D101="RET",WP!$D101="REA"),WP!$I101,0)</f>
        <v>0</v>
      </c>
      <c r="Q97" s="276">
        <f>IF(OR(WP!$D101="ER",WP!$D101="RET",WP!$D101="REA"),WP!$K101,0)</f>
        <v>0</v>
      </c>
      <c r="R97" s="277">
        <f>IF(OR(WP!$D101="ER",WP!$D101="RET",WP!$D101="REA"),WP!$R101,WP!$J101)</f>
        <v>0</v>
      </c>
      <c r="S97" s="278">
        <f>IF(OR(WP!$D101="ER",WP!$D101="RET",WP!$D101="REA"),WP!$Q101,WP!$I101)</f>
        <v>0</v>
      </c>
      <c r="T97" s="278">
        <f>IF(OR(WP!$D101="ER",WP!$D101="RET",WP!$D101="REA"),WP!$S101,WP!$K101)</f>
        <v>0</v>
      </c>
      <c r="U97" s="278" t="str">
        <f>IF(WP!BY101="","",WP!BY101)</f>
        <v/>
      </c>
      <c r="V97" s="278" t="str">
        <f>IF(WP!BZ101="","",WP!BZ101)</f>
        <v/>
      </c>
      <c r="W97" s="278" t="str">
        <f>IF(WP!CA101="","",WP!CA101)</f>
        <v/>
      </c>
      <c r="X97" s="278" t="str">
        <f>IF(WP!CB101="","",WP!CB101)</f>
        <v/>
      </c>
      <c r="Y97" s="278" t="str">
        <f>IF(WP!CC101="","",WP!CC101)</f>
        <v/>
      </c>
      <c r="Z97" s="278" t="str">
        <f>IF(WP!CD101="","",WP!CD101)</f>
        <v/>
      </c>
      <c r="AA97" s="268" t="str">
        <f>IF(WP!$AB101="","",WP!$AB101)</f>
        <v/>
      </c>
      <c r="AB97" s="267" t="str">
        <f>IF(WP!$AC101="","",WP!$AC101)</f>
        <v/>
      </c>
      <c r="AC97" s="267" t="str">
        <f>IF(WP!CE101="","",WP!CE101)</f>
        <v/>
      </c>
    </row>
    <row r="98" spans="1:29">
      <c r="A98" s="267" t="str">
        <f>IF(WP!$AE102="","",WP!$AE102)</f>
        <v/>
      </c>
      <c r="B98" s="267">
        <f>IF(WP!$BB102="","",WP!$BB102)</f>
        <v>0</v>
      </c>
      <c r="C98" s="267" t="str">
        <f>IF(WP!$E102="","",WP!$E102)</f>
        <v/>
      </c>
      <c r="D98" s="267" t="str">
        <f>IF(WP!$F102="","",WP!$F102)</f>
        <v/>
      </c>
      <c r="E98" s="268" t="str">
        <f>IF(IF(WP!$G102="PGE", "IOU", WP!$G102)="","",IF(WP!$G102="PGE", "IOU", WP!$G102))</f>
        <v/>
      </c>
      <c r="F98" s="268" t="str">
        <f>IF(WP!$AH102="","",WP!$AH102)</f>
        <v/>
      </c>
      <c r="G98" s="267" t="str">
        <f>IF(CONCATENATE(WP!$D$1, "-R",WP!$F$1)="","",CONCATENATE(WP!$D$1, "-R",WP!$F$1))</f>
        <v>PGE3PHVC150-R2</v>
      </c>
      <c r="H98" s="267" t="str">
        <f>IF(WP!B102="","",WP!B102)</f>
        <v/>
      </c>
      <c r="I98" s="267" t="str">
        <f>IF(WP!AV102="","",WP!AV102)</f>
        <v/>
      </c>
      <c r="J98" s="269">
        <f>IF(WP!$F$4="","",WP!$F$4)</f>
        <v>42005</v>
      </c>
      <c r="K98" s="267" t="str">
        <f>IF(WP!$H102="","",WP!$H102)</f>
        <v/>
      </c>
      <c r="L98" s="267" t="str">
        <f>IF(WP!BV102="","",WP!BV102)</f>
        <v/>
      </c>
      <c r="M98" s="267" t="str">
        <f>IF(WP!BL102="","",WP!BL102)</f>
        <v/>
      </c>
      <c r="N98" s="267" t="str">
        <f>IF(WP!BG102="","",WP!BG102)</f>
        <v/>
      </c>
      <c r="O98" s="275">
        <f>IF(OR(WP!$D102="ER",WP!$D102="RET",WP!$D102="REA"),WP!$J102,0)</f>
        <v>0</v>
      </c>
      <c r="P98" s="276">
        <f>IF(OR(WP!$D102="ER",WP!$D102="RET",WP!$D102="REA"),WP!$I102,0)</f>
        <v>0</v>
      </c>
      <c r="Q98" s="276">
        <f>IF(OR(WP!$D102="ER",WP!$D102="RET",WP!$D102="REA"),WP!$K102,0)</f>
        <v>0</v>
      </c>
      <c r="R98" s="277">
        <f>IF(OR(WP!$D102="ER",WP!$D102="RET",WP!$D102="REA"),WP!$R102,WP!$J102)</f>
        <v>0</v>
      </c>
      <c r="S98" s="278">
        <f>IF(OR(WP!$D102="ER",WP!$D102="RET",WP!$D102="REA"),WP!$Q102,WP!$I102)</f>
        <v>0</v>
      </c>
      <c r="T98" s="278">
        <f>IF(OR(WP!$D102="ER",WP!$D102="RET",WP!$D102="REA"),WP!$S102,WP!$K102)</f>
        <v>0</v>
      </c>
      <c r="U98" s="278" t="str">
        <f>IF(WP!BY102="","",WP!BY102)</f>
        <v/>
      </c>
      <c r="V98" s="278" t="str">
        <f>IF(WP!BZ102="","",WP!BZ102)</f>
        <v/>
      </c>
      <c r="W98" s="278" t="str">
        <f>IF(WP!CA102="","",WP!CA102)</f>
        <v/>
      </c>
      <c r="X98" s="278" t="str">
        <f>IF(WP!CB102="","",WP!CB102)</f>
        <v/>
      </c>
      <c r="Y98" s="278" t="str">
        <f>IF(WP!CC102="","",WP!CC102)</f>
        <v/>
      </c>
      <c r="Z98" s="278" t="str">
        <f>IF(WP!CD102="","",WP!CD102)</f>
        <v/>
      </c>
      <c r="AA98" s="268" t="str">
        <f>IF(WP!$AB102="","",WP!$AB102)</f>
        <v/>
      </c>
      <c r="AB98" s="267" t="str">
        <f>IF(WP!$AC102="","",WP!$AC102)</f>
        <v/>
      </c>
      <c r="AC98" s="267" t="str">
        <f>IF(WP!CE102="","",WP!CE102)</f>
        <v/>
      </c>
    </row>
    <row r="99" spans="1:29">
      <c r="A99" s="267" t="str">
        <f>IF(WP!$AE103="","",WP!$AE103)</f>
        <v/>
      </c>
      <c r="B99" s="267">
        <f>IF(WP!$BB103="","",WP!$BB103)</f>
        <v>0</v>
      </c>
      <c r="C99" s="267" t="str">
        <f>IF(WP!$E103="","",WP!$E103)</f>
        <v/>
      </c>
      <c r="D99" s="267" t="str">
        <f>IF(WP!$F103="","",WP!$F103)</f>
        <v/>
      </c>
      <c r="E99" s="268" t="str">
        <f>IF(IF(WP!$G103="PGE", "IOU", WP!$G103)="","",IF(WP!$G103="PGE", "IOU", WP!$G103))</f>
        <v/>
      </c>
      <c r="F99" s="268" t="str">
        <f>IF(WP!$AH103="","",WP!$AH103)</f>
        <v/>
      </c>
      <c r="G99" s="267" t="str">
        <f>IF(CONCATENATE(WP!$D$1, "-R",WP!$F$1)="","",CONCATENATE(WP!$D$1, "-R",WP!$F$1))</f>
        <v>PGE3PHVC150-R2</v>
      </c>
      <c r="H99" s="267" t="str">
        <f>IF(WP!B103="","",WP!B103)</f>
        <v/>
      </c>
      <c r="I99" s="267" t="str">
        <f>IF(WP!AV103="","",WP!AV103)</f>
        <v/>
      </c>
      <c r="J99" s="269">
        <f>IF(WP!$F$4="","",WP!$F$4)</f>
        <v>42005</v>
      </c>
      <c r="K99" s="267" t="str">
        <f>IF(WP!$H103="","",WP!$H103)</f>
        <v/>
      </c>
      <c r="L99" s="267" t="str">
        <f>IF(WP!BV103="","",WP!BV103)</f>
        <v/>
      </c>
      <c r="M99" s="267" t="str">
        <f>IF(WP!BL103="","",WP!BL103)</f>
        <v/>
      </c>
      <c r="N99" s="267" t="str">
        <f>IF(WP!BG103="","",WP!BG103)</f>
        <v/>
      </c>
      <c r="O99" s="275">
        <f>IF(OR(WP!$D103="ER",WP!$D103="RET",WP!$D103="REA"),WP!$J103,0)</f>
        <v>0</v>
      </c>
      <c r="P99" s="276">
        <f>IF(OR(WP!$D103="ER",WP!$D103="RET",WP!$D103="REA"),WP!$I103,0)</f>
        <v>0</v>
      </c>
      <c r="Q99" s="276">
        <f>IF(OR(WP!$D103="ER",WP!$D103="RET",WP!$D103="REA"),WP!$K103,0)</f>
        <v>0</v>
      </c>
      <c r="R99" s="277">
        <f>IF(OR(WP!$D103="ER",WP!$D103="RET",WP!$D103="REA"),WP!$R103,WP!$J103)</f>
        <v>0</v>
      </c>
      <c r="S99" s="278">
        <f>IF(OR(WP!$D103="ER",WP!$D103="RET",WP!$D103="REA"),WP!$Q103,WP!$I103)</f>
        <v>0</v>
      </c>
      <c r="T99" s="278">
        <f>IF(OR(WP!$D103="ER",WP!$D103="RET",WP!$D103="REA"),WP!$S103,WP!$K103)</f>
        <v>0</v>
      </c>
      <c r="U99" s="278" t="str">
        <f>IF(WP!BY103="","",WP!BY103)</f>
        <v/>
      </c>
      <c r="V99" s="278" t="str">
        <f>IF(WP!BZ103="","",WP!BZ103)</f>
        <v/>
      </c>
      <c r="W99" s="278" t="str">
        <f>IF(WP!CA103="","",WP!CA103)</f>
        <v/>
      </c>
      <c r="X99" s="278" t="str">
        <f>IF(WP!CB103="","",WP!CB103)</f>
        <v/>
      </c>
      <c r="Y99" s="278" t="str">
        <f>IF(WP!CC103="","",WP!CC103)</f>
        <v/>
      </c>
      <c r="Z99" s="278" t="str">
        <f>IF(WP!CD103="","",WP!CD103)</f>
        <v/>
      </c>
      <c r="AA99" s="268" t="str">
        <f>IF(WP!$AB103="","",WP!$AB103)</f>
        <v/>
      </c>
      <c r="AB99" s="267" t="str">
        <f>IF(WP!$AC103="","",WP!$AC103)</f>
        <v/>
      </c>
      <c r="AC99" s="267" t="str">
        <f>IF(WP!CE103="","",WP!CE103)</f>
        <v/>
      </c>
    </row>
    <row r="100" spans="1:29">
      <c r="A100" s="267" t="str">
        <f>IF(WP!$AE104="","",WP!$AE104)</f>
        <v/>
      </c>
      <c r="B100" s="267">
        <f>IF(WP!$BB104="","",WP!$BB104)</f>
        <v>0</v>
      </c>
      <c r="C100" s="267" t="str">
        <f>IF(WP!$E104="","",WP!$E104)</f>
        <v/>
      </c>
      <c r="D100" s="267" t="str">
        <f>IF(WP!$F104="","",WP!$F104)</f>
        <v/>
      </c>
      <c r="E100" s="268" t="str">
        <f>IF(IF(WP!$G104="PGE", "IOU", WP!$G104)="","",IF(WP!$G104="PGE", "IOU", WP!$G104))</f>
        <v/>
      </c>
      <c r="F100" s="268" t="str">
        <f>IF(WP!$AH104="","",WP!$AH104)</f>
        <v/>
      </c>
      <c r="G100" s="267" t="str">
        <f>IF(CONCATENATE(WP!$D$1, "-R",WP!$F$1)="","",CONCATENATE(WP!$D$1, "-R",WP!$F$1))</f>
        <v>PGE3PHVC150-R2</v>
      </c>
      <c r="H100" s="267" t="str">
        <f>IF(WP!B104="","",WP!B104)</f>
        <v/>
      </c>
      <c r="I100" s="267" t="str">
        <f>IF(WP!AV104="","",WP!AV104)</f>
        <v/>
      </c>
      <c r="J100" s="269">
        <f>IF(WP!$F$4="","",WP!$F$4)</f>
        <v>42005</v>
      </c>
      <c r="K100" s="267" t="str">
        <f>IF(WP!$H104="","",WP!$H104)</f>
        <v/>
      </c>
      <c r="L100" s="267" t="str">
        <f>IF(WP!BV104="","",WP!BV104)</f>
        <v/>
      </c>
      <c r="M100" s="267" t="str">
        <f>IF(WP!BL104="","",WP!BL104)</f>
        <v/>
      </c>
      <c r="N100" s="267" t="str">
        <f>IF(WP!BG104="","",WP!BG104)</f>
        <v/>
      </c>
      <c r="O100" s="275">
        <f>IF(OR(WP!$D104="ER",WP!$D104="RET",WP!$D104="REA"),WP!$J104,0)</f>
        <v>0</v>
      </c>
      <c r="P100" s="276">
        <f>IF(OR(WP!$D104="ER",WP!$D104="RET",WP!$D104="REA"),WP!$I104,0)</f>
        <v>0</v>
      </c>
      <c r="Q100" s="276">
        <f>IF(OR(WP!$D104="ER",WP!$D104="RET",WP!$D104="REA"),WP!$K104,0)</f>
        <v>0</v>
      </c>
      <c r="R100" s="277">
        <f>IF(OR(WP!$D104="ER",WP!$D104="RET",WP!$D104="REA"),WP!$R104,WP!$J104)</f>
        <v>0</v>
      </c>
      <c r="S100" s="278">
        <f>IF(OR(WP!$D104="ER",WP!$D104="RET",WP!$D104="REA"),WP!$Q104,WP!$I104)</f>
        <v>0</v>
      </c>
      <c r="T100" s="278">
        <f>IF(OR(WP!$D104="ER",WP!$D104="RET",WP!$D104="REA"),WP!$S104,WP!$K104)</f>
        <v>0</v>
      </c>
      <c r="U100" s="278" t="str">
        <f>IF(WP!BY104="","",WP!BY104)</f>
        <v/>
      </c>
      <c r="V100" s="278" t="str">
        <f>IF(WP!BZ104="","",WP!BZ104)</f>
        <v/>
      </c>
      <c r="W100" s="278" t="str">
        <f>IF(WP!CA104="","",WP!CA104)</f>
        <v/>
      </c>
      <c r="X100" s="278" t="str">
        <f>IF(WP!CB104="","",WP!CB104)</f>
        <v/>
      </c>
      <c r="Y100" s="278" t="str">
        <f>IF(WP!CC104="","",WP!CC104)</f>
        <v/>
      </c>
      <c r="Z100" s="278" t="str">
        <f>IF(WP!CD104="","",WP!CD104)</f>
        <v/>
      </c>
      <c r="AA100" s="268" t="str">
        <f>IF(WP!$AB104="","",WP!$AB104)</f>
        <v/>
      </c>
      <c r="AB100" s="267" t="str">
        <f>IF(WP!$AC104="","",WP!$AC104)</f>
        <v/>
      </c>
      <c r="AC100" s="267" t="str">
        <f>IF(WP!CE104="","",WP!CE104)</f>
        <v/>
      </c>
    </row>
    <row r="101" spans="1:29">
      <c r="A101" s="267" t="str">
        <f>IF(WP!$AE105="","",WP!$AE105)</f>
        <v/>
      </c>
      <c r="B101" s="267">
        <f>IF(WP!$BB105="","",WP!$BB105)</f>
        <v>0</v>
      </c>
      <c r="C101" s="267" t="str">
        <f>IF(WP!$E105="","",WP!$E105)</f>
        <v/>
      </c>
      <c r="D101" s="267" t="str">
        <f>IF(WP!$F105="","",WP!$F105)</f>
        <v/>
      </c>
      <c r="E101" s="268" t="str">
        <f>IF(IF(WP!$G105="PGE", "IOU", WP!$G105)="","",IF(WP!$G105="PGE", "IOU", WP!$G105))</f>
        <v/>
      </c>
      <c r="F101" s="268" t="str">
        <f>IF(WP!$AH105="","",WP!$AH105)</f>
        <v/>
      </c>
      <c r="G101" s="267" t="str">
        <f>IF(CONCATENATE(WP!$D$1, "-R",WP!$F$1)="","",CONCATENATE(WP!$D$1, "-R",WP!$F$1))</f>
        <v>PGE3PHVC150-R2</v>
      </c>
      <c r="H101" s="267" t="str">
        <f>IF(WP!B105="","",WP!B105)</f>
        <v/>
      </c>
      <c r="I101" s="267" t="str">
        <f>IF(WP!AV105="","",WP!AV105)</f>
        <v/>
      </c>
      <c r="J101" s="269">
        <f>IF(WP!$F$4="","",WP!$F$4)</f>
        <v>42005</v>
      </c>
      <c r="K101" s="267" t="str">
        <f>IF(WP!$H105="","",WP!$H105)</f>
        <v/>
      </c>
      <c r="L101" s="267" t="str">
        <f>IF(WP!BV105="","",WP!BV105)</f>
        <v/>
      </c>
      <c r="M101" s="267" t="str">
        <f>IF(WP!BL105="","",WP!BL105)</f>
        <v/>
      </c>
      <c r="N101" s="267" t="str">
        <f>IF(WP!BG105="","",WP!BG105)</f>
        <v/>
      </c>
      <c r="O101" s="275">
        <f>IF(OR(WP!$D105="ER",WP!$D105="RET",WP!$D105="REA"),WP!$J105,0)</f>
        <v>0</v>
      </c>
      <c r="P101" s="276">
        <f>IF(OR(WP!$D105="ER",WP!$D105="RET",WP!$D105="REA"),WP!$I105,0)</f>
        <v>0</v>
      </c>
      <c r="Q101" s="276">
        <f>IF(OR(WP!$D105="ER",WP!$D105="RET",WP!$D105="REA"),WP!$K105,0)</f>
        <v>0</v>
      </c>
      <c r="R101" s="277">
        <f>IF(OR(WP!$D105="ER",WP!$D105="RET",WP!$D105="REA"),WP!$R105,WP!$J105)</f>
        <v>0</v>
      </c>
      <c r="S101" s="278">
        <f>IF(OR(WP!$D105="ER",WP!$D105="RET",WP!$D105="REA"),WP!$Q105,WP!$I105)</f>
        <v>0</v>
      </c>
      <c r="T101" s="278">
        <f>IF(OR(WP!$D105="ER",WP!$D105="RET",WP!$D105="REA"),WP!$S105,WP!$K105)</f>
        <v>0</v>
      </c>
      <c r="U101" s="278" t="str">
        <f>IF(WP!BY105="","",WP!BY105)</f>
        <v/>
      </c>
      <c r="V101" s="278" t="str">
        <f>IF(WP!BZ105="","",WP!BZ105)</f>
        <v/>
      </c>
      <c r="W101" s="278" t="str">
        <f>IF(WP!CA105="","",WP!CA105)</f>
        <v/>
      </c>
      <c r="X101" s="278" t="str">
        <f>IF(WP!CB105="","",WP!CB105)</f>
        <v/>
      </c>
      <c r="Y101" s="278" t="str">
        <f>IF(WP!CC105="","",WP!CC105)</f>
        <v/>
      </c>
      <c r="Z101" s="278" t="str">
        <f>IF(WP!CD105="","",WP!CD105)</f>
        <v/>
      </c>
      <c r="AA101" s="268" t="str">
        <f>IF(WP!$AB105="","",WP!$AB105)</f>
        <v/>
      </c>
      <c r="AB101" s="267" t="str">
        <f>IF(WP!$AC105="","",WP!$AC105)</f>
        <v/>
      </c>
      <c r="AC101" s="267" t="str">
        <f>IF(WP!CE105="","",WP!CE105)</f>
        <v/>
      </c>
    </row>
    <row r="102" spans="1:29">
      <c r="A102" s="267" t="str">
        <f>IF(WP!$AE106="","",WP!$AE106)</f>
        <v/>
      </c>
      <c r="B102" s="267">
        <f>IF(WP!$BB106="","",WP!$BB106)</f>
        <v>0</v>
      </c>
      <c r="C102" s="267" t="str">
        <f>IF(WP!$E106="","",WP!$E106)</f>
        <v/>
      </c>
      <c r="D102" s="267" t="str">
        <f>IF(WP!$F106="","",WP!$F106)</f>
        <v/>
      </c>
      <c r="E102" s="268" t="str">
        <f>IF(IF(WP!$G106="PGE", "IOU", WP!$G106)="","",IF(WP!$G106="PGE", "IOU", WP!$G106))</f>
        <v/>
      </c>
      <c r="F102" s="268" t="str">
        <f>IF(WP!$AH106="","",WP!$AH106)</f>
        <v/>
      </c>
      <c r="G102" s="267" t="str">
        <f>IF(CONCATENATE(WP!$D$1, "-R",WP!$F$1)="","",CONCATENATE(WP!$D$1, "-R",WP!$F$1))</f>
        <v>PGE3PHVC150-R2</v>
      </c>
      <c r="H102" s="267" t="str">
        <f>IF(WP!B106="","",WP!B106)</f>
        <v/>
      </c>
      <c r="I102" s="267" t="str">
        <f>IF(WP!AV106="","",WP!AV106)</f>
        <v/>
      </c>
      <c r="J102" s="269">
        <f>IF(WP!$F$4="","",WP!$F$4)</f>
        <v>42005</v>
      </c>
      <c r="K102" s="267" t="str">
        <f>IF(WP!$H106="","",WP!$H106)</f>
        <v/>
      </c>
      <c r="L102" s="267" t="str">
        <f>IF(WP!BV106="","",WP!BV106)</f>
        <v/>
      </c>
      <c r="M102" s="267" t="str">
        <f>IF(WP!BL106="","",WP!BL106)</f>
        <v/>
      </c>
      <c r="N102" s="267" t="str">
        <f>IF(WP!BG106="","",WP!BG106)</f>
        <v/>
      </c>
      <c r="O102" s="275">
        <f>IF(OR(WP!$D106="ER",WP!$D106="RET",WP!$D106="REA"),WP!$J106,0)</f>
        <v>0</v>
      </c>
      <c r="P102" s="276">
        <f>IF(OR(WP!$D106="ER",WP!$D106="RET",WP!$D106="REA"),WP!$I106,0)</f>
        <v>0</v>
      </c>
      <c r="Q102" s="276">
        <f>IF(OR(WP!$D106="ER",WP!$D106="RET",WP!$D106="REA"),WP!$K106,0)</f>
        <v>0</v>
      </c>
      <c r="R102" s="277">
        <f>IF(OR(WP!$D106="ER",WP!$D106="RET",WP!$D106="REA"),WP!$R106,WP!$J106)</f>
        <v>0</v>
      </c>
      <c r="S102" s="278">
        <f>IF(OR(WP!$D106="ER",WP!$D106="RET",WP!$D106="REA"),WP!$Q106,WP!$I106)</f>
        <v>0</v>
      </c>
      <c r="T102" s="278">
        <f>IF(OR(WP!$D106="ER",WP!$D106="RET",WP!$D106="REA"),WP!$S106,WP!$K106)</f>
        <v>0</v>
      </c>
      <c r="U102" s="278" t="str">
        <f>IF(WP!BY106="","",WP!BY106)</f>
        <v/>
      </c>
      <c r="V102" s="278" t="str">
        <f>IF(WP!BZ106="","",WP!BZ106)</f>
        <v/>
      </c>
      <c r="W102" s="278" t="str">
        <f>IF(WP!CA106="","",WP!CA106)</f>
        <v/>
      </c>
      <c r="X102" s="278" t="str">
        <f>IF(WP!CB106="","",WP!CB106)</f>
        <v/>
      </c>
      <c r="Y102" s="278" t="str">
        <f>IF(WP!CC106="","",WP!CC106)</f>
        <v/>
      </c>
      <c r="Z102" s="278" t="str">
        <f>IF(WP!CD106="","",WP!CD106)</f>
        <v/>
      </c>
      <c r="AA102" s="268" t="str">
        <f>IF(WP!$AB106="","",WP!$AB106)</f>
        <v/>
      </c>
      <c r="AB102" s="267" t="str">
        <f>IF(WP!$AC106="","",WP!$AC106)</f>
        <v/>
      </c>
      <c r="AC102" s="267" t="str">
        <f>IF(WP!CE106="","",WP!CE106)</f>
        <v/>
      </c>
    </row>
    <row r="103" spans="1:29">
      <c r="A103" s="267" t="str">
        <f>IF(WP!$AE107="","",WP!$AE107)</f>
        <v/>
      </c>
      <c r="B103" s="267">
        <f>IF(WP!$BB107="","",WP!$BB107)</f>
        <v>0</v>
      </c>
      <c r="C103" s="267" t="str">
        <f>IF(WP!$E107="","",WP!$E107)</f>
        <v/>
      </c>
      <c r="D103" s="267" t="str">
        <f>IF(WP!$F107="","",WP!$F107)</f>
        <v/>
      </c>
      <c r="E103" s="268" t="str">
        <f>IF(IF(WP!$G107="PGE", "IOU", WP!$G107)="","",IF(WP!$G107="PGE", "IOU", WP!$G107))</f>
        <v/>
      </c>
      <c r="F103" s="268" t="str">
        <f>IF(WP!$AH107="","",WP!$AH107)</f>
        <v/>
      </c>
      <c r="G103" s="267" t="str">
        <f>IF(CONCATENATE(WP!$D$1, "-R",WP!$F$1)="","",CONCATENATE(WP!$D$1, "-R",WP!$F$1))</f>
        <v>PGE3PHVC150-R2</v>
      </c>
      <c r="H103" s="267" t="str">
        <f>IF(WP!B107="","",WP!B107)</f>
        <v/>
      </c>
      <c r="I103" s="267" t="str">
        <f>IF(WP!AV107="","",WP!AV107)</f>
        <v/>
      </c>
      <c r="J103" s="269">
        <f>IF(WP!$F$4="","",WP!$F$4)</f>
        <v>42005</v>
      </c>
      <c r="K103" s="267" t="str">
        <f>IF(WP!$H107="","",WP!$H107)</f>
        <v/>
      </c>
      <c r="L103" s="267" t="str">
        <f>IF(WP!BV107="","",WP!BV107)</f>
        <v/>
      </c>
      <c r="M103" s="267" t="str">
        <f>IF(WP!BL107="","",WP!BL107)</f>
        <v/>
      </c>
      <c r="N103" s="267" t="str">
        <f>IF(WP!BG107="","",WP!BG107)</f>
        <v/>
      </c>
      <c r="O103" s="275">
        <f>IF(OR(WP!$D107="ER",WP!$D107="RET",WP!$D107="REA"),WP!$J107,0)</f>
        <v>0</v>
      </c>
      <c r="P103" s="276">
        <f>IF(OR(WP!$D107="ER",WP!$D107="RET",WP!$D107="REA"),WP!$I107,0)</f>
        <v>0</v>
      </c>
      <c r="Q103" s="276">
        <f>IF(OR(WP!$D107="ER",WP!$D107="RET",WP!$D107="REA"),WP!$K107,0)</f>
        <v>0</v>
      </c>
      <c r="R103" s="277">
        <f>IF(OR(WP!$D107="ER",WP!$D107="RET",WP!$D107="REA"),WP!$R107,WP!$J107)</f>
        <v>0</v>
      </c>
      <c r="S103" s="278">
        <f>IF(OR(WP!$D107="ER",WP!$D107="RET",WP!$D107="REA"),WP!$Q107,WP!$I107)</f>
        <v>0</v>
      </c>
      <c r="T103" s="278">
        <f>IF(OR(WP!$D107="ER",WP!$D107="RET",WP!$D107="REA"),WP!$S107,WP!$K107)</f>
        <v>0</v>
      </c>
      <c r="U103" s="278" t="str">
        <f>IF(WP!BY107="","",WP!BY107)</f>
        <v/>
      </c>
      <c r="V103" s="278" t="str">
        <f>IF(WP!BZ107="","",WP!BZ107)</f>
        <v/>
      </c>
      <c r="W103" s="278" t="str">
        <f>IF(WP!CA107="","",WP!CA107)</f>
        <v/>
      </c>
      <c r="X103" s="278" t="str">
        <f>IF(WP!CB107="","",WP!CB107)</f>
        <v/>
      </c>
      <c r="Y103" s="278" t="str">
        <f>IF(WP!CC107="","",WP!CC107)</f>
        <v/>
      </c>
      <c r="Z103" s="278" t="str">
        <f>IF(WP!CD107="","",WP!CD107)</f>
        <v/>
      </c>
      <c r="AA103" s="268" t="str">
        <f>IF(WP!$AB107="","",WP!$AB107)</f>
        <v/>
      </c>
      <c r="AB103" s="267" t="str">
        <f>IF(WP!$AC107="","",WP!$AC107)</f>
        <v/>
      </c>
      <c r="AC103" s="267" t="str">
        <f>IF(WP!CE107="","",WP!CE107)</f>
        <v/>
      </c>
    </row>
    <row r="104" spans="1:29">
      <c r="A104" s="267" t="str">
        <f>IF(WP!$AE108="","",WP!$AE108)</f>
        <v/>
      </c>
      <c r="B104" s="267">
        <f>IF(WP!$BB108="","",WP!$BB108)</f>
        <v>0</v>
      </c>
      <c r="C104" s="267" t="str">
        <f>IF(WP!$E108="","",WP!$E108)</f>
        <v/>
      </c>
      <c r="D104" s="267" t="str">
        <f>IF(WP!$F108="","",WP!$F108)</f>
        <v/>
      </c>
      <c r="E104" s="268" t="str">
        <f>IF(IF(WP!$G108="PGE", "IOU", WP!$G108)="","",IF(WP!$G108="PGE", "IOU", WP!$G108))</f>
        <v/>
      </c>
      <c r="F104" s="268" t="str">
        <f>IF(WP!$AH108="","",WP!$AH108)</f>
        <v/>
      </c>
      <c r="G104" s="267" t="str">
        <f>IF(CONCATENATE(WP!$D$1, "-R",WP!$F$1)="","",CONCATENATE(WP!$D$1, "-R",WP!$F$1))</f>
        <v>PGE3PHVC150-R2</v>
      </c>
      <c r="H104" s="267" t="str">
        <f>IF(WP!B108="","",WP!B108)</f>
        <v/>
      </c>
      <c r="I104" s="267" t="str">
        <f>IF(WP!AV108="","",WP!AV108)</f>
        <v/>
      </c>
      <c r="J104" s="269">
        <f>IF(WP!$F$4="","",WP!$F$4)</f>
        <v>42005</v>
      </c>
      <c r="K104" s="267" t="str">
        <f>IF(WP!$H108="","",WP!$H108)</f>
        <v/>
      </c>
      <c r="L104" s="267" t="str">
        <f>IF(WP!BV108="","",WP!BV108)</f>
        <v/>
      </c>
      <c r="M104" s="267" t="str">
        <f>IF(WP!BL108="","",WP!BL108)</f>
        <v/>
      </c>
      <c r="N104" s="267" t="str">
        <f>IF(WP!BG108="","",WP!BG108)</f>
        <v/>
      </c>
      <c r="O104" s="275">
        <f>IF(OR(WP!$D108="ER",WP!$D108="RET",WP!$D108="REA"),WP!$J108,0)</f>
        <v>0</v>
      </c>
      <c r="P104" s="276">
        <f>IF(OR(WP!$D108="ER",WP!$D108="RET",WP!$D108="REA"),WP!$I108,0)</f>
        <v>0</v>
      </c>
      <c r="Q104" s="276">
        <f>IF(OR(WP!$D108="ER",WP!$D108="RET",WP!$D108="REA"),WP!$K108,0)</f>
        <v>0</v>
      </c>
      <c r="R104" s="277">
        <f>IF(OR(WP!$D108="ER",WP!$D108="RET",WP!$D108="REA"),WP!$R108,WP!$J108)</f>
        <v>0</v>
      </c>
      <c r="S104" s="278">
        <f>IF(OR(WP!$D108="ER",WP!$D108="RET",WP!$D108="REA"),WP!$Q108,WP!$I108)</f>
        <v>0</v>
      </c>
      <c r="T104" s="278">
        <f>IF(OR(WP!$D108="ER",WP!$D108="RET",WP!$D108="REA"),WP!$S108,WP!$K108)</f>
        <v>0</v>
      </c>
      <c r="U104" s="278" t="str">
        <f>IF(WP!BY108="","",WP!BY108)</f>
        <v/>
      </c>
      <c r="V104" s="278" t="str">
        <f>IF(WP!BZ108="","",WP!BZ108)</f>
        <v/>
      </c>
      <c r="W104" s="278" t="str">
        <f>IF(WP!CA108="","",WP!CA108)</f>
        <v/>
      </c>
      <c r="X104" s="278" t="str">
        <f>IF(WP!CB108="","",WP!CB108)</f>
        <v/>
      </c>
      <c r="Y104" s="278" t="str">
        <f>IF(WP!CC108="","",WP!CC108)</f>
        <v/>
      </c>
      <c r="Z104" s="278" t="str">
        <f>IF(WP!CD108="","",WP!CD108)</f>
        <v/>
      </c>
      <c r="AA104" s="268" t="str">
        <f>IF(WP!$AB108="","",WP!$AB108)</f>
        <v/>
      </c>
      <c r="AB104" s="267" t="str">
        <f>IF(WP!$AC108="","",WP!$AC108)</f>
        <v/>
      </c>
      <c r="AC104" s="267" t="str">
        <f>IF(WP!CE108="","",WP!CE108)</f>
        <v/>
      </c>
    </row>
    <row r="105" spans="1:29">
      <c r="A105" s="267" t="str">
        <f>IF(WP!$AE109="","",WP!$AE109)</f>
        <v/>
      </c>
      <c r="B105" s="267">
        <f>IF(WP!$BB109="","",WP!$BB109)</f>
        <v>0</v>
      </c>
      <c r="C105" s="267" t="str">
        <f>IF(WP!$E109="","",WP!$E109)</f>
        <v/>
      </c>
      <c r="D105" s="267" t="str">
        <f>IF(WP!$F109="","",WP!$F109)</f>
        <v/>
      </c>
      <c r="E105" s="268" t="str">
        <f>IF(IF(WP!$G109="PGE", "IOU", WP!$G109)="","",IF(WP!$G109="PGE", "IOU", WP!$G109))</f>
        <v/>
      </c>
      <c r="F105" s="268" t="str">
        <f>IF(WP!$AH109="","",WP!$AH109)</f>
        <v/>
      </c>
      <c r="G105" s="267" t="str">
        <f>IF(CONCATENATE(WP!$D$1, "-R",WP!$F$1)="","",CONCATENATE(WP!$D$1, "-R",WP!$F$1))</f>
        <v>PGE3PHVC150-R2</v>
      </c>
      <c r="H105" s="267" t="str">
        <f>IF(WP!B109="","",WP!B109)</f>
        <v/>
      </c>
      <c r="I105" s="267" t="str">
        <f>IF(WP!AV109="","",WP!AV109)</f>
        <v/>
      </c>
      <c r="J105" s="269">
        <f>IF(WP!$F$4="","",WP!$F$4)</f>
        <v>42005</v>
      </c>
      <c r="K105" s="267" t="str">
        <f>IF(WP!$H109="","",WP!$H109)</f>
        <v/>
      </c>
      <c r="L105" s="267" t="str">
        <f>IF(WP!BV109="","",WP!BV109)</f>
        <v/>
      </c>
      <c r="M105" s="267" t="str">
        <f>IF(WP!BL109="","",WP!BL109)</f>
        <v/>
      </c>
      <c r="N105" s="267" t="str">
        <f>IF(WP!BG109="","",WP!BG109)</f>
        <v/>
      </c>
      <c r="O105" s="275">
        <f>IF(OR(WP!$D109="ER",WP!$D109="RET",WP!$D109="REA"),WP!$J109,0)</f>
        <v>0</v>
      </c>
      <c r="P105" s="276">
        <f>IF(OR(WP!$D109="ER",WP!$D109="RET",WP!$D109="REA"),WP!$I109,0)</f>
        <v>0</v>
      </c>
      <c r="Q105" s="276">
        <f>IF(OR(WP!$D109="ER",WP!$D109="RET",WP!$D109="REA"),WP!$K109,0)</f>
        <v>0</v>
      </c>
      <c r="R105" s="277">
        <f>IF(OR(WP!$D109="ER",WP!$D109="RET",WP!$D109="REA"),WP!$R109,WP!$J109)</f>
        <v>0</v>
      </c>
      <c r="S105" s="278">
        <f>IF(OR(WP!$D109="ER",WP!$D109="RET",WP!$D109="REA"),WP!$Q109,WP!$I109)</f>
        <v>0</v>
      </c>
      <c r="T105" s="278">
        <f>IF(OR(WP!$D109="ER",WP!$D109="RET",WP!$D109="REA"),WP!$S109,WP!$K109)</f>
        <v>0</v>
      </c>
      <c r="U105" s="278" t="str">
        <f>IF(WP!BY109="","",WP!BY109)</f>
        <v/>
      </c>
      <c r="V105" s="278" t="str">
        <f>IF(WP!BZ109="","",WP!BZ109)</f>
        <v/>
      </c>
      <c r="W105" s="278" t="str">
        <f>IF(WP!CA109="","",WP!CA109)</f>
        <v/>
      </c>
      <c r="X105" s="278" t="str">
        <f>IF(WP!CB109="","",WP!CB109)</f>
        <v/>
      </c>
      <c r="Y105" s="278" t="str">
        <f>IF(WP!CC109="","",WP!CC109)</f>
        <v/>
      </c>
      <c r="Z105" s="278" t="str">
        <f>IF(WP!CD109="","",WP!CD109)</f>
        <v/>
      </c>
      <c r="AA105" s="268" t="str">
        <f>IF(WP!$AB109="","",WP!$AB109)</f>
        <v/>
      </c>
      <c r="AB105" s="267" t="str">
        <f>IF(WP!$AC109="","",WP!$AC109)</f>
        <v/>
      </c>
      <c r="AC105" s="267" t="str">
        <f>IF(WP!CE109="","",WP!CE109)</f>
        <v/>
      </c>
    </row>
    <row r="106" spans="1:29">
      <c r="A106" s="267" t="str">
        <f>IF(WP!$AE110="","",WP!$AE110)</f>
        <v/>
      </c>
      <c r="B106" s="267">
        <f>IF(WP!$BB110="","",WP!$BB110)</f>
        <v>0</v>
      </c>
      <c r="C106" s="267" t="str">
        <f>IF(WP!$E110="","",WP!$E110)</f>
        <v/>
      </c>
      <c r="D106" s="267" t="str">
        <f>IF(WP!$F110="","",WP!$F110)</f>
        <v/>
      </c>
      <c r="E106" s="268" t="str">
        <f>IF(IF(WP!$G110="PGE", "IOU", WP!$G110)="","",IF(WP!$G110="PGE", "IOU", WP!$G110))</f>
        <v/>
      </c>
      <c r="F106" s="268" t="str">
        <f>IF(WP!$AH110="","",WP!$AH110)</f>
        <v/>
      </c>
      <c r="G106" s="267" t="str">
        <f>IF(CONCATENATE(WP!$D$1, "-R",WP!$F$1)="","",CONCATENATE(WP!$D$1, "-R",WP!$F$1))</f>
        <v>PGE3PHVC150-R2</v>
      </c>
      <c r="H106" s="267" t="str">
        <f>IF(WP!B110="","",WP!B110)</f>
        <v/>
      </c>
      <c r="I106" s="267" t="str">
        <f>IF(WP!AV110="","",WP!AV110)</f>
        <v/>
      </c>
      <c r="J106" s="269">
        <f>IF(WP!$F$4="","",WP!$F$4)</f>
        <v>42005</v>
      </c>
      <c r="K106" s="267" t="str">
        <f>IF(WP!$H110="","",WP!$H110)</f>
        <v/>
      </c>
      <c r="L106" s="267" t="str">
        <f>IF(WP!BV110="","",WP!BV110)</f>
        <v/>
      </c>
      <c r="M106" s="267" t="str">
        <f>IF(WP!BL110="","",WP!BL110)</f>
        <v/>
      </c>
      <c r="N106" s="267" t="str">
        <f>IF(WP!BG110="","",WP!BG110)</f>
        <v/>
      </c>
      <c r="O106" s="275">
        <f>IF(OR(WP!$D110="ER",WP!$D110="RET",WP!$D110="REA"),WP!$J110,0)</f>
        <v>0</v>
      </c>
      <c r="P106" s="276">
        <f>IF(OR(WP!$D110="ER",WP!$D110="RET",WP!$D110="REA"),WP!$I110,0)</f>
        <v>0</v>
      </c>
      <c r="Q106" s="276">
        <f>IF(OR(WP!$D110="ER",WP!$D110="RET",WP!$D110="REA"),WP!$K110,0)</f>
        <v>0</v>
      </c>
      <c r="R106" s="277">
        <f>IF(OR(WP!$D110="ER",WP!$D110="RET",WP!$D110="REA"),WP!$R110,WP!$J110)</f>
        <v>0</v>
      </c>
      <c r="S106" s="278">
        <f>IF(OR(WP!$D110="ER",WP!$D110="RET",WP!$D110="REA"),WP!$Q110,WP!$I110)</f>
        <v>0</v>
      </c>
      <c r="T106" s="278">
        <f>IF(OR(WP!$D110="ER",WP!$D110="RET",WP!$D110="REA"),WP!$S110,WP!$K110)</f>
        <v>0</v>
      </c>
      <c r="U106" s="278" t="str">
        <f>IF(WP!BY110="","",WP!BY110)</f>
        <v/>
      </c>
      <c r="V106" s="278" t="str">
        <f>IF(WP!BZ110="","",WP!BZ110)</f>
        <v/>
      </c>
      <c r="W106" s="278" t="str">
        <f>IF(WP!CA110="","",WP!CA110)</f>
        <v/>
      </c>
      <c r="X106" s="278" t="str">
        <f>IF(WP!CB110="","",WP!CB110)</f>
        <v/>
      </c>
      <c r="Y106" s="278" t="str">
        <f>IF(WP!CC110="","",WP!CC110)</f>
        <v/>
      </c>
      <c r="Z106" s="278" t="str">
        <f>IF(WP!CD110="","",WP!CD110)</f>
        <v/>
      </c>
      <c r="AA106" s="268" t="str">
        <f>IF(WP!$AB110="","",WP!$AB110)</f>
        <v/>
      </c>
      <c r="AB106" s="267" t="str">
        <f>IF(WP!$AC110="","",WP!$AC110)</f>
        <v/>
      </c>
      <c r="AC106" s="267" t="str">
        <f>IF(WP!CE110="","",WP!CE110)</f>
        <v/>
      </c>
    </row>
    <row r="107" spans="1:29">
      <c r="A107" s="267" t="str">
        <f>IF(WP!$AE111="","",WP!$AE111)</f>
        <v/>
      </c>
      <c r="B107" s="267">
        <f>IF(WP!$BB111="","",WP!$BB111)</f>
        <v>0</v>
      </c>
      <c r="C107" s="267" t="str">
        <f>IF(WP!$E111="","",WP!$E111)</f>
        <v/>
      </c>
      <c r="D107" s="267" t="str">
        <f>IF(WP!$F111="","",WP!$F111)</f>
        <v/>
      </c>
      <c r="E107" s="268" t="str">
        <f>IF(IF(WP!$G111="PGE", "IOU", WP!$G111)="","",IF(WP!$G111="PGE", "IOU", WP!$G111))</f>
        <v/>
      </c>
      <c r="F107" s="268" t="str">
        <f>IF(WP!$AH111="","",WP!$AH111)</f>
        <v/>
      </c>
      <c r="G107" s="267" t="str">
        <f>IF(CONCATENATE(WP!$D$1, "-R",WP!$F$1)="","",CONCATENATE(WP!$D$1, "-R",WP!$F$1))</f>
        <v>PGE3PHVC150-R2</v>
      </c>
      <c r="H107" s="267" t="str">
        <f>IF(WP!B111="","",WP!B111)</f>
        <v/>
      </c>
      <c r="I107" s="267" t="str">
        <f>IF(WP!AV111="","",WP!AV111)</f>
        <v/>
      </c>
      <c r="J107" s="269">
        <f>IF(WP!$F$4="","",WP!$F$4)</f>
        <v>42005</v>
      </c>
      <c r="K107" s="267" t="str">
        <f>IF(WP!$H111="","",WP!$H111)</f>
        <v/>
      </c>
      <c r="L107" s="267" t="str">
        <f>IF(WP!BV111="","",WP!BV111)</f>
        <v/>
      </c>
      <c r="M107" s="267" t="str">
        <f>IF(WP!BL111="","",WP!BL111)</f>
        <v/>
      </c>
      <c r="N107" s="267" t="str">
        <f>IF(WP!BG111="","",WP!BG111)</f>
        <v/>
      </c>
      <c r="O107" s="275">
        <f>IF(OR(WP!$D111="ER",WP!$D111="RET",WP!$D111="REA"),WP!$J111,0)</f>
        <v>0</v>
      </c>
      <c r="P107" s="276">
        <f>IF(OR(WP!$D111="ER",WP!$D111="RET",WP!$D111="REA"),WP!$I111,0)</f>
        <v>0</v>
      </c>
      <c r="Q107" s="276">
        <f>IF(OR(WP!$D111="ER",WP!$D111="RET",WP!$D111="REA"),WP!$K111,0)</f>
        <v>0</v>
      </c>
      <c r="R107" s="277">
        <f>IF(OR(WP!$D111="ER",WP!$D111="RET",WP!$D111="REA"),WP!$R111,WP!$J111)</f>
        <v>0</v>
      </c>
      <c r="S107" s="278">
        <f>IF(OR(WP!$D111="ER",WP!$D111="RET",WP!$D111="REA"),WP!$Q111,WP!$I111)</f>
        <v>0</v>
      </c>
      <c r="T107" s="278">
        <f>IF(OR(WP!$D111="ER",WP!$D111="RET",WP!$D111="REA"),WP!$S111,WP!$K111)</f>
        <v>0</v>
      </c>
      <c r="U107" s="278" t="str">
        <f>IF(WP!BY111="","",WP!BY111)</f>
        <v/>
      </c>
      <c r="V107" s="278" t="str">
        <f>IF(WP!BZ111="","",WP!BZ111)</f>
        <v/>
      </c>
      <c r="W107" s="278" t="str">
        <f>IF(WP!CA111="","",WP!CA111)</f>
        <v/>
      </c>
      <c r="X107" s="278" t="str">
        <f>IF(WP!CB111="","",WP!CB111)</f>
        <v/>
      </c>
      <c r="Y107" s="278" t="str">
        <f>IF(WP!CC111="","",WP!CC111)</f>
        <v/>
      </c>
      <c r="Z107" s="278" t="str">
        <f>IF(WP!CD111="","",WP!CD111)</f>
        <v/>
      </c>
      <c r="AA107" s="268" t="str">
        <f>IF(WP!$AB111="","",WP!$AB111)</f>
        <v/>
      </c>
      <c r="AB107" s="267" t="str">
        <f>IF(WP!$AC111="","",WP!$AC111)</f>
        <v/>
      </c>
      <c r="AC107" s="267" t="str">
        <f>IF(WP!CE111="","",WP!CE111)</f>
        <v/>
      </c>
    </row>
    <row r="108" spans="1:29">
      <c r="A108" s="267" t="str">
        <f>IF(WP!$AE112="","",WP!$AE112)</f>
        <v/>
      </c>
      <c r="B108" s="267">
        <f>IF(WP!$BB112="","",WP!$BB112)</f>
        <v>0</v>
      </c>
      <c r="C108" s="267" t="str">
        <f>IF(WP!$E112="","",WP!$E112)</f>
        <v/>
      </c>
      <c r="D108" s="267" t="str">
        <f>IF(WP!$F112="","",WP!$F112)</f>
        <v/>
      </c>
      <c r="E108" s="268" t="str">
        <f>IF(IF(WP!$G112="PGE", "IOU", WP!$G112)="","",IF(WP!$G112="PGE", "IOU", WP!$G112))</f>
        <v/>
      </c>
      <c r="F108" s="268" t="str">
        <f>IF(WP!$AH112="","",WP!$AH112)</f>
        <v/>
      </c>
      <c r="G108" s="267" t="str">
        <f>IF(CONCATENATE(WP!$D$1, "-R",WP!$F$1)="","",CONCATENATE(WP!$D$1, "-R",WP!$F$1))</f>
        <v>PGE3PHVC150-R2</v>
      </c>
      <c r="H108" s="267" t="str">
        <f>IF(WP!B112="","",WP!B112)</f>
        <v/>
      </c>
      <c r="I108" s="267" t="str">
        <f>IF(WP!AV112="","",WP!AV112)</f>
        <v/>
      </c>
      <c r="J108" s="269">
        <f>IF(WP!$F$4="","",WP!$F$4)</f>
        <v>42005</v>
      </c>
      <c r="K108" s="267" t="str">
        <f>IF(WP!$H112="","",WP!$H112)</f>
        <v/>
      </c>
      <c r="L108" s="267" t="str">
        <f>IF(WP!BV112="","",WP!BV112)</f>
        <v/>
      </c>
      <c r="M108" s="267" t="str">
        <f>IF(WP!BL112="","",WP!BL112)</f>
        <v/>
      </c>
      <c r="N108" s="267" t="str">
        <f>IF(WP!BG112="","",WP!BG112)</f>
        <v/>
      </c>
      <c r="O108" s="275">
        <f>IF(OR(WP!$D112="ER",WP!$D112="RET",WP!$D112="REA"),WP!$J112,0)</f>
        <v>0</v>
      </c>
      <c r="P108" s="276">
        <f>IF(OR(WP!$D112="ER",WP!$D112="RET",WP!$D112="REA"),WP!$I112,0)</f>
        <v>0</v>
      </c>
      <c r="Q108" s="276">
        <f>IF(OR(WP!$D112="ER",WP!$D112="RET",WP!$D112="REA"),WP!$K112,0)</f>
        <v>0</v>
      </c>
      <c r="R108" s="277">
        <f>IF(OR(WP!$D112="ER",WP!$D112="RET",WP!$D112="REA"),WP!$R112,WP!$J112)</f>
        <v>0</v>
      </c>
      <c r="S108" s="278">
        <f>IF(OR(WP!$D112="ER",WP!$D112="RET",WP!$D112="REA"),WP!$Q112,WP!$I112)</f>
        <v>0</v>
      </c>
      <c r="T108" s="278">
        <f>IF(OR(WP!$D112="ER",WP!$D112="RET",WP!$D112="REA"),WP!$S112,WP!$K112)</f>
        <v>0</v>
      </c>
      <c r="U108" s="278" t="str">
        <f>IF(WP!BY112="","",WP!BY112)</f>
        <v/>
      </c>
      <c r="V108" s="278" t="str">
        <f>IF(WP!BZ112="","",WP!BZ112)</f>
        <v/>
      </c>
      <c r="W108" s="278" t="str">
        <f>IF(WP!CA112="","",WP!CA112)</f>
        <v/>
      </c>
      <c r="X108" s="278" t="str">
        <f>IF(WP!CB112="","",WP!CB112)</f>
        <v/>
      </c>
      <c r="Y108" s="278" t="str">
        <f>IF(WP!CC112="","",WP!CC112)</f>
        <v/>
      </c>
      <c r="Z108" s="278" t="str">
        <f>IF(WP!CD112="","",WP!CD112)</f>
        <v/>
      </c>
      <c r="AA108" s="268" t="str">
        <f>IF(WP!$AB112="","",WP!$AB112)</f>
        <v/>
      </c>
      <c r="AB108" s="267" t="str">
        <f>IF(WP!$AC112="","",WP!$AC112)</f>
        <v/>
      </c>
      <c r="AC108" s="267" t="str">
        <f>IF(WP!CE112="","",WP!CE112)</f>
        <v/>
      </c>
    </row>
    <row r="109" spans="1:29">
      <c r="A109" s="267" t="str">
        <f>IF(WP!$AE113="","",WP!$AE113)</f>
        <v/>
      </c>
      <c r="B109" s="267">
        <f>IF(WP!$BB113="","",WP!$BB113)</f>
        <v>0</v>
      </c>
      <c r="C109" s="267" t="str">
        <f>IF(WP!$E113="","",WP!$E113)</f>
        <v/>
      </c>
      <c r="D109" s="267" t="str">
        <f>IF(WP!$F113="","",WP!$F113)</f>
        <v/>
      </c>
      <c r="E109" s="268" t="str">
        <f>IF(IF(WP!$G113="PGE", "IOU", WP!$G113)="","",IF(WP!$G113="PGE", "IOU", WP!$G113))</f>
        <v/>
      </c>
      <c r="F109" s="268" t="str">
        <f>IF(WP!$AH113="","",WP!$AH113)</f>
        <v/>
      </c>
      <c r="G109" s="267" t="str">
        <f>IF(CONCATENATE(WP!$D$1, "-R",WP!$F$1)="","",CONCATENATE(WP!$D$1, "-R",WP!$F$1))</f>
        <v>PGE3PHVC150-R2</v>
      </c>
      <c r="H109" s="267" t="str">
        <f>IF(WP!B113="","",WP!B113)</f>
        <v/>
      </c>
      <c r="I109" s="267" t="str">
        <f>IF(WP!AV113="","",WP!AV113)</f>
        <v/>
      </c>
      <c r="J109" s="269">
        <f>IF(WP!$F$4="","",WP!$F$4)</f>
        <v>42005</v>
      </c>
      <c r="K109" s="267" t="str">
        <f>IF(WP!$H113="","",WP!$H113)</f>
        <v/>
      </c>
      <c r="L109" s="267" t="str">
        <f>IF(WP!BV113="","",WP!BV113)</f>
        <v/>
      </c>
      <c r="M109" s="267" t="str">
        <f>IF(WP!BL113="","",WP!BL113)</f>
        <v/>
      </c>
      <c r="N109" s="267" t="str">
        <f>IF(WP!BG113="","",WP!BG113)</f>
        <v/>
      </c>
      <c r="O109" s="275">
        <f>IF(OR(WP!$D113="ER",WP!$D113="RET",WP!$D113="REA"),WP!$J113,0)</f>
        <v>0</v>
      </c>
      <c r="P109" s="276">
        <f>IF(OR(WP!$D113="ER",WP!$D113="RET",WP!$D113="REA"),WP!$I113,0)</f>
        <v>0</v>
      </c>
      <c r="Q109" s="276">
        <f>IF(OR(WP!$D113="ER",WP!$D113="RET",WP!$D113="REA"),WP!$K113,0)</f>
        <v>0</v>
      </c>
      <c r="R109" s="277">
        <f>IF(OR(WP!$D113="ER",WP!$D113="RET",WP!$D113="REA"),WP!$R113,WP!$J113)</f>
        <v>0</v>
      </c>
      <c r="S109" s="278">
        <f>IF(OR(WP!$D113="ER",WP!$D113="RET",WP!$D113="REA"),WP!$Q113,WP!$I113)</f>
        <v>0</v>
      </c>
      <c r="T109" s="278">
        <f>IF(OR(WP!$D113="ER",WP!$D113="RET",WP!$D113="REA"),WP!$S113,WP!$K113)</f>
        <v>0</v>
      </c>
      <c r="U109" s="278" t="str">
        <f>IF(WP!BY113="","",WP!BY113)</f>
        <v/>
      </c>
      <c r="V109" s="278" t="str">
        <f>IF(WP!BZ113="","",WP!BZ113)</f>
        <v/>
      </c>
      <c r="W109" s="278" t="str">
        <f>IF(WP!CA113="","",WP!CA113)</f>
        <v/>
      </c>
      <c r="X109" s="278" t="str">
        <f>IF(WP!CB113="","",WP!CB113)</f>
        <v/>
      </c>
      <c r="Y109" s="278" t="str">
        <f>IF(WP!CC113="","",WP!CC113)</f>
        <v/>
      </c>
      <c r="Z109" s="278" t="str">
        <f>IF(WP!CD113="","",WP!CD113)</f>
        <v/>
      </c>
      <c r="AA109" s="268" t="str">
        <f>IF(WP!$AB113="","",WP!$AB113)</f>
        <v/>
      </c>
      <c r="AB109" s="267" t="str">
        <f>IF(WP!$AC113="","",WP!$AC113)</f>
        <v/>
      </c>
      <c r="AC109" s="267" t="str">
        <f>IF(WP!CE113="","",WP!CE113)</f>
        <v/>
      </c>
    </row>
    <row r="110" spans="1:29">
      <c r="A110" s="267" t="str">
        <f>IF(WP!$AE114="","",WP!$AE114)</f>
        <v/>
      </c>
      <c r="B110" s="267">
        <f>IF(WP!$BB114="","",WP!$BB114)</f>
        <v>0</v>
      </c>
      <c r="C110" s="267" t="str">
        <f>IF(WP!$E114="","",WP!$E114)</f>
        <v/>
      </c>
      <c r="D110" s="267" t="str">
        <f>IF(WP!$F114="","",WP!$F114)</f>
        <v/>
      </c>
      <c r="E110" s="268" t="str">
        <f>IF(IF(WP!$G114="PGE", "IOU", WP!$G114)="","",IF(WP!$G114="PGE", "IOU", WP!$G114))</f>
        <v/>
      </c>
      <c r="F110" s="268" t="str">
        <f>IF(WP!$AH114="","",WP!$AH114)</f>
        <v/>
      </c>
      <c r="G110" s="267" t="str">
        <f>IF(CONCATENATE(WP!$D$1, "-R",WP!$F$1)="","",CONCATENATE(WP!$D$1, "-R",WP!$F$1))</f>
        <v>PGE3PHVC150-R2</v>
      </c>
      <c r="H110" s="267" t="str">
        <f>IF(WP!B114="","",WP!B114)</f>
        <v/>
      </c>
      <c r="I110" s="267" t="str">
        <f>IF(WP!AV114="","",WP!AV114)</f>
        <v/>
      </c>
      <c r="J110" s="269">
        <f>IF(WP!$F$4="","",WP!$F$4)</f>
        <v>42005</v>
      </c>
      <c r="K110" s="267" t="str">
        <f>IF(WP!$H114="","",WP!$H114)</f>
        <v/>
      </c>
      <c r="L110" s="267" t="str">
        <f>IF(WP!BV114="","",WP!BV114)</f>
        <v/>
      </c>
      <c r="M110" s="267" t="str">
        <f>IF(WP!BL114="","",WP!BL114)</f>
        <v/>
      </c>
      <c r="N110" s="267" t="str">
        <f>IF(WP!BG114="","",WP!BG114)</f>
        <v/>
      </c>
      <c r="O110" s="275">
        <f>IF(OR(WP!$D114="ER",WP!$D114="RET",WP!$D114="REA"),WP!$J114,0)</f>
        <v>0</v>
      </c>
      <c r="P110" s="276">
        <f>IF(OR(WP!$D114="ER",WP!$D114="RET",WP!$D114="REA"),WP!$I114,0)</f>
        <v>0</v>
      </c>
      <c r="Q110" s="276">
        <f>IF(OR(WP!$D114="ER",WP!$D114="RET",WP!$D114="REA"),WP!$K114,0)</f>
        <v>0</v>
      </c>
      <c r="R110" s="277">
        <f>IF(OR(WP!$D114="ER",WP!$D114="RET",WP!$D114="REA"),WP!$R114,WP!$J114)</f>
        <v>0</v>
      </c>
      <c r="S110" s="278">
        <f>IF(OR(WP!$D114="ER",WP!$D114="RET",WP!$D114="REA"),WP!$Q114,WP!$I114)</f>
        <v>0</v>
      </c>
      <c r="T110" s="278">
        <f>IF(OR(WP!$D114="ER",WP!$D114="RET",WP!$D114="REA"),WP!$S114,WP!$K114)</f>
        <v>0</v>
      </c>
      <c r="U110" s="278" t="str">
        <f>IF(WP!BY114="","",WP!BY114)</f>
        <v/>
      </c>
      <c r="V110" s="278" t="str">
        <f>IF(WP!BZ114="","",WP!BZ114)</f>
        <v/>
      </c>
      <c r="W110" s="278" t="str">
        <f>IF(WP!CA114="","",WP!CA114)</f>
        <v/>
      </c>
      <c r="X110" s="278" t="str">
        <f>IF(WP!CB114="","",WP!CB114)</f>
        <v/>
      </c>
      <c r="Y110" s="278" t="str">
        <f>IF(WP!CC114="","",WP!CC114)</f>
        <v/>
      </c>
      <c r="Z110" s="278" t="str">
        <f>IF(WP!CD114="","",WP!CD114)</f>
        <v/>
      </c>
      <c r="AA110" s="268" t="str">
        <f>IF(WP!$AB114="","",WP!$AB114)</f>
        <v/>
      </c>
      <c r="AB110" s="267" t="str">
        <f>IF(WP!$AC114="","",WP!$AC114)</f>
        <v/>
      </c>
      <c r="AC110" s="267" t="str">
        <f>IF(WP!CE114="","",WP!CE114)</f>
        <v/>
      </c>
    </row>
    <row r="111" spans="1:29">
      <c r="A111" s="267" t="str">
        <f>IF(WP!$AE115="","",WP!$AE115)</f>
        <v/>
      </c>
      <c r="B111" s="267">
        <f>IF(WP!$BB115="","",WP!$BB115)</f>
        <v>0</v>
      </c>
      <c r="C111" s="267" t="str">
        <f>IF(WP!$E115="","",WP!$E115)</f>
        <v/>
      </c>
      <c r="D111" s="267" t="str">
        <f>IF(WP!$F115="","",WP!$F115)</f>
        <v/>
      </c>
      <c r="E111" s="268" t="str">
        <f>IF(IF(WP!$G115="PGE", "IOU", WP!$G115)="","",IF(WP!$G115="PGE", "IOU", WP!$G115))</f>
        <v/>
      </c>
      <c r="F111" s="268" t="str">
        <f>IF(WP!$AH115="","",WP!$AH115)</f>
        <v/>
      </c>
      <c r="G111" s="267" t="str">
        <f>IF(CONCATENATE(WP!$D$1, "-R",WP!$F$1)="","",CONCATENATE(WP!$D$1, "-R",WP!$F$1))</f>
        <v>PGE3PHVC150-R2</v>
      </c>
      <c r="H111" s="267" t="str">
        <f>IF(WP!B115="","",WP!B115)</f>
        <v/>
      </c>
      <c r="I111" s="267" t="str">
        <f>IF(WP!AV115="","",WP!AV115)</f>
        <v/>
      </c>
      <c r="J111" s="269">
        <f>IF(WP!$F$4="","",WP!$F$4)</f>
        <v>42005</v>
      </c>
      <c r="K111" s="267" t="str">
        <f>IF(WP!$H115="","",WP!$H115)</f>
        <v/>
      </c>
      <c r="L111" s="267" t="str">
        <f>IF(WP!BV115="","",WP!BV115)</f>
        <v/>
      </c>
      <c r="M111" s="267" t="str">
        <f>IF(WP!BL115="","",WP!BL115)</f>
        <v/>
      </c>
      <c r="N111" s="267" t="str">
        <f>IF(WP!BG115="","",WP!BG115)</f>
        <v/>
      </c>
      <c r="O111" s="275">
        <f>IF(OR(WP!$D115="ER",WP!$D115="RET",WP!$D115="REA"),WP!$J115,0)</f>
        <v>0</v>
      </c>
      <c r="P111" s="276">
        <f>IF(OR(WP!$D115="ER",WP!$D115="RET",WP!$D115="REA"),WP!$I115,0)</f>
        <v>0</v>
      </c>
      <c r="Q111" s="276">
        <f>IF(OR(WP!$D115="ER",WP!$D115="RET",WP!$D115="REA"),WP!$K115,0)</f>
        <v>0</v>
      </c>
      <c r="R111" s="277">
        <f>IF(OR(WP!$D115="ER",WP!$D115="RET",WP!$D115="REA"),WP!$R115,WP!$J115)</f>
        <v>0</v>
      </c>
      <c r="S111" s="278">
        <f>IF(OR(WP!$D115="ER",WP!$D115="RET",WP!$D115="REA"),WP!$Q115,WP!$I115)</f>
        <v>0</v>
      </c>
      <c r="T111" s="278">
        <f>IF(OR(WP!$D115="ER",WP!$D115="RET",WP!$D115="REA"),WP!$S115,WP!$K115)</f>
        <v>0</v>
      </c>
      <c r="U111" s="278" t="str">
        <f>IF(WP!BY115="","",WP!BY115)</f>
        <v/>
      </c>
      <c r="V111" s="278" t="str">
        <f>IF(WP!BZ115="","",WP!BZ115)</f>
        <v/>
      </c>
      <c r="W111" s="278" t="str">
        <f>IF(WP!CA115="","",WP!CA115)</f>
        <v/>
      </c>
      <c r="X111" s="278" t="str">
        <f>IF(WP!CB115="","",WP!CB115)</f>
        <v/>
      </c>
      <c r="Y111" s="278" t="str">
        <f>IF(WP!CC115="","",WP!CC115)</f>
        <v/>
      </c>
      <c r="Z111" s="278" t="str">
        <f>IF(WP!CD115="","",WP!CD115)</f>
        <v/>
      </c>
      <c r="AA111" s="268" t="str">
        <f>IF(WP!$AB115="","",WP!$AB115)</f>
        <v/>
      </c>
      <c r="AB111" s="267" t="str">
        <f>IF(WP!$AC115="","",WP!$AC115)</f>
        <v/>
      </c>
      <c r="AC111" s="267" t="str">
        <f>IF(WP!CE115="","",WP!CE115)</f>
        <v/>
      </c>
    </row>
    <row r="112" spans="1:29">
      <c r="A112" s="267" t="str">
        <f>IF(WP!$AE116="","",WP!$AE116)</f>
        <v/>
      </c>
      <c r="B112" s="267">
        <f>IF(WP!$BB116="","",WP!$BB116)</f>
        <v>0</v>
      </c>
      <c r="C112" s="267" t="str">
        <f>IF(WP!$E116="","",WP!$E116)</f>
        <v/>
      </c>
      <c r="D112" s="267" t="str">
        <f>IF(WP!$F116="","",WP!$F116)</f>
        <v/>
      </c>
      <c r="E112" s="268" t="str">
        <f>IF(IF(WP!$G116="PGE", "IOU", WP!$G116)="","",IF(WP!$G116="PGE", "IOU", WP!$G116))</f>
        <v/>
      </c>
      <c r="F112" s="268" t="str">
        <f>IF(WP!$AH116="","",WP!$AH116)</f>
        <v/>
      </c>
      <c r="G112" s="267" t="str">
        <f>IF(CONCATENATE(WP!$D$1, "-R",WP!$F$1)="","",CONCATENATE(WP!$D$1, "-R",WP!$F$1))</f>
        <v>PGE3PHVC150-R2</v>
      </c>
      <c r="H112" s="267" t="str">
        <f>IF(WP!B116="","",WP!B116)</f>
        <v/>
      </c>
      <c r="I112" s="267" t="str">
        <f>IF(WP!AV116="","",WP!AV116)</f>
        <v/>
      </c>
      <c r="J112" s="269">
        <f>IF(WP!$F$4="","",WP!$F$4)</f>
        <v>42005</v>
      </c>
      <c r="K112" s="267" t="str">
        <f>IF(WP!$H116="","",WP!$H116)</f>
        <v/>
      </c>
      <c r="L112" s="267" t="str">
        <f>IF(WP!BV116="","",WP!BV116)</f>
        <v/>
      </c>
      <c r="M112" s="267" t="str">
        <f>IF(WP!BL116="","",WP!BL116)</f>
        <v/>
      </c>
      <c r="N112" s="267" t="str">
        <f>IF(WP!BG116="","",WP!BG116)</f>
        <v/>
      </c>
      <c r="O112" s="275">
        <f>IF(OR(WP!$D116="ER",WP!$D116="RET",WP!$D116="REA"),WP!$J116,0)</f>
        <v>0</v>
      </c>
      <c r="P112" s="276">
        <f>IF(OR(WP!$D116="ER",WP!$D116="RET",WP!$D116="REA"),WP!$I116,0)</f>
        <v>0</v>
      </c>
      <c r="Q112" s="276">
        <f>IF(OR(WP!$D116="ER",WP!$D116="RET",WP!$D116="REA"),WP!$K116,0)</f>
        <v>0</v>
      </c>
      <c r="R112" s="277">
        <f>IF(OR(WP!$D116="ER",WP!$D116="RET",WP!$D116="REA"),WP!$R116,WP!$J116)</f>
        <v>0</v>
      </c>
      <c r="S112" s="278">
        <f>IF(OR(WP!$D116="ER",WP!$D116="RET",WP!$D116="REA"),WP!$Q116,WP!$I116)</f>
        <v>0</v>
      </c>
      <c r="T112" s="278">
        <f>IF(OR(WP!$D116="ER",WP!$D116="RET",WP!$D116="REA"),WP!$S116,WP!$K116)</f>
        <v>0</v>
      </c>
      <c r="U112" s="278" t="str">
        <f>IF(WP!BY116="","",WP!BY116)</f>
        <v/>
      </c>
      <c r="V112" s="278" t="str">
        <f>IF(WP!BZ116="","",WP!BZ116)</f>
        <v/>
      </c>
      <c r="W112" s="278" t="str">
        <f>IF(WP!CA116="","",WP!CA116)</f>
        <v/>
      </c>
      <c r="X112" s="278" t="str">
        <f>IF(WP!CB116="","",WP!CB116)</f>
        <v/>
      </c>
      <c r="Y112" s="278" t="str">
        <f>IF(WP!CC116="","",WP!CC116)</f>
        <v/>
      </c>
      <c r="Z112" s="278" t="str">
        <f>IF(WP!CD116="","",WP!CD116)</f>
        <v/>
      </c>
      <c r="AA112" s="268" t="str">
        <f>IF(WP!$AB116="","",WP!$AB116)</f>
        <v/>
      </c>
      <c r="AB112" s="267" t="str">
        <f>IF(WP!$AC116="","",WP!$AC116)</f>
        <v/>
      </c>
      <c r="AC112" s="267" t="str">
        <f>IF(WP!CE116="","",WP!CE116)</f>
        <v/>
      </c>
    </row>
    <row r="113" spans="1:29">
      <c r="A113" s="267" t="str">
        <f>IF(WP!$AE117="","",WP!$AE117)</f>
        <v/>
      </c>
      <c r="B113" s="267">
        <f>IF(WP!$BB117="","",WP!$BB117)</f>
        <v>0</v>
      </c>
      <c r="C113" s="267" t="str">
        <f>IF(WP!$E117="","",WP!$E117)</f>
        <v/>
      </c>
      <c r="D113" s="267" t="str">
        <f>IF(WP!$F117="","",WP!$F117)</f>
        <v/>
      </c>
      <c r="E113" s="268" t="str">
        <f>IF(IF(WP!$G117="PGE", "IOU", WP!$G117)="","",IF(WP!$G117="PGE", "IOU", WP!$G117))</f>
        <v/>
      </c>
      <c r="F113" s="268" t="str">
        <f>IF(WP!$AH117="","",WP!$AH117)</f>
        <v/>
      </c>
      <c r="G113" s="267" t="str">
        <f>IF(CONCATENATE(WP!$D$1, "-R",WP!$F$1)="","",CONCATENATE(WP!$D$1, "-R",WP!$F$1))</f>
        <v>PGE3PHVC150-R2</v>
      </c>
      <c r="H113" s="267" t="str">
        <f>IF(WP!B117="","",WP!B117)</f>
        <v/>
      </c>
      <c r="I113" s="267" t="str">
        <f>IF(WP!AV117="","",WP!AV117)</f>
        <v/>
      </c>
      <c r="J113" s="269">
        <f>IF(WP!$F$4="","",WP!$F$4)</f>
        <v>42005</v>
      </c>
      <c r="K113" s="267" t="str">
        <f>IF(WP!$H117="","",WP!$H117)</f>
        <v/>
      </c>
      <c r="L113" s="267" t="str">
        <f>IF(WP!BV117="","",WP!BV117)</f>
        <v/>
      </c>
      <c r="M113" s="267" t="str">
        <f>IF(WP!BL117="","",WP!BL117)</f>
        <v/>
      </c>
      <c r="N113" s="267" t="str">
        <f>IF(WP!BG117="","",WP!BG117)</f>
        <v/>
      </c>
      <c r="O113" s="275">
        <f>IF(OR(WP!$D117="ER",WP!$D117="RET",WP!$D117="REA"),WP!$J117,0)</f>
        <v>0</v>
      </c>
      <c r="P113" s="276">
        <f>IF(OR(WP!$D117="ER",WP!$D117="RET",WP!$D117="REA"),WP!$I117,0)</f>
        <v>0</v>
      </c>
      <c r="Q113" s="276">
        <f>IF(OR(WP!$D117="ER",WP!$D117="RET",WP!$D117="REA"),WP!$K117,0)</f>
        <v>0</v>
      </c>
      <c r="R113" s="277">
        <f>IF(OR(WP!$D117="ER",WP!$D117="RET",WP!$D117="REA"),WP!$R117,WP!$J117)</f>
        <v>0</v>
      </c>
      <c r="S113" s="278">
        <f>IF(OR(WP!$D117="ER",WP!$D117="RET",WP!$D117="REA"),WP!$Q117,WP!$I117)</f>
        <v>0</v>
      </c>
      <c r="T113" s="278">
        <f>IF(OR(WP!$D117="ER",WP!$D117="RET",WP!$D117="REA"),WP!$S117,WP!$K117)</f>
        <v>0</v>
      </c>
      <c r="U113" s="278" t="str">
        <f>IF(WP!BY117="","",WP!BY117)</f>
        <v/>
      </c>
      <c r="V113" s="278" t="str">
        <f>IF(WP!BZ117="","",WP!BZ117)</f>
        <v/>
      </c>
      <c r="W113" s="278" t="str">
        <f>IF(WP!CA117="","",WP!CA117)</f>
        <v/>
      </c>
      <c r="X113" s="278" t="str">
        <f>IF(WP!CB117="","",WP!CB117)</f>
        <v/>
      </c>
      <c r="Y113" s="278" t="str">
        <f>IF(WP!CC117="","",WP!CC117)</f>
        <v/>
      </c>
      <c r="Z113" s="278" t="str">
        <f>IF(WP!CD117="","",WP!CD117)</f>
        <v/>
      </c>
      <c r="AA113" s="268" t="str">
        <f>IF(WP!$AB117="","",WP!$AB117)</f>
        <v/>
      </c>
      <c r="AB113" s="267" t="str">
        <f>IF(WP!$AC117="","",WP!$AC117)</f>
        <v/>
      </c>
      <c r="AC113" s="267" t="str">
        <f>IF(WP!CE117="","",WP!CE117)</f>
        <v/>
      </c>
    </row>
    <row r="114" spans="1:29">
      <c r="A114" s="267" t="str">
        <f>IF(WP!$AE118="","",WP!$AE118)</f>
        <v/>
      </c>
      <c r="B114" s="267">
        <f>IF(WP!$BB118="","",WP!$BB118)</f>
        <v>0</v>
      </c>
      <c r="C114" s="267" t="str">
        <f>IF(WP!$E118="","",WP!$E118)</f>
        <v/>
      </c>
      <c r="D114" s="267" t="str">
        <f>IF(WP!$F118="","",WP!$F118)</f>
        <v/>
      </c>
      <c r="E114" s="268" t="str">
        <f>IF(IF(WP!$G118="PGE", "IOU", WP!$G118)="","",IF(WP!$G118="PGE", "IOU", WP!$G118))</f>
        <v/>
      </c>
      <c r="F114" s="268" t="str">
        <f>IF(WP!$AH118="","",WP!$AH118)</f>
        <v/>
      </c>
      <c r="G114" s="267" t="str">
        <f>IF(CONCATENATE(WP!$D$1, "-R",WP!$F$1)="","",CONCATENATE(WP!$D$1, "-R",WP!$F$1))</f>
        <v>PGE3PHVC150-R2</v>
      </c>
      <c r="H114" s="267" t="str">
        <f>IF(WP!B118="","",WP!B118)</f>
        <v/>
      </c>
      <c r="I114" s="267" t="str">
        <f>IF(WP!AV118="","",WP!AV118)</f>
        <v/>
      </c>
      <c r="J114" s="269">
        <f>IF(WP!$F$4="","",WP!$F$4)</f>
        <v>42005</v>
      </c>
      <c r="K114" s="267" t="str">
        <f>IF(WP!$H118="","",WP!$H118)</f>
        <v/>
      </c>
      <c r="L114" s="267" t="str">
        <f>IF(WP!BV118="","",WP!BV118)</f>
        <v/>
      </c>
      <c r="M114" s="267" t="str">
        <f>IF(WP!BL118="","",WP!BL118)</f>
        <v/>
      </c>
      <c r="N114" s="267" t="str">
        <f>IF(WP!BG118="","",WP!BG118)</f>
        <v/>
      </c>
      <c r="O114" s="275">
        <f>IF(OR(WP!$D118="ER",WP!$D118="RET",WP!$D118="REA"),WP!$J118,0)</f>
        <v>0</v>
      </c>
      <c r="P114" s="276">
        <f>IF(OR(WP!$D118="ER",WP!$D118="RET",WP!$D118="REA"),WP!$I118,0)</f>
        <v>0</v>
      </c>
      <c r="Q114" s="276">
        <f>IF(OR(WP!$D118="ER",WP!$D118="RET",WP!$D118="REA"),WP!$K118,0)</f>
        <v>0</v>
      </c>
      <c r="R114" s="277">
        <f>IF(OR(WP!$D118="ER",WP!$D118="RET",WP!$D118="REA"),WP!$R118,WP!$J118)</f>
        <v>0</v>
      </c>
      <c r="S114" s="278">
        <f>IF(OR(WP!$D118="ER",WP!$D118="RET",WP!$D118="REA"),WP!$Q118,WP!$I118)</f>
        <v>0</v>
      </c>
      <c r="T114" s="278">
        <f>IF(OR(WP!$D118="ER",WP!$D118="RET",WP!$D118="REA"),WP!$S118,WP!$K118)</f>
        <v>0</v>
      </c>
      <c r="U114" s="278" t="str">
        <f>IF(WP!BY118="","",WP!BY118)</f>
        <v/>
      </c>
      <c r="V114" s="278" t="str">
        <f>IF(WP!BZ118="","",WP!BZ118)</f>
        <v/>
      </c>
      <c r="W114" s="278" t="str">
        <f>IF(WP!CA118="","",WP!CA118)</f>
        <v/>
      </c>
      <c r="X114" s="278" t="str">
        <f>IF(WP!CB118="","",WP!CB118)</f>
        <v/>
      </c>
      <c r="Y114" s="278" t="str">
        <f>IF(WP!CC118="","",WP!CC118)</f>
        <v/>
      </c>
      <c r="Z114" s="278" t="str">
        <f>IF(WP!CD118="","",WP!CD118)</f>
        <v/>
      </c>
      <c r="AA114" s="268" t="str">
        <f>IF(WP!$AB118="","",WP!$AB118)</f>
        <v/>
      </c>
      <c r="AB114" s="267" t="str">
        <f>IF(WP!$AC118="","",WP!$AC118)</f>
        <v/>
      </c>
      <c r="AC114" s="267" t="str">
        <f>IF(WP!CE118="","",WP!CE118)</f>
        <v/>
      </c>
    </row>
    <row r="115" spans="1:29">
      <c r="A115" s="267" t="str">
        <f>IF(WP!$AE119="","",WP!$AE119)</f>
        <v/>
      </c>
      <c r="B115" s="267">
        <f>IF(WP!$BB119="","",WP!$BB119)</f>
        <v>0</v>
      </c>
      <c r="C115" s="267" t="str">
        <f>IF(WP!$E119="","",WP!$E119)</f>
        <v/>
      </c>
      <c r="D115" s="267" t="str">
        <f>IF(WP!$F119="","",WP!$F119)</f>
        <v/>
      </c>
      <c r="E115" s="268" t="str">
        <f>IF(IF(WP!$G119="PGE", "IOU", WP!$G119)="","",IF(WP!$G119="PGE", "IOU", WP!$G119))</f>
        <v/>
      </c>
      <c r="F115" s="268" t="str">
        <f>IF(WP!$AH119="","",WP!$AH119)</f>
        <v/>
      </c>
      <c r="G115" s="267" t="str">
        <f>IF(CONCATENATE(WP!$D$1, "-R",WP!$F$1)="","",CONCATENATE(WP!$D$1, "-R",WP!$F$1))</f>
        <v>PGE3PHVC150-R2</v>
      </c>
      <c r="H115" s="267" t="str">
        <f>IF(WP!B119="","",WP!B119)</f>
        <v/>
      </c>
      <c r="I115" s="267" t="str">
        <f>IF(WP!AV119="","",WP!AV119)</f>
        <v/>
      </c>
      <c r="J115" s="269">
        <f>IF(WP!$F$4="","",WP!$F$4)</f>
        <v>42005</v>
      </c>
      <c r="K115" s="267" t="str">
        <f>IF(WP!$H119="","",WP!$H119)</f>
        <v/>
      </c>
      <c r="L115" s="267" t="str">
        <f>IF(WP!BV119="","",WP!BV119)</f>
        <v/>
      </c>
      <c r="M115" s="267" t="str">
        <f>IF(WP!BL119="","",WP!BL119)</f>
        <v/>
      </c>
      <c r="N115" s="267" t="str">
        <f>IF(WP!BG119="","",WP!BG119)</f>
        <v/>
      </c>
      <c r="O115" s="275">
        <f>IF(OR(WP!$D119="ER",WP!$D119="RET",WP!$D119="REA"),WP!$J119,0)</f>
        <v>0</v>
      </c>
      <c r="P115" s="276">
        <f>IF(OR(WP!$D119="ER",WP!$D119="RET",WP!$D119="REA"),WP!$I119,0)</f>
        <v>0</v>
      </c>
      <c r="Q115" s="276">
        <f>IF(OR(WP!$D119="ER",WP!$D119="RET",WP!$D119="REA"),WP!$K119,0)</f>
        <v>0</v>
      </c>
      <c r="R115" s="277">
        <f>IF(OR(WP!$D119="ER",WP!$D119="RET",WP!$D119="REA"),WP!$R119,WP!$J119)</f>
        <v>0</v>
      </c>
      <c r="S115" s="278">
        <f>IF(OR(WP!$D119="ER",WP!$D119="RET",WP!$D119="REA"),WP!$Q119,WP!$I119)</f>
        <v>0</v>
      </c>
      <c r="T115" s="278">
        <f>IF(OR(WP!$D119="ER",WP!$D119="RET",WP!$D119="REA"),WP!$S119,WP!$K119)</f>
        <v>0</v>
      </c>
      <c r="U115" s="278" t="str">
        <f>IF(WP!BY119="","",WP!BY119)</f>
        <v/>
      </c>
      <c r="V115" s="278" t="str">
        <f>IF(WP!BZ119="","",WP!BZ119)</f>
        <v/>
      </c>
      <c r="W115" s="278" t="str">
        <f>IF(WP!CA119="","",WP!CA119)</f>
        <v/>
      </c>
      <c r="X115" s="278" t="str">
        <f>IF(WP!CB119="","",WP!CB119)</f>
        <v/>
      </c>
      <c r="Y115" s="278" t="str">
        <f>IF(WP!CC119="","",WP!CC119)</f>
        <v/>
      </c>
      <c r="Z115" s="278" t="str">
        <f>IF(WP!CD119="","",WP!CD119)</f>
        <v/>
      </c>
      <c r="AA115" s="268" t="str">
        <f>IF(WP!$AB119="","",WP!$AB119)</f>
        <v/>
      </c>
      <c r="AB115" s="267" t="str">
        <f>IF(WP!$AC119="","",WP!$AC119)</f>
        <v/>
      </c>
      <c r="AC115" s="267" t="str">
        <f>IF(WP!CE119="","",WP!CE119)</f>
        <v/>
      </c>
    </row>
    <row r="116" spans="1:29">
      <c r="A116" s="267" t="str">
        <f>IF(WP!$AE120="","",WP!$AE120)</f>
        <v/>
      </c>
      <c r="B116" s="267">
        <f>IF(WP!$BB120="","",WP!$BB120)</f>
        <v>0</v>
      </c>
      <c r="C116" s="267" t="str">
        <f>IF(WP!$E120="","",WP!$E120)</f>
        <v/>
      </c>
      <c r="D116" s="267" t="str">
        <f>IF(WP!$F120="","",WP!$F120)</f>
        <v/>
      </c>
      <c r="E116" s="268" t="str">
        <f>IF(IF(WP!$G120="PGE", "IOU", WP!$G120)="","",IF(WP!$G120="PGE", "IOU", WP!$G120))</f>
        <v/>
      </c>
      <c r="F116" s="268" t="str">
        <f>IF(WP!$AH120="","",WP!$AH120)</f>
        <v/>
      </c>
      <c r="G116" s="267" t="str">
        <f>IF(CONCATENATE(WP!$D$1, "-R",WP!$F$1)="","",CONCATENATE(WP!$D$1, "-R",WP!$F$1))</f>
        <v>PGE3PHVC150-R2</v>
      </c>
      <c r="H116" s="267" t="str">
        <f>IF(WP!B120="","",WP!B120)</f>
        <v/>
      </c>
      <c r="I116" s="267" t="str">
        <f>IF(WP!AV120="","",WP!AV120)</f>
        <v/>
      </c>
      <c r="J116" s="269">
        <f>IF(WP!$F$4="","",WP!$F$4)</f>
        <v>42005</v>
      </c>
      <c r="K116" s="267" t="str">
        <f>IF(WP!$H120="","",WP!$H120)</f>
        <v/>
      </c>
      <c r="L116" s="267" t="str">
        <f>IF(WP!BV120="","",WP!BV120)</f>
        <v/>
      </c>
      <c r="M116" s="267" t="str">
        <f>IF(WP!BL120="","",WP!BL120)</f>
        <v/>
      </c>
      <c r="N116" s="267" t="str">
        <f>IF(WP!BG120="","",WP!BG120)</f>
        <v/>
      </c>
      <c r="O116" s="275">
        <f>IF(OR(WP!$D120="ER",WP!$D120="RET",WP!$D120="REA"),WP!$J120,0)</f>
        <v>0</v>
      </c>
      <c r="P116" s="276">
        <f>IF(OR(WP!$D120="ER",WP!$D120="RET",WP!$D120="REA"),WP!$I120,0)</f>
        <v>0</v>
      </c>
      <c r="Q116" s="276">
        <f>IF(OR(WP!$D120="ER",WP!$D120="RET",WP!$D120="REA"),WP!$K120,0)</f>
        <v>0</v>
      </c>
      <c r="R116" s="277">
        <f>IF(OR(WP!$D120="ER",WP!$D120="RET",WP!$D120="REA"),WP!$R120,WP!$J120)</f>
        <v>0</v>
      </c>
      <c r="S116" s="278">
        <f>IF(OR(WP!$D120="ER",WP!$D120="RET",WP!$D120="REA"),WP!$Q120,WP!$I120)</f>
        <v>0</v>
      </c>
      <c r="T116" s="278">
        <f>IF(OR(WP!$D120="ER",WP!$D120="RET",WP!$D120="REA"),WP!$S120,WP!$K120)</f>
        <v>0</v>
      </c>
      <c r="U116" s="278" t="str">
        <f>IF(WP!BY120="","",WP!BY120)</f>
        <v/>
      </c>
      <c r="V116" s="278" t="str">
        <f>IF(WP!BZ120="","",WP!BZ120)</f>
        <v/>
      </c>
      <c r="W116" s="278" t="str">
        <f>IF(WP!CA120="","",WP!CA120)</f>
        <v/>
      </c>
      <c r="X116" s="278" t="str">
        <f>IF(WP!CB120="","",WP!CB120)</f>
        <v/>
      </c>
      <c r="Y116" s="278" t="str">
        <f>IF(WP!CC120="","",WP!CC120)</f>
        <v/>
      </c>
      <c r="Z116" s="278" t="str">
        <f>IF(WP!CD120="","",WP!CD120)</f>
        <v/>
      </c>
      <c r="AA116" s="268" t="str">
        <f>IF(WP!$AB120="","",WP!$AB120)</f>
        <v/>
      </c>
      <c r="AB116" s="267" t="str">
        <f>IF(WP!$AC120="","",WP!$AC120)</f>
        <v/>
      </c>
      <c r="AC116" s="267" t="str">
        <f>IF(WP!CE120="","",WP!CE120)</f>
        <v/>
      </c>
    </row>
    <row r="117" spans="1:29">
      <c r="A117" s="267" t="str">
        <f>IF(WP!$AE121="","",WP!$AE121)</f>
        <v/>
      </c>
      <c r="B117" s="267">
        <f>IF(WP!$BB121="","",WP!$BB121)</f>
        <v>0</v>
      </c>
      <c r="C117" s="267" t="str">
        <f>IF(WP!$E121="","",WP!$E121)</f>
        <v/>
      </c>
      <c r="D117" s="267" t="str">
        <f>IF(WP!$F121="","",WP!$F121)</f>
        <v/>
      </c>
      <c r="E117" s="268" t="str">
        <f>IF(IF(WP!$G121="PGE", "IOU", WP!$G121)="","",IF(WP!$G121="PGE", "IOU", WP!$G121))</f>
        <v/>
      </c>
      <c r="F117" s="268" t="str">
        <f>IF(WP!$AH121="","",WP!$AH121)</f>
        <v/>
      </c>
      <c r="G117" s="267" t="str">
        <f>IF(CONCATENATE(WP!$D$1, "-R",WP!$F$1)="","",CONCATENATE(WP!$D$1, "-R",WP!$F$1))</f>
        <v>PGE3PHVC150-R2</v>
      </c>
      <c r="H117" s="267" t="str">
        <f>IF(WP!B121="","",WP!B121)</f>
        <v/>
      </c>
      <c r="I117" s="267" t="str">
        <f>IF(WP!AV121="","",WP!AV121)</f>
        <v/>
      </c>
      <c r="J117" s="269">
        <f>IF(WP!$F$4="","",WP!$F$4)</f>
        <v>42005</v>
      </c>
      <c r="K117" s="267" t="str">
        <f>IF(WP!$H121="","",WP!$H121)</f>
        <v/>
      </c>
      <c r="L117" s="267" t="str">
        <f>IF(WP!BV121="","",WP!BV121)</f>
        <v/>
      </c>
      <c r="M117" s="267" t="str">
        <f>IF(WP!BL121="","",WP!BL121)</f>
        <v/>
      </c>
      <c r="N117" s="267" t="str">
        <f>IF(WP!BG121="","",WP!BG121)</f>
        <v/>
      </c>
      <c r="O117" s="275">
        <f>IF(OR(WP!$D121="ER",WP!$D121="RET",WP!$D121="REA"),WP!$J121,0)</f>
        <v>0</v>
      </c>
      <c r="P117" s="276">
        <f>IF(OR(WP!$D121="ER",WP!$D121="RET",WP!$D121="REA"),WP!$I121,0)</f>
        <v>0</v>
      </c>
      <c r="Q117" s="276">
        <f>IF(OR(WP!$D121="ER",WP!$D121="RET",WP!$D121="REA"),WP!$K121,0)</f>
        <v>0</v>
      </c>
      <c r="R117" s="277">
        <f>IF(OR(WP!$D121="ER",WP!$D121="RET",WP!$D121="REA"),WP!$R121,WP!$J121)</f>
        <v>0</v>
      </c>
      <c r="S117" s="278">
        <f>IF(OR(WP!$D121="ER",WP!$D121="RET",WP!$D121="REA"),WP!$Q121,WP!$I121)</f>
        <v>0</v>
      </c>
      <c r="T117" s="278">
        <f>IF(OR(WP!$D121="ER",WP!$D121="RET",WP!$D121="REA"),WP!$S121,WP!$K121)</f>
        <v>0</v>
      </c>
      <c r="U117" s="278" t="str">
        <f>IF(WP!BY121="","",WP!BY121)</f>
        <v/>
      </c>
      <c r="V117" s="278" t="str">
        <f>IF(WP!BZ121="","",WP!BZ121)</f>
        <v/>
      </c>
      <c r="W117" s="278" t="str">
        <f>IF(WP!CA121="","",WP!CA121)</f>
        <v/>
      </c>
      <c r="X117" s="278" t="str">
        <f>IF(WP!CB121="","",WP!CB121)</f>
        <v/>
      </c>
      <c r="Y117" s="278" t="str">
        <f>IF(WP!CC121="","",WP!CC121)</f>
        <v/>
      </c>
      <c r="Z117" s="278" t="str">
        <f>IF(WP!CD121="","",WP!CD121)</f>
        <v/>
      </c>
      <c r="AA117" s="268" t="str">
        <f>IF(WP!$AB121="","",WP!$AB121)</f>
        <v/>
      </c>
      <c r="AB117" s="267" t="str">
        <f>IF(WP!$AC121="","",WP!$AC121)</f>
        <v/>
      </c>
      <c r="AC117" s="267" t="str">
        <f>IF(WP!CE121="","",WP!CE121)</f>
        <v/>
      </c>
    </row>
    <row r="118" spans="1:29">
      <c r="A118" s="267" t="str">
        <f>IF(WP!$AE122="","",WP!$AE122)</f>
        <v/>
      </c>
      <c r="B118" s="267">
        <f>IF(WP!$BB122="","",WP!$BB122)</f>
        <v>0</v>
      </c>
      <c r="C118" s="267" t="str">
        <f>IF(WP!$E122="","",WP!$E122)</f>
        <v/>
      </c>
      <c r="D118" s="267" t="str">
        <f>IF(WP!$F122="","",WP!$F122)</f>
        <v/>
      </c>
      <c r="E118" s="268" t="str">
        <f>IF(IF(WP!$G122="PGE", "IOU", WP!$G122)="","",IF(WP!$G122="PGE", "IOU", WP!$G122))</f>
        <v/>
      </c>
      <c r="F118" s="268" t="str">
        <f>IF(WP!$AH122="","",WP!$AH122)</f>
        <v/>
      </c>
      <c r="G118" s="267" t="str">
        <f>IF(CONCATENATE(WP!$D$1, "-R",WP!$F$1)="","",CONCATENATE(WP!$D$1, "-R",WP!$F$1))</f>
        <v>PGE3PHVC150-R2</v>
      </c>
      <c r="H118" s="267" t="str">
        <f>IF(WP!B122="","",WP!B122)</f>
        <v/>
      </c>
      <c r="I118" s="267" t="str">
        <f>IF(WP!AV122="","",WP!AV122)</f>
        <v/>
      </c>
      <c r="J118" s="269">
        <f>IF(WP!$F$4="","",WP!$F$4)</f>
        <v>42005</v>
      </c>
      <c r="K118" s="267" t="str">
        <f>IF(WP!$H122="","",WP!$H122)</f>
        <v/>
      </c>
      <c r="L118" s="267" t="str">
        <f>IF(WP!BV122="","",WP!BV122)</f>
        <v/>
      </c>
      <c r="M118" s="267" t="str">
        <f>IF(WP!BL122="","",WP!BL122)</f>
        <v/>
      </c>
      <c r="N118" s="267" t="str">
        <f>IF(WP!BG122="","",WP!BG122)</f>
        <v/>
      </c>
      <c r="O118" s="275">
        <f>IF(OR(WP!$D122="ER",WP!$D122="RET",WP!$D122="REA"),WP!$J122,0)</f>
        <v>0</v>
      </c>
      <c r="P118" s="276">
        <f>IF(OR(WP!$D122="ER",WP!$D122="RET",WP!$D122="REA"),WP!$I122,0)</f>
        <v>0</v>
      </c>
      <c r="Q118" s="276">
        <f>IF(OR(WP!$D122="ER",WP!$D122="RET",WP!$D122="REA"),WP!$K122,0)</f>
        <v>0</v>
      </c>
      <c r="R118" s="277">
        <f>IF(OR(WP!$D122="ER",WP!$D122="RET",WP!$D122="REA"),WP!$R122,WP!$J122)</f>
        <v>0</v>
      </c>
      <c r="S118" s="278">
        <f>IF(OR(WP!$D122="ER",WP!$D122="RET",WP!$D122="REA"),WP!$Q122,WP!$I122)</f>
        <v>0</v>
      </c>
      <c r="T118" s="278">
        <f>IF(OR(WP!$D122="ER",WP!$D122="RET",WP!$D122="REA"),WP!$S122,WP!$K122)</f>
        <v>0</v>
      </c>
      <c r="U118" s="278" t="str">
        <f>IF(WP!BY122="","",WP!BY122)</f>
        <v/>
      </c>
      <c r="V118" s="278" t="str">
        <f>IF(WP!BZ122="","",WP!BZ122)</f>
        <v/>
      </c>
      <c r="W118" s="278" t="str">
        <f>IF(WP!CA122="","",WP!CA122)</f>
        <v/>
      </c>
      <c r="X118" s="278" t="str">
        <f>IF(WP!CB122="","",WP!CB122)</f>
        <v/>
      </c>
      <c r="Y118" s="278" t="str">
        <f>IF(WP!CC122="","",WP!CC122)</f>
        <v/>
      </c>
      <c r="Z118" s="278" t="str">
        <f>IF(WP!CD122="","",WP!CD122)</f>
        <v/>
      </c>
      <c r="AA118" s="268" t="str">
        <f>IF(WP!$AB122="","",WP!$AB122)</f>
        <v/>
      </c>
      <c r="AB118" s="267" t="str">
        <f>IF(WP!$AC122="","",WP!$AC122)</f>
        <v/>
      </c>
      <c r="AC118" s="267" t="str">
        <f>IF(WP!CE122="","",WP!CE122)</f>
        <v/>
      </c>
    </row>
    <row r="119" spans="1:29">
      <c r="A119" s="267" t="str">
        <f>IF(WP!$AE123="","",WP!$AE123)</f>
        <v/>
      </c>
      <c r="B119" s="267">
        <f>IF(WP!$BB123="","",WP!$BB123)</f>
        <v>0</v>
      </c>
      <c r="C119" s="267" t="str">
        <f>IF(WP!$E123="","",WP!$E123)</f>
        <v/>
      </c>
      <c r="D119" s="267" t="str">
        <f>IF(WP!$F123="","",WP!$F123)</f>
        <v/>
      </c>
      <c r="E119" s="268" t="str">
        <f>IF(IF(WP!$G123="PGE", "IOU", WP!$G123)="","",IF(WP!$G123="PGE", "IOU", WP!$G123))</f>
        <v/>
      </c>
      <c r="F119" s="268" t="str">
        <f>IF(WP!$AH123="","",WP!$AH123)</f>
        <v/>
      </c>
      <c r="G119" s="267" t="str">
        <f>IF(CONCATENATE(WP!$D$1, "-R",WP!$F$1)="","",CONCATENATE(WP!$D$1, "-R",WP!$F$1))</f>
        <v>PGE3PHVC150-R2</v>
      </c>
      <c r="H119" s="267" t="str">
        <f>IF(WP!B123="","",WP!B123)</f>
        <v/>
      </c>
      <c r="I119" s="267" t="str">
        <f>IF(WP!AV123="","",WP!AV123)</f>
        <v/>
      </c>
      <c r="J119" s="269">
        <f>IF(WP!$F$4="","",WP!$F$4)</f>
        <v>42005</v>
      </c>
      <c r="K119" s="267" t="str">
        <f>IF(WP!$H123="","",WP!$H123)</f>
        <v/>
      </c>
      <c r="L119" s="267" t="str">
        <f>IF(WP!BV123="","",WP!BV123)</f>
        <v/>
      </c>
      <c r="M119" s="267" t="str">
        <f>IF(WP!BL123="","",WP!BL123)</f>
        <v/>
      </c>
      <c r="N119" s="267" t="str">
        <f>IF(WP!BG123="","",WP!BG123)</f>
        <v/>
      </c>
      <c r="O119" s="275">
        <f>IF(OR(WP!$D123="ER",WP!$D123="RET",WP!$D123="REA"),WP!$J123,0)</f>
        <v>0</v>
      </c>
      <c r="P119" s="276">
        <f>IF(OR(WP!$D123="ER",WP!$D123="RET",WP!$D123="REA"),WP!$I123,0)</f>
        <v>0</v>
      </c>
      <c r="Q119" s="276">
        <f>IF(OR(WP!$D123="ER",WP!$D123="RET",WP!$D123="REA"),WP!$K123,0)</f>
        <v>0</v>
      </c>
      <c r="R119" s="277">
        <f>IF(OR(WP!$D123="ER",WP!$D123="RET",WP!$D123="REA"),WP!$R123,WP!$J123)</f>
        <v>0</v>
      </c>
      <c r="S119" s="278">
        <f>IF(OR(WP!$D123="ER",WP!$D123="RET",WP!$D123="REA"),WP!$Q123,WP!$I123)</f>
        <v>0</v>
      </c>
      <c r="T119" s="278">
        <f>IF(OR(WP!$D123="ER",WP!$D123="RET",WP!$D123="REA"),WP!$S123,WP!$K123)</f>
        <v>0</v>
      </c>
      <c r="U119" s="278" t="str">
        <f>IF(WP!BY123="","",WP!BY123)</f>
        <v/>
      </c>
      <c r="V119" s="278" t="str">
        <f>IF(WP!BZ123="","",WP!BZ123)</f>
        <v/>
      </c>
      <c r="W119" s="278" t="str">
        <f>IF(WP!CA123="","",WP!CA123)</f>
        <v/>
      </c>
      <c r="X119" s="278" t="str">
        <f>IF(WP!CB123="","",WP!CB123)</f>
        <v/>
      </c>
      <c r="Y119" s="278" t="str">
        <f>IF(WP!CC123="","",WP!CC123)</f>
        <v/>
      </c>
      <c r="Z119" s="278" t="str">
        <f>IF(WP!CD123="","",WP!CD123)</f>
        <v/>
      </c>
      <c r="AA119" s="268" t="str">
        <f>IF(WP!$AB123="","",WP!$AB123)</f>
        <v/>
      </c>
      <c r="AB119" s="267" t="str">
        <f>IF(WP!$AC123="","",WP!$AC123)</f>
        <v/>
      </c>
      <c r="AC119" s="267" t="str">
        <f>IF(WP!CE123="","",WP!CE123)</f>
        <v/>
      </c>
    </row>
    <row r="120" spans="1:29">
      <c r="A120" s="267" t="str">
        <f>IF(WP!$AE124="","",WP!$AE124)</f>
        <v/>
      </c>
      <c r="B120" s="267">
        <f>IF(WP!$BB124="","",WP!$BB124)</f>
        <v>0</v>
      </c>
      <c r="C120" s="267" t="str">
        <f>IF(WP!$E124="","",WP!$E124)</f>
        <v/>
      </c>
      <c r="D120" s="267" t="str">
        <f>IF(WP!$F124="","",WP!$F124)</f>
        <v/>
      </c>
      <c r="E120" s="268" t="str">
        <f>IF(IF(WP!$G124="PGE", "IOU", WP!$G124)="","",IF(WP!$G124="PGE", "IOU", WP!$G124))</f>
        <v/>
      </c>
      <c r="F120" s="268" t="str">
        <f>IF(WP!$AH124="","",WP!$AH124)</f>
        <v/>
      </c>
      <c r="G120" s="267" t="str">
        <f>IF(CONCATENATE(WP!$D$1, "-R",WP!$F$1)="","",CONCATENATE(WP!$D$1, "-R",WP!$F$1))</f>
        <v>PGE3PHVC150-R2</v>
      </c>
      <c r="H120" s="267" t="str">
        <f>IF(WP!B124="","",WP!B124)</f>
        <v/>
      </c>
      <c r="I120" s="267" t="str">
        <f>IF(WP!AV124="","",WP!AV124)</f>
        <v/>
      </c>
      <c r="J120" s="269">
        <f>IF(WP!$F$4="","",WP!$F$4)</f>
        <v>42005</v>
      </c>
      <c r="K120" s="267" t="str">
        <f>IF(WP!$H124="","",WP!$H124)</f>
        <v/>
      </c>
      <c r="L120" s="267" t="str">
        <f>IF(WP!BV124="","",WP!BV124)</f>
        <v/>
      </c>
      <c r="M120" s="267" t="str">
        <f>IF(WP!BL124="","",WP!BL124)</f>
        <v/>
      </c>
      <c r="N120" s="267" t="str">
        <f>IF(WP!BG124="","",WP!BG124)</f>
        <v/>
      </c>
      <c r="O120" s="275">
        <f>IF(OR(WP!$D124="ER",WP!$D124="RET",WP!$D124="REA"),WP!$J124,0)</f>
        <v>0</v>
      </c>
      <c r="P120" s="276">
        <f>IF(OR(WP!$D124="ER",WP!$D124="RET",WP!$D124="REA"),WP!$I124,0)</f>
        <v>0</v>
      </c>
      <c r="Q120" s="276">
        <f>IF(OR(WP!$D124="ER",WP!$D124="RET",WP!$D124="REA"),WP!$K124,0)</f>
        <v>0</v>
      </c>
      <c r="R120" s="277">
        <f>IF(OR(WP!$D124="ER",WP!$D124="RET",WP!$D124="REA"),WP!$R124,WP!$J124)</f>
        <v>0</v>
      </c>
      <c r="S120" s="278">
        <f>IF(OR(WP!$D124="ER",WP!$D124="RET",WP!$D124="REA"),WP!$Q124,WP!$I124)</f>
        <v>0</v>
      </c>
      <c r="T120" s="278">
        <f>IF(OR(WP!$D124="ER",WP!$D124="RET",WP!$D124="REA"),WP!$S124,WP!$K124)</f>
        <v>0</v>
      </c>
      <c r="U120" s="278" t="str">
        <f>IF(WP!BY124="","",WP!BY124)</f>
        <v/>
      </c>
      <c r="V120" s="278" t="str">
        <f>IF(WP!BZ124="","",WP!BZ124)</f>
        <v/>
      </c>
      <c r="W120" s="278" t="str">
        <f>IF(WP!CA124="","",WP!CA124)</f>
        <v/>
      </c>
      <c r="X120" s="278" t="str">
        <f>IF(WP!CB124="","",WP!CB124)</f>
        <v/>
      </c>
      <c r="Y120" s="278" t="str">
        <f>IF(WP!CC124="","",WP!CC124)</f>
        <v/>
      </c>
      <c r="Z120" s="278" t="str">
        <f>IF(WP!CD124="","",WP!CD124)</f>
        <v/>
      </c>
      <c r="AA120" s="268" t="str">
        <f>IF(WP!$AB124="","",WP!$AB124)</f>
        <v/>
      </c>
      <c r="AB120" s="267" t="str">
        <f>IF(WP!$AC124="","",WP!$AC124)</f>
        <v/>
      </c>
      <c r="AC120" s="267" t="str">
        <f>IF(WP!CE124="","",WP!CE124)</f>
        <v/>
      </c>
    </row>
    <row r="121" spans="1:29">
      <c r="A121" s="267" t="str">
        <f>IF(WP!$AE125="","",WP!$AE125)</f>
        <v/>
      </c>
      <c r="B121" s="267">
        <f>IF(WP!$BB125="","",WP!$BB125)</f>
        <v>0</v>
      </c>
      <c r="C121" s="267" t="str">
        <f>IF(WP!$E125="","",WP!$E125)</f>
        <v/>
      </c>
      <c r="D121" s="267" t="str">
        <f>IF(WP!$F125="","",WP!$F125)</f>
        <v/>
      </c>
      <c r="E121" s="268" t="str">
        <f>IF(IF(WP!$G125="PGE", "IOU", WP!$G125)="","",IF(WP!$G125="PGE", "IOU", WP!$G125))</f>
        <v/>
      </c>
      <c r="F121" s="268" t="str">
        <f>IF(WP!$AH125="","",WP!$AH125)</f>
        <v/>
      </c>
      <c r="G121" s="267" t="str">
        <f>IF(CONCATENATE(WP!$D$1, "-R",WP!$F$1)="","",CONCATENATE(WP!$D$1, "-R",WP!$F$1))</f>
        <v>PGE3PHVC150-R2</v>
      </c>
      <c r="H121" s="267" t="str">
        <f>IF(WP!B125="","",WP!B125)</f>
        <v/>
      </c>
      <c r="I121" s="267" t="str">
        <f>IF(WP!AV125="","",WP!AV125)</f>
        <v/>
      </c>
      <c r="J121" s="269">
        <f>IF(WP!$F$4="","",WP!$F$4)</f>
        <v>42005</v>
      </c>
      <c r="K121" s="267" t="str">
        <f>IF(WP!$H125="","",WP!$H125)</f>
        <v/>
      </c>
      <c r="L121" s="267" t="str">
        <f>IF(WP!BV125="","",WP!BV125)</f>
        <v/>
      </c>
      <c r="M121" s="267" t="str">
        <f>IF(WP!BL125="","",WP!BL125)</f>
        <v/>
      </c>
      <c r="N121" s="267" t="str">
        <f>IF(WP!BG125="","",WP!BG125)</f>
        <v/>
      </c>
      <c r="O121" s="275">
        <f>IF(OR(WP!$D125="ER",WP!$D125="RET",WP!$D125="REA"),WP!$J125,0)</f>
        <v>0</v>
      </c>
      <c r="P121" s="276">
        <f>IF(OR(WP!$D125="ER",WP!$D125="RET",WP!$D125="REA"),WP!$I125,0)</f>
        <v>0</v>
      </c>
      <c r="Q121" s="276">
        <f>IF(OR(WP!$D125="ER",WP!$D125="RET",WP!$D125="REA"),WP!$K125,0)</f>
        <v>0</v>
      </c>
      <c r="R121" s="277">
        <f>IF(OR(WP!$D125="ER",WP!$D125="RET",WP!$D125="REA"),WP!$R125,WP!$J125)</f>
        <v>0</v>
      </c>
      <c r="S121" s="278">
        <f>IF(OR(WP!$D125="ER",WP!$D125="RET",WP!$D125="REA"),WP!$Q125,WP!$I125)</f>
        <v>0</v>
      </c>
      <c r="T121" s="278">
        <f>IF(OR(WP!$D125="ER",WP!$D125="RET",WP!$D125="REA"),WP!$S125,WP!$K125)</f>
        <v>0</v>
      </c>
      <c r="U121" s="278" t="str">
        <f>IF(WP!BY125="","",WP!BY125)</f>
        <v/>
      </c>
      <c r="V121" s="278" t="str">
        <f>IF(WP!BZ125="","",WP!BZ125)</f>
        <v/>
      </c>
      <c r="W121" s="278" t="str">
        <f>IF(WP!CA125="","",WP!CA125)</f>
        <v/>
      </c>
      <c r="X121" s="278" t="str">
        <f>IF(WP!CB125="","",WP!CB125)</f>
        <v/>
      </c>
      <c r="Y121" s="278" t="str">
        <f>IF(WP!CC125="","",WP!CC125)</f>
        <v/>
      </c>
      <c r="Z121" s="278" t="str">
        <f>IF(WP!CD125="","",WP!CD125)</f>
        <v/>
      </c>
      <c r="AA121" s="268" t="str">
        <f>IF(WP!$AB125="","",WP!$AB125)</f>
        <v/>
      </c>
      <c r="AB121" s="267" t="str">
        <f>IF(WP!$AC125="","",WP!$AC125)</f>
        <v/>
      </c>
      <c r="AC121" s="267" t="str">
        <f>IF(WP!CE125="","",WP!CE125)</f>
        <v/>
      </c>
    </row>
    <row r="122" spans="1:29">
      <c r="A122" s="267" t="str">
        <f>IF(WP!$AE126="","",WP!$AE126)</f>
        <v/>
      </c>
      <c r="B122" s="267">
        <f>IF(WP!$BB126="","",WP!$BB126)</f>
        <v>0</v>
      </c>
      <c r="C122" s="267" t="str">
        <f>IF(WP!$E126="","",WP!$E126)</f>
        <v/>
      </c>
      <c r="D122" s="267" t="str">
        <f>IF(WP!$F126="","",WP!$F126)</f>
        <v/>
      </c>
      <c r="E122" s="268" t="str">
        <f>IF(IF(WP!$G126="PGE", "IOU", WP!$G126)="","",IF(WP!$G126="PGE", "IOU", WP!$G126))</f>
        <v/>
      </c>
      <c r="F122" s="268" t="str">
        <f>IF(WP!$AH126="","",WP!$AH126)</f>
        <v/>
      </c>
      <c r="G122" s="267" t="str">
        <f>IF(CONCATENATE(WP!$D$1, "-R",WP!$F$1)="","",CONCATENATE(WP!$D$1, "-R",WP!$F$1))</f>
        <v>PGE3PHVC150-R2</v>
      </c>
      <c r="H122" s="267" t="str">
        <f>IF(WP!B126="","",WP!B126)</f>
        <v/>
      </c>
      <c r="I122" s="267" t="str">
        <f>IF(WP!AV126="","",WP!AV126)</f>
        <v/>
      </c>
      <c r="J122" s="269">
        <f>IF(WP!$F$4="","",WP!$F$4)</f>
        <v>42005</v>
      </c>
      <c r="K122" s="267" t="str">
        <f>IF(WP!$H126="","",WP!$H126)</f>
        <v/>
      </c>
      <c r="L122" s="267" t="str">
        <f>IF(WP!BV126="","",WP!BV126)</f>
        <v/>
      </c>
      <c r="M122" s="267" t="str">
        <f>IF(WP!BL126="","",WP!BL126)</f>
        <v/>
      </c>
      <c r="N122" s="267" t="str">
        <f>IF(WP!BG126="","",WP!BG126)</f>
        <v/>
      </c>
      <c r="O122" s="275">
        <f>IF(OR(WP!$D126="ER",WP!$D126="RET",WP!$D126="REA"),WP!$J126,0)</f>
        <v>0</v>
      </c>
      <c r="P122" s="276">
        <f>IF(OR(WP!$D126="ER",WP!$D126="RET",WP!$D126="REA"),WP!$I126,0)</f>
        <v>0</v>
      </c>
      <c r="Q122" s="276">
        <f>IF(OR(WP!$D126="ER",WP!$D126="RET",WP!$D126="REA"),WP!$K126,0)</f>
        <v>0</v>
      </c>
      <c r="R122" s="277">
        <f>IF(OR(WP!$D126="ER",WP!$D126="RET",WP!$D126="REA"),WP!$R126,WP!$J126)</f>
        <v>0</v>
      </c>
      <c r="S122" s="278">
        <f>IF(OR(WP!$D126="ER",WP!$D126="RET",WP!$D126="REA"),WP!$Q126,WP!$I126)</f>
        <v>0</v>
      </c>
      <c r="T122" s="278">
        <f>IF(OR(WP!$D126="ER",WP!$D126="RET",WP!$D126="REA"),WP!$S126,WP!$K126)</f>
        <v>0</v>
      </c>
      <c r="U122" s="278" t="str">
        <f>IF(WP!BY126="","",WP!BY126)</f>
        <v/>
      </c>
      <c r="V122" s="278" t="str">
        <f>IF(WP!BZ126="","",WP!BZ126)</f>
        <v/>
      </c>
      <c r="W122" s="278" t="str">
        <f>IF(WP!CA126="","",WP!CA126)</f>
        <v/>
      </c>
      <c r="X122" s="278" t="str">
        <f>IF(WP!CB126="","",WP!CB126)</f>
        <v/>
      </c>
      <c r="Y122" s="278" t="str">
        <f>IF(WP!CC126="","",WP!CC126)</f>
        <v/>
      </c>
      <c r="Z122" s="278" t="str">
        <f>IF(WP!CD126="","",WP!CD126)</f>
        <v/>
      </c>
      <c r="AA122" s="268" t="str">
        <f>IF(WP!$AB126="","",WP!$AB126)</f>
        <v/>
      </c>
      <c r="AB122" s="267" t="str">
        <f>IF(WP!$AC126="","",WP!$AC126)</f>
        <v/>
      </c>
      <c r="AC122" s="267" t="str">
        <f>IF(WP!CE126="","",WP!CE126)</f>
        <v/>
      </c>
    </row>
    <row r="123" spans="1:29">
      <c r="A123" s="267" t="str">
        <f>IF(WP!$AE127="","",WP!$AE127)</f>
        <v/>
      </c>
      <c r="B123" s="267">
        <f>IF(WP!$BB127="","",WP!$BB127)</f>
        <v>0</v>
      </c>
      <c r="C123" s="267" t="str">
        <f>IF(WP!$E127="","",WP!$E127)</f>
        <v/>
      </c>
      <c r="D123" s="267" t="str">
        <f>IF(WP!$F127="","",WP!$F127)</f>
        <v/>
      </c>
      <c r="E123" s="268" t="str">
        <f>IF(IF(WP!$G127="PGE", "IOU", WP!$G127)="","",IF(WP!$G127="PGE", "IOU", WP!$G127))</f>
        <v/>
      </c>
      <c r="F123" s="268" t="str">
        <f>IF(WP!$AH127="","",WP!$AH127)</f>
        <v/>
      </c>
      <c r="G123" s="267" t="str">
        <f>IF(CONCATENATE(WP!$D$1, "-R",WP!$F$1)="","",CONCATENATE(WP!$D$1, "-R",WP!$F$1))</f>
        <v>PGE3PHVC150-R2</v>
      </c>
      <c r="H123" s="267" t="str">
        <f>IF(WP!B127="","",WP!B127)</f>
        <v/>
      </c>
      <c r="I123" s="267" t="str">
        <f>IF(WP!AV127="","",WP!AV127)</f>
        <v/>
      </c>
      <c r="J123" s="269">
        <f>IF(WP!$F$4="","",WP!$F$4)</f>
        <v>42005</v>
      </c>
      <c r="K123" s="267" t="str">
        <f>IF(WP!$H127="","",WP!$H127)</f>
        <v/>
      </c>
      <c r="L123" s="267" t="str">
        <f>IF(WP!BV127="","",WP!BV127)</f>
        <v/>
      </c>
      <c r="M123" s="267" t="str">
        <f>IF(WP!BL127="","",WP!BL127)</f>
        <v/>
      </c>
      <c r="N123" s="267" t="str">
        <f>IF(WP!BG127="","",WP!BG127)</f>
        <v/>
      </c>
      <c r="O123" s="275">
        <f>IF(OR(WP!$D127="ER",WP!$D127="RET",WP!$D127="REA"),WP!$J127,0)</f>
        <v>0</v>
      </c>
      <c r="P123" s="276">
        <f>IF(OR(WP!$D127="ER",WP!$D127="RET",WP!$D127="REA"),WP!$I127,0)</f>
        <v>0</v>
      </c>
      <c r="Q123" s="276">
        <f>IF(OR(WP!$D127="ER",WP!$D127="RET",WP!$D127="REA"),WP!$K127,0)</f>
        <v>0</v>
      </c>
      <c r="R123" s="277">
        <f>IF(OR(WP!$D127="ER",WP!$D127="RET",WP!$D127="REA"),WP!$R127,WP!$J127)</f>
        <v>0</v>
      </c>
      <c r="S123" s="278">
        <f>IF(OR(WP!$D127="ER",WP!$D127="RET",WP!$D127="REA"),WP!$Q127,WP!$I127)</f>
        <v>0</v>
      </c>
      <c r="T123" s="278">
        <f>IF(OR(WP!$D127="ER",WP!$D127="RET",WP!$D127="REA"),WP!$S127,WP!$K127)</f>
        <v>0</v>
      </c>
      <c r="U123" s="278" t="str">
        <f>IF(WP!BY127="","",WP!BY127)</f>
        <v/>
      </c>
      <c r="V123" s="278" t="str">
        <f>IF(WP!BZ127="","",WP!BZ127)</f>
        <v/>
      </c>
      <c r="W123" s="278" t="str">
        <f>IF(WP!CA127="","",WP!CA127)</f>
        <v/>
      </c>
      <c r="X123" s="278" t="str">
        <f>IF(WP!CB127="","",WP!CB127)</f>
        <v/>
      </c>
      <c r="Y123" s="278" t="str">
        <f>IF(WP!CC127="","",WP!CC127)</f>
        <v/>
      </c>
      <c r="Z123" s="278" t="str">
        <f>IF(WP!CD127="","",WP!CD127)</f>
        <v/>
      </c>
      <c r="AA123" s="268" t="str">
        <f>IF(WP!$AB127="","",WP!$AB127)</f>
        <v/>
      </c>
      <c r="AB123" s="267" t="str">
        <f>IF(WP!$AC127="","",WP!$AC127)</f>
        <v/>
      </c>
      <c r="AC123" s="267" t="str">
        <f>IF(WP!CE127="","",WP!CE127)</f>
        <v/>
      </c>
    </row>
    <row r="124" spans="1:29">
      <c r="A124" s="267" t="str">
        <f>IF(WP!$AE128="","",WP!$AE128)</f>
        <v/>
      </c>
      <c r="B124" s="267">
        <f>IF(WP!$BB128="","",WP!$BB128)</f>
        <v>0</v>
      </c>
      <c r="C124" s="267" t="str">
        <f>IF(WP!$E128="","",WP!$E128)</f>
        <v/>
      </c>
      <c r="D124" s="267" t="str">
        <f>IF(WP!$F128="","",WP!$F128)</f>
        <v/>
      </c>
      <c r="E124" s="268" t="str">
        <f>IF(IF(WP!$G128="PGE", "IOU", WP!$G128)="","",IF(WP!$G128="PGE", "IOU", WP!$G128))</f>
        <v/>
      </c>
      <c r="F124" s="268" t="str">
        <f>IF(WP!$AH128="","",WP!$AH128)</f>
        <v/>
      </c>
      <c r="G124" s="267" t="str">
        <f>IF(CONCATENATE(WP!$D$1, "-R",WP!$F$1)="","",CONCATENATE(WP!$D$1, "-R",WP!$F$1))</f>
        <v>PGE3PHVC150-R2</v>
      </c>
      <c r="H124" s="267" t="str">
        <f>IF(WP!B128="","",WP!B128)</f>
        <v/>
      </c>
      <c r="I124" s="267" t="str">
        <f>IF(WP!AV128="","",WP!AV128)</f>
        <v/>
      </c>
      <c r="J124" s="269">
        <f>IF(WP!$F$4="","",WP!$F$4)</f>
        <v>42005</v>
      </c>
      <c r="K124" s="267" t="str">
        <f>IF(WP!$H128="","",WP!$H128)</f>
        <v/>
      </c>
      <c r="L124" s="267" t="str">
        <f>IF(WP!BV128="","",WP!BV128)</f>
        <v/>
      </c>
      <c r="M124" s="267" t="str">
        <f>IF(WP!BL128="","",WP!BL128)</f>
        <v/>
      </c>
      <c r="N124" s="267" t="str">
        <f>IF(WP!BG128="","",WP!BG128)</f>
        <v/>
      </c>
      <c r="O124" s="275">
        <f>IF(OR(WP!$D128="ER",WP!$D128="RET",WP!$D128="REA"),WP!$J128,0)</f>
        <v>0</v>
      </c>
      <c r="P124" s="276">
        <f>IF(OR(WP!$D128="ER",WP!$D128="RET",WP!$D128="REA"),WP!$I128,0)</f>
        <v>0</v>
      </c>
      <c r="Q124" s="276">
        <f>IF(OR(WP!$D128="ER",WP!$D128="RET",WP!$D128="REA"),WP!$K128,0)</f>
        <v>0</v>
      </c>
      <c r="R124" s="277">
        <f>IF(OR(WP!$D128="ER",WP!$D128="RET",WP!$D128="REA"),WP!$R128,WP!$J128)</f>
        <v>0</v>
      </c>
      <c r="S124" s="278">
        <f>IF(OR(WP!$D128="ER",WP!$D128="RET",WP!$D128="REA"),WP!$Q128,WP!$I128)</f>
        <v>0</v>
      </c>
      <c r="T124" s="278">
        <f>IF(OR(WP!$D128="ER",WP!$D128="RET",WP!$D128="REA"),WP!$S128,WP!$K128)</f>
        <v>0</v>
      </c>
      <c r="U124" s="278" t="str">
        <f>IF(WP!BY128="","",WP!BY128)</f>
        <v/>
      </c>
      <c r="V124" s="278" t="str">
        <f>IF(WP!BZ128="","",WP!BZ128)</f>
        <v/>
      </c>
      <c r="W124" s="278" t="str">
        <f>IF(WP!CA128="","",WP!CA128)</f>
        <v/>
      </c>
      <c r="X124" s="278" t="str">
        <f>IF(WP!CB128="","",WP!CB128)</f>
        <v/>
      </c>
      <c r="Y124" s="278" t="str">
        <f>IF(WP!CC128="","",WP!CC128)</f>
        <v/>
      </c>
      <c r="Z124" s="278" t="str">
        <f>IF(WP!CD128="","",WP!CD128)</f>
        <v/>
      </c>
      <c r="AA124" s="268" t="str">
        <f>IF(WP!$AB128="","",WP!$AB128)</f>
        <v/>
      </c>
      <c r="AB124" s="267" t="str">
        <f>IF(WP!$AC128="","",WP!$AC128)</f>
        <v/>
      </c>
      <c r="AC124" s="267" t="str">
        <f>IF(WP!CE128="","",WP!CE128)</f>
        <v/>
      </c>
    </row>
    <row r="125" spans="1:29">
      <c r="A125" s="267" t="str">
        <f>IF(WP!$AE129="","",WP!$AE129)</f>
        <v/>
      </c>
      <c r="B125" s="267">
        <f>IF(WP!$BB129="","",WP!$BB129)</f>
        <v>0</v>
      </c>
      <c r="C125" s="267" t="str">
        <f>IF(WP!$E129="","",WP!$E129)</f>
        <v/>
      </c>
      <c r="D125" s="267" t="str">
        <f>IF(WP!$F129="","",WP!$F129)</f>
        <v/>
      </c>
      <c r="E125" s="268" t="str">
        <f>IF(IF(WP!$G129="PGE", "IOU", WP!$G129)="","",IF(WP!$G129="PGE", "IOU", WP!$G129))</f>
        <v/>
      </c>
      <c r="F125" s="268" t="str">
        <f>IF(WP!$AH129="","",WP!$AH129)</f>
        <v/>
      </c>
      <c r="G125" s="267" t="str">
        <f>IF(CONCATENATE(WP!$D$1, "-R",WP!$F$1)="","",CONCATENATE(WP!$D$1, "-R",WP!$F$1))</f>
        <v>PGE3PHVC150-R2</v>
      </c>
      <c r="H125" s="267" t="str">
        <f>IF(WP!B129="","",WP!B129)</f>
        <v/>
      </c>
      <c r="I125" s="267" t="str">
        <f>IF(WP!AV129="","",WP!AV129)</f>
        <v/>
      </c>
      <c r="J125" s="269">
        <f>IF(WP!$F$4="","",WP!$F$4)</f>
        <v>42005</v>
      </c>
      <c r="K125" s="267" t="str">
        <f>IF(WP!$H129="","",WP!$H129)</f>
        <v/>
      </c>
      <c r="L125" s="267" t="str">
        <f>IF(WP!BV129="","",WP!BV129)</f>
        <v/>
      </c>
      <c r="M125" s="267" t="str">
        <f>IF(WP!BL129="","",WP!BL129)</f>
        <v/>
      </c>
      <c r="N125" s="267" t="str">
        <f>IF(WP!BG129="","",WP!BG129)</f>
        <v/>
      </c>
      <c r="O125" s="275">
        <f>IF(OR(WP!$D129="ER",WP!$D129="RET",WP!$D129="REA"),WP!$J129,0)</f>
        <v>0</v>
      </c>
      <c r="P125" s="276">
        <f>IF(OR(WP!$D129="ER",WP!$D129="RET",WP!$D129="REA"),WP!$I129,0)</f>
        <v>0</v>
      </c>
      <c r="Q125" s="276">
        <f>IF(OR(WP!$D129="ER",WP!$D129="RET",WP!$D129="REA"),WP!$K129,0)</f>
        <v>0</v>
      </c>
      <c r="R125" s="277">
        <f>IF(OR(WP!$D129="ER",WP!$D129="RET",WP!$D129="REA"),WP!$R129,WP!$J129)</f>
        <v>0</v>
      </c>
      <c r="S125" s="278">
        <f>IF(OR(WP!$D129="ER",WP!$D129="RET",WP!$D129="REA"),WP!$Q129,WP!$I129)</f>
        <v>0</v>
      </c>
      <c r="T125" s="278">
        <f>IF(OR(WP!$D129="ER",WP!$D129="RET",WP!$D129="REA"),WP!$S129,WP!$K129)</f>
        <v>0</v>
      </c>
      <c r="U125" s="278" t="str">
        <f>IF(WP!BY129="","",WP!BY129)</f>
        <v/>
      </c>
      <c r="V125" s="278" t="str">
        <f>IF(WP!BZ129="","",WP!BZ129)</f>
        <v/>
      </c>
      <c r="W125" s="278" t="str">
        <f>IF(WP!CA129="","",WP!CA129)</f>
        <v/>
      </c>
      <c r="X125" s="278" t="str">
        <f>IF(WP!CB129="","",WP!CB129)</f>
        <v/>
      </c>
      <c r="Y125" s="278" t="str">
        <f>IF(WP!CC129="","",WP!CC129)</f>
        <v/>
      </c>
      <c r="Z125" s="278" t="str">
        <f>IF(WP!CD129="","",WP!CD129)</f>
        <v/>
      </c>
      <c r="AA125" s="268" t="str">
        <f>IF(WP!$AB129="","",WP!$AB129)</f>
        <v/>
      </c>
      <c r="AB125" s="267" t="str">
        <f>IF(WP!$AC129="","",WP!$AC129)</f>
        <v/>
      </c>
      <c r="AC125" s="267" t="str">
        <f>IF(WP!CE129="","",WP!CE129)</f>
        <v/>
      </c>
    </row>
    <row r="126" spans="1:29">
      <c r="A126" s="267" t="str">
        <f>IF(WP!$AE130="","",WP!$AE130)</f>
        <v/>
      </c>
      <c r="B126" s="267">
        <f>IF(WP!$BB130="","",WP!$BB130)</f>
        <v>0</v>
      </c>
      <c r="C126" s="267" t="str">
        <f>IF(WP!$E130="","",WP!$E130)</f>
        <v/>
      </c>
      <c r="D126" s="267" t="str">
        <f>IF(WP!$F130="","",WP!$F130)</f>
        <v/>
      </c>
      <c r="E126" s="268" t="str">
        <f>IF(IF(WP!$G130="PGE", "IOU", WP!$G130)="","",IF(WP!$G130="PGE", "IOU", WP!$G130))</f>
        <v/>
      </c>
      <c r="F126" s="268" t="str">
        <f>IF(WP!$AH130="","",WP!$AH130)</f>
        <v/>
      </c>
      <c r="G126" s="267" t="str">
        <f>IF(CONCATENATE(WP!$D$1, "-R",WP!$F$1)="","",CONCATENATE(WP!$D$1, "-R",WP!$F$1))</f>
        <v>PGE3PHVC150-R2</v>
      </c>
      <c r="H126" s="267" t="str">
        <f>IF(WP!B130="","",WP!B130)</f>
        <v/>
      </c>
      <c r="I126" s="267" t="str">
        <f>IF(WP!AV130="","",WP!AV130)</f>
        <v/>
      </c>
      <c r="J126" s="269">
        <f>IF(WP!$F$4="","",WP!$F$4)</f>
        <v>42005</v>
      </c>
      <c r="K126" s="267" t="str">
        <f>IF(WP!$H130="","",WP!$H130)</f>
        <v/>
      </c>
      <c r="L126" s="267" t="str">
        <f>IF(WP!BV130="","",WP!BV130)</f>
        <v/>
      </c>
      <c r="M126" s="267" t="str">
        <f>IF(WP!BL130="","",WP!BL130)</f>
        <v/>
      </c>
      <c r="N126" s="267" t="str">
        <f>IF(WP!BG130="","",WP!BG130)</f>
        <v/>
      </c>
      <c r="O126" s="275">
        <f>IF(OR(WP!$D130="ER",WP!$D130="RET",WP!$D130="REA"),WP!$J130,0)</f>
        <v>0</v>
      </c>
      <c r="P126" s="276">
        <f>IF(OR(WP!$D130="ER",WP!$D130="RET",WP!$D130="REA"),WP!$I130,0)</f>
        <v>0</v>
      </c>
      <c r="Q126" s="276">
        <f>IF(OR(WP!$D130="ER",WP!$D130="RET",WP!$D130="REA"),WP!$K130,0)</f>
        <v>0</v>
      </c>
      <c r="R126" s="277">
        <f>IF(OR(WP!$D130="ER",WP!$D130="RET",WP!$D130="REA"),WP!$R130,WP!$J130)</f>
        <v>0</v>
      </c>
      <c r="S126" s="278">
        <f>IF(OR(WP!$D130="ER",WP!$D130="RET",WP!$D130="REA"),WP!$Q130,WP!$I130)</f>
        <v>0</v>
      </c>
      <c r="T126" s="278">
        <f>IF(OR(WP!$D130="ER",WP!$D130="RET",WP!$D130="REA"),WP!$S130,WP!$K130)</f>
        <v>0</v>
      </c>
      <c r="U126" s="278" t="str">
        <f>IF(WP!BY130="","",WP!BY130)</f>
        <v/>
      </c>
      <c r="V126" s="278" t="str">
        <f>IF(WP!BZ130="","",WP!BZ130)</f>
        <v/>
      </c>
      <c r="W126" s="278" t="str">
        <f>IF(WP!CA130="","",WP!CA130)</f>
        <v/>
      </c>
      <c r="X126" s="278" t="str">
        <f>IF(WP!CB130="","",WP!CB130)</f>
        <v/>
      </c>
      <c r="Y126" s="278" t="str">
        <f>IF(WP!CC130="","",WP!CC130)</f>
        <v/>
      </c>
      <c r="Z126" s="278" t="str">
        <f>IF(WP!CD130="","",WP!CD130)</f>
        <v/>
      </c>
      <c r="AA126" s="268" t="str">
        <f>IF(WP!$AB130="","",WP!$AB130)</f>
        <v/>
      </c>
      <c r="AB126" s="267" t="str">
        <f>IF(WP!$AC130="","",WP!$AC130)</f>
        <v/>
      </c>
      <c r="AC126" s="267" t="str">
        <f>IF(WP!CE130="","",WP!CE130)</f>
        <v/>
      </c>
    </row>
    <row r="127" spans="1:29">
      <c r="A127" s="267" t="str">
        <f>IF(WP!$AE131="","",WP!$AE131)</f>
        <v/>
      </c>
      <c r="B127" s="267">
        <f>IF(WP!$BB131="","",WP!$BB131)</f>
        <v>0</v>
      </c>
      <c r="C127" s="267" t="str">
        <f>IF(WP!$E131="","",WP!$E131)</f>
        <v/>
      </c>
      <c r="D127" s="267" t="str">
        <f>IF(WP!$F131="","",WP!$F131)</f>
        <v/>
      </c>
      <c r="E127" s="268" t="str">
        <f>IF(IF(WP!$G131="PGE", "IOU", WP!$G131)="","",IF(WP!$G131="PGE", "IOU", WP!$G131))</f>
        <v/>
      </c>
      <c r="F127" s="268" t="str">
        <f>IF(WP!$AH131="","",WP!$AH131)</f>
        <v/>
      </c>
      <c r="G127" s="267" t="str">
        <f>IF(CONCATENATE(WP!$D$1, "-R",WP!$F$1)="","",CONCATENATE(WP!$D$1, "-R",WP!$F$1))</f>
        <v>PGE3PHVC150-R2</v>
      </c>
      <c r="H127" s="267" t="str">
        <f>IF(WP!B131="","",WP!B131)</f>
        <v/>
      </c>
      <c r="I127" s="267" t="str">
        <f>IF(WP!AV131="","",WP!AV131)</f>
        <v/>
      </c>
      <c r="J127" s="269">
        <f>IF(WP!$F$4="","",WP!$F$4)</f>
        <v>42005</v>
      </c>
      <c r="K127" s="267" t="str">
        <f>IF(WP!$H131="","",WP!$H131)</f>
        <v/>
      </c>
      <c r="L127" s="267" t="str">
        <f>IF(WP!BV131="","",WP!BV131)</f>
        <v/>
      </c>
      <c r="M127" s="267" t="str">
        <f>IF(WP!BL131="","",WP!BL131)</f>
        <v/>
      </c>
      <c r="N127" s="267" t="str">
        <f>IF(WP!BG131="","",WP!BG131)</f>
        <v/>
      </c>
      <c r="O127" s="275">
        <f>IF(OR(WP!$D131="ER",WP!$D131="RET",WP!$D131="REA"),WP!$J131,0)</f>
        <v>0</v>
      </c>
      <c r="P127" s="276">
        <f>IF(OR(WP!$D131="ER",WP!$D131="RET",WP!$D131="REA"),WP!$I131,0)</f>
        <v>0</v>
      </c>
      <c r="Q127" s="276">
        <f>IF(OR(WP!$D131="ER",WP!$D131="RET",WP!$D131="REA"),WP!$K131,0)</f>
        <v>0</v>
      </c>
      <c r="R127" s="277">
        <f>IF(OR(WP!$D131="ER",WP!$D131="RET",WP!$D131="REA"),WP!$R131,WP!$J131)</f>
        <v>0</v>
      </c>
      <c r="S127" s="278">
        <f>IF(OR(WP!$D131="ER",WP!$D131="RET",WP!$D131="REA"),WP!$Q131,WP!$I131)</f>
        <v>0</v>
      </c>
      <c r="T127" s="278">
        <f>IF(OR(WP!$D131="ER",WP!$D131="RET",WP!$D131="REA"),WP!$S131,WP!$K131)</f>
        <v>0</v>
      </c>
      <c r="U127" s="278" t="str">
        <f>IF(WP!BY131="","",WP!BY131)</f>
        <v/>
      </c>
      <c r="V127" s="278" t="str">
        <f>IF(WP!BZ131="","",WP!BZ131)</f>
        <v/>
      </c>
      <c r="W127" s="278" t="str">
        <f>IF(WP!CA131="","",WP!CA131)</f>
        <v/>
      </c>
      <c r="X127" s="278" t="str">
        <f>IF(WP!CB131="","",WP!CB131)</f>
        <v/>
      </c>
      <c r="Y127" s="278" t="str">
        <f>IF(WP!CC131="","",WP!CC131)</f>
        <v/>
      </c>
      <c r="Z127" s="278" t="str">
        <f>IF(WP!CD131="","",WP!CD131)</f>
        <v/>
      </c>
      <c r="AA127" s="268" t="str">
        <f>IF(WP!$AB131="","",WP!$AB131)</f>
        <v/>
      </c>
      <c r="AB127" s="267" t="str">
        <f>IF(WP!$AC131="","",WP!$AC131)</f>
        <v/>
      </c>
      <c r="AC127" s="267" t="str">
        <f>IF(WP!CE131="","",WP!CE131)</f>
        <v/>
      </c>
    </row>
    <row r="128" spans="1:29">
      <c r="A128" s="267" t="str">
        <f>IF(WP!$AE132="","",WP!$AE132)</f>
        <v/>
      </c>
      <c r="B128" s="267">
        <f>IF(WP!$BB132="","",WP!$BB132)</f>
        <v>0</v>
      </c>
      <c r="C128" s="267" t="str">
        <f>IF(WP!$E132="","",WP!$E132)</f>
        <v/>
      </c>
      <c r="D128" s="267" t="str">
        <f>IF(WP!$F132="","",WP!$F132)</f>
        <v/>
      </c>
      <c r="E128" s="268" t="str">
        <f>IF(IF(WP!$G132="PGE", "IOU", WP!$G132)="","",IF(WP!$G132="PGE", "IOU", WP!$G132))</f>
        <v/>
      </c>
      <c r="F128" s="268" t="str">
        <f>IF(WP!$AH132="","",WP!$AH132)</f>
        <v/>
      </c>
      <c r="G128" s="267" t="str">
        <f>IF(CONCATENATE(WP!$D$1, "-R",WP!$F$1)="","",CONCATENATE(WP!$D$1, "-R",WP!$F$1))</f>
        <v>PGE3PHVC150-R2</v>
      </c>
      <c r="H128" s="267" t="str">
        <f>IF(WP!B132="","",WP!B132)</f>
        <v/>
      </c>
      <c r="I128" s="267" t="str">
        <f>IF(WP!AV132="","",WP!AV132)</f>
        <v/>
      </c>
      <c r="J128" s="269">
        <f>IF(WP!$F$4="","",WP!$F$4)</f>
        <v>42005</v>
      </c>
      <c r="K128" s="267" t="str">
        <f>IF(WP!$H132="","",WP!$H132)</f>
        <v/>
      </c>
      <c r="L128" s="267" t="str">
        <f>IF(WP!BV132="","",WP!BV132)</f>
        <v/>
      </c>
      <c r="M128" s="267" t="str">
        <f>IF(WP!BL132="","",WP!BL132)</f>
        <v/>
      </c>
      <c r="N128" s="267" t="str">
        <f>IF(WP!BG132="","",WP!BG132)</f>
        <v/>
      </c>
      <c r="O128" s="275">
        <f>IF(OR(WP!$D132="ER",WP!$D132="RET",WP!$D132="REA"),WP!$J132,0)</f>
        <v>0</v>
      </c>
      <c r="P128" s="276">
        <f>IF(OR(WP!$D132="ER",WP!$D132="RET",WP!$D132="REA"),WP!$I132,0)</f>
        <v>0</v>
      </c>
      <c r="Q128" s="276">
        <f>IF(OR(WP!$D132="ER",WP!$D132="RET",WP!$D132="REA"),WP!$K132,0)</f>
        <v>0</v>
      </c>
      <c r="R128" s="277">
        <f>IF(OR(WP!$D132="ER",WP!$D132="RET",WP!$D132="REA"),WP!$R132,WP!$J132)</f>
        <v>0</v>
      </c>
      <c r="S128" s="278">
        <f>IF(OR(WP!$D132="ER",WP!$D132="RET",WP!$D132="REA"),WP!$Q132,WP!$I132)</f>
        <v>0</v>
      </c>
      <c r="T128" s="278">
        <f>IF(OR(WP!$D132="ER",WP!$D132="RET",WP!$D132="REA"),WP!$S132,WP!$K132)</f>
        <v>0</v>
      </c>
      <c r="U128" s="278" t="str">
        <f>IF(WP!BY132="","",WP!BY132)</f>
        <v/>
      </c>
      <c r="V128" s="278" t="str">
        <f>IF(WP!BZ132="","",WP!BZ132)</f>
        <v/>
      </c>
      <c r="W128" s="278" t="str">
        <f>IF(WP!CA132="","",WP!CA132)</f>
        <v/>
      </c>
      <c r="X128" s="278" t="str">
        <f>IF(WP!CB132="","",WP!CB132)</f>
        <v/>
      </c>
      <c r="Y128" s="278" t="str">
        <f>IF(WP!CC132="","",WP!CC132)</f>
        <v/>
      </c>
      <c r="Z128" s="278" t="str">
        <f>IF(WP!CD132="","",WP!CD132)</f>
        <v/>
      </c>
      <c r="AA128" s="268" t="str">
        <f>IF(WP!$AB132="","",WP!$AB132)</f>
        <v/>
      </c>
      <c r="AB128" s="267" t="str">
        <f>IF(WP!$AC132="","",WP!$AC132)</f>
        <v/>
      </c>
      <c r="AC128" s="267" t="str">
        <f>IF(WP!CE132="","",WP!CE132)</f>
        <v/>
      </c>
    </row>
    <row r="129" spans="1:29">
      <c r="A129" s="267" t="str">
        <f>IF(WP!$AE133="","",WP!$AE133)</f>
        <v/>
      </c>
      <c r="B129" s="267">
        <f>IF(WP!$BB133="","",WP!$BB133)</f>
        <v>0</v>
      </c>
      <c r="C129" s="267" t="str">
        <f>IF(WP!$E133="","",WP!$E133)</f>
        <v/>
      </c>
      <c r="D129" s="267" t="str">
        <f>IF(WP!$F133="","",WP!$F133)</f>
        <v/>
      </c>
      <c r="E129" s="268" t="str">
        <f>IF(IF(WP!$G133="PGE", "IOU", WP!$G133)="","",IF(WP!$G133="PGE", "IOU", WP!$G133))</f>
        <v/>
      </c>
      <c r="F129" s="268" t="str">
        <f>IF(WP!$AH133="","",WP!$AH133)</f>
        <v/>
      </c>
      <c r="G129" s="267" t="str">
        <f>IF(CONCATENATE(WP!$D$1, "-R",WP!$F$1)="","",CONCATENATE(WP!$D$1, "-R",WP!$F$1))</f>
        <v>PGE3PHVC150-R2</v>
      </c>
      <c r="H129" s="267" t="str">
        <f>IF(WP!B133="","",WP!B133)</f>
        <v/>
      </c>
      <c r="I129" s="267" t="str">
        <f>IF(WP!AV133="","",WP!AV133)</f>
        <v/>
      </c>
      <c r="J129" s="269">
        <f>IF(WP!$F$4="","",WP!$F$4)</f>
        <v>42005</v>
      </c>
      <c r="K129" s="267" t="str">
        <f>IF(WP!$H133="","",WP!$H133)</f>
        <v/>
      </c>
      <c r="L129" s="267" t="str">
        <f>IF(WP!BV133="","",WP!BV133)</f>
        <v/>
      </c>
      <c r="M129" s="267" t="str">
        <f>IF(WP!BL133="","",WP!BL133)</f>
        <v/>
      </c>
      <c r="N129" s="267" t="str">
        <f>IF(WP!BG133="","",WP!BG133)</f>
        <v/>
      </c>
      <c r="O129" s="275">
        <f>IF(OR(WP!$D133="ER",WP!$D133="RET",WP!$D133="REA"),WP!$J133,0)</f>
        <v>0</v>
      </c>
      <c r="P129" s="276">
        <f>IF(OR(WP!$D133="ER",WP!$D133="RET",WP!$D133="REA"),WP!$I133,0)</f>
        <v>0</v>
      </c>
      <c r="Q129" s="276">
        <f>IF(OR(WP!$D133="ER",WP!$D133="RET",WP!$D133="REA"),WP!$K133,0)</f>
        <v>0</v>
      </c>
      <c r="R129" s="277">
        <f>IF(OR(WP!$D133="ER",WP!$D133="RET",WP!$D133="REA"),WP!$R133,WP!$J133)</f>
        <v>0</v>
      </c>
      <c r="S129" s="278">
        <f>IF(OR(WP!$D133="ER",WP!$D133="RET",WP!$D133="REA"),WP!$Q133,WP!$I133)</f>
        <v>0</v>
      </c>
      <c r="T129" s="278">
        <f>IF(OR(WP!$D133="ER",WP!$D133="RET",WP!$D133="REA"),WP!$S133,WP!$K133)</f>
        <v>0</v>
      </c>
      <c r="U129" s="278" t="str">
        <f>IF(WP!BY133="","",WP!BY133)</f>
        <v/>
      </c>
      <c r="V129" s="278" t="str">
        <f>IF(WP!BZ133="","",WP!BZ133)</f>
        <v/>
      </c>
      <c r="W129" s="278" t="str">
        <f>IF(WP!CA133="","",WP!CA133)</f>
        <v/>
      </c>
      <c r="X129" s="278" t="str">
        <f>IF(WP!CB133="","",WP!CB133)</f>
        <v/>
      </c>
      <c r="Y129" s="278" t="str">
        <f>IF(WP!CC133="","",WP!CC133)</f>
        <v/>
      </c>
      <c r="Z129" s="278" t="str">
        <f>IF(WP!CD133="","",WP!CD133)</f>
        <v/>
      </c>
      <c r="AA129" s="268" t="str">
        <f>IF(WP!$AB133="","",WP!$AB133)</f>
        <v/>
      </c>
      <c r="AB129" s="267" t="str">
        <f>IF(WP!$AC133="","",WP!$AC133)</f>
        <v/>
      </c>
      <c r="AC129" s="267" t="str">
        <f>IF(WP!CE133="","",WP!CE133)</f>
        <v/>
      </c>
    </row>
    <row r="130" spans="1:29">
      <c r="A130" s="267" t="str">
        <f>IF(WP!$AE134="","",WP!$AE134)</f>
        <v/>
      </c>
      <c r="B130" s="267">
        <f>IF(WP!$BB134="","",WP!$BB134)</f>
        <v>0</v>
      </c>
      <c r="C130" s="267" t="str">
        <f>IF(WP!$E134="","",WP!$E134)</f>
        <v/>
      </c>
      <c r="D130" s="267" t="str">
        <f>IF(WP!$F134="","",WP!$F134)</f>
        <v/>
      </c>
      <c r="E130" s="268" t="str">
        <f>IF(IF(WP!$G134="PGE", "IOU", WP!$G134)="","",IF(WP!$G134="PGE", "IOU", WP!$G134))</f>
        <v/>
      </c>
      <c r="F130" s="268" t="str">
        <f>IF(WP!$AH134="","",WP!$AH134)</f>
        <v/>
      </c>
      <c r="G130" s="267" t="str">
        <f>IF(CONCATENATE(WP!$D$1, "-R",WP!$F$1)="","",CONCATENATE(WP!$D$1, "-R",WP!$F$1))</f>
        <v>PGE3PHVC150-R2</v>
      </c>
      <c r="H130" s="267" t="str">
        <f>IF(WP!B134="","",WP!B134)</f>
        <v/>
      </c>
      <c r="I130" s="267" t="str">
        <f>IF(WP!AV134="","",WP!AV134)</f>
        <v/>
      </c>
      <c r="J130" s="269">
        <f>IF(WP!$F$4="","",WP!$F$4)</f>
        <v>42005</v>
      </c>
      <c r="K130" s="267" t="str">
        <f>IF(WP!$H134="","",WP!$H134)</f>
        <v/>
      </c>
      <c r="L130" s="267" t="str">
        <f>IF(WP!BV134="","",WP!BV134)</f>
        <v/>
      </c>
      <c r="M130" s="267" t="str">
        <f>IF(WP!BL134="","",WP!BL134)</f>
        <v/>
      </c>
      <c r="N130" s="267" t="str">
        <f>IF(WP!BG134="","",WP!BG134)</f>
        <v/>
      </c>
      <c r="O130" s="275">
        <f>IF(OR(WP!$D134="ER",WP!$D134="RET",WP!$D134="REA"),WP!$J134,0)</f>
        <v>0</v>
      </c>
      <c r="P130" s="276">
        <f>IF(OR(WP!$D134="ER",WP!$D134="RET",WP!$D134="REA"),WP!$I134,0)</f>
        <v>0</v>
      </c>
      <c r="Q130" s="276">
        <f>IF(OR(WP!$D134="ER",WP!$D134="RET",WP!$D134="REA"),WP!$K134,0)</f>
        <v>0</v>
      </c>
      <c r="R130" s="277">
        <f>IF(OR(WP!$D134="ER",WP!$D134="RET",WP!$D134="REA"),WP!$R134,WP!$J134)</f>
        <v>0</v>
      </c>
      <c r="S130" s="278">
        <f>IF(OR(WP!$D134="ER",WP!$D134="RET",WP!$D134="REA"),WP!$Q134,WP!$I134)</f>
        <v>0</v>
      </c>
      <c r="T130" s="278">
        <f>IF(OR(WP!$D134="ER",WP!$D134="RET",WP!$D134="REA"),WP!$S134,WP!$K134)</f>
        <v>0</v>
      </c>
      <c r="U130" s="278" t="str">
        <f>IF(WP!BY134="","",WP!BY134)</f>
        <v/>
      </c>
      <c r="V130" s="278" t="str">
        <f>IF(WP!BZ134="","",WP!BZ134)</f>
        <v/>
      </c>
      <c r="W130" s="278" t="str">
        <f>IF(WP!CA134="","",WP!CA134)</f>
        <v/>
      </c>
      <c r="X130" s="278" t="str">
        <f>IF(WP!CB134="","",WP!CB134)</f>
        <v/>
      </c>
      <c r="Y130" s="278" t="str">
        <f>IF(WP!CC134="","",WP!CC134)</f>
        <v/>
      </c>
      <c r="Z130" s="278" t="str">
        <f>IF(WP!CD134="","",WP!CD134)</f>
        <v/>
      </c>
      <c r="AA130" s="268" t="str">
        <f>IF(WP!$AB134="","",WP!$AB134)</f>
        <v/>
      </c>
      <c r="AB130" s="267" t="str">
        <f>IF(WP!$AC134="","",WP!$AC134)</f>
        <v/>
      </c>
      <c r="AC130" s="267" t="str">
        <f>IF(WP!CE134="","",WP!CE134)</f>
        <v/>
      </c>
    </row>
    <row r="131" spans="1:29">
      <c r="A131" s="267" t="str">
        <f>IF(WP!$AE135="","",WP!$AE135)</f>
        <v/>
      </c>
      <c r="B131" s="267">
        <f>IF(WP!$BB135="","",WP!$BB135)</f>
        <v>0</v>
      </c>
      <c r="C131" s="267" t="str">
        <f>IF(WP!$E135="","",WP!$E135)</f>
        <v/>
      </c>
      <c r="D131" s="267" t="str">
        <f>IF(WP!$F135="","",WP!$F135)</f>
        <v/>
      </c>
      <c r="E131" s="268" t="str">
        <f>IF(IF(WP!$G135="PGE", "IOU", WP!$G135)="","",IF(WP!$G135="PGE", "IOU", WP!$G135))</f>
        <v/>
      </c>
      <c r="F131" s="268" t="str">
        <f>IF(WP!$AH135="","",WP!$AH135)</f>
        <v/>
      </c>
      <c r="G131" s="267" t="str">
        <f>IF(CONCATENATE(WP!$D$1, "-R",WP!$F$1)="","",CONCATENATE(WP!$D$1, "-R",WP!$F$1))</f>
        <v>PGE3PHVC150-R2</v>
      </c>
      <c r="H131" s="267" t="str">
        <f>IF(WP!B135="","",WP!B135)</f>
        <v/>
      </c>
      <c r="I131" s="267" t="str">
        <f>IF(WP!AV135="","",WP!AV135)</f>
        <v/>
      </c>
      <c r="J131" s="269">
        <f>IF(WP!$F$4="","",WP!$F$4)</f>
        <v>42005</v>
      </c>
      <c r="K131" s="267" t="str">
        <f>IF(WP!$H135="","",WP!$H135)</f>
        <v/>
      </c>
      <c r="L131" s="267" t="str">
        <f>IF(WP!BV135="","",WP!BV135)</f>
        <v/>
      </c>
      <c r="M131" s="267" t="str">
        <f>IF(WP!BL135="","",WP!BL135)</f>
        <v/>
      </c>
      <c r="N131" s="267" t="str">
        <f>IF(WP!BG135="","",WP!BG135)</f>
        <v/>
      </c>
      <c r="O131" s="275">
        <f>IF(OR(WP!$D135="ER",WP!$D135="RET",WP!$D135="REA"),WP!$J135,0)</f>
        <v>0</v>
      </c>
      <c r="P131" s="276">
        <f>IF(OR(WP!$D135="ER",WP!$D135="RET",WP!$D135="REA"),WP!$I135,0)</f>
        <v>0</v>
      </c>
      <c r="Q131" s="276">
        <f>IF(OR(WP!$D135="ER",WP!$D135="RET",WP!$D135="REA"),WP!$K135,0)</f>
        <v>0</v>
      </c>
      <c r="R131" s="277">
        <f>IF(OR(WP!$D135="ER",WP!$D135="RET",WP!$D135="REA"),WP!$R135,WP!$J135)</f>
        <v>0</v>
      </c>
      <c r="S131" s="278">
        <f>IF(OR(WP!$D135="ER",WP!$D135="RET",WP!$D135="REA"),WP!$Q135,WP!$I135)</f>
        <v>0</v>
      </c>
      <c r="T131" s="278">
        <f>IF(OR(WP!$D135="ER",WP!$D135="RET",WP!$D135="REA"),WP!$S135,WP!$K135)</f>
        <v>0</v>
      </c>
      <c r="U131" s="278" t="str">
        <f>IF(WP!BY135="","",WP!BY135)</f>
        <v/>
      </c>
      <c r="V131" s="278" t="str">
        <f>IF(WP!BZ135="","",WP!BZ135)</f>
        <v/>
      </c>
      <c r="W131" s="278" t="str">
        <f>IF(WP!CA135="","",WP!CA135)</f>
        <v/>
      </c>
      <c r="X131" s="278" t="str">
        <f>IF(WP!CB135="","",WP!CB135)</f>
        <v/>
      </c>
      <c r="Y131" s="278" t="str">
        <f>IF(WP!CC135="","",WP!CC135)</f>
        <v/>
      </c>
      <c r="Z131" s="278" t="str">
        <f>IF(WP!CD135="","",WP!CD135)</f>
        <v/>
      </c>
      <c r="AA131" s="268" t="str">
        <f>IF(WP!$AB135="","",WP!$AB135)</f>
        <v/>
      </c>
      <c r="AB131" s="267" t="str">
        <f>IF(WP!$AC135="","",WP!$AC135)</f>
        <v/>
      </c>
      <c r="AC131" s="267" t="str">
        <f>IF(WP!CE135="","",WP!CE135)</f>
        <v/>
      </c>
    </row>
    <row r="132" spans="1:29">
      <c r="A132" s="267" t="str">
        <f>IF(WP!$AE136="","",WP!$AE136)</f>
        <v/>
      </c>
      <c r="B132" s="267">
        <f>IF(WP!$BB136="","",WP!$BB136)</f>
        <v>0</v>
      </c>
      <c r="C132" s="267" t="str">
        <f>IF(WP!$E136="","",WP!$E136)</f>
        <v/>
      </c>
      <c r="D132" s="267" t="str">
        <f>IF(WP!$F136="","",WP!$F136)</f>
        <v/>
      </c>
      <c r="E132" s="268" t="str">
        <f>IF(IF(WP!$G136="PGE", "IOU", WP!$G136)="","",IF(WP!$G136="PGE", "IOU", WP!$G136))</f>
        <v/>
      </c>
      <c r="F132" s="268" t="str">
        <f>IF(WP!$AH136="","",WP!$AH136)</f>
        <v/>
      </c>
      <c r="G132" s="267" t="str">
        <f>IF(CONCATENATE(WP!$D$1, "-R",WP!$F$1)="","",CONCATENATE(WP!$D$1, "-R",WP!$F$1))</f>
        <v>PGE3PHVC150-R2</v>
      </c>
      <c r="H132" s="267" t="str">
        <f>IF(WP!B136="","",WP!B136)</f>
        <v/>
      </c>
      <c r="I132" s="267" t="str">
        <f>IF(WP!AV136="","",WP!AV136)</f>
        <v/>
      </c>
      <c r="J132" s="269">
        <f>IF(WP!$F$4="","",WP!$F$4)</f>
        <v>42005</v>
      </c>
      <c r="K132" s="267" t="str">
        <f>IF(WP!$H136="","",WP!$H136)</f>
        <v/>
      </c>
      <c r="L132" s="267" t="str">
        <f>IF(WP!BV136="","",WP!BV136)</f>
        <v/>
      </c>
      <c r="M132" s="267" t="str">
        <f>IF(WP!BL136="","",WP!BL136)</f>
        <v/>
      </c>
      <c r="N132" s="267" t="str">
        <f>IF(WP!BG136="","",WP!BG136)</f>
        <v/>
      </c>
      <c r="O132" s="275">
        <f>IF(OR(WP!$D136="ER",WP!$D136="RET",WP!$D136="REA"),WP!$J136,0)</f>
        <v>0</v>
      </c>
      <c r="P132" s="276">
        <f>IF(OR(WP!$D136="ER",WP!$D136="RET",WP!$D136="REA"),WP!$I136,0)</f>
        <v>0</v>
      </c>
      <c r="Q132" s="276">
        <f>IF(OR(WP!$D136="ER",WP!$D136="RET",WP!$D136="REA"),WP!$K136,0)</f>
        <v>0</v>
      </c>
      <c r="R132" s="277">
        <f>IF(OR(WP!$D136="ER",WP!$D136="RET",WP!$D136="REA"),WP!$R136,WP!$J136)</f>
        <v>0</v>
      </c>
      <c r="S132" s="278">
        <f>IF(OR(WP!$D136="ER",WP!$D136="RET",WP!$D136="REA"),WP!$Q136,WP!$I136)</f>
        <v>0</v>
      </c>
      <c r="T132" s="278">
        <f>IF(OR(WP!$D136="ER",WP!$D136="RET",WP!$D136="REA"),WP!$S136,WP!$K136)</f>
        <v>0</v>
      </c>
      <c r="U132" s="278" t="str">
        <f>IF(WP!BY136="","",WP!BY136)</f>
        <v/>
      </c>
      <c r="V132" s="278" t="str">
        <f>IF(WP!BZ136="","",WP!BZ136)</f>
        <v/>
      </c>
      <c r="W132" s="278" t="str">
        <f>IF(WP!CA136="","",WP!CA136)</f>
        <v/>
      </c>
      <c r="X132" s="278" t="str">
        <f>IF(WP!CB136="","",WP!CB136)</f>
        <v/>
      </c>
      <c r="Y132" s="278" t="str">
        <f>IF(WP!CC136="","",WP!CC136)</f>
        <v/>
      </c>
      <c r="Z132" s="278" t="str">
        <f>IF(WP!CD136="","",WP!CD136)</f>
        <v/>
      </c>
      <c r="AA132" s="268" t="str">
        <f>IF(WP!$AB136="","",WP!$AB136)</f>
        <v/>
      </c>
      <c r="AB132" s="267" t="str">
        <f>IF(WP!$AC136="","",WP!$AC136)</f>
        <v/>
      </c>
      <c r="AC132" s="267" t="str">
        <f>IF(WP!CE136="","",WP!CE136)</f>
        <v/>
      </c>
    </row>
    <row r="133" spans="1:29">
      <c r="A133" s="267" t="str">
        <f>IF(WP!$AE137="","",WP!$AE137)</f>
        <v/>
      </c>
      <c r="B133" s="267">
        <f>IF(WP!$BB137="","",WP!$BB137)</f>
        <v>0</v>
      </c>
      <c r="C133" s="267" t="str">
        <f>IF(WP!$E137="","",WP!$E137)</f>
        <v/>
      </c>
      <c r="D133" s="267" t="str">
        <f>IF(WP!$F137="","",WP!$F137)</f>
        <v/>
      </c>
      <c r="E133" s="268" t="str">
        <f>IF(IF(WP!$G137="PGE", "IOU", WP!$G137)="","",IF(WP!$G137="PGE", "IOU", WP!$G137))</f>
        <v/>
      </c>
      <c r="F133" s="268" t="str">
        <f>IF(WP!$AH137="","",WP!$AH137)</f>
        <v/>
      </c>
      <c r="G133" s="267" t="str">
        <f>IF(CONCATENATE(WP!$D$1, "-R",WP!$F$1)="","",CONCATENATE(WP!$D$1, "-R",WP!$F$1))</f>
        <v>PGE3PHVC150-R2</v>
      </c>
      <c r="H133" s="267" t="str">
        <f>IF(WP!B137="","",WP!B137)</f>
        <v/>
      </c>
      <c r="I133" s="267" t="str">
        <f>IF(WP!AV137="","",WP!AV137)</f>
        <v/>
      </c>
      <c r="J133" s="269">
        <f>IF(WP!$F$4="","",WP!$F$4)</f>
        <v>42005</v>
      </c>
      <c r="K133" s="267" t="str">
        <f>IF(WP!$H137="","",WP!$H137)</f>
        <v/>
      </c>
      <c r="L133" s="267" t="str">
        <f>IF(WP!BV137="","",WP!BV137)</f>
        <v/>
      </c>
      <c r="M133" s="267" t="str">
        <f>IF(WP!BL137="","",WP!BL137)</f>
        <v/>
      </c>
      <c r="N133" s="267" t="str">
        <f>IF(WP!BG137="","",WP!BG137)</f>
        <v/>
      </c>
      <c r="O133" s="275">
        <f>IF(OR(WP!$D137="ER",WP!$D137="RET",WP!$D137="REA"),WP!$J137,0)</f>
        <v>0</v>
      </c>
      <c r="P133" s="276">
        <f>IF(OR(WP!$D137="ER",WP!$D137="RET",WP!$D137="REA"),WP!$I137,0)</f>
        <v>0</v>
      </c>
      <c r="Q133" s="276">
        <f>IF(OR(WP!$D137="ER",WP!$D137="RET",WP!$D137="REA"),WP!$K137,0)</f>
        <v>0</v>
      </c>
      <c r="R133" s="277">
        <f>IF(OR(WP!$D137="ER",WP!$D137="RET",WP!$D137="REA"),WP!$R137,WP!$J137)</f>
        <v>0</v>
      </c>
      <c r="S133" s="278">
        <f>IF(OR(WP!$D137="ER",WP!$D137="RET",WP!$D137="REA"),WP!$Q137,WP!$I137)</f>
        <v>0</v>
      </c>
      <c r="T133" s="278">
        <f>IF(OR(WP!$D137="ER",WP!$D137="RET",WP!$D137="REA"),WP!$S137,WP!$K137)</f>
        <v>0</v>
      </c>
      <c r="U133" s="278" t="str">
        <f>IF(WP!BY137="","",WP!BY137)</f>
        <v/>
      </c>
      <c r="V133" s="278" t="str">
        <f>IF(WP!BZ137="","",WP!BZ137)</f>
        <v/>
      </c>
      <c r="W133" s="278" t="str">
        <f>IF(WP!CA137="","",WP!CA137)</f>
        <v/>
      </c>
      <c r="X133" s="278" t="str">
        <f>IF(WP!CB137="","",WP!CB137)</f>
        <v/>
      </c>
      <c r="Y133" s="278" t="str">
        <f>IF(WP!CC137="","",WP!CC137)</f>
        <v/>
      </c>
      <c r="Z133" s="278" t="str">
        <f>IF(WP!CD137="","",WP!CD137)</f>
        <v/>
      </c>
      <c r="AA133" s="268" t="str">
        <f>IF(WP!$AB137="","",WP!$AB137)</f>
        <v/>
      </c>
      <c r="AB133" s="267" t="str">
        <f>IF(WP!$AC137="","",WP!$AC137)</f>
        <v/>
      </c>
      <c r="AC133" s="267" t="str">
        <f>IF(WP!CE137="","",WP!CE137)</f>
        <v/>
      </c>
    </row>
    <row r="134" spans="1:29">
      <c r="A134" s="267" t="str">
        <f>IF(WP!$AE138="","",WP!$AE138)</f>
        <v/>
      </c>
      <c r="B134" s="267">
        <f>IF(WP!$BB138="","",WP!$BB138)</f>
        <v>0</v>
      </c>
      <c r="C134" s="267" t="str">
        <f>IF(WP!$E138="","",WP!$E138)</f>
        <v/>
      </c>
      <c r="D134" s="267" t="str">
        <f>IF(WP!$F138="","",WP!$F138)</f>
        <v/>
      </c>
      <c r="E134" s="268" t="str">
        <f>IF(IF(WP!$G138="PGE", "IOU", WP!$G138)="","",IF(WP!$G138="PGE", "IOU", WP!$G138))</f>
        <v/>
      </c>
      <c r="F134" s="268" t="str">
        <f>IF(WP!$AH138="","",WP!$AH138)</f>
        <v/>
      </c>
      <c r="G134" s="267" t="str">
        <f>IF(CONCATENATE(WP!$D$1, "-R",WP!$F$1)="","",CONCATENATE(WP!$D$1, "-R",WP!$F$1))</f>
        <v>PGE3PHVC150-R2</v>
      </c>
      <c r="H134" s="267" t="str">
        <f>IF(WP!B138="","",WP!B138)</f>
        <v/>
      </c>
      <c r="I134" s="267" t="str">
        <f>IF(WP!AV138="","",WP!AV138)</f>
        <v/>
      </c>
      <c r="J134" s="269">
        <f>IF(WP!$F$4="","",WP!$F$4)</f>
        <v>42005</v>
      </c>
      <c r="K134" s="267" t="str">
        <f>IF(WP!$H138="","",WP!$H138)</f>
        <v/>
      </c>
      <c r="L134" s="267" t="str">
        <f>IF(WP!BV138="","",WP!BV138)</f>
        <v/>
      </c>
      <c r="M134" s="267" t="str">
        <f>IF(WP!BL138="","",WP!BL138)</f>
        <v/>
      </c>
      <c r="N134" s="267" t="str">
        <f>IF(WP!BG138="","",WP!BG138)</f>
        <v/>
      </c>
      <c r="O134" s="275">
        <f>IF(OR(WP!$D138="ER",WP!$D138="RET",WP!$D138="REA"),WP!$J138,0)</f>
        <v>0</v>
      </c>
      <c r="P134" s="276">
        <f>IF(OR(WP!$D138="ER",WP!$D138="RET",WP!$D138="REA"),WP!$I138,0)</f>
        <v>0</v>
      </c>
      <c r="Q134" s="276">
        <f>IF(OR(WP!$D138="ER",WP!$D138="RET",WP!$D138="REA"),WP!$K138,0)</f>
        <v>0</v>
      </c>
      <c r="R134" s="277">
        <f>IF(OR(WP!$D138="ER",WP!$D138="RET",WP!$D138="REA"),WP!$R138,WP!$J138)</f>
        <v>0</v>
      </c>
      <c r="S134" s="278">
        <f>IF(OR(WP!$D138="ER",WP!$D138="RET",WP!$D138="REA"),WP!$Q138,WP!$I138)</f>
        <v>0</v>
      </c>
      <c r="T134" s="278">
        <f>IF(OR(WP!$D138="ER",WP!$D138="RET",WP!$D138="REA"),WP!$S138,WP!$K138)</f>
        <v>0</v>
      </c>
      <c r="U134" s="278" t="str">
        <f>IF(WP!BY138="","",WP!BY138)</f>
        <v/>
      </c>
      <c r="V134" s="278" t="str">
        <f>IF(WP!BZ138="","",WP!BZ138)</f>
        <v/>
      </c>
      <c r="W134" s="278" t="str">
        <f>IF(WP!CA138="","",WP!CA138)</f>
        <v/>
      </c>
      <c r="X134" s="278" t="str">
        <f>IF(WP!CB138="","",WP!CB138)</f>
        <v/>
      </c>
      <c r="Y134" s="278" t="str">
        <f>IF(WP!CC138="","",WP!CC138)</f>
        <v/>
      </c>
      <c r="Z134" s="278" t="str">
        <f>IF(WP!CD138="","",WP!CD138)</f>
        <v/>
      </c>
      <c r="AA134" s="268" t="str">
        <f>IF(WP!$AB138="","",WP!$AB138)</f>
        <v/>
      </c>
      <c r="AB134" s="267" t="str">
        <f>IF(WP!$AC138="","",WP!$AC138)</f>
        <v/>
      </c>
      <c r="AC134" s="267" t="str">
        <f>IF(WP!CE138="","",WP!CE138)</f>
        <v/>
      </c>
    </row>
    <row r="135" spans="1:29">
      <c r="A135" s="267" t="str">
        <f>IF(WP!$AE139="","",WP!$AE139)</f>
        <v/>
      </c>
      <c r="B135" s="267">
        <f>IF(WP!$BB139="","",WP!$BB139)</f>
        <v>0</v>
      </c>
      <c r="C135" s="267" t="str">
        <f>IF(WP!$E139="","",WP!$E139)</f>
        <v/>
      </c>
      <c r="D135" s="267" t="str">
        <f>IF(WP!$F139="","",WP!$F139)</f>
        <v/>
      </c>
      <c r="E135" s="268" t="str">
        <f>IF(IF(WP!$G139="PGE", "IOU", WP!$G139)="","",IF(WP!$G139="PGE", "IOU", WP!$G139))</f>
        <v/>
      </c>
      <c r="F135" s="268" t="str">
        <f>IF(WP!$AH139="","",WP!$AH139)</f>
        <v/>
      </c>
      <c r="G135" s="267" t="str">
        <f>IF(CONCATENATE(WP!$D$1, "-R",WP!$F$1)="","",CONCATENATE(WP!$D$1, "-R",WP!$F$1))</f>
        <v>PGE3PHVC150-R2</v>
      </c>
      <c r="H135" s="267" t="str">
        <f>IF(WP!B139="","",WP!B139)</f>
        <v/>
      </c>
      <c r="I135" s="267" t="str">
        <f>IF(WP!AV139="","",WP!AV139)</f>
        <v/>
      </c>
      <c r="J135" s="269">
        <f>IF(WP!$F$4="","",WP!$F$4)</f>
        <v>42005</v>
      </c>
      <c r="K135" s="267" t="str">
        <f>IF(WP!$H139="","",WP!$H139)</f>
        <v/>
      </c>
      <c r="L135" s="267" t="str">
        <f>IF(WP!BV139="","",WP!BV139)</f>
        <v/>
      </c>
      <c r="M135" s="267" t="str">
        <f>IF(WP!BL139="","",WP!BL139)</f>
        <v/>
      </c>
      <c r="N135" s="267" t="str">
        <f>IF(WP!BG139="","",WP!BG139)</f>
        <v/>
      </c>
      <c r="O135" s="275">
        <f>IF(OR(WP!$D139="ER",WP!$D139="RET",WP!$D139="REA"),WP!$J139,0)</f>
        <v>0</v>
      </c>
      <c r="P135" s="276">
        <f>IF(OR(WP!$D139="ER",WP!$D139="RET",WP!$D139="REA"),WP!$I139,0)</f>
        <v>0</v>
      </c>
      <c r="Q135" s="276">
        <f>IF(OR(WP!$D139="ER",WP!$D139="RET",WP!$D139="REA"),WP!$K139,0)</f>
        <v>0</v>
      </c>
      <c r="R135" s="277">
        <f>IF(OR(WP!$D139="ER",WP!$D139="RET",WP!$D139="REA"),WP!$R139,WP!$J139)</f>
        <v>0</v>
      </c>
      <c r="S135" s="278">
        <f>IF(OR(WP!$D139="ER",WP!$D139="RET",WP!$D139="REA"),WP!$Q139,WP!$I139)</f>
        <v>0</v>
      </c>
      <c r="T135" s="278">
        <f>IF(OR(WP!$D139="ER",WP!$D139="RET",WP!$D139="REA"),WP!$S139,WP!$K139)</f>
        <v>0</v>
      </c>
      <c r="U135" s="278" t="str">
        <f>IF(WP!BY139="","",WP!BY139)</f>
        <v/>
      </c>
      <c r="V135" s="278" t="str">
        <f>IF(WP!BZ139="","",WP!BZ139)</f>
        <v/>
      </c>
      <c r="W135" s="278" t="str">
        <f>IF(WP!CA139="","",WP!CA139)</f>
        <v/>
      </c>
      <c r="X135" s="278" t="str">
        <f>IF(WP!CB139="","",WP!CB139)</f>
        <v/>
      </c>
      <c r="Y135" s="278" t="str">
        <f>IF(WP!CC139="","",WP!CC139)</f>
        <v/>
      </c>
      <c r="Z135" s="278" t="str">
        <f>IF(WP!CD139="","",WP!CD139)</f>
        <v/>
      </c>
      <c r="AA135" s="268" t="str">
        <f>IF(WP!$AB139="","",WP!$AB139)</f>
        <v/>
      </c>
      <c r="AB135" s="267" t="str">
        <f>IF(WP!$AC139="","",WP!$AC139)</f>
        <v/>
      </c>
      <c r="AC135" s="267" t="str">
        <f>IF(WP!CE139="","",WP!CE139)</f>
        <v/>
      </c>
    </row>
    <row r="136" spans="1:29">
      <c r="A136" s="267" t="str">
        <f>IF(WP!$AE140="","",WP!$AE140)</f>
        <v/>
      </c>
      <c r="B136" s="267">
        <f>IF(WP!$BB140="","",WP!$BB140)</f>
        <v>0</v>
      </c>
      <c r="C136" s="267" t="str">
        <f>IF(WP!$E140="","",WP!$E140)</f>
        <v/>
      </c>
      <c r="D136" s="267" t="str">
        <f>IF(WP!$F140="","",WP!$F140)</f>
        <v/>
      </c>
      <c r="E136" s="268" t="str">
        <f>IF(IF(WP!$G140="PGE", "IOU", WP!$G140)="","",IF(WP!$G140="PGE", "IOU", WP!$G140))</f>
        <v/>
      </c>
      <c r="F136" s="268" t="str">
        <f>IF(WP!$AH140="","",WP!$AH140)</f>
        <v/>
      </c>
      <c r="G136" s="267" t="str">
        <f>IF(CONCATENATE(WP!$D$1, "-R",WP!$F$1)="","",CONCATENATE(WP!$D$1, "-R",WP!$F$1))</f>
        <v>PGE3PHVC150-R2</v>
      </c>
      <c r="H136" s="267" t="str">
        <f>IF(WP!B140="","",WP!B140)</f>
        <v/>
      </c>
      <c r="I136" s="267" t="str">
        <f>IF(WP!AV140="","",WP!AV140)</f>
        <v/>
      </c>
      <c r="J136" s="269">
        <f>IF(WP!$F$4="","",WP!$F$4)</f>
        <v>42005</v>
      </c>
      <c r="K136" s="267" t="str">
        <f>IF(WP!$H140="","",WP!$H140)</f>
        <v/>
      </c>
      <c r="L136" s="267" t="str">
        <f>IF(WP!BV140="","",WP!BV140)</f>
        <v/>
      </c>
      <c r="M136" s="267" t="str">
        <f>IF(WP!BL140="","",WP!BL140)</f>
        <v/>
      </c>
      <c r="N136" s="267" t="str">
        <f>IF(WP!BG140="","",WP!BG140)</f>
        <v/>
      </c>
      <c r="O136" s="275">
        <f>IF(OR(WP!$D140="ER",WP!$D140="RET",WP!$D140="REA"),WP!$J140,0)</f>
        <v>0</v>
      </c>
      <c r="P136" s="276">
        <f>IF(OR(WP!$D140="ER",WP!$D140="RET",WP!$D140="REA"),WP!$I140,0)</f>
        <v>0</v>
      </c>
      <c r="Q136" s="276">
        <f>IF(OR(WP!$D140="ER",WP!$D140="RET",WP!$D140="REA"),WP!$K140,0)</f>
        <v>0</v>
      </c>
      <c r="R136" s="277">
        <f>IF(OR(WP!$D140="ER",WP!$D140="RET",WP!$D140="REA"),WP!$R140,WP!$J140)</f>
        <v>0</v>
      </c>
      <c r="S136" s="278">
        <f>IF(OR(WP!$D140="ER",WP!$D140="RET",WP!$D140="REA"),WP!$Q140,WP!$I140)</f>
        <v>0</v>
      </c>
      <c r="T136" s="278">
        <f>IF(OR(WP!$D140="ER",WP!$D140="RET",WP!$D140="REA"),WP!$S140,WP!$K140)</f>
        <v>0</v>
      </c>
      <c r="U136" s="278" t="str">
        <f>IF(WP!BY140="","",WP!BY140)</f>
        <v/>
      </c>
      <c r="V136" s="278" t="str">
        <f>IF(WP!BZ140="","",WP!BZ140)</f>
        <v/>
      </c>
      <c r="W136" s="278" t="str">
        <f>IF(WP!CA140="","",WP!CA140)</f>
        <v/>
      </c>
      <c r="X136" s="278" t="str">
        <f>IF(WP!CB140="","",WP!CB140)</f>
        <v/>
      </c>
      <c r="Y136" s="278" t="str">
        <f>IF(WP!CC140="","",WP!CC140)</f>
        <v/>
      </c>
      <c r="Z136" s="278" t="str">
        <f>IF(WP!CD140="","",WP!CD140)</f>
        <v/>
      </c>
      <c r="AA136" s="268" t="str">
        <f>IF(WP!$AB140="","",WP!$AB140)</f>
        <v/>
      </c>
      <c r="AB136" s="267" t="str">
        <f>IF(WP!$AC140="","",WP!$AC140)</f>
        <v/>
      </c>
      <c r="AC136" s="267" t="str">
        <f>IF(WP!CE140="","",WP!CE140)</f>
        <v/>
      </c>
    </row>
    <row r="137" spans="1:29">
      <c r="A137" s="267" t="str">
        <f>IF(WP!$AE141="","",WP!$AE141)</f>
        <v/>
      </c>
      <c r="B137" s="267">
        <f>IF(WP!$BB141="","",WP!$BB141)</f>
        <v>0</v>
      </c>
      <c r="C137" s="267" t="str">
        <f>IF(WP!$E141="","",WP!$E141)</f>
        <v/>
      </c>
      <c r="D137" s="267" t="str">
        <f>IF(WP!$F141="","",WP!$F141)</f>
        <v/>
      </c>
      <c r="E137" s="268" t="str">
        <f>IF(IF(WP!$G141="PGE", "IOU", WP!$G141)="","",IF(WP!$G141="PGE", "IOU", WP!$G141))</f>
        <v/>
      </c>
      <c r="F137" s="268" t="str">
        <f>IF(WP!$AH141="","",WP!$AH141)</f>
        <v/>
      </c>
      <c r="G137" s="267" t="str">
        <f>IF(CONCATENATE(WP!$D$1, "-R",WP!$F$1)="","",CONCATENATE(WP!$D$1, "-R",WP!$F$1))</f>
        <v>PGE3PHVC150-R2</v>
      </c>
      <c r="H137" s="267" t="str">
        <f>IF(WP!B141="","",WP!B141)</f>
        <v/>
      </c>
      <c r="I137" s="267" t="str">
        <f>IF(WP!AV141="","",WP!AV141)</f>
        <v/>
      </c>
      <c r="J137" s="269">
        <f>IF(WP!$F$4="","",WP!$F$4)</f>
        <v>42005</v>
      </c>
      <c r="K137" s="267" t="str">
        <f>IF(WP!$H141="","",WP!$H141)</f>
        <v/>
      </c>
      <c r="L137" s="267" t="str">
        <f>IF(WP!BV141="","",WP!BV141)</f>
        <v/>
      </c>
      <c r="M137" s="267" t="str">
        <f>IF(WP!BL141="","",WP!BL141)</f>
        <v/>
      </c>
      <c r="N137" s="267" t="str">
        <f>IF(WP!BG141="","",WP!BG141)</f>
        <v/>
      </c>
      <c r="O137" s="275">
        <f>IF(OR(WP!$D141="ER",WP!$D141="RET",WP!$D141="REA"),WP!$J141,0)</f>
        <v>0</v>
      </c>
      <c r="P137" s="276">
        <f>IF(OR(WP!$D141="ER",WP!$D141="RET",WP!$D141="REA"),WP!$I141,0)</f>
        <v>0</v>
      </c>
      <c r="Q137" s="276">
        <f>IF(OR(WP!$D141="ER",WP!$D141="RET",WP!$D141="REA"),WP!$K141,0)</f>
        <v>0</v>
      </c>
      <c r="R137" s="277">
        <f>IF(OR(WP!$D141="ER",WP!$D141="RET",WP!$D141="REA"),WP!$R141,WP!$J141)</f>
        <v>0</v>
      </c>
      <c r="S137" s="278">
        <f>IF(OR(WP!$D141="ER",WP!$D141="RET",WP!$D141="REA"),WP!$Q141,WP!$I141)</f>
        <v>0</v>
      </c>
      <c r="T137" s="278">
        <f>IF(OR(WP!$D141="ER",WP!$D141="RET",WP!$D141="REA"),WP!$S141,WP!$K141)</f>
        <v>0</v>
      </c>
      <c r="U137" s="278" t="str">
        <f>IF(WP!BY141="","",WP!BY141)</f>
        <v/>
      </c>
      <c r="V137" s="278" t="str">
        <f>IF(WP!BZ141="","",WP!BZ141)</f>
        <v/>
      </c>
      <c r="W137" s="278" t="str">
        <f>IF(WP!CA141="","",WP!CA141)</f>
        <v/>
      </c>
      <c r="X137" s="278" t="str">
        <f>IF(WP!CB141="","",WP!CB141)</f>
        <v/>
      </c>
      <c r="Y137" s="278" t="str">
        <f>IF(WP!CC141="","",WP!CC141)</f>
        <v/>
      </c>
      <c r="Z137" s="278" t="str">
        <f>IF(WP!CD141="","",WP!CD141)</f>
        <v/>
      </c>
      <c r="AA137" s="268" t="str">
        <f>IF(WP!$AB141="","",WP!$AB141)</f>
        <v/>
      </c>
      <c r="AB137" s="267" t="str">
        <f>IF(WP!$AC141="","",WP!$AC141)</f>
        <v/>
      </c>
      <c r="AC137" s="267" t="str">
        <f>IF(WP!CE141="","",WP!CE141)</f>
        <v/>
      </c>
    </row>
    <row r="138" spans="1:29">
      <c r="A138" s="267" t="str">
        <f>IF(WP!$AE142="","",WP!$AE142)</f>
        <v/>
      </c>
      <c r="B138" s="267">
        <f>IF(WP!$BB142="","",WP!$BB142)</f>
        <v>0</v>
      </c>
      <c r="C138" s="267" t="str">
        <f>IF(WP!$E142="","",WP!$E142)</f>
        <v/>
      </c>
      <c r="D138" s="267" t="str">
        <f>IF(WP!$F142="","",WP!$F142)</f>
        <v/>
      </c>
      <c r="E138" s="268" t="str">
        <f>IF(IF(WP!$G142="PGE", "IOU", WP!$G142)="","",IF(WP!$G142="PGE", "IOU", WP!$G142))</f>
        <v/>
      </c>
      <c r="F138" s="268" t="str">
        <f>IF(WP!$AH142="","",WP!$AH142)</f>
        <v/>
      </c>
      <c r="G138" s="267" t="str">
        <f>IF(CONCATENATE(WP!$D$1, "-R",WP!$F$1)="","",CONCATENATE(WP!$D$1, "-R",WP!$F$1))</f>
        <v>PGE3PHVC150-R2</v>
      </c>
      <c r="H138" s="267" t="str">
        <f>IF(WP!B142="","",WP!B142)</f>
        <v/>
      </c>
      <c r="I138" s="267" t="str">
        <f>IF(WP!AV142="","",WP!AV142)</f>
        <v/>
      </c>
      <c r="J138" s="269">
        <f>IF(WP!$F$4="","",WP!$F$4)</f>
        <v>42005</v>
      </c>
      <c r="K138" s="267" t="str">
        <f>IF(WP!$H142="","",WP!$H142)</f>
        <v/>
      </c>
      <c r="L138" s="267" t="str">
        <f>IF(WP!BV142="","",WP!BV142)</f>
        <v/>
      </c>
      <c r="M138" s="267" t="str">
        <f>IF(WP!BL142="","",WP!BL142)</f>
        <v/>
      </c>
      <c r="N138" s="267" t="str">
        <f>IF(WP!BG142="","",WP!BG142)</f>
        <v/>
      </c>
      <c r="O138" s="275">
        <f>IF(OR(WP!$D142="ER",WP!$D142="RET",WP!$D142="REA"),WP!$J142,0)</f>
        <v>0</v>
      </c>
      <c r="P138" s="276">
        <f>IF(OR(WP!$D142="ER",WP!$D142="RET",WP!$D142="REA"),WP!$I142,0)</f>
        <v>0</v>
      </c>
      <c r="Q138" s="276">
        <f>IF(OR(WP!$D142="ER",WP!$D142="RET",WP!$D142="REA"),WP!$K142,0)</f>
        <v>0</v>
      </c>
      <c r="R138" s="277">
        <f>IF(OR(WP!$D142="ER",WP!$D142="RET",WP!$D142="REA"),WP!$R142,WP!$J142)</f>
        <v>0</v>
      </c>
      <c r="S138" s="278">
        <f>IF(OR(WP!$D142="ER",WP!$D142="RET",WP!$D142="REA"),WP!$Q142,WP!$I142)</f>
        <v>0</v>
      </c>
      <c r="T138" s="278">
        <f>IF(OR(WP!$D142="ER",WP!$D142="RET",WP!$D142="REA"),WP!$S142,WP!$K142)</f>
        <v>0</v>
      </c>
      <c r="U138" s="278" t="str">
        <f>IF(WP!BY142="","",WP!BY142)</f>
        <v/>
      </c>
      <c r="V138" s="278" t="str">
        <f>IF(WP!BZ142="","",WP!BZ142)</f>
        <v/>
      </c>
      <c r="W138" s="278" t="str">
        <f>IF(WP!CA142="","",WP!CA142)</f>
        <v/>
      </c>
      <c r="X138" s="278" t="str">
        <f>IF(WP!CB142="","",WP!CB142)</f>
        <v/>
      </c>
      <c r="Y138" s="278" t="str">
        <f>IF(WP!CC142="","",WP!CC142)</f>
        <v/>
      </c>
      <c r="Z138" s="278" t="str">
        <f>IF(WP!CD142="","",WP!CD142)</f>
        <v/>
      </c>
      <c r="AA138" s="268" t="str">
        <f>IF(WP!$AB142="","",WP!$AB142)</f>
        <v/>
      </c>
      <c r="AB138" s="267" t="str">
        <f>IF(WP!$AC142="","",WP!$AC142)</f>
        <v/>
      </c>
      <c r="AC138" s="267" t="str">
        <f>IF(WP!CE142="","",WP!CE142)</f>
        <v/>
      </c>
    </row>
    <row r="139" spans="1:29">
      <c r="A139" s="267" t="str">
        <f>IF(WP!$AE143="","",WP!$AE143)</f>
        <v/>
      </c>
      <c r="B139" s="267">
        <f>IF(WP!$BB143="","",WP!$BB143)</f>
        <v>0</v>
      </c>
      <c r="C139" s="267" t="str">
        <f>IF(WP!$E143="","",WP!$E143)</f>
        <v/>
      </c>
      <c r="D139" s="267" t="str">
        <f>IF(WP!$F143="","",WP!$F143)</f>
        <v/>
      </c>
      <c r="E139" s="268" t="str">
        <f>IF(IF(WP!$G143="PGE", "IOU", WP!$G143)="","",IF(WP!$G143="PGE", "IOU", WP!$G143))</f>
        <v/>
      </c>
      <c r="F139" s="268" t="str">
        <f>IF(WP!$AH143="","",WP!$AH143)</f>
        <v/>
      </c>
      <c r="G139" s="267" t="str">
        <f>IF(CONCATENATE(WP!$D$1, "-R",WP!$F$1)="","",CONCATENATE(WP!$D$1, "-R",WP!$F$1))</f>
        <v>PGE3PHVC150-R2</v>
      </c>
      <c r="H139" s="267" t="str">
        <f>IF(WP!B143="","",WP!B143)</f>
        <v/>
      </c>
      <c r="I139" s="267" t="str">
        <f>IF(WP!AV143="","",WP!AV143)</f>
        <v/>
      </c>
      <c r="J139" s="269">
        <f>IF(WP!$F$4="","",WP!$F$4)</f>
        <v>42005</v>
      </c>
      <c r="K139" s="267" t="str">
        <f>IF(WP!$H143="","",WP!$H143)</f>
        <v/>
      </c>
      <c r="L139" s="267" t="str">
        <f>IF(WP!BV143="","",WP!BV143)</f>
        <v/>
      </c>
      <c r="M139" s="267" t="str">
        <f>IF(WP!BL143="","",WP!BL143)</f>
        <v/>
      </c>
      <c r="N139" s="267" t="str">
        <f>IF(WP!BG143="","",WP!BG143)</f>
        <v/>
      </c>
      <c r="O139" s="275">
        <f>IF(OR(WP!$D143="ER",WP!$D143="RET",WP!$D143="REA"),WP!$J143,0)</f>
        <v>0</v>
      </c>
      <c r="P139" s="276">
        <f>IF(OR(WP!$D143="ER",WP!$D143="RET",WP!$D143="REA"),WP!$I143,0)</f>
        <v>0</v>
      </c>
      <c r="Q139" s="276">
        <f>IF(OR(WP!$D143="ER",WP!$D143="RET",WP!$D143="REA"),WP!$K143,0)</f>
        <v>0</v>
      </c>
      <c r="R139" s="277">
        <f>IF(OR(WP!$D143="ER",WP!$D143="RET",WP!$D143="REA"),WP!$R143,WP!$J143)</f>
        <v>0</v>
      </c>
      <c r="S139" s="278">
        <f>IF(OR(WP!$D143="ER",WP!$D143="RET",WP!$D143="REA"),WP!$Q143,WP!$I143)</f>
        <v>0</v>
      </c>
      <c r="T139" s="278">
        <f>IF(OR(WP!$D143="ER",WP!$D143="RET",WP!$D143="REA"),WP!$S143,WP!$K143)</f>
        <v>0</v>
      </c>
      <c r="U139" s="278" t="str">
        <f>IF(WP!BY143="","",WP!BY143)</f>
        <v/>
      </c>
      <c r="V139" s="278" t="str">
        <f>IF(WP!BZ143="","",WP!BZ143)</f>
        <v/>
      </c>
      <c r="W139" s="278" t="str">
        <f>IF(WP!CA143="","",WP!CA143)</f>
        <v/>
      </c>
      <c r="X139" s="278" t="str">
        <f>IF(WP!CB143="","",WP!CB143)</f>
        <v/>
      </c>
      <c r="Y139" s="278" t="str">
        <f>IF(WP!CC143="","",WP!CC143)</f>
        <v/>
      </c>
      <c r="Z139" s="278" t="str">
        <f>IF(WP!CD143="","",WP!CD143)</f>
        <v/>
      </c>
      <c r="AA139" s="268" t="str">
        <f>IF(WP!$AB143="","",WP!$AB143)</f>
        <v/>
      </c>
      <c r="AB139" s="267" t="str">
        <f>IF(WP!$AC143="","",WP!$AC143)</f>
        <v/>
      </c>
      <c r="AC139" s="267" t="str">
        <f>IF(WP!CE143="","",WP!CE143)</f>
        <v/>
      </c>
    </row>
    <row r="140" spans="1:29">
      <c r="A140" s="267" t="str">
        <f>IF(WP!$AE144="","",WP!$AE144)</f>
        <v/>
      </c>
      <c r="B140" s="267">
        <f>IF(WP!$BB144="","",WP!$BB144)</f>
        <v>0</v>
      </c>
      <c r="C140" s="267" t="str">
        <f>IF(WP!$E144="","",WP!$E144)</f>
        <v/>
      </c>
      <c r="D140" s="267" t="str">
        <f>IF(WP!$F144="","",WP!$F144)</f>
        <v/>
      </c>
      <c r="E140" s="268" t="str">
        <f>IF(IF(WP!$G144="PGE", "IOU", WP!$G144)="","",IF(WP!$G144="PGE", "IOU", WP!$G144))</f>
        <v/>
      </c>
      <c r="F140" s="268" t="str">
        <f>IF(WP!$AH144="","",WP!$AH144)</f>
        <v/>
      </c>
      <c r="G140" s="267" t="str">
        <f>IF(CONCATENATE(WP!$D$1, "-R",WP!$F$1)="","",CONCATENATE(WP!$D$1, "-R",WP!$F$1))</f>
        <v>PGE3PHVC150-R2</v>
      </c>
      <c r="H140" s="267" t="str">
        <f>IF(WP!B144="","",WP!B144)</f>
        <v/>
      </c>
      <c r="I140" s="267" t="str">
        <f>IF(WP!AV144="","",WP!AV144)</f>
        <v/>
      </c>
      <c r="J140" s="269">
        <f>IF(WP!$F$4="","",WP!$F$4)</f>
        <v>42005</v>
      </c>
      <c r="K140" s="267" t="str">
        <f>IF(WP!$H144="","",WP!$H144)</f>
        <v/>
      </c>
      <c r="L140" s="267" t="str">
        <f>IF(WP!BV144="","",WP!BV144)</f>
        <v/>
      </c>
      <c r="M140" s="267" t="str">
        <f>IF(WP!BL144="","",WP!BL144)</f>
        <v/>
      </c>
      <c r="N140" s="267" t="str">
        <f>IF(WP!BG144="","",WP!BG144)</f>
        <v/>
      </c>
      <c r="O140" s="275">
        <f>IF(OR(WP!$D144="ER",WP!$D144="RET",WP!$D144="REA"),WP!$J144,0)</f>
        <v>0</v>
      </c>
      <c r="P140" s="276">
        <f>IF(OR(WP!$D144="ER",WP!$D144="RET",WP!$D144="REA"),WP!$I144,0)</f>
        <v>0</v>
      </c>
      <c r="Q140" s="276">
        <f>IF(OR(WP!$D144="ER",WP!$D144="RET",WP!$D144="REA"),WP!$K144,0)</f>
        <v>0</v>
      </c>
      <c r="R140" s="277">
        <f>IF(OR(WP!$D144="ER",WP!$D144="RET",WP!$D144="REA"),WP!$R144,WP!$J144)</f>
        <v>0</v>
      </c>
      <c r="S140" s="278">
        <f>IF(OR(WP!$D144="ER",WP!$D144="RET",WP!$D144="REA"),WP!$Q144,WP!$I144)</f>
        <v>0</v>
      </c>
      <c r="T140" s="278">
        <f>IF(OR(WP!$D144="ER",WP!$D144="RET",WP!$D144="REA"),WP!$S144,WP!$K144)</f>
        <v>0</v>
      </c>
      <c r="U140" s="278" t="str">
        <f>IF(WP!BY144="","",WP!BY144)</f>
        <v/>
      </c>
      <c r="V140" s="278" t="str">
        <f>IF(WP!BZ144="","",WP!BZ144)</f>
        <v/>
      </c>
      <c r="W140" s="278" t="str">
        <f>IF(WP!CA144="","",WP!CA144)</f>
        <v/>
      </c>
      <c r="X140" s="278" t="str">
        <f>IF(WP!CB144="","",WP!CB144)</f>
        <v/>
      </c>
      <c r="Y140" s="278" t="str">
        <f>IF(WP!CC144="","",WP!CC144)</f>
        <v/>
      </c>
      <c r="Z140" s="278" t="str">
        <f>IF(WP!CD144="","",WP!CD144)</f>
        <v/>
      </c>
      <c r="AA140" s="268" t="str">
        <f>IF(WP!$AB144="","",WP!$AB144)</f>
        <v/>
      </c>
      <c r="AB140" s="267" t="str">
        <f>IF(WP!$AC144="","",WP!$AC144)</f>
        <v/>
      </c>
      <c r="AC140" s="267" t="str">
        <f>IF(WP!CE144="","",WP!CE144)</f>
        <v/>
      </c>
    </row>
    <row r="141" spans="1:29">
      <c r="A141" s="267" t="str">
        <f>IF(WP!$AE145="","",WP!$AE145)</f>
        <v/>
      </c>
      <c r="B141" s="267">
        <f>IF(WP!$BB145="","",WP!$BB145)</f>
        <v>0</v>
      </c>
      <c r="C141" s="267" t="str">
        <f>IF(WP!$E145="","",WP!$E145)</f>
        <v/>
      </c>
      <c r="D141" s="267" t="str">
        <f>IF(WP!$F145="","",WP!$F145)</f>
        <v/>
      </c>
      <c r="E141" s="268" t="str">
        <f>IF(IF(WP!$G145="PGE", "IOU", WP!$G145)="","",IF(WP!$G145="PGE", "IOU", WP!$G145))</f>
        <v/>
      </c>
      <c r="F141" s="268" t="str">
        <f>IF(WP!$AH145="","",WP!$AH145)</f>
        <v/>
      </c>
      <c r="G141" s="267" t="str">
        <f>IF(CONCATENATE(WP!$D$1, "-R",WP!$F$1)="","",CONCATENATE(WP!$D$1, "-R",WP!$F$1))</f>
        <v>PGE3PHVC150-R2</v>
      </c>
      <c r="H141" s="267" t="str">
        <f>IF(WP!B145="","",WP!B145)</f>
        <v/>
      </c>
      <c r="I141" s="267" t="str">
        <f>IF(WP!AV145="","",WP!AV145)</f>
        <v/>
      </c>
      <c r="J141" s="269">
        <f>IF(WP!$F$4="","",WP!$F$4)</f>
        <v>42005</v>
      </c>
      <c r="K141" s="267" t="str">
        <f>IF(WP!$H145="","",WP!$H145)</f>
        <v/>
      </c>
      <c r="L141" s="267" t="str">
        <f>IF(WP!BV145="","",WP!BV145)</f>
        <v/>
      </c>
      <c r="M141" s="267" t="str">
        <f>IF(WP!BL145="","",WP!BL145)</f>
        <v/>
      </c>
      <c r="N141" s="267" t="str">
        <f>IF(WP!BG145="","",WP!BG145)</f>
        <v/>
      </c>
      <c r="O141" s="275">
        <f>IF(OR(WP!$D145="ER",WP!$D145="RET",WP!$D145="REA"),WP!$J145,0)</f>
        <v>0</v>
      </c>
      <c r="P141" s="276">
        <f>IF(OR(WP!$D145="ER",WP!$D145="RET",WP!$D145="REA"),WP!$I145,0)</f>
        <v>0</v>
      </c>
      <c r="Q141" s="276">
        <f>IF(OR(WP!$D145="ER",WP!$D145="RET",WP!$D145="REA"),WP!$K145,0)</f>
        <v>0</v>
      </c>
      <c r="R141" s="277">
        <f>IF(OR(WP!$D145="ER",WP!$D145="RET",WP!$D145="REA"),WP!$R145,WP!$J145)</f>
        <v>0</v>
      </c>
      <c r="S141" s="278">
        <f>IF(OR(WP!$D145="ER",WP!$D145="RET",WP!$D145="REA"),WP!$Q145,WP!$I145)</f>
        <v>0</v>
      </c>
      <c r="T141" s="278">
        <f>IF(OR(WP!$D145="ER",WP!$D145="RET",WP!$D145="REA"),WP!$S145,WP!$K145)</f>
        <v>0</v>
      </c>
      <c r="U141" s="278" t="str">
        <f>IF(WP!BY145="","",WP!BY145)</f>
        <v/>
      </c>
      <c r="V141" s="278" t="str">
        <f>IF(WP!BZ145="","",WP!BZ145)</f>
        <v/>
      </c>
      <c r="W141" s="278" t="str">
        <f>IF(WP!CA145="","",WP!CA145)</f>
        <v/>
      </c>
      <c r="X141" s="278" t="str">
        <f>IF(WP!CB145="","",WP!CB145)</f>
        <v/>
      </c>
      <c r="Y141" s="278" t="str">
        <f>IF(WP!CC145="","",WP!CC145)</f>
        <v/>
      </c>
      <c r="Z141" s="278" t="str">
        <f>IF(WP!CD145="","",WP!CD145)</f>
        <v/>
      </c>
      <c r="AA141" s="268" t="str">
        <f>IF(WP!$AB145="","",WP!$AB145)</f>
        <v/>
      </c>
      <c r="AB141" s="267" t="str">
        <f>IF(WP!$AC145="","",WP!$AC145)</f>
        <v/>
      </c>
      <c r="AC141" s="267" t="str">
        <f>IF(WP!CE145="","",WP!CE145)</f>
        <v/>
      </c>
    </row>
    <row r="142" spans="1:29">
      <c r="A142" s="267" t="str">
        <f>IF(WP!$AE146="","",WP!$AE146)</f>
        <v/>
      </c>
      <c r="B142" s="267">
        <f>IF(WP!$BB146="","",WP!$BB146)</f>
        <v>0</v>
      </c>
      <c r="C142" s="267" t="str">
        <f>IF(WP!$E146="","",WP!$E146)</f>
        <v/>
      </c>
      <c r="D142" s="267" t="str">
        <f>IF(WP!$F146="","",WP!$F146)</f>
        <v/>
      </c>
      <c r="E142" s="268" t="str">
        <f>IF(IF(WP!$G146="PGE", "IOU", WP!$G146)="","",IF(WP!$G146="PGE", "IOU", WP!$G146))</f>
        <v/>
      </c>
      <c r="F142" s="268" t="str">
        <f>IF(WP!$AH146="","",WP!$AH146)</f>
        <v/>
      </c>
      <c r="G142" s="267" t="str">
        <f>IF(CONCATENATE(WP!$D$1, "-R",WP!$F$1)="","",CONCATENATE(WP!$D$1, "-R",WP!$F$1))</f>
        <v>PGE3PHVC150-R2</v>
      </c>
      <c r="H142" s="267" t="str">
        <f>IF(WP!B146="","",WP!B146)</f>
        <v/>
      </c>
      <c r="I142" s="267" t="str">
        <f>IF(WP!AV146="","",WP!AV146)</f>
        <v/>
      </c>
      <c r="J142" s="269">
        <f>IF(WP!$F$4="","",WP!$F$4)</f>
        <v>42005</v>
      </c>
      <c r="K142" s="267" t="str">
        <f>IF(WP!$H146="","",WP!$H146)</f>
        <v/>
      </c>
      <c r="L142" s="267" t="str">
        <f>IF(WP!BV146="","",WP!BV146)</f>
        <v/>
      </c>
      <c r="M142" s="267" t="str">
        <f>IF(WP!BL146="","",WP!BL146)</f>
        <v/>
      </c>
      <c r="N142" s="267" t="str">
        <f>IF(WP!BG146="","",WP!BG146)</f>
        <v/>
      </c>
      <c r="O142" s="275">
        <f>IF(OR(WP!$D146="ER",WP!$D146="RET",WP!$D146="REA"),WP!$J146,0)</f>
        <v>0</v>
      </c>
      <c r="P142" s="276">
        <f>IF(OR(WP!$D146="ER",WP!$D146="RET",WP!$D146="REA"),WP!$I146,0)</f>
        <v>0</v>
      </c>
      <c r="Q142" s="276">
        <f>IF(OR(WP!$D146="ER",WP!$D146="RET",WP!$D146="REA"),WP!$K146,0)</f>
        <v>0</v>
      </c>
      <c r="R142" s="277">
        <f>IF(OR(WP!$D146="ER",WP!$D146="RET",WP!$D146="REA"),WP!$R146,WP!$J146)</f>
        <v>0</v>
      </c>
      <c r="S142" s="278">
        <f>IF(OR(WP!$D146="ER",WP!$D146="RET",WP!$D146="REA"),WP!$Q146,WP!$I146)</f>
        <v>0</v>
      </c>
      <c r="T142" s="278">
        <f>IF(OR(WP!$D146="ER",WP!$D146="RET",WP!$D146="REA"),WP!$S146,WP!$K146)</f>
        <v>0</v>
      </c>
      <c r="U142" s="278" t="str">
        <f>IF(WP!BY146="","",WP!BY146)</f>
        <v/>
      </c>
      <c r="V142" s="278" t="str">
        <f>IF(WP!BZ146="","",WP!BZ146)</f>
        <v/>
      </c>
      <c r="W142" s="278" t="str">
        <f>IF(WP!CA146="","",WP!CA146)</f>
        <v/>
      </c>
      <c r="X142" s="278" t="str">
        <f>IF(WP!CB146="","",WP!CB146)</f>
        <v/>
      </c>
      <c r="Y142" s="278" t="str">
        <f>IF(WP!CC146="","",WP!CC146)</f>
        <v/>
      </c>
      <c r="Z142" s="278" t="str">
        <f>IF(WP!CD146="","",WP!CD146)</f>
        <v/>
      </c>
      <c r="AA142" s="268" t="str">
        <f>IF(WP!$AB146="","",WP!$AB146)</f>
        <v/>
      </c>
      <c r="AB142" s="267" t="str">
        <f>IF(WP!$AC146="","",WP!$AC146)</f>
        <v/>
      </c>
      <c r="AC142" s="267" t="str">
        <f>IF(WP!CE146="","",WP!CE146)</f>
        <v/>
      </c>
    </row>
    <row r="143" spans="1:29">
      <c r="A143" s="267" t="str">
        <f>IF(WP!$AE147="","",WP!$AE147)</f>
        <v/>
      </c>
      <c r="B143" s="267">
        <f>IF(WP!$BB147="","",WP!$BB147)</f>
        <v>0</v>
      </c>
      <c r="C143" s="267" t="str">
        <f>IF(WP!$E147="","",WP!$E147)</f>
        <v/>
      </c>
      <c r="D143" s="267" t="str">
        <f>IF(WP!$F147="","",WP!$F147)</f>
        <v/>
      </c>
      <c r="E143" s="268" t="str">
        <f>IF(IF(WP!$G147="PGE", "IOU", WP!$G147)="","",IF(WP!$G147="PGE", "IOU", WP!$G147))</f>
        <v/>
      </c>
      <c r="F143" s="268" t="str">
        <f>IF(WP!$AH147="","",WP!$AH147)</f>
        <v/>
      </c>
      <c r="G143" s="267" t="str">
        <f>IF(CONCATENATE(WP!$D$1, "-R",WP!$F$1)="","",CONCATENATE(WP!$D$1, "-R",WP!$F$1))</f>
        <v>PGE3PHVC150-R2</v>
      </c>
      <c r="H143" s="267" t="str">
        <f>IF(WP!B147="","",WP!B147)</f>
        <v/>
      </c>
      <c r="I143" s="267" t="str">
        <f>IF(WP!AV147="","",WP!AV147)</f>
        <v/>
      </c>
      <c r="J143" s="269">
        <f>IF(WP!$F$4="","",WP!$F$4)</f>
        <v>42005</v>
      </c>
      <c r="K143" s="267" t="str">
        <f>IF(WP!$H147="","",WP!$H147)</f>
        <v/>
      </c>
      <c r="L143" s="267" t="str">
        <f>IF(WP!BV147="","",WP!BV147)</f>
        <v/>
      </c>
      <c r="M143" s="267" t="str">
        <f>IF(WP!BL147="","",WP!BL147)</f>
        <v/>
      </c>
      <c r="N143" s="267" t="str">
        <f>IF(WP!BG147="","",WP!BG147)</f>
        <v/>
      </c>
      <c r="O143" s="275">
        <f>IF(OR(WP!$D147="ER",WP!$D147="RET",WP!$D147="REA"),WP!$J147,0)</f>
        <v>0</v>
      </c>
      <c r="P143" s="276">
        <f>IF(OR(WP!$D147="ER",WP!$D147="RET",WP!$D147="REA"),WP!$I147,0)</f>
        <v>0</v>
      </c>
      <c r="Q143" s="276">
        <f>IF(OR(WP!$D147="ER",WP!$D147="RET",WP!$D147="REA"),WP!$K147,0)</f>
        <v>0</v>
      </c>
      <c r="R143" s="277">
        <f>IF(OR(WP!$D147="ER",WP!$D147="RET",WP!$D147="REA"),WP!$R147,WP!$J147)</f>
        <v>0</v>
      </c>
      <c r="S143" s="278">
        <f>IF(OR(WP!$D147="ER",WP!$D147="RET",WP!$D147="REA"),WP!$Q147,WP!$I147)</f>
        <v>0</v>
      </c>
      <c r="T143" s="278">
        <f>IF(OR(WP!$D147="ER",WP!$D147="RET",WP!$D147="REA"),WP!$S147,WP!$K147)</f>
        <v>0</v>
      </c>
      <c r="U143" s="278" t="str">
        <f>IF(WP!BY147="","",WP!BY147)</f>
        <v/>
      </c>
      <c r="V143" s="278" t="str">
        <f>IF(WP!BZ147="","",WP!BZ147)</f>
        <v/>
      </c>
      <c r="W143" s="278" t="str">
        <f>IF(WP!CA147="","",WP!CA147)</f>
        <v/>
      </c>
      <c r="X143" s="278" t="str">
        <f>IF(WP!CB147="","",WP!CB147)</f>
        <v/>
      </c>
      <c r="Y143" s="278" t="str">
        <f>IF(WP!CC147="","",WP!CC147)</f>
        <v/>
      </c>
      <c r="Z143" s="278" t="str">
        <f>IF(WP!CD147="","",WP!CD147)</f>
        <v/>
      </c>
      <c r="AA143" s="268" t="str">
        <f>IF(WP!$AB147="","",WP!$AB147)</f>
        <v/>
      </c>
      <c r="AB143" s="267" t="str">
        <f>IF(WP!$AC147="","",WP!$AC147)</f>
        <v/>
      </c>
      <c r="AC143" s="267" t="str">
        <f>IF(WP!CE147="","",WP!CE147)</f>
        <v/>
      </c>
    </row>
    <row r="144" spans="1:29">
      <c r="A144" s="267" t="str">
        <f>IF(WP!$AE148="","",WP!$AE148)</f>
        <v/>
      </c>
      <c r="B144" s="267">
        <f>IF(WP!$BB148="","",WP!$BB148)</f>
        <v>0</v>
      </c>
      <c r="C144" s="267" t="str">
        <f>IF(WP!$E148="","",WP!$E148)</f>
        <v/>
      </c>
      <c r="D144" s="267" t="str">
        <f>IF(WP!$F148="","",WP!$F148)</f>
        <v/>
      </c>
      <c r="E144" s="268" t="str">
        <f>IF(IF(WP!$G148="PGE", "IOU", WP!$G148)="","",IF(WP!$G148="PGE", "IOU", WP!$G148))</f>
        <v/>
      </c>
      <c r="F144" s="268" t="str">
        <f>IF(WP!$AH148="","",WP!$AH148)</f>
        <v/>
      </c>
      <c r="G144" s="267" t="str">
        <f>IF(CONCATENATE(WP!$D$1, "-R",WP!$F$1)="","",CONCATENATE(WP!$D$1, "-R",WP!$F$1))</f>
        <v>PGE3PHVC150-R2</v>
      </c>
      <c r="H144" s="267" t="str">
        <f>IF(WP!B148="","",WP!B148)</f>
        <v/>
      </c>
      <c r="I144" s="267" t="str">
        <f>IF(WP!AV148="","",WP!AV148)</f>
        <v/>
      </c>
      <c r="J144" s="269">
        <f>IF(WP!$F$4="","",WP!$F$4)</f>
        <v>42005</v>
      </c>
      <c r="K144" s="267" t="str">
        <f>IF(WP!$H148="","",WP!$H148)</f>
        <v/>
      </c>
      <c r="L144" s="267" t="str">
        <f>IF(WP!BV148="","",WP!BV148)</f>
        <v/>
      </c>
      <c r="M144" s="267" t="str">
        <f>IF(WP!BL148="","",WP!BL148)</f>
        <v/>
      </c>
      <c r="N144" s="267" t="str">
        <f>IF(WP!BG148="","",WP!BG148)</f>
        <v/>
      </c>
      <c r="O144" s="275">
        <f>IF(OR(WP!$D148="ER",WP!$D148="RET",WP!$D148="REA"),WP!$J148,0)</f>
        <v>0</v>
      </c>
      <c r="P144" s="276">
        <f>IF(OR(WP!$D148="ER",WP!$D148="RET",WP!$D148="REA"),WP!$I148,0)</f>
        <v>0</v>
      </c>
      <c r="Q144" s="276">
        <f>IF(OR(WP!$D148="ER",WP!$D148="RET",WP!$D148="REA"),WP!$K148,0)</f>
        <v>0</v>
      </c>
      <c r="R144" s="277">
        <f>IF(OR(WP!$D148="ER",WP!$D148="RET",WP!$D148="REA"),WP!$R148,WP!$J148)</f>
        <v>0</v>
      </c>
      <c r="S144" s="278">
        <f>IF(OR(WP!$D148="ER",WP!$D148="RET",WP!$D148="REA"),WP!$Q148,WP!$I148)</f>
        <v>0</v>
      </c>
      <c r="T144" s="278">
        <f>IF(OR(WP!$D148="ER",WP!$D148="RET",WP!$D148="REA"),WP!$S148,WP!$K148)</f>
        <v>0</v>
      </c>
      <c r="U144" s="278" t="str">
        <f>IF(WP!BY148="","",WP!BY148)</f>
        <v/>
      </c>
      <c r="V144" s="278" t="str">
        <f>IF(WP!BZ148="","",WP!BZ148)</f>
        <v/>
      </c>
      <c r="W144" s="278" t="str">
        <f>IF(WP!CA148="","",WP!CA148)</f>
        <v/>
      </c>
      <c r="X144" s="278" t="str">
        <f>IF(WP!CB148="","",WP!CB148)</f>
        <v/>
      </c>
      <c r="Y144" s="278" t="str">
        <f>IF(WP!CC148="","",WP!CC148)</f>
        <v/>
      </c>
      <c r="Z144" s="278" t="str">
        <f>IF(WP!CD148="","",WP!CD148)</f>
        <v/>
      </c>
      <c r="AA144" s="268" t="str">
        <f>IF(WP!$AB148="","",WP!$AB148)</f>
        <v/>
      </c>
      <c r="AB144" s="267" t="str">
        <f>IF(WP!$AC148="","",WP!$AC148)</f>
        <v/>
      </c>
      <c r="AC144" s="267" t="str">
        <f>IF(WP!CE148="","",WP!CE148)</f>
        <v/>
      </c>
    </row>
    <row r="145" spans="1:29">
      <c r="A145" s="267" t="str">
        <f>IF(WP!$AE149="","",WP!$AE149)</f>
        <v/>
      </c>
      <c r="B145" s="267">
        <f>IF(WP!$BB149="","",WP!$BB149)</f>
        <v>0</v>
      </c>
      <c r="C145" s="267" t="str">
        <f>IF(WP!$E149="","",WP!$E149)</f>
        <v/>
      </c>
      <c r="D145" s="267" t="str">
        <f>IF(WP!$F149="","",WP!$F149)</f>
        <v/>
      </c>
      <c r="E145" s="268" t="str">
        <f>IF(IF(WP!$G149="PGE", "IOU", WP!$G149)="","",IF(WP!$G149="PGE", "IOU", WP!$G149))</f>
        <v/>
      </c>
      <c r="F145" s="268" t="str">
        <f>IF(WP!$AH149="","",WP!$AH149)</f>
        <v/>
      </c>
      <c r="G145" s="267" t="str">
        <f>IF(CONCATENATE(WP!$D$1, "-R",WP!$F$1)="","",CONCATENATE(WP!$D$1, "-R",WP!$F$1))</f>
        <v>PGE3PHVC150-R2</v>
      </c>
      <c r="H145" s="267" t="str">
        <f>IF(WP!B149="","",WP!B149)</f>
        <v/>
      </c>
      <c r="I145" s="267" t="str">
        <f>IF(WP!AV149="","",WP!AV149)</f>
        <v/>
      </c>
      <c r="J145" s="269">
        <f>IF(WP!$F$4="","",WP!$F$4)</f>
        <v>42005</v>
      </c>
      <c r="K145" s="267" t="str">
        <f>IF(WP!$H149="","",WP!$H149)</f>
        <v/>
      </c>
      <c r="L145" s="267" t="str">
        <f>IF(WP!BV149="","",WP!BV149)</f>
        <v/>
      </c>
      <c r="M145" s="267" t="str">
        <f>IF(WP!BL149="","",WP!BL149)</f>
        <v/>
      </c>
      <c r="N145" s="267" t="str">
        <f>IF(WP!BG149="","",WP!BG149)</f>
        <v/>
      </c>
      <c r="O145" s="275">
        <f>IF(OR(WP!$D149="ER",WP!$D149="RET",WP!$D149="REA"),WP!$J149,0)</f>
        <v>0</v>
      </c>
      <c r="P145" s="276">
        <f>IF(OR(WP!$D149="ER",WP!$D149="RET",WP!$D149="REA"),WP!$I149,0)</f>
        <v>0</v>
      </c>
      <c r="Q145" s="276">
        <f>IF(OR(WP!$D149="ER",WP!$D149="RET",WP!$D149="REA"),WP!$K149,0)</f>
        <v>0</v>
      </c>
      <c r="R145" s="277">
        <f>IF(OR(WP!$D149="ER",WP!$D149="RET",WP!$D149="REA"),WP!$R149,WP!$J149)</f>
        <v>0</v>
      </c>
      <c r="S145" s="278">
        <f>IF(OR(WP!$D149="ER",WP!$D149="RET",WP!$D149="REA"),WP!$Q149,WP!$I149)</f>
        <v>0</v>
      </c>
      <c r="T145" s="278">
        <f>IF(OR(WP!$D149="ER",WP!$D149="RET",WP!$D149="REA"),WP!$S149,WP!$K149)</f>
        <v>0</v>
      </c>
      <c r="U145" s="278" t="str">
        <f>IF(WP!BY149="","",WP!BY149)</f>
        <v/>
      </c>
      <c r="V145" s="278" t="str">
        <f>IF(WP!BZ149="","",WP!BZ149)</f>
        <v/>
      </c>
      <c r="W145" s="278" t="str">
        <f>IF(WP!CA149="","",WP!CA149)</f>
        <v/>
      </c>
      <c r="X145" s="278" t="str">
        <f>IF(WP!CB149="","",WP!CB149)</f>
        <v/>
      </c>
      <c r="Y145" s="278" t="str">
        <f>IF(WP!CC149="","",WP!CC149)</f>
        <v/>
      </c>
      <c r="Z145" s="278" t="str">
        <f>IF(WP!CD149="","",WP!CD149)</f>
        <v/>
      </c>
      <c r="AA145" s="268" t="str">
        <f>IF(WP!$AB149="","",WP!$AB149)</f>
        <v/>
      </c>
      <c r="AB145" s="267" t="str">
        <f>IF(WP!$AC149="","",WP!$AC149)</f>
        <v/>
      </c>
      <c r="AC145" s="267" t="str">
        <f>IF(WP!CE149="","",WP!CE149)</f>
        <v/>
      </c>
    </row>
    <row r="146" spans="1:29">
      <c r="A146" s="267" t="str">
        <f>IF(WP!$AE150="","",WP!$AE150)</f>
        <v/>
      </c>
      <c r="B146" s="267">
        <f>IF(WP!$BB150="","",WP!$BB150)</f>
        <v>0</v>
      </c>
      <c r="C146" s="267" t="str">
        <f>IF(WP!$E150="","",WP!$E150)</f>
        <v/>
      </c>
      <c r="D146" s="267" t="str">
        <f>IF(WP!$F150="","",WP!$F150)</f>
        <v/>
      </c>
      <c r="E146" s="268" t="str">
        <f>IF(IF(WP!$G150="PGE", "IOU", WP!$G150)="","",IF(WP!$G150="PGE", "IOU", WP!$G150))</f>
        <v/>
      </c>
      <c r="F146" s="268" t="str">
        <f>IF(WP!$AH150="","",WP!$AH150)</f>
        <v/>
      </c>
      <c r="G146" s="267" t="str">
        <f>IF(CONCATENATE(WP!$D$1, "-R",WP!$F$1)="","",CONCATENATE(WP!$D$1, "-R",WP!$F$1))</f>
        <v>PGE3PHVC150-R2</v>
      </c>
      <c r="H146" s="267" t="str">
        <f>IF(WP!B150="","",WP!B150)</f>
        <v/>
      </c>
      <c r="I146" s="267" t="str">
        <f>IF(WP!AV150="","",WP!AV150)</f>
        <v/>
      </c>
      <c r="J146" s="269">
        <f>IF(WP!$F$4="","",WP!$F$4)</f>
        <v>42005</v>
      </c>
      <c r="K146" s="267" t="str">
        <f>IF(WP!$H150="","",WP!$H150)</f>
        <v/>
      </c>
      <c r="L146" s="267" t="str">
        <f>IF(WP!BV150="","",WP!BV150)</f>
        <v/>
      </c>
      <c r="M146" s="267" t="str">
        <f>IF(WP!BL150="","",WP!BL150)</f>
        <v/>
      </c>
      <c r="N146" s="267" t="str">
        <f>IF(WP!BG150="","",WP!BG150)</f>
        <v/>
      </c>
      <c r="O146" s="275">
        <f>IF(OR(WP!$D150="ER",WP!$D150="RET",WP!$D150="REA"),WP!$J150,0)</f>
        <v>0</v>
      </c>
      <c r="P146" s="276">
        <f>IF(OR(WP!$D150="ER",WP!$D150="RET",WP!$D150="REA"),WP!$I150,0)</f>
        <v>0</v>
      </c>
      <c r="Q146" s="276">
        <f>IF(OR(WP!$D150="ER",WP!$D150="RET",WP!$D150="REA"),WP!$K150,0)</f>
        <v>0</v>
      </c>
      <c r="R146" s="277">
        <f>IF(OR(WP!$D150="ER",WP!$D150="RET",WP!$D150="REA"),WP!$R150,WP!$J150)</f>
        <v>0</v>
      </c>
      <c r="S146" s="278">
        <f>IF(OR(WP!$D150="ER",WP!$D150="RET",WP!$D150="REA"),WP!$Q150,WP!$I150)</f>
        <v>0</v>
      </c>
      <c r="T146" s="278">
        <f>IF(OR(WP!$D150="ER",WP!$D150="RET",WP!$D150="REA"),WP!$S150,WP!$K150)</f>
        <v>0</v>
      </c>
      <c r="U146" s="278" t="str">
        <f>IF(WP!BY150="","",WP!BY150)</f>
        <v/>
      </c>
      <c r="V146" s="278" t="str">
        <f>IF(WP!BZ150="","",WP!BZ150)</f>
        <v/>
      </c>
      <c r="W146" s="278" t="str">
        <f>IF(WP!CA150="","",WP!CA150)</f>
        <v/>
      </c>
      <c r="X146" s="278" t="str">
        <f>IF(WP!CB150="","",WP!CB150)</f>
        <v/>
      </c>
      <c r="Y146" s="278" t="str">
        <f>IF(WP!CC150="","",WP!CC150)</f>
        <v/>
      </c>
      <c r="Z146" s="278" t="str">
        <f>IF(WP!CD150="","",WP!CD150)</f>
        <v/>
      </c>
      <c r="AA146" s="268" t="str">
        <f>IF(WP!$AB150="","",WP!$AB150)</f>
        <v/>
      </c>
      <c r="AB146" s="267" t="str">
        <f>IF(WP!$AC150="","",WP!$AC150)</f>
        <v/>
      </c>
      <c r="AC146" s="267" t="str">
        <f>IF(WP!CE150="","",WP!CE150)</f>
        <v/>
      </c>
    </row>
    <row r="147" spans="1:29">
      <c r="A147" s="267" t="str">
        <f>IF(WP!$AE151="","",WP!$AE151)</f>
        <v/>
      </c>
      <c r="B147" s="267">
        <f>IF(WP!$BB151="","",WP!$BB151)</f>
        <v>0</v>
      </c>
      <c r="C147" s="267" t="str">
        <f>IF(WP!$E151="","",WP!$E151)</f>
        <v/>
      </c>
      <c r="D147" s="267" t="str">
        <f>IF(WP!$F151="","",WP!$F151)</f>
        <v/>
      </c>
      <c r="E147" s="268" t="str">
        <f>IF(IF(WP!$G151="PGE", "IOU", WP!$G151)="","",IF(WP!$G151="PGE", "IOU", WP!$G151))</f>
        <v/>
      </c>
      <c r="F147" s="268" t="str">
        <f>IF(WP!$AH151="","",WP!$AH151)</f>
        <v/>
      </c>
      <c r="G147" s="267" t="str">
        <f>IF(CONCATENATE(WP!$D$1, "-R",WP!$F$1)="","",CONCATENATE(WP!$D$1, "-R",WP!$F$1))</f>
        <v>PGE3PHVC150-R2</v>
      </c>
      <c r="H147" s="267" t="str">
        <f>IF(WP!B151="","",WP!B151)</f>
        <v/>
      </c>
      <c r="I147" s="267" t="str">
        <f>IF(WP!AV151="","",WP!AV151)</f>
        <v/>
      </c>
      <c r="J147" s="269">
        <f>IF(WP!$F$4="","",WP!$F$4)</f>
        <v>42005</v>
      </c>
      <c r="K147" s="267" t="str">
        <f>IF(WP!$H151="","",WP!$H151)</f>
        <v/>
      </c>
      <c r="L147" s="267" t="str">
        <f>IF(WP!BV151="","",WP!BV151)</f>
        <v/>
      </c>
      <c r="M147" s="267" t="str">
        <f>IF(WP!BL151="","",WP!BL151)</f>
        <v/>
      </c>
      <c r="N147" s="267" t="str">
        <f>IF(WP!BG151="","",WP!BG151)</f>
        <v/>
      </c>
      <c r="O147" s="275">
        <f>IF(OR(WP!$D151="ER",WP!$D151="RET",WP!$D151="REA"),WP!$J151,0)</f>
        <v>0</v>
      </c>
      <c r="P147" s="276">
        <f>IF(OR(WP!$D151="ER",WP!$D151="RET",WP!$D151="REA"),WP!$I151,0)</f>
        <v>0</v>
      </c>
      <c r="Q147" s="276">
        <f>IF(OR(WP!$D151="ER",WP!$D151="RET",WP!$D151="REA"),WP!$K151,0)</f>
        <v>0</v>
      </c>
      <c r="R147" s="277">
        <f>IF(OR(WP!$D151="ER",WP!$D151="RET",WP!$D151="REA"),WP!$R151,WP!$J151)</f>
        <v>0</v>
      </c>
      <c r="S147" s="278">
        <f>IF(OR(WP!$D151="ER",WP!$D151="RET",WP!$D151="REA"),WP!$Q151,WP!$I151)</f>
        <v>0</v>
      </c>
      <c r="T147" s="278">
        <f>IF(OR(WP!$D151="ER",WP!$D151="RET",WP!$D151="REA"),WP!$S151,WP!$K151)</f>
        <v>0</v>
      </c>
      <c r="U147" s="278" t="str">
        <f>IF(WP!BY151="","",WP!BY151)</f>
        <v/>
      </c>
      <c r="V147" s="278" t="str">
        <f>IF(WP!BZ151="","",WP!BZ151)</f>
        <v/>
      </c>
      <c r="W147" s="278" t="str">
        <f>IF(WP!CA151="","",WP!CA151)</f>
        <v/>
      </c>
      <c r="X147" s="278" t="str">
        <f>IF(WP!CB151="","",WP!CB151)</f>
        <v/>
      </c>
      <c r="Y147" s="278" t="str">
        <f>IF(WP!CC151="","",WP!CC151)</f>
        <v/>
      </c>
      <c r="Z147" s="278" t="str">
        <f>IF(WP!CD151="","",WP!CD151)</f>
        <v/>
      </c>
      <c r="AA147" s="268" t="str">
        <f>IF(WP!$AB151="","",WP!$AB151)</f>
        <v/>
      </c>
      <c r="AB147" s="267" t="str">
        <f>IF(WP!$AC151="","",WP!$AC151)</f>
        <v/>
      </c>
      <c r="AC147" s="267" t="str">
        <f>IF(WP!CE151="","",WP!CE151)</f>
        <v/>
      </c>
    </row>
    <row r="148" spans="1:29">
      <c r="A148" s="267" t="str">
        <f>IF(WP!$AE152="","",WP!$AE152)</f>
        <v/>
      </c>
      <c r="B148" s="267">
        <f>IF(WP!$BB152="","",WP!$BB152)</f>
        <v>0</v>
      </c>
      <c r="C148" s="267" t="str">
        <f>IF(WP!$E152="","",WP!$E152)</f>
        <v/>
      </c>
      <c r="D148" s="267" t="str">
        <f>IF(WP!$F152="","",WP!$F152)</f>
        <v/>
      </c>
      <c r="E148" s="268" t="str">
        <f>IF(IF(WP!$G152="PGE", "IOU", WP!$G152)="","",IF(WP!$G152="PGE", "IOU", WP!$G152))</f>
        <v/>
      </c>
      <c r="F148" s="268" t="str">
        <f>IF(WP!$AH152="","",WP!$AH152)</f>
        <v/>
      </c>
      <c r="G148" s="267" t="str">
        <f>IF(CONCATENATE(WP!$D$1, "-R",WP!$F$1)="","",CONCATENATE(WP!$D$1, "-R",WP!$F$1))</f>
        <v>PGE3PHVC150-R2</v>
      </c>
      <c r="H148" s="267" t="str">
        <f>IF(WP!B152="","",WP!B152)</f>
        <v/>
      </c>
      <c r="I148" s="267" t="str">
        <f>IF(WP!AV152="","",WP!AV152)</f>
        <v/>
      </c>
      <c r="J148" s="269">
        <f>IF(WP!$F$4="","",WP!$F$4)</f>
        <v>42005</v>
      </c>
      <c r="K148" s="267" t="str">
        <f>IF(WP!$H152="","",WP!$H152)</f>
        <v/>
      </c>
      <c r="L148" s="267" t="str">
        <f>IF(WP!BV152="","",WP!BV152)</f>
        <v/>
      </c>
      <c r="M148" s="267" t="str">
        <f>IF(WP!BL152="","",WP!BL152)</f>
        <v/>
      </c>
      <c r="N148" s="267" t="str">
        <f>IF(WP!BG152="","",WP!BG152)</f>
        <v/>
      </c>
      <c r="O148" s="275">
        <f>IF(OR(WP!$D152="ER",WP!$D152="RET",WP!$D152="REA"),WP!$J152,0)</f>
        <v>0</v>
      </c>
      <c r="P148" s="276">
        <f>IF(OR(WP!$D152="ER",WP!$D152="RET",WP!$D152="REA"),WP!$I152,0)</f>
        <v>0</v>
      </c>
      <c r="Q148" s="276">
        <f>IF(OR(WP!$D152="ER",WP!$D152="RET",WP!$D152="REA"),WP!$K152,0)</f>
        <v>0</v>
      </c>
      <c r="R148" s="277">
        <f>IF(OR(WP!$D152="ER",WP!$D152="RET",WP!$D152="REA"),WP!$R152,WP!$J152)</f>
        <v>0</v>
      </c>
      <c r="S148" s="278">
        <f>IF(OR(WP!$D152="ER",WP!$D152="RET",WP!$D152="REA"),WP!$Q152,WP!$I152)</f>
        <v>0</v>
      </c>
      <c r="T148" s="278">
        <f>IF(OR(WP!$D152="ER",WP!$D152="RET",WP!$D152="REA"),WP!$S152,WP!$K152)</f>
        <v>0</v>
      </c>
      <c r="U148" s="278" t="str">
        <f>IF(WP!BY152="","",WP!BY152)</f>
        <v/>
      </c>
      <c r="V148" s="278" t="str">
        <f>IF(WP!BZ152="","",WP!BZ152)</f>
        <v/>
      </c>
      <c r="W148" s="278" t="str">
        <f>IF(WP!CA152="","",WP!CA152)</f>
        <v/>
      </c>
      <c r="X148" s="278" t="str">
        <f>IF(WP!CB152="","",WP!CB152)</f>
        <v/>
      </c>
      <c r="Y148" s="278" t="str">
        <f>IF(WP!CC152="","",WP!CC152)</f>
        <v/>
      </c>
      <c r="Z148" s="278" t="str">
        <f>IF(WP!CD152="","",WP!CD152)</f>
        <v/>
      </c>
      <c r="AA148" s="268" t="str">
        <f>IF(WP!$AB152="","",WP!$AB152)</f>
        <v/>
      </c>
      <c r="AB148" s="267" t="str">
        <f>IF(WP!$AC152="","",WP!$AC152)</f>
        <v/>
      </c>
      <c r="AC148" s="267" t="str">
        <f>IF(WP!CE152="","",WP!CE152)</f>
        <v/>
      </c>
    </row>
    <row r="149" spans="1:29">
      <c r="A149" s="267" t="str">
        <f>IF(WP!$AE153="","",WP!$AE153)</f>
        <v/>
      </c>
      <c r="B149" s="267">
        <f>IF(WP!$BB153="","",WP!$BB153)</f>
        <v>0</v>
      </c>
      <c r="C149" s="267" t="str">
        <f>IF(WP!$E153="","",WP!$E153)</f>
        <v/>
      </c>
      <c r="D149" s="267" t="str">
        <f>IF(WP!$F153="","",WP!$F153)</f>
        <v/>
      </c>
      <c r="E149" s="268" t="str">
        <f>IF(IF(WP!$G153="PGE", "IOU", WP!$G153)="","",IF(WP!$G153="PGE", "IOU", WP!$G153))</f>
        <v/>
      </c>
      <c r="F149" s="268" t="str">
        <f>IF(WP!$AH153="","",WP!$AH153)</f>
        <v/>
      </c>
      <c r="G149" s="267" t="str">
        <f>IF(CONCATENATE(WP!$D$1, "-R",WP!$F$1)="","",CONCATENATE(WP!$D$1, "-R",WP!$F$1))</f>
        <v>PGE3PHVC150-R2</v>
      </c>
      <c r="H149" s="267" t="str">
        <f>IF(WP!B153="","",WP!B153)</f>
        <v/>
      </c>
      <c r="I149" s="267" t="str">
        <f>IF(WP!AV153="","",WP!AV153)</f>
        <v/>
      </c>
      <c r="J149" s="269">
        <f>IF(WP!$F$4="","",WP!$F$4)</f>
        <v>42005</v>
      </c>
      <c r="K149" s="267" t="str">
        <f>IF(WP!$H153="","",WP!$H153)</f>
        <v/>
      </c>
      <c r="L149" s="267" t="str">
        <f>IF(WP!BV153="","",WP!BV153)</f>
        <v/>
      </c>
      <c r="M149" s="267" t="str">
        <f>IF(WP!BL153="","",WP!BL153)</f>
        <v/>
      </c>
      <c r="N149" s="267" t="str">
        <f>IF(WP!BG153="","",WP!BG153)</f>
        <v/>
      </c>
      <c r="O149" s="275">
        <f>IF(OR(WP!$D153="ER",WP!$D153="RET",WP!$D153="REA"),WP!$J153,0)</f>
        <v>0</v>
      </c>
      <c r="P149" s="276">
        <f>IF(OR(WP!$D153="ER",WP!$D153="RET",WP!$D153="REA"),WP!$I153,0)</f>
        <v>0</v>
      </c>
      <c r="Q149" s="276">
        <f>IF(OR(WP!$D153="ER",WP!$D153="RET",WP!$D153="REA"),WP!$K153,0)</f>
        <v>0</v>
      </c>
      <c r="R149" s="277">
        <f>IF(OR(WP!$D153="ER",WP!$D153="RET",WP!$D153="REA"),WP!$R153,WP!$J153)</f>
        <v>0</v>
      </c>
      <c r="S149" s="278">
        <f>IF(OR(WP!$D153="ER",WP!$D153="RET",WP!$D153="REA"),WP!$Q153,WP!$I153)</f>
        <v>0</v>
      </c>
      <c r="T149" s="278">
        <f>IF(OR(WP!$D153="ER",WP!$D153="RET",WP!$D153="REA"),WP!$S153,WP!$K153)</f>
        <v>0</v>
      </c>
      <c r="U149" s="278" t="str">
        <f>IF(WP!BY153="","",WP!BY153)</f>
        <v/>
      </c>
      <c r="V149" s="278" t="str">
        <f>IF(WP!BZ153="","",WP!BZ153)</f>
        <v/>
      </c>
      <c r="W149" s="278" t="str">
        <f>IF(WP!CA153="","",WP!CA153)</f>
        <v/>
      </c>
      <c r="X149" s="278" t="str">
        <f>IF(WP!CB153="","",WP!CB153)</f>
        <v/>
      </c>
      <c r="Y149" s="278" t="str">
        <f>IF(WP!CC153="","",WP!CC153)</f>
        <v/>
      </c>
      <c r="Z149" s="278" t="str">
        <f>IF(WP!CD153="","",WP!CD153)</f>
        <v/>
      </c>
      <c r="AA149" s="268" t="str">
        <f>IF(WP!$AB153="","",WP!$AB153)</f>
        <v/>
      </c>
      <c r="AB149" s="267" t="str">
        <f>IF(WP!$AC153="","",WP!$AC153)</f>
        <v/>
      </c>
      <c r="AC149" s="267" t="str">
        <f>IF(WP!CE153="","",WP!CE153)</f>
        <v/>
      </c>
    </row>
    <row r="150" spans="1:29">
      <c r="A150" s="267" t="str">
        <f>IF(WP!$AE154="","",WP!$AE154)</f>
        <v/>
      </c>
      <c r="B150" s="267">
        <f>IF(WP!$BB154="","",WP!$BB154)</f>
        <v>0</v>
      </c>
      <c r="C150" s="267" t="str">
        <f>IF(WP!$E154="","",WP!$E154)</f>
        <v/>
      </c>
      <c r="D150" s="267" t="str">
        <f>IF(WP!$F154="","",WP!$F154)</f>
        <v/>
      </c>
      <c r="E150" s="268" t="str">
        <f>IF(IF(WP!$G154="PGE", "IOU", WP!$G154)="","",IF(WP!$G154="PGE", "IOU", WP!$G154))</f>
        <v/>
      </c>
      <c r="F150" s="268" t="str">
        <f>IF(WP!$AH154="","",WP!$AH154)</f>
        <v/>
      </c>
      <c r="G150" s="267" t="str">
        <f>IF(CONCATENATE(WP!$D$1, "-R",WP!$F$1)="","",CONCATENATE(WP!$D$1, "-R",WP!$F$1))</f>
        <v>PGE3PHVC150-R2</v>
      </c>
      <c r="H150" s="267" t="str">
        <f>IF(WP!B154="","",WP!B154)</f>
        <v/>
      </c>
      <c r="I150" s="267" t="str">
        <f>IF(WP!AV154="","",WP!AV154)</f>
        <v/>
      </c>
      <c r="J150" s="269">
        <f>IF(WP!$F$4="","",WP!$F$4)</f>
        <v>42005</v>
      </c>
      <c r="K150" s="267" t="str">
        <f>IF(WP!$H154="","",WP!$H154)</f>
        <v/>
      </c>
      <c r="L150" s="267" t="str">
        <f>IF(WP!BV154="","",WP!BV154)</f>
        <v/>
      </c>
      <c r="M150" s="267" t="str">
        <f>IF(WP!BL154="","",WP!BL154)</f>
        <v/>
      </c>
      <c r="N150" s="267" t="str">
        <f>IF(WP!BG154="","",WP!BG154)</f>
        <v/>
      </c>
      <c r="O150" s="275">
        <f>IF(OR(WP!$D154="ER",WP!$D154="RET",WP!$D154="REA"),WP!$J154,0)</f>
        <v>0</v>
      </c>
      <c r="P150" s="276">
        <f>IF(OR(WP!$D154="ER",WP!$D154="RET",WP!$D154="REA"),WP!$I154,0)</f>
        <v>0</v>
      </c>
      <c r="Q150" s="276">
        <f>IF(OR(WP!$D154="ER",WP!$D154="RET",WP!$D154="REA"),WP!$K154,0)</f>
        <v>0</v>
      </c>
      <c r="R150" s="277">
        <f>IF(OR(WP!$D154="ER",WP!$D154="RET",WP!$D154="REA"),WP!$R154,WP!$J154)</f>
        <v>0</v>
      </c>
      <c r="S150" s="278">
        <f>IF(OR(WP!$D154="ER",WP!$D154="RET",WP!$D154="REA"),WP!$Q154,WP!$I154)</f>
        <v>0</v>
      </c>
      <c r="T150" s="278">
        <f>IF(OR(WP!$D154="ER",WP!$D154="RET",WP!$D154="REA"),WP!$S154,WP!$K154)</f>
        <v>0</v>
      </c>
      <c r="U150" s="278" t="str">
        <f>IF(WP!BY154="","",WP!BY154)</f>
        <v/>
      </c>
      <c r="V150" s="278" t="str">
        <f>IF(WP!BZ154="","",WP!BZ154)</f>
        <v/>
      </c>
      <c r="W150" s="278" t="str">
        <f>IF(WP!CA154="","",WP!CA154)</f>
        <v/>
      </c>
      <c r="X150" s="278" t="str">
        <f>IF(WP!CB154="","",WP!CB154)</f>
        <v/>
      </c>
      <c r="Y150" s="278" t="str">
        <f>IF(WP!CC154="","",WP!CC154)</f>
        <v/>
      </c>
      <c r="Z150" s="278" t="str">
        <f>IF(WP!CD154="","",WP!CD154)</f>
        <v/>
      </c>
      <c r="AA150" s="268" t="str">
        <f>IF(WP!$AB154="","",WP!$AB154)</f>
        <v/>
      </c>
      <c r="AB150" s="267" t="str">
        <f>IF(WP!$AC154="","",WP!$AC154)</f>
        <v/>
      </c>
      <c r="AC150" s="267" t="str">
        <f>IF(WP!CE154="","",WP!CE154)</f>
        <v/>
      </c>
    </row>
    <row r="151" spans="1:29">
      <c r="A151" s="267" t="str">
        <f>IF(WP!$AE155="","",WP!$AE155)</f>
        <v/>
      </c>
      <c r="B151" s="267">
        <f>IF(WP!$BB155="","",WP!$BB155)</f>
        <v>0</v>
      </c>
      <c r="C151" s="267" t="str">
        <f>IF(WP!$E155="","",WP!$E155)</f>
        <v/>
      </c>
      <c r="D151" s="267" t="str">
        <f>IF(WP!$F155="","",WP!$F155)</f>
        <v/>
      </c>
      <c r="E151" s="268" t="str">
        <f>IF(IF(WP!$G155="PGE", "IOU", WP!$G155)="","",IF(WP!$G155="PGE", "IOU", WP!$G155))</f>
        <v/>
      </c>
      <c r="F151" s="268" t="str">
        <f>IF(WP!$AH155="","",WP!$AH155)</f>
        <v/>
      </c>
      <c r="G151" s="267" t="str">
        <f>IF(CONCATENATE(WP!$D$1, "-R",WP!$F$1)="","",CONCATENATE(WP!$D$1, "-R",WP!$F$1))</f>
        <v>PGE3PHVC150-R2</v>
      </c>
      <c r="H151" s="267" t="str">
        <f>IF(WP!B155="","",WP!B155)</f>
        <v/>
      </c>
      <c r="I151" s="267" t="str">
        <f>IF(WP!AV155="","",WP!AV155)</f>
        <v/>
      </c>
      <c r="J151" s="269">
        <f>IF(WP!$F$4="","",WP!$F$4)</f>
        <v>42005</v>
      </c>
      <c r="K151" s="267" t="str">
        <f>IF(WP!$H155="","",WP!$H155)</f>
        <v/>
      </c>
      <c r="L151" s="267" t="str">
        <f>IF(WP!BV155="","",WP!BV155)</f>
        <v/>
      </c>
      <c r="M151" s="267" t="str">
        <f>IF(WP!BL155="","",WP!BL155)</f>
        <v/>
      </c>
      <c r="N151" s="267" t="str">
        <f>IF(WP!BG155="","",WP!BG155)</f>
        <v/>
      </c>
      <c r="O151" s="275">
        <f>IF(OR(WP!$D155="ER",WP!$D155="RET",WP!$D155="REA"),WP!$J155,0)</f>
        <v>0</v>
      </c>
      <c r="P151" s="276">
        <f>IF(OR(WP!$D155="ER",WP!$D155="RET",WP!$D155="REA"),WP!$I155,0)</f>
        <v>0</v>
      </c>
      <c r="Q151" s="276">
        <f>IF(OR(WP!$D155="ER",WP!$D155="RET",WP!$D155="REA"),WP!$K155,0)</f>
        <v>0</v>
      </c>
      <c r="R151" s="277">
        <f>IF(OR(WP!$D155="ER",WP!$D155="RET",WP!$D155="REA"),WP!$R155,WP!$J155)</f>
        <v>0</v>
      </c>
      <c r="S151" s="278">
        <f>IF(OR(WP!$D155="ER",WP!$D155="RET",WP!$D155="REA"),WP!$Q155,WP!$I155)</f>
        <v>0</v>
      </c>
      <c r="T151" s="278">
        <f>IF(OR(WP!$D155="ER",WP!$D155="RET",WP!$D155="REA"),WP!$S155,WP!$K155)</f>
        <v>0</v>
      </c>
      <c r="U151" s="278" t="str">
        <f>IF(WP!BY155="","",WP!BY155)</f>
        <v/>
      </c>
      <c r="V151" s="278" t="str">
        <f>IF(WP!BZ155="","",WP!BZ155)</f>
        <v/>
      </c>
      <c r="W151" s="278" t="str">
        <f>IF(WP!CA155="","",WP!CA155)</f>
        <v/>
      </c>
      <c r="X151" s="278" t="str">
        <f>IF(WP!CB155="","",WP!CB155)</f>
        <v/>
      </c>
      <c r="Y151" s="278" t="str">
        <f>IF(WP!CC155="","",WP!CC155)</f>
        <v/>
      </c>
      <c r="Z151" s="278" t="str">
        <f>IF(WP!CD155="","",WP!CD155)</f>
        <v/>
      </c>
      <c r="AA151" s="268" t="str">
        <f>IF(WP!$AB155="","",WP!$AB155)</f>
        <v/>
      </c>
      <c r="AB151" s="267" t="str">
        <f>IF(WP!$AC155="","",WP!$AC155)</f>
        <v/>
      </c>
      <c r="AC151" s="267" t="str">
        <f>IF(WP!CE155="","",WP!CE155)</f>
        <v/>
      </c>
    </row>
    <row r="152" spans="1:29">
      <c r="A152" s="267" t="str">
        <f>IF(WP!$AE156="","",WP!$AE156)</f>
        <v/>
      </c>
      <c r="B152" s="267">
        <f>IF(WP!$BB156="","",WP!$BB156)</f>
        <v>0</v>
      </c>
      <c r="C152" s="267" t="str">
        <f>IF(WP!$E156="","",WP!$E156)</f>
        <v/>
      </c>
      <c r="D152" s="267" t="str">
        <f>IF(WP!$F156="","",WP!$F156)</f>
        <v/>
      </c>
      <c r="E152" s="268" t="str">
        <f>IF(IF(WP!$G156="PGE", "IOU", WP!$G156)="","",IF(WP!$G156="PGE", "IOU", WP!$G156))</f>
        <v/>
      </c>
      <c r="F152" s="268" t="str">
        <f>IF(WP!$AH156="","",WP!$AH156)</f>
        <v/>
      </c>
      <c r="G152" s="267" t="str">
        <f>IF(CONCATENATE(WP!$D$1, "-R",WP!$F$1)="","",CONCATENATE(WP!$D$1, "-R",WP!$F$1))</f>
        <v>PGE3PHVC150-R2</v>
      </c>
      <c r="H152" s="267" t="str">
        <f>IF(WP!B156="","",WP!B156)</f>
        <v/>
      </c>
      <c r="I152" s="267" t="str">
        <f>IF(WP!AV156="","",WP!AV156)</f>
        <v/>
      </c>
      <c r="J152" s="269">
        <f>IF(WP!$F$4="","",WP!$F$4)</f>
        <v>42005</v>
      </c>
      <c r="K152" s="267" t="str">
        <f>IF(WP!$H156="","",WP!$H156)</f>
        <v/>
      </c>
      <c r="L152" s="267" t="str">
        <f>IF(WP!BV156="","",WP!BV156)</f>
        <v/>
      </c>
      <c r="M152" s="267" t="str">
        <f>IF(WP!BL156="","",WP!BL156)</f>
        <v/>
      </c>
      <c r="N152" s="267" t="str">
        <f>IF(WP!BG156="","",WP!BG156)</f>
        <v/>
      </c>
      <c r="O152" s="275">
        <f>IF(OR(WP!$D156="ER",WP!$D156="RET",WP!$D156="REA"),WP!$J156,0)</f>
        <v>0</v>
      </c>
      <c r="P152" s="276">
        <f>IF(OR(WP!$D156="ER",WP!$D156="RET",WP!$D156="REA"),WP!$I156,0)</f>
        <v>0</v>
      </c>
      <c r="Q152" s="276">
        <f>IF(OR(WP!$D156="ER",WP!$D156="RET",WP!$D156="REA"),WP!$K156,0)</f>
        <v>0</v>
      </c>
      <c r="R152" s="277">
        <f>IF(OR(WP!$D156="ER",WP!$D156="RET",WP!$D156="REA"),WP!$R156,WP!$J156)</f>
        <v>0</v>
      </c>
      <c r="S152" s="278">
        <f>IF(OR(WP!$D156="ER",WP!$D156="RET",WP!$D156="REA"),WP!$Q156,WP!$I156)</f>
        <v>0</v>
      </c>
      <c r="T152" s="278">
        <f>IF(OR(WP!$D156="ER",WP!$D156="RET",WP!$D156="REA"),WP!$S156,WP!$K156)</f>
        <v>0</v>
      </c>
      <c r="U152" s="278" t="str">
        <f>IF(WP!BY156="","",WP!BY156)</f>
        <v/>
      </c>
      <c r="V152" s="278" t="str">
        <f>IF(WP!BZ156="","",WP!BZ156)</f>
        <v/>
      </c>
      <c r="W152" s="278" t="str">
        <f>IF(WP!CA156="","",WP!CA156)</f>
        <v/>
      </c>
      <c r="X152" s="278" t="str">
        <f>IF(WP!CB156="","",WP!CB156)</f>
        <v/>
      </c>
      <c r="Y152" s="278" t="str">
        <f>IF(WP!CC156="","",WP!CC156)</f>
        <v/>
      </c>
      <c r="Z152" s="278" t="str">
        <f>IF(WP!CD156="","",WP!CD156)</f>
        <v/>
      </c>
      <c r="AA152" s="268" t="str">
        <f>IF(WP!$AB156="","",WP!$AB156)</f>
        <v/>
      </c>
      <c r="AB152" s="267" t="str">
        <f>IF(WP!$AC156="","",WP!$AC156)</f>
        <v/>
      </c>
      <c r="AC152" s="267" t="str">
        <f>IF(WP!CE156="","",WP!CE156)</f>
        <v/>
      </c>
    </row>
    <row r="153" spans="1:29">
      <c r="A153" s="267" t="str">
        <f>IF(WP!$AE157="","",WP!$AE157)</f>
        <v/>
      </c>
      <c r="B153" s="267">
        <f>IF(WP!$BB157="","",WP!$BB157)</f>
        <v>0</v>
      </c>
      <c r="C153" s="267" t="str">
        <f>IF(WP!$E157="","",WP!$E157)</f>
        <v/>
      </c>
      <c r="D153" s="267" t="str">
        <f>IF(WP!$F157="","",WP!$F157)</f>
        <v/>
      </c>
      <c r="E153" s="268" t="str">
        <f>IF(IF(WP!$G157="PGE", "IOU", WP!$G157)="","",IF(WP!$G157="PGE", "IOU", WP!$G157))</f>
        <v/>
      </c>
      <c r="F153" s="268" t="str">
        <f>IF(WP!$AH157="","",WP!$AH157)</f>
        <v/>
      </c>
      <c r="G153" s="267" t="str">
        <f>IF(CONCATENATE(WP!$D$1, "-R",WP!$F$1)="","",CONCATENATE(WP!$D$1, "-R",WP!$F$1))</f>
        <v>PGE3PHVC150-R2</v>
      </c>
      <c r="H153" s="267" t="str">
        <f>IF(WP!B157="","",WP!B157)</f>
        <v/>
      </c>
      <c r="I153" s="267" t="str">
        <f>IF(WP!AV157="","",WP!AV157)</f>
        <v/>
      </c>
      <c r="J153" s="269">
        <f>IF(WP!$F$4="","",WP!$F$4)</f>
        <v>42005</v>
      </c>
      <c r="K153" s="267" t="str">
        <f>IF(WP!$H157="","",WP!$H157)</f>
        <v/>
      </c>
      <c r="L153" s="267" t="str">
        <f>IF(WP!BV157="","",WP!BV157)</f>
        <v/>
      </c>
      <c r="M153" s="267" t="str">
        <f>IF(WP!BL157="","",WP!BL157)</f>
        <v/>
      </c>
      <c r="N153" s="267" t="str">
        <f>IF(WP!BG157="","",WP!BG157)</f>
        <v/>
      </c>
      <c r="O153" s="275">
        <f>IF(OR(WP!$D157="ER",WP!$D157="RET",WP!$D157="REA"),WP!$J157,0)</f>
        <v>0</v>
      </c>
      <c r="P153" s="276">
        <f>IF(OR(WP!$D157="ER",WP!$D157="RET",WP!$D157="REA"),WP!$I157,0)</f>
        <v>0</v>
      </c>
      <c r="Q153" s="276">
        <f>IF(OR(WP!$D157="ER",WP!$D157="RET",WP!$D157="REA"),WP!$K157,0)</f>
        <v>0</v>
      </c>
      <c r="R153" s="277">
        <f>IF(OR(WP!$D157="ER",WP!$D157="RET",WP!$D157="REA"),WP!$R157,WP!$J157)</f>
        <v>0</v>
      </c>
      <c r="S153" s="278">
        <f>IF(OR(WP!$D157="ER",WP!$D157="RET",WP!$D157="REA"),WP!$Q157,WP!$I157)</f>
        <v>0</v>
      </c>
      <c r="T153" s="278">
        <f>IF(OR(WP!$D157="ER",WP!$D157="RET",WP!$D157="REA"),WP!$S157,WP!$K157)</f>
        <v>0</v>
      </c>
      <c r="U153" s="278" t="str">
        <f>IF(WP!BY157="","",WP!BY157)</f>
        <v/>
      </c>
      <c r="V153" s="278" t="str">
        <f>IF(WP!BZ157="","",WP!BZ157)</f>
        <v/>
      </c>
      <c r="W153" s="278" t="str">
        <f>IF(WP!CA157="","",WP!CA157)</f>
        <v/>
      </c>
      <c r="X153" s="278" t="str">
        <f>IF(WP!CB157="","",WP!CB157)</f>
        <v/>
      </c>
      <c r="Y153" s="278" t="str">
        <f>IF(WP!CC157="","",WP!CC157)</f>
        <v/>
      </c>
      <c r="Z153" s="278" t="str">
        <f>IF(WP!CD157="","",WP!CD157)</f>
        <v/>
      </c>
      <c r="AA153" s="268" t="str">
        <f>IF(WP!$AB157="","",WP!$AB157)</f>
        <v/>
      </c>
      <c r="AB153" s="267" t="str">
        <f>IF(WP!$AC157="","",WP!$AC157)</f>
        <v/>
      </c>
      <c r="AC153" s="267" t="str">
        <f>IF(WP!CE157="","",WP!CE157)</f>
        <v/>
      </c>
    </row>
    <row r="154" spans="1:29">
      <c r="A154" s="267" t="str">
        <f>IF(WP!$AE158="","",WP!$AE158)</f>
        <v/>
      </c>
      <c r="B154" s="267">
        <f>IF(WP!$BB158="","",WP!$BB158)</f>
        <v>0</v>
      </c>
      <c r="C154" s="267" t="str">
        <f>IF(WP!$E158="","",WP!$E158)</f>
        <v/>
      </c>
      <c r="D154" s="267" t="str">
        <f>IF(WP!$F158="","",WP!$F158)</f>
        <v/>
      </c>
      <c r="E154" s="268" t="str">
        <f>IF(IF(WP!$G158="PGE", "IOU", WP!$G158)="","",IF(WP!$G158="PGE", "IOU", WP!$G158))</f>
        <v/>
      </c>
      <c r="F154" s="268" t="str">
        <f>IF(WP!$AH158="","",WP!$AH158)</f>
        <v/>
      </c>
      <c r="G154" s="267" t="str">
        <f>IF(CONCATENATE(WP!$D$1, "-R",WP!$F$1)="","",CONCATENATE(WP!$D$1, "-R",WP!$F$1))</f>
        <v>PGE3PHVC150-R2</v>
      </c>
      <c r="H154" s="267" t="str">
        <f>IF(WP!B158="","",WP!B158)</f>
        <v/>
      </c>
      <c r="I154" s="267" t="str">
        <f>IF(WP!AV158="","",WP!AV158)</f>
        <v/>
      </c>
      <c r="J154" s="269">
        <f>IF(WP!$F$4="","",WP!$F$4)</f>
        <v>42005</v>
      </c>
      <c r="K154" s="267" t="str">
        <f>IF(WP!$H158="","",WP!$H158)</f>
        <v/>
      </c>
      <c r="L154" s="267" t="str">
        <f>IF(WP!BV158="","",WP!BV158)</f>
        <v/>
      </c>
      <c r="M154" s="267" t="str">
        <f>IF(WP!BL158="","",WP!BL158)</f>
        <v/>
      </c>
      <c r="N154" s="267" t="str">
        <f>IF(WP!BG158="","",WP!BG158)</f>
        <v/>
      </c>
      <c r="O154" s="275">
        <f>IF(OR(WP!$D158="ER",WP!$D158="RET",WP!$D158="REA"),WP!$J158,0)</f>
        <v>0</v>
      </c>
      <c r="P154" s="276">
        <f>IF(OR(WP!$D158="ER",WP!$D158="RET",WP!$D158="REA"),WP!$I158,0)</f>
        <v>0</v>
      </c>
      <c r="Q154" s="276">
        <f>IF(OR(WP!$D158="ER",WP!$D158="RET",WP!$D158="REA"),WP!$K158,0)</f>
        <v>0</v>
      </c>
      <c r="R154" s="277">
        <f>IF(OR(WP!$D158="ER",WP!$D158="RET",WP!$D158="REA"),WP!$R158,WP!$J158)</f>
        <v>0</v>
      </c>
      <c r="S154" s="278">
        <f>IF(OR(WP!$D158="ER",WP!$D158="RET",WP!$D158="REA"),WP!$Q158,WP!$I158)</f>
        <v>0</v>
      </c>
      <c r="T154" s="278">
        <f>IF(OR(WP!$D158="ER",WP!$D158="RET",WP!$D158="REA"),WP!$S158,WP!$K158)</f>
        <v>0</v>
      </c>
      <c r="U154" s="278" t="str">
        <f>IF(WP!BY158="","",WP!BY158)</f>
        <v/>
      </c>
      <c r="V154" s="278" t="str">
        <f>IF(WP!BZ158="","",WP!BZ158)</f>
        <v/>
      </c>
      <c r="W154" s="278" t="str">
        <f>IF(WP!CA158="","",WP!CA158)</f>
        <v/>
      </c>
      <c r="X154" s="278" t="str">
        <f>IF(WP!CB158="","",WP!CB158)</f>
        <v/>
      </c>
      <c r="Y154" s="278" t="str">
        <f>IF(WP!CC158="","",WP!CC158)</f>
        <v/>
      </c>
      <c r="Z154" s="278" t="str">
        <f>IF(WP!CD158="","",WP!CD158)</f>
        <v/>
      </c>
      <c r="AA154" s="268" t="str">
        <f>IF(WP!$AB158="","",WP!$AB158)</f>
        <v/>
      </c>
      <c r="AB154" s="267" t="str">
        <f>IF(WP!$AC158="","",WP!$AC158)</f>
        <v/>
      </c>
      <c r="AC154" s="267" t="str">
        <f>IF(WP!CE158="","",WP!CE158)</f>
        <v/>
      </c>
    </row>
    <row r="155" spans="1:29">
      <c r="A155" s="267" t="str">
        <f>IF(WP!$AE159="","",WP!$AE159)</f>
        <v/>
      </c>
      <c r="B155" s="267">
        <f>IF(WP!$BB159="","",WP!$BB159)</f>
        <v>0</v>
      </c>
      <c r="C155" s="267" t="str">
        <f>IF(WP!$E159="","",WP!$E159)</f>
        <v/>
      </c>
      <c r="D155" s="267" t="str">
        <f>IF(WP!$F159="","",WP!$F159)</f>
        <v/>
      </c>
      <c r="E155" s="268" t="str">
        <f>IF(IF(WP!$G159="PGE", "IOU", WP!$G159)="","",IF(WP!$G159="PGE", "IOU", WP!$G159))</f>
        <v/>
      </c>
      <c r="F155" s="268" t="str">
        <f>IF(WP!$AH159="","",WP!$AH159)</f>
        <v/>
      </c>
      <c r="G155" s="267" t="str">
        <f>IF(CONCATENATE(WP!$D$1, "-R",WP!$F$1)="","",CONCATENATE(WP!$D$1, "-R",WP!$F$1))</f>
        <v>PGE3PHVC150-R2</v>
      </c>
      <c r="H155" s="267" t="str">
        <f>IF(WP!B159="","",WP!B159)</f>
        <v/>
      </c>
      <c r="I155" s="267" t="str">
        <f>IF(WP!AV159="","",WP!AV159)</f>
        <v/>
      </c>
      <c r="J155" s="269">
        <f>IF(WP!$F$4="","",WP!$F$4)</f>
        <v>42005</v>
      </c>
      <c r="K155" s="267" t="str">
        <f>IF(WP!$H159="","",WP!$H159)</f>
        <v/>
      </c>
      <c r="L155" s="267" t="str">
        <f>IF(WP!BV159="","",WP!BV159)</f>
        <v/>
      </c>
      <c r="M155" s="267" t="str">
        <f>IF(WP!BL159="","",WP!BL159)</f>
        <v/>
      </c>
      <c r="N155" s="267" t="str">
        <f>IF(WP!BG159="","",WP!BG159)</f>
        <v/>
      </c>
      <c r="O155" s="275">
        <f>IF(OR(WP!$D159="ER",WP!$D159="RET",WP!$D159="REA"),WP!$J159,0)</f>
        <v>0</v>
      </c>
      <c r="P155" s="276">
        <f>IF(OR(WP!$D159="ER",WP!$D159="RET",WP!$D159="REA"),WP!$I159,0)</f>
        <v>0</v>
      </c>
      <c r="Q155" s="276">
        <f>IF(OR(WP!$D159="ER",WP!$D159="RET",WP!$D159="REA"),WP!$K159,0)</f>
        <v>0</v>
      </c>
      <c r="R155" s="277">
        <f>IF(OR(WP!$D159="ER",WP!$D159="RET",WP!$D159="REA"),WP!$R159,WP!$J159)</f>
        <v>0</v>
      </c>
      <c r="S155" s="278">
        <f>IF(OR(WP!$D159="ER",WP!$D159="RET",WP!$D159="REA"),WP!$Q159,WP!$I159)</f>
        <v>0</v>
      </c>
      <c r="T155" s="278">
        <f>IF(OR(WP!$D159="ER",WP!$D159="RET",WP!$D159="REA"),WP!$S159,WP!$K159)</f>
        <v>0</v>
      </c>
      <c r="U155" s="278" t="str">
        <f>IF(WP!BY159="","",WP!BY159)</f>
        <v/>
      </c>
      <c r="V155" s="278" t="str">
        <f>IF(WP!BZ159="","",WP!BZ159)</f>
        <v/>
      </c>
      <c r="W155" s="278" t="str">
        <f>IF(WP!CA159="","",WP!CA159)</f>
        <v/>
      </c>
      <c r="X155" s="278" t="str">
        <f>IF(WP!CB159="","",WP!CB159)</f>
        <v/>
      </c>
      <c r="Y155" s="278" t="str">
        <f>IF(WP!CC159="","",WP!CC159)</f>
        <v/>
      </c>
      <c r="Z155" s="278" t="str">
        <f>IF(WP!CD159="","",WP!CD159)</f>
        <v/>
      </c>
      <c r="AA155" s="268" t="str">
        <f>IF(WP!$AB159="","",WP!$AB159)</f>
        <v/>
      </c>
      <c r="AB155" s="267" t="str">
        <f>IF(WP!$AC159="","",WP!$AC159)</f>
        <v/>
      </c>
      <c r="AC155" s="267" t="str">
        <f>IF(WP!CE159="","",WP!CE159)</f>
        <v/>
      </c>
    </row>
    <row r="156" spans="1:29">
      <c r="A156" s="267" t="str">
        <f>IF(WP!$AE160="","",WP!$AE160)</f>
        <v/>
      </c>
      <c r="B156" s="267">
        <f>IF(WP!$BB160="","",WP!$BB160)</f>
        <v>0</v>
      </c>
      <c r="C156" s="267" t="str">
        <f>IF(WP!$E160="","",WP!$E160)</f>
        <v/>
      </c>
      <c r="D156" s="267" t="str">
        <f>IF(WP!$F160="","",WP!$F160)</f>
        <v/>
      </c>
      <c r="E156" s="268" t="str">
        <f>IF(IF(WP!$G160="PGE", "IOU", WP!$G160)="","",IF(WP!$G160="PGE", "IOU", WP!$G160))</f>
        <v/>
      </c>
      <c r="F156" s="268" t="str">
        <f>IF(WP!$AH160="","",WP!$AH160)</f>
        <v/>
      </c>
      <c r="G156" s="267" t="str">
        <f>IF(CONCATENATE(WP!$D$1, "-R",WP!$F$1)="","",CONCATENATE(WP!$D$1, "-R",WP!$F$1))</f>
        <v>PGE3PHVC150-R2</v>
      </c>
      <c r="H156" s="267" t="str">
        <f>IF(WP!B160="","",WP!B160)</f>
        <v/>
      </c>
      <c r="I156" s="267" t="str">
        <f>IF(WP!AV160="","",WP!AV160)</f>
        <v/>
      </c>
      <c r="J156" s="269">
        <f>IF(WP!$F$4="","",WP!$F$4)</f>
        <v>42005</v>
      </c>
      <c r="K156" s="267" t="str">
        <f>IF(WP!$H160="","",WP!$H160)</f>
        <v/>
      </c>
      <c r="L156" s="267" t="str">
        <f>IF(WP!BV160="","",WP!BV160)</f>
        <v/>
      </c>
      <c r="M156" s="267" t="str">
        <f>IF(WP!BL160="","",WP!BL160)</f>
        <v/>
      </c>
      <c r="N156" s="267" t="str">
        <f>IF(WP!BG160="","",WP!BG160)</f>
        <v/>
      </c>
      <c r="O156" s="275">
        <f>IF(OR(WP!$D160="ER",WP!$D160="RET",WP!$D160="REA"),WP!$J160,0)</f>
        <v>0</v>
      </c>
      <c r="P156" s="276">
        <f>IF(OR(WP!$D160="ER",WP!$D160="RET",WP!$D160="REA"),WP!$I160,0)</f>
        <v>0</v>
      </c>
      <c r="Q156" s="276">
        <f>IF(OR(WP!$D160="ER",WP!$D160="RET",WP!$D160="REA"),WP!$K160,0)</f>
        <v>0</v>
      </c>
      <c r="R156" s="277">
        <f>IF(OR(WP!$D160="ER",WP!$D160="RET",WP!$D160="REA"),WP!$R160,WP!$J160)</f>
        <v>0</v>
      </c>
      <c r="S156" s="278">
        <f>IF(OR(WP!$D160="ER",WP!$D160="RET",WP!$D160="REA"),WP!$Q160,WP!$I160)</f>
        <v>0</v>
      </c>
      <c r="T156" s="278">
        <f>IF(OR(WP!$D160="ER",WP!$D160="RET",WP!$D160="REA"),WP!$S160,WP!$K160)</f>
        <v>0</v>
      </c>
      <c r="U156" s="278" t="str">
        <f>IF(WP!BY160="","",WP!BY160)</f>
        <v/>
      </c>
      <c r="V156" s="278" t="str">
        <f>IF(WP!BZ160="","",WP!BZ160)</f>
        <v/>
      </c>
      <c r="W156" s="278" t="str">
        <f>IF(WP!CA160="","",WP!CA160)</f>
        <v/>
      </c>
      <c r="X156" s="278" t="str">
        <f>IF(WP!CB160="","",WP!CB160)</f>
        <v/>
      </c>
      <c r="Y156" s="278" t="str">
        <f>IF(WP!CC160="","",WP!CC160)</f>
        <v/>
      </c>
      <c r="Z156" s="278" t="str">
        <f>IF(WP!CD160="","",WP!CD160)</f>
        <v/>
      </c>
      <c r="AA156" s="268" t="str">
        <f>IF(WP!$AB160="","",WP!$AB160)</f>
        <v/>
      </c>
      <c r="AB156" s="267" t="str">
        <f>IF(WP!$AC160="","",WP!$AC160)</f>
        <v/>
      </c>
      <c r="AC156" s="267" t="str">
        <f>IF(WP!CE160="","",WP!CE160)</f>
        <v/>
      </c>
    </row>
    <row r="157" spans="1:29">
      <c r="A157" s="267" t="str">
        <f>IF(WP!$AE161="","",WP!$AE161)</f>
        <v/>
      </c>
      <c r="B157" s="267">
        <f>IF(WP!$BB161="","",WP!$BB161)</f>
        <v>0</v>
      </c>
      <c r="C157" s="267" t="str">
        <f>IF(WP!$E161="","",WP!$E161)</f>
        <v/>
      </c>
      <c r="D157" s="267" t="str">
        <f>IF(WP!$F161="","",WP!$F161)</f>
        <v/>
      </c>
      <c r="E157" s="268" t="str">
        <f>IF(IF(WP!$G161="PGE", "IOU", WP!$G161)="","",IF(WP!$G161="PGE", "IOU", WP!$G161))</f>
        <v/>
      </c>
      <c r="F157" s="268" t="str">
        <f>IF(WP!$AH161="","",WP!$AH161)</f>
        <v/>
      </c>
      <c r="G157" s="267" t="str">
        <f>IF(CONCATENATE(WP!$D$1, "-R",WP!$F$1)="","",CONCATENATE(WP!$D$1, "-R",WP!$F$1))</f>
        <v>PGE3PHVC150-R2</v>
      </c>
      <c r="H157" s="267" t="str">
        <f>IF(WP!B161="","",WP!B161)</f>
        <v/>
      </c>
      <c r="I157" s="267" t="str">
        <f>IF(WP!AV161="","",WP!AV161)</f>
        <v/>
      </c>
      <c r="J157" s="269">
        <f>IF(WP!$F$4="","",WP!$F$4)</f>
        <v>42005</v>
      </c>
      <c r="K157" s="267" t="str">
        <f>IF(WP!$H161="","",WP!$H161)</f>
        <v/>
      </c>
      <c r="L157" s="267" t="str">
        <f>IF(WP!BV161="","",WP!BV161)</f>
        <v/>
      </c>
      <c r="M157" s="267" t="str">
        <f>IF(WP!BL161="","",WP!BL161)</f>
        <v/>
      </c>
      <c r="N157" s="267" t="str">
        <f>IF(WP!BG161="","",WP!BG161)</f>
        <v/>
      </c>
      <c r="O157" s="275">
        <f>IF(OR(WP!$D161="ER",WP!$D161="RET",WP!$D161="REA"),WP!$J161,0)</f>
        <v>0</v>
      </c>
      <c r="P157" s="276">
        <f>IF(OR(WP!$D161="ER",WP!$D161="RET",WP!$D161="REA"),WP!$I161,0)</f>
        <v>0</v>
      </c>
      <c r="Q157" s="276">
        <f>IF(OR(WP!$D161="ER",WP!$D161="RET",WP!$D161="REA"),WP!$K161,0)</f>
        <v>0</v>
      </c>
      <c r="R157" s="277">
        <f>IF(OR(WP!$D161="ER",WP!$D161="RET",WP!$D161="REA"),WP!$R161,WP!$J161)</f>
        <v>0</v>
      </c>
      <c r="S157" s="278">
        <f>IF(OR(WP!$D161="ER",WP!$D161="RET",WP!$D161="REA"),WP!$Q161,WP!$I161)</f>
        <v>0</v>
      </c>
      <c r="T157" s="278">
        <f>IF(OR(WP!$D161="ER",WP!$D161="RET",WP!$D161="REA"),WP!$S161,WP!$K161)</f>
        <v>0</v>
      </c>
      <c r="U157" s="278" t="str">
        <f>IF(WP!BY161="","",WP!BY161)</f>
        <v/>
      </c>
      <c r="V157" s="278" t="str">
        <f>IF(WP!BZ161="","",WP!BZ161)</f>
        <v/>
      </c>
      <c r="W157" s="278" t="str">
        <f>IF(WP!CA161="","",WP!CA161)</f>
        <v/>
      </c>
      <c r="X157" s="278" t="str">
        <f>IF(WP!CB161="","",WP!CB161)</f>
        <v/>
      </c>
      <c r="Y157" s="278" t="str">
        <f>IF(WP!CC161="","",WP!CC161)</f>
        <v/>
      </c>
      <c r="Z157" s="278" t="str">
        <f>IF(WP!CD161="","",WP!CD161)</f>
        <v/>
      </c>
      <c r="AA157" s="268" t="str">
        <f>IF(WP!$AB161="","",WP!$AB161)</f>
        <v/>
      </c>
      <c r="AB157" s="267" t="str">
        <f>IF(WP!$AC161="","",WP!$AC161)</f>
        <v/>
      </c>
      <c r="AC157" s="267" t="str">
        <f>IF(WP!CE161="","",WP!CE161)</f>
        <v/>
      </c>
    </row>
    <row r="158" spans="1:29">
      <c r="A158" s="267" t="str">
        <f>IF(WP!$AE162="","",WP!$AE162)</f>
        <v/>
      </c>
      <c r="B158" s="267">
        <f>IF(WP!$BB162="","",WP!$BB162)</f>
        <v>0</v>
      </c>
      <c r="C158" s="267" t="str">
        <f>IF(WP!$E162="","",WP!$E162)</f>
        <v/>
      </c>
      <c r="D158" s="267" t="str">
        <f>IF(WP!$F162="","",WP!$F162)</f>
        <v/>
      </c>
      <c r="E158" s="268" t="str">
        <f>IF(IF(WP!$G162="PGE", "IOU", WP!$G162)="","",IF(WP!$G162="PGE", "IOU", WP!$G162))</f>
        <v/>
      </c>
      <c r="F158" s="268" t="str">
        <f>IF(WP!$AH162="","",WP!$AH162)</f>
        <v/>
      </c>
      <c r="G158" s="267" t="str">
        <f>IF(CONCATENATE(WP!$D$1, "-R",WP!$F$1)="","",CONCATENATE(WP!$D$1, "-R",WP!$F$1))</f>
        <v>PGE3PHVC150-R2</v>
      </c>
      <c r="H158" s="267" t="str">
        <f>IF(WP!B162="","",WP!B162)</f>
        <v/>
      </c>
      <c r="I158" s="267" t="str">
        <f>IF(WP!AV162="","",WP!AV162)</f>
        <v/>
      </c>
      <c r="J158" s="269">
        <f>IF(WP!$F$4="","",WP!$F$4)</f>
        <v>42005</v>
      </c>
      <c r="K158" s="267" t="str">
        <f>IF(WP!$H162="","",WP!$H162)</f>
        <v/>
      </c>
      <c r="L158" s="267" t="str">
        <f>IF(WP!BV162="","",WP!BV162)</f>
        <v/>
      </c>
      <c r="M158" s="267" t="str">
        <f>IF(WP!BL162="","",WP!BL162)</f>
        <v/>
      </c>
      <c r="N158" s="267" t="str">
        <f>IF(WP!BG162="","",WP!BG162)</f>
        <v/>
      </c>
      <c r="O158" s="275">
        <f>IF(OR(WP!$D162="ER",WP!$D162="RET",WP!$D162="REA"),WP!$J162,0)</f>
        <v>0</v>
      </c>
      <c r="P158" s="276">
        <f>IF(OR(WP!$D162="ER",WP!$D162="RET",WP!$D162="REA"),WP!$I162,0)</f>
        <v>0</v>
      </c>
      <c r="Q158" s="276">
        <f>IF(OR(WP!$D162="ER",WP!$D162="RET",WP!$D162="REA"),WP!$K162,0)</f>
        <v>0</v>
      </c>
      <c r="R158" s="277">
        <f>IF(OR(WP!$D162="ER",WP!$D162="RET",WP!$D162="REA"),WP!$R162,WP!$J162)</f>
        <v>0</v>
      </c>
      <c r="S158" s="278">
        <f>IF(OR(WP!$D162="ER",WP!$D162="RET",WP!$D162="REA"),WP!$Q162,WP!$I162)</f>
        <v>0</v>
      </c>
      <c r="T158" s="278">
        <f>IF(OR(WP!$D162="ER",WP!$D162="RET",WP!$D162="REA"),WP!$S162,WP!$K162)</f>
        <v>0</v>
      </c>
      <c r="U158" s="278" t="str">
        <f>IF(WP!BY162="","",WP!BY162)</f>
        <v/>
      </c>
      <c r="V158" s="278" t="str">
        <f>IF(WP!BZ162="","",WP!BZ162)</f>
        <v/>
      </c>
      <c r="W158" s="278" t="str">
        <f>IF(WP!CA162="","",WP!CA162)</f>
        <v/>
      </c>
      <c r="X158" s="278" t="str">
        <f>IF(WP!CB162="","",WP!CB162)</f>
        <v/>
      </c>
      <c r="Y158" s="278" t="str">
        <f>IF(WP!CC162="","",WP!CC162)</f>
        <v/>
      </c>
      <c r="Z158" s="278" t="str">
        <f>IF(WP!CD162="","",WP!CD162)</f>
        <v/>
      </c>
      <c r="AA158" s="268" t="str">
        <f>IF(WP!$AB162="","",WP!$AB162)</f>
        <v/>
      </c>
      <c r="AB158" s="267" t="str">
        <f>IF(WP!$AC162="","",WP!$AC162)</f>
        <v/>
      </c>
      <c r="AC158" s="267" t="str">
        <f>IF(WP!CE162="","",WP!CE162)</f>
        <v/>
      </c>
    </row>
    <row r="159" spans="1:29">
      <c r="A159" s="267" t="str">
        <f>IF(WP!$AE163="","",WP!$AE163)</f>
        <v/>
      </c>
      <c r="B159" s="267">
        <f>IF(WP!$BB163="","",WP!$BB163)</f>
        <v>0</v>
      </c>
      <c r="C159" s="267" t="str">
        <f>IF(WP!$E163="","",WP!$E163)</f>
        <v/>
      </c>
      <c r="D159" s="267" t="str">
        <f>IF(WP!$F163="","",WP!$F163)</f>
        <v/>
      </c>
      <c r="E159" s="268" t="str">
        <f>IF(IF(WP!$G163="PGE", "IOU", WP!$G163)="","",IF(WP!$G163="PGE", "IOU", WP!$G163))</f>
        <v/>
      </c>
      <c r="F159" s="268" t="str">
        <f>IF(WP!$AH163="","",WP!$AH163)</f>
        <v/>
      </c>
      <c r="G159" s="267" t="str">
        <f>IF(CONCATENATE(WP!$D$1, "-R",WP!$F$1)="","",CONCATENATE(WP!$D$1, "-R",WP!$F$1))</f>
        <v>PGE3PHVC150-R2</v>
      </c>
      <c r="H159" s="267" t="str">
        <f>IF(WP!B163="","",WP!B163)</f>
        <v/>
      </c>
      <c r="I159" s="267" t="str">
        <f>IF(WP!AV163="","",WP!AV163)</f>
        <v/>
      </c>
      <c r="J159" s="269">
        <f>IF(WP!$F$4="","",WP!$F$4)</f>
        <v>42005</v>
      </c>
      <c r="K159" s="267" t="str">
        <f>IF(WP!$H163="","",WP!$H163)</f>
        <v/>
      </c>
      <c r="L159" s="267" t="str">
        <f>IF(WP!BV163="","",WP!BV163)</f>
        <v/>
      </c>
      <c r="M159" s="267" t="str">
        <f>IF(WP!BL163="","",WP!BL163)</f>
        <v/>
      </c>
      <c r="N159" s="267" t="str">
        <f>IF(WP!BG163="","",WP!BG163)</f>
        <v/>
      </c>
      <c r="O159" s="275">
        <f>IF(OR(WP!$D163="ER",WP!$D163="RET",WP!$D163="REA"),WP!$J163,0)</f>
        <v>0</v>
      </c>
      <c r="P159" s="276">
        <f>IF(OR(WP!$D163="ER",WP!$D163="RET",WP!$D163="REA"),WP!$I163,0)</f>
        <v>0</v>
      </c>
      <c r="Q159" s="276">
        <f>IF(OR(WP!$D163="ER",WP!$D163="RET",WP!$D163="REA"),WP!$K163,0)</f>
        <v>0</v>
      </c>
      <c r="R159" s="277">
        <f>IF(OR(WP!$D163="ER",WP!$D163="RET",WP!$D163="REA"),WP!$R163,WP!$J163)</f>
        <v>0</v>
      </c>
      <c r="S159" s="278">
        <f>IF(OR(WP!$D163="ER",WP!$D163="RET",WP!$D163="REA"),WP!$Q163,WP!$I163)</f>
        <v>0</v>
      </c>
      <c r="T159" s="278">
        <f>IF(OR(WP!$D163="ER",WP!$D163="RET",WP!$D163="REA"),WP!$S163,WP!$K163)</f>
        <v>0</v>
      </c>
      <c r="U159" s="278" t="str">
        <f>IF(WP!BY163="","",WP!BY163)</f>
        <v/>
      </c>
      <c r="V159" s="278" t="str">
        <f>IF(WP!BZ163="","",WP!BZ163)</f>
        <v/>
      </c>
      <c r="W159" s="278" t="str">
        <f>IF(WP!CA163="","",WP!CA163)</f>
        <v/>
      </c>
      <c r="X159" s="278" t="str">
        <f>IF(WP!CB163="","",WP!CB163)</f>
        <v/>
      </c>
      <c r="Y159" s="278" t="str">
        <f>IF(WP!CC163="","",WP!CC163)</f>
        <v/>
      </c>
      <c r="Z159" s="278" t="str">
        <f>IF(WP!CD163="","",WP!CD163)</f>
        <v/>
      </c>
      <c r="AA159" s="268" t="str">
        <f>IF(WP!$AB163="","",WP!$AB163)</f>
        <v/>
      </c>
      <c r="AB159" s="267" t="str">
        <f>IF(WP!$AC163="","",WP!$AC163)</f>
        <v/>
      </c>
      <c r="AC159" s="267" t="str">
        <f>IF(WP!CE163="","",WP!CE163)</f>
        <v/>
      </c>
    </row>
    <row r="160" spans="1:29">
      <c r="A160" s="267" t="str">
        <f>IF(WP!$AE164="","",WP!$AE164)</f>
        <v/>
      </c>
      <c r="B160" s="267">
        <f>IF(WP!$BB164="","",WP!$BB164)</f>
        <v>0</v>
      </c>
      <c r="C160" s="267" t="str">
        <f>IF(WP!$E164="","",WP!$E164)</f>
        <v/>
      </c>
      <c r="D160" s="267" t="str">
        <f>IF(WP!$F164="","",WP!$F164)</f>
        <v/>
      </c>
      <c r="E160" s="268" t="str">
        <f>IF(IF(WP!$G164="PGE", "IOU", WP!$G164)="","",IF(WP!$G164="PGE", "IOU", WP!$G164))</f>
        <v/>
      </c>
      <c r="F160" s="268" t="str">
        <f>IF(WP!$AH164="","",WP!$AH164)</f>
        <v/>
      </c>
      <c r="G160" s="267" t="str">
        <f>IF(CONCATENATE(WP!$D$1, "-R",WP!$F$1)="","",CONCATENATE(WP!$D$1, "-R",WP!$F$1))</f>
        <v>PGE3PHVC150-R2</v>
      </c>
      <c r="H160" s="267" t="str">
        <f>IF(WP!B164="","",WP!B164)</f>
        <v/>
      </c>
      <c r="I160" s="267" t="str">
        <f>IF(WP!AV164="","",WP!AV164)</f>
        <v/>
      </c>
      <c r="J160" s="269">
        <f>IF(WP!$F$4="","",WP!$F$4)</f>
        <v>42005</v>
      </c>
      <c r="K160" s="267" t="str">
        <f>IF(WP!$H164="","",WP!$H164)</f>
        <v/>
      </c>
      <c r="L160" s="267" t="str">
        <f>IF(WP!BV164="","",WP!BV164)</f>
        <v/>
      </c>
      <c r="M160" s="267" t="str">
        <f>IF(WP!BL164="","",WP!BL164)</f>
        <v/>
      </c>
      <c r="N160" s="267" t="str">
        <f>IF(WP!BG164="","",WP!BG164)</f>
        <v/>
      </c>
      <c r="O160" s="275">
        <f>IF(OR(WP!$D164="ER",WP!$D164="RET",WP!$D164="REA"),WP!$J164,0)</f>
        <v>0</v>
      </c>
      <c r="P160" s="276">
        <f>IF(OR(WP!$D164="ER",WP!$D164="RET",WP!$D164="REA"),WP!$I164,0)</f>
        <v>0</v>
      </c>
      <c r="Q160" s="276">
        <f>IF(OR(WP!$D164="ER",WP!$D164="RET",WP!$D164="REA"),WP!$K164,0)</f>
        <v>0</v>
      </c>
      <c r="R160" s="277">
        <f>IF(OR(WP!$D164="ER",WP!$D164="RET",WP!$D164="REA"),WP!$R164,WP!$J164)</f>
        <v>0</v>
      </c>
      <c r="S160" s="278">
        <f>IF(OR(WP!$D164="ER",WP!$D164="RET",WP!$D164="REA"),WP!$Q164,WP!$I164)</f>
        <v>0</v>
      </c>
      <c r="T160" s="278">
        <f>IF(OR(WP!$D164="ER",WP!$D164="RET",WP!$D164="REA"),WP!$S164,WP!$K164)</f>
        <v>0</v>
      </c>
      <c r="U160" s="278" t="str">
        <f>IF(WP!BY164="","",WP!BY164)</f>
        <v/>
      </c>
      <c r="V160" s="278" t="str">
        <f>IF(WP!BZ164="","",WP!BZ164)</f>
        <v/>
      </c>
      <c r="W160" s="278" t="str">
        <f>IF(WP!CA164="","",WP!CA164)</f>
        <v/>
      </c>
      <c r="X160" s="278" t="str">
        <f>IF(WP!CB164="","",WP!CB164)</f>
        <v/>
      </c>
      <c r="Y160" s="278" t="str">
        <f>IF(WP!CC164="","",WP!CC164)</f>
        <v/>
      </c>
      <c r="Z160" s="278" t="str">
        <f>IF(WP!CD164="","",WP!CD164)</f>
        <v/>
      </c>
      <c r="AA160" s="268" t="str">
        <f>IF(WP!$AB164="","",WP!$AB164)</f>
        <v/>
      </c>
      <c r="AB160" s="267" t="str">
        <f>IF(WP!$AC164="","",WP!$AC164)</f>
        <v/>
      </c>
      <c r="AC160" s="267" t="str">
        <f>IF(WP!CE164="","",WP!CE164)</f>
        <v/>
      </c>
    </row>
    <row r="161" spans="1:29">
      <c r="A161" s="267" t="str">
        <f>IF(WP!$AE165="","",WP!$AE165)</f>
        <v/>
      </c>
      <c r="B161" s="267">
        <f>IF(WP!$BB165="","",WP!$BB165)</f>
        <v>0</v>
      </c>
      <c r="C161" s="267" t="str">
        <f>IF(WP!$E165="","",WP!$E165)</f>
        <v/>
      </c>
      <c r="D161" s="267" t="str">
        <f>IF(WP!$F165="","",WP!$F165)</f>
        <v/>
      </c>
      <c r="E161" s="268" t="str">
        <f>IF(IF(WP!$G165="PGE", "IOU", WP!$G165)="","",IF(WP!$G165="PGE", "IOU", WP!$G165))</f>
        <v/>
      </c>
      <c r="F161" s="268" t="str">
        <f>IF(WP!$AH165="","",WP!$AH165)</f>
        <v/>
      </c>
      <c r="G161" s="267" t="str">
        <f>IF(CONCATENATE(WP!$D$1, "-R",WP!$F$1)="","",CONCATENATE(WP!$D$1, "-R",WP!$F$1))</f>
        <v>PGE3PHVC150-R2</v>
      </c>
      <c r="H161" s="267" t="str">
        <f>IF(WP!B165="","",WP!B165)</f>
        <v/>
      </c>
      <c r="I161" s="267" t="str">
        <f>IF(WP!AV165="","",WP!AV165)</f>
        <v/>
      </c>
      <c r="J161" s="269">
        <f>IF(WP!$F$4="","",WP!$F$4)</f>
        <v>42005</v>
      </c>
      <c r="K161" s="267" t="str">
        <f>IF(WP!$H165="","",WP!$H165)</f>
        <v/>
      </c>
      <c r="L161" s="267" t="str">
        <f>IF(WP!BV165="","",WP!BV165)</f>
        <v/>
      </c>
      <c r="M161" s="267" t="str">
        <f>IF(WP!BL165="","",WP!BL165)</f>
        <v/>
      </c>
      <c r="N161" s="267" t="str">
        <f>IF(WP!BG165="","",WP!BG165)</f>
        <v/>
      </c>
      <c r="O161" s="275">
        <f>IF(OR(WP!$D165="ER",WP!$D165="RET",WP!$D165="REA"),WP!$J165,0)</f>
        <v>0</v>
      </c>
      <c r="P161" s="276">
        <f>IF(OR(WP!$D165="ER",WP!$D165="RET",WP!$D165="REA"),WP!$I165,0)</f>
        <v>0</v>
      </c>
      <c r="Q161" s="276">
        <f>IF(OR(WP!$D165="ER",WP!$D165="RET",WP!$D165="REA"),WP!$K165,0)</f>
        <v>0</v>
      </c>
      <c r="R161" s="277">
        <f>IF(OR(WP!$D165="ER",WP!$D165="RET",WP!$D165="REA"),WP!$R165,WP!$J165)</f>
        <v>0</v>
      </c>
      <c r="S161" s="278">
        <f>IF(OR(WP!$D165="ER",WP!$D165="RET",WP!$D165="REA"),WP!$Q165,WP!$I165)</f>
        <v>0</v>
      </c>
      <c r="T161" s="278">
        <f>IF(OR(WP!$D165="ER",WP!$D165="RET",WP!$D165="REA"),WP!$S165,WP!$K165)</f>
        <v>0</v>
      </c>
      <c r="U161" s="278" t="str">
        <f>IF(WP!BY165="","",WP!BY165)</f>
        <v/>
      </c>
      <c r="V161" s="278" t="str">
        <f>IF(WP!BZ165="","",WP!BZ165)</f>
        <v/>
      </c>
      <c r="W161" s="278" t="str">
        <f>IF(WP!CA165="","",WP!CA165)</f>
        <v/>
      </c>
      <c r="X161" s="278" t="str">
        <f>IF(WP!CB165="","",WP!CB165)</f>
        <v/>
      </c>
      <c r="Y161" s="278" t="str">
        <f>IF(WP!CC165="","",WP!CC165)</f>
        <v/>
      </c>
      <c r="Z161" s="278" t="str">
        <f>IF(WP!CD165="","",WP!CD165)</f>
        <v/>
      </c>
      <c r="AA161" s="268" t="str">
        <f>IF(WP!$AB165="","",WP!$AB165)</f>
        <v/>
      </c>
      <c r="AB161" s="267" t="str">
        <f>IF(WP!$AC165="","",WP!$AC165)</f>
        <v/>
      </c>
      <c r="AC161" s="267" t="str">
        <f>IF(WP!CE165="","",WP!CE165)</f>
        <v/>
      </c>
    </row>
    <row r="162" spans="1:29">
      <c r="A162" s="267" t="str">
        <f>IF(WP!$AE166="","",WP!$AE166)</f>
        <v/>
      </c>
      <c r="B162" s="267">
        <f>IF(WP!$BB166="","",WP!$BB166)</f>
        <v>0</v>
      </c>
      <c r="C162" s="267" t="str">
        <f>IF(WP!$E166="","",WP!$E166)</f>
        <v/>
      </c>
      <c r="D162" s="267" t="str">
        <f>IF(WP!$F166="","",WP!$F166)</f>
        <v/>
      </c>
      <c r="E162" s="268" t="str">
        <f>IF(IF(WP!$G166="PGE", "IOU", WP!$G166)="","",IF(WP!$G166="PGE", "IOU", WP!$G166))</f>
        <v/>
      </c>
      <c r="F162" s="268" t="str">
        <f>IF(WP!$AH166="","",WP!$AH166)</f>
        <v/>
      </c>
      <c r="G162" s="267" t="str">
        <f>IF(CONCATENATE(WP!$D$1, "-R",WP!$F$1)="","",CONCATENATE(WP!$D$1, "-R",WP!$F$1))</f>
        <v>PGE3PHVC150-R2</v>
      </c>
      <c r="H162" s="267" t="str">
        <f>IF(WP!B166="","",WP!B166)</f>
        <v/>
      </c>
      <c r="I162" s="267" t="str">
        <f>IF(WP!AV166="","",WP!AV166)</f>
        <v/>
      </c>
      <c r="J162" s="269">
        <f>IF(WP!$F$4="","",WP!$F$4)</f>
        <v>42005</v>
      </c>
      <c r="K162" s="267" t="str">
        <f>IF(WP!$H166="","",WP!$H166)</f>
        <v/>
      </c>
      <c r="L162" s="267" t="str">
        <f>IF(WP!BV166="","",WP!BV166)</f>
        <v/>
      </c>
      <c r="M162" s="267" t="str">
        <f>IF(WP!BL166="","",WP!BL166)</f>
        <v/>
      </c>
      <c r="N162" s="267" t="str">
        <f>IF(WP!BG166="","",WP!BG166)</f>
        <v/>
      </c>
      <c r="O162" s="275">
        <f>IF(OR(WP!$D166="ER",WP!$D166="RET",WP!$D166="REA"),WP!$J166,0)</f>
        <v>0</v>
      </c>
      <c r="P162" s="276">
        <f>IF(OR(WP!$D166="ER",WP!$D166="RET",WP!$D166="REA"),WP!$I166,0)</f>
        <v>0</v>
      </c>
      <c r="Q162" s="276">
        <f>IF(OR(WP!$D166="ER",WP!$D166="RET",WP!$D166="REA"),WP!$K166,0)</f>
        <v>0</v>
      </c>
      <c r="R162" s="277">
        <f>IF(OR(WP!$D166="ER",WP!$D166="RET",WP!$D166="REA"),WP!$R166,WP!$J166)</f>
        <v>0</v>
      </c>
      <c r="S162" s="278">
        <f>IF(OR(WP!$D166="ER",WP!$D166="RET",WP!$D166="REA"),WP!$Q166,WP!$I166)</f>
        <v>0</v>
      </c>
      <c r="T162" s="278">
        <f>IF(OR(WP!$D166="ER",WP!$D166="RET",WP!$D166="REA"),WP!$S166,WP!$K166)</f>
        <v>0</v>
      </c>
      <c r="U162" s="278" t="str">
        <f>IF(WP!BY166="","",WP!BY166)</f>
        <v/>
      </c>
      <c r="V162" s="278" t="str">
        <f>IF(WP!BZ166="","",WP!BZ166)</f>
        <v/>
      </c>
      <c r="W162" s="278" t="str">
        <f>IF(WP!CA166="","",WP!CA166)</f>
        <v/>
      </c>
      <c r="X162" s="278" t="str">
        <f>IF(WP!CB166="","",WP!CB166)</f>
        <v/>
      </c>
      <c r="Y162" s="278" t="str">
        <f>IF(WP!CC166="","",WP!CC166)</f>
        <v/>
      </c>
      <c r="Z162" s="278" t="str">
        <f>IF(WP!CD166="","",WP!CD166)</f>
        <v/>
      </c>
      <c r="AA162" s="268" t="str">
        <f>IF(WP!$AB166="","",WP!$AB166)</f>
        <v/>
      </c>
      <c r="AB162" s="267" t="str">
        <f>IF(WP!$AC166="","",WP!$AC166)</f>
        <v/>
      </c>
      <c r="AC162" s="267" t="str">
        <f>IF(WP!CE166="","",WP!CE166)</f>
        <v/>
      </c>
    </row>
    <row r="163" spans="1:29">
      <c r="A163" s="267" t="str">
        <f>IF(WP!$AE167="","",WP!$AE167)</f>
        <v/>
      </c>
      <c r="B163" s="267">
        <f>IF(WP!$BB167="","",WP!$BB167)</f>
        <v>0</v>
      </c>
      <c r="C163" s="267" t="str">
        <f>IF(WP!$E167="","",WP!$E167)</f>
        <v/>
      </c>
      <c r="D163" s="267" t="str">
        <f>IF(WP!$F167="","",WP!$F167)</f>
        <v/>
      </c>
      <c r="E163" s="268" t="str">
        <f>IF(IF(WP!$G167="PGE", "IOU", WP!$G167)="","",IF(WP!$G167="PGE", "IOU", WP!$G167))</f>
        <v/>
      </c>
      <c r="F163" s="268" t="str">
        <f>IF(WP!$AH167="","",WP!$AH167)</f>
        <v/>
      </c>
      <c r="G163" s="267" t="str">
        <f>IF(CONCATENATE(WP!$D$1, "-R",WP!$F$1)="","",CONCATENATE(WP!$D$1, "-R",WP!$F$1))</f>
        <v>PGE3PHVC150-R2</v>
      </c>
      <c r="H163" s="267" t="str">
        <f>IF(WP!B167="","",WP!B167)</f>
        <v/>
      </c>
      <c r="I163" s="267" t="str">
        <f>IF(WP!AV167="","",WP!AV167)</f>
        <v/>
      </c>
      <c r="J163" s="269">
        <f>IF(WP!$F$4="","",WP!$F$4)</f>
        <v>42005</v>
      </c>
      <c r="K163" s="267" t="str">
        <f>IF(WP!$H167="","",WP!$H167)</f>
        <v/>
      </c>
      <c r="L163" s="267" t="str">
        <f>IF(WP!BV167="","",WP!BV167)</f>
        <v/>
      </c>
      <c r="M163" s="267" t="str">
        <f>IF(WP!BL167="","",WP!BL167)</f>
        <v/>
      </c>
      <c r="N163" s="267" t="str">
        <f>IF(WP!BG167="","",WP!BG167)</f>
        <v/>
      </c>
      <c r="O163" s="275">
        <f>IF(OR(WP!$D167="ER",WP!$D167="RET",WP!$D167="REA"),WP!$J167,0)</f>
        <v>0</v>
      </c>
      <c r="P163" s="276">
        <f>IF(OR(WP!$D167="ER",WP!$D167="RET",WP!$D167="REA"),WP!$I167,0)</f>
        <v>0</v>
      </c>
      <c r="Q163" s="276">
        <f>IF(OR(WP!$D167="ER",WP!$D167="RET",WP!$D167="REA"),WP!$K167,0)</f>
        <v>0</v>
      </c>
      <c r="R163" s="277">
        <f>IF(OR(WP!$D167="ER",WP!$D167="RET",WP!$D167="REA"),WP!$R167,WP!$J167)</f>
        <v>0</v>
      </c>
      <c r="S163" s="278">
        <f>IF(OR(WP!$D167="ER",WP!$D167="RET",WP!$D167="REA"),WP!$Q167,WP!$I167)</f>
        <v>0</v>
      </c>
      <c r="T163" s="278">
        <f>IF(OR(WP!$D167="ER",WP!$D167="RET",WP!$D167="REA"),WP!$S167,WP!$K167)</f>
        <v>0</v>
      </c>
      <c r="U163" s="278" t="str">
        <f>IF(WP!BY167="","",WP!BY167)</f>
        <v/>
      </c>
      <c r="V163" s="278" t="str">
        <f>IF(WP!BZ167="","",WP!BZ167)</f>
        <v/>
      </c>
      <c r="W163" s="278" t="str">
        <f>IF(WP!CA167="","",WP!CA167)</f>
        <v/>
      </c>
      <c r="X163" s="278" t="str">
        <f>IF(WP!CB167="","",WP!CB167)</f>
        <v/>
      </c>
      <c r="Y163" s="278" t="str">
        <f>IF(WP!CC167="","",WP!CC167)</f>
        <v/>
      </c>
      <c r="Z163" s="278" t="str">
        <f>IF(WP!CD167="","",WP!CD167)</f>
        <v/>
      </c>
      <c r="AA163" s="268" t="str">
        <f>IF(WP!$AB167="","",WP!$AB167)</f>
        <v/>
      </c>
      <c r="AB163" s="267" t="str">
        <f>IF(WP!$AC167="","",WP!$AC167)</f>
        <v/>
      </c>
      <c r="AC163" s="267" t="str">
        <f>IF(WP!CE167="","",WP!CE167)</f>
        <v/>
      </c>
    </row>
    <row r="164" spans="1:29">
      <c r="A164" s="267" t="str">
        <f>IF(WP!$AE168="","",WP!$AE168)</f>
        <v/>
      </c>
      <c r="B164" s="267">
        <f>IF(WP!$BB168="","",WP!$BB168)</f>
        <v>0</v>
      </c>
      <c r="C164" s="267" t="str">
        <f>IF(WP!$E168="","",WP!$E168)</f>
        <v/>
      </c>
      <c r="D164" s="267" t="str">
        <f>IF(WP!$F168="","",WP!$F168)</f>
        <v/>
      </c>
      <c r="E164" s="268" t="str">
        <f>IF(IF(WP!$G168="PGE", "IOU", WP!$G168)="","",IF(WP!$G168="PGE", "IOU", WP!$G168))</f>
        <v/>
      </c>
      <c r="F164" s="268" t="str">
        <f>IF(WP!$AH168="","",WP!$AH168)</f>
        <v/>
      </c>
      <c r="G164" s="267" t="str">
        <f>IF(CONCATENATE(WP!$D$1, "-R",WP!$F$1)="","",CONCATENATE(WP!$D$1, "-R",WP!$F$1))</f>
        <v>PGE3PHVC150-R2</v>
      </c>
      <c r="H164" s="267" t="str">
        <f>IF(WP!B168="","",WP!B168)</f>
        <v/>
      </c>
      <c r="I164" s="267" t="str">
        <f>IF(WP!AV168="","",WP!AV168)</f>
        <v/>
      </c>
      <c r="J164" s="269">
        <f>IF(WP!$F$4="","",WP!$F$4)</f>
        <v>42005</v>
      </c>
      <c r="K164" s="267" t="str">
        <f>IF(WP!$H168="","",WP!$H168)</f>
        <v/>
      </c>
      <c r="L164" s="267" t="str">
        <f>IF(WP!BV168="","",WP!BV168)</f>
        <v/>
      </c>
      <c r="M164" s="267" t="str">
        <f>IF(WP!BL168="","",WP!BL168)</f>
        <v/>
      </c>
      <c r="N164" s="267" t="str">
        <f>IF(WP!BG168="","",WP!BG168)</f>
        <v/>
      </c>
      <c r="O164" s="275">
        <f>IF(OR(WP!$D168="ER",WP!$D168="RET",WP!$D168="REA"),WP!$J168,0)</f>
        <v>0</v>
      </c>
      <c r="P164" s="276">
        <f>IF(OR(WP!$D168="ER",WP!$D168="RET",WP!$D168="REA"),WP!$I168,0)</f>
        <v>0</v>
      </c>
      <c r="Q164" s="276">
        <f>IF(OR(WP!$D168="ER",WP!$D168="RET",WP!$D168="REA"),WP!$K168,0)</f>
        <v>0</v>
      </c>
      <c r="R164" s="277">
        <f>IF(OR(WP!$D168="ER",WP!$D168="RET",WP!$D168="REA"),WP!$R168,WP!$J168)</f>
        <v>0</v>
      </c>
      <c r="S164" s="278">
        <f>IF(OR(WP!$D168="ER",WP!$D168="RET",WP!$D168="REA"),WP!$Q168,WP!$I168)</f>
        <v>0</v>
      </c>
      <c r="T164" s="278">
        <f>IF(OR(WP!$D168="ER",WP!$D168="RET",WP!$D168="REA"),WP!$S168,WP!$K168)</f>
        <v>0</v>
      </c>
      <c r="U164" s="278" t="str">
        <f>IF(WP!BY168="","",WP!BY168)</f>
        <v/>
      </c>
      <c r="V164" s="278" t="str">
        <f>IF(WP!BZ168="","",WP!BZ168)</f>
        <v/>
      </c>
      <c r="W164" s="278" t="str">
        <f>IF(WP!CA168="","",WP!CA168)</f>
        <v/>
      </c>
      <c r="X164" s="278" t="str">
        <f>IF(WP!CB168="","",WP!CB168)</f>
        <v/>
      </c>
      <c r="Y164" s="278" t="str">
        <f>IF(WP!CC168="","",WP!CC168)</f>
        <v/>
      </c>
      <c r="Z164" s="278" t="str">
        <f>IF(WP!CD168="","",WP!CD168)</f>
        <v/>
      </c>
      <c r="AA164" s="268" t="str">
        <f>IF(WP!$AB168="","",WP!$AB168)</f>
        <v/>
      </c>
      <c r="AB164" s="267" t="str">
        <f>IF(WP!$AC168="","",WP!$AC168)</f>
        <v/>
      </c>
      <c r="AC164" s="267" t="str">
        <f>IF(WP!CE168="","",WP!CE168)</f>
        <v/>
      </c>
    </row>
    <row r="165" spans="1:29">
      <c r="A165" s="267" t="str">
        <f>IF(WP!$AE169="","",WP!$AE169)</f>
        <v/>
      </c>
      <c r="B165" s="267">
        <f>IF(WP!$BB169="","",WP!$BB169)</f>
        <v>0</v>
      </c>
      <c r="C165" s="267" t="str">
        <f>IF(WP!$E169="","",WP!$E169)</f>
        <v/>
      </c>
      <c r="D165" s="267" t="str">
        <f>IF(WP!$F169="","",WP!$F169)</f>
        <v/>
      </c>
      <c r="E165" s="268" t="str">
        <f>IF(IF(WP!$G169="PGE", "IOU", WP!$G169)="","",IF(WP!$G169="PGE", "IOU", WP!$G169))</f>
        <v/>
      </c>
      <c r="F165" s="268" t="str">
        <f>IF(WP!$AH169="","",WP!$AH169)</f>
        <v/>
      </c>
      <c r="G165" s="267" t="str">
        <f>IF(CONCATENATE(WP!$D$1, "-R",WP!$F$1)="","",CONCATENATE(WP!$D$1, "-R",WP!$F$1))</f>
        <v>PGE3PHVC150-R2</v>
      </c>
      <c r="H165" s="267" t="str">
        <f>IF(WP!B169="","",WP!B169)</f>
        <v/>
      </c>
      <c r="I165" s="267" t="str">
        <f>IF(WP!AV169="","",WP!AV169)</f>
        <v/>
      </c>
      <c r="J165" s="269">
        <f>IF(WP!$F$4="","",WP!$F$4)</f>
        <v>42005</v>
      </c>
      <c r="K165" s="267" t="str">
        <f>IF(WP!$H169="","",WP!$H169)</f>
        <v/>
      </c>
      <c r="L165" s="267" t="str">
        <f>IF(WP!BV169="","",WP!BV169)</f>
        <v/>
      </c>
      <c r="M165" s="267" t="str">
        <f>IF(WP!BL169="","",WP!BL169)</f>
        <v/>
      </c>
      <c r="N165" s="267" t="str">
        <f>IF(WP!BG169="","",WP!BG169)</f>
        <v/>
      </c>
      <c r="O165" s="275">
        <f>IF(OR(WP!$D169="ER",WP!$D169="RET",WP!$D169="REA"),WP!$J169,0)</f>
        <v>0</v>
      </c>
      <c r="P165" s="276">
        <f>IF(OR(WP!$D169="ER",WP!$D169="RET",WP!$D169="REA"),WP!$I169,0)</f>
        <v>0</v>
      </c>
      <c r="Q165" s="276">
        <f>IF(OR(WP!$D169="ER",WP!$D169="RET",WP!$D169="REA"),WP!$K169,0)</f>
        <v>0</v>
      </c>
      <c r="R165" s="277">
        <f>IF(OR(WP!$D169="ER",WP!$D169="RET",WP!$D169="REA"),WP!$R169,WP!$J169)</f>
        <v>0</v>
      </c>
      <c r="S165" s="278">
        <f>IF(OR(WP!$D169="ER",WP!$D169="RET",WP!$D169="REA"),WP!$Q169,WP!$I169)</f>
        <v>0</v>
      </c>
      <c r="T165" s="278">
        <f>IF(OR(WP!$D169="ER",WP!$D169="RET",WP!$D169="REA"),WP!$S169,WP!$K169)</f>
        <v>0</v>
      </c>
      <c r="U165" s="278" t="str">
        <f>IF(WP!BY169="","",WP!BY169)</f>
        <v/>
      </c>
      <c r="V165" s="278" t="str">
        <f>IF(WP!BZ169="","",WP!BZ169)</f>
        <v/>
      </c>
      <c r="W165" s="278" t="str">
        <f>IF(WP!CA169="","",WP!CA169)</f>
        <v/>
      </c>
      <c r="X165" s="278" t="str">
        <f>IF(WP!CB169="","",WP!CB169)</f>
        <v/>
      </c>
      <c r="Y165" s="278" t="str">
        <f>IF(WP!CC169="","",WP!CC169)</f>
        <v/>
      </c>
      <c r="Z165" s="278" t="str">
        <f>IF(WP!CD169="","",WP!CD169)</f>
        <v/>
      </c>
      <c r="AA165" s="268" t="str">
        <f>IF(WP!$AB169="","",WP!$AB169)</f>
        <v/>
      </c>
      <c r="AB165" s="267" t="str">
        <f>IF(WP!$AC169="","",WP!$AC169)</f>
        <v/>
      </c>
      <c r="AC165" s="267" t="str">
        <f>IF(WP!CE169="","",WP!CE169)</f>
        <v/>
      </c>
    </row>
    <row r="166" spans="1:29">
      <c r="A166" s="267" t="str">
        <f>IF(WP!$AE170="","",WP!$AE170)</f>
        <v/>
      </c>
      <c r="B166" s="267">
        <f>IF(WP!$BB170="","",WP!$BB170)</f>
        <v>0</v>
      </c>
      <c r="C166" s="267" t="str">
        <f>IF(WP!$E170="","",WP!$E170)</f>
        <v/>
      </c>
      <c r="D166" s="267" t="str">
        <f>IF(WP!$F170="","",WP!$F170)</f>
        <v/>
      </c>
      <c r="E166" s="268" t="str">
        <f>IF(IF(WP!$G170="PGE", "IOU", WP!$G170)="","",IF(WP!$G170="PGE", "IOU", WP!$G170))</f>
        <v/>
      </c>
      <c r="F166" s="268" t="str">
        <f>IF(WP!$AH170="","",WP!$AH170)</f>
        <v/>
      </c>
      <c r="G166" s="267" t="str">
        <f>IF(CONCATENATE(WP!$D$1, "-R",WP!$F$1)="","",CONCATENATE(WP!$D$1, "-R",WP!$F$1))</f>
        <v>PGE3PHVC150-R2</v>
      </c>
      <c r="H166" s="267" t="str">
        <f>IF(WP!B170="","",WP!B170)</f>
        <v/>
      </c>
      <c r="I166" s="267" t="str">
        <f>IF(WP!AV170="","",WP!AV170)</f>
        <v/>
      </c>
      <c r="J166" s="269">
        <f>IF(WP!$F$4="","",WP!$F$4)</f>
        <v>42005</v>
      </c>
      <c r="K166" s="267" t="str">
        <f>IF(WP!$H170="","",WP!$H170)</f>
        <v/>
      </c>
      <c r="L166" s="267" t="str">
        <f>IF(WP!BV170="","",WP!BV170)</f>
        <v/>
      </c>
      <c r="M166" s="267" t="str">
        <f>IF(WP!BL170="","",WP!BL170)</f>
        <v/>
      </c>
      <c r="N166" s="267" t="str">
        <f>IF(WP!BG170="","",WP!BG170)</f>
        <v/>
      </c>
      <c r="O166" s="275">
        <f>IF(OR(WP!$D170="ER",WP!$D170="RET",WP!$D170="REA"),WP!$J170,0)</f>
        <v>0</v>
      </c>
      <c r="P166" s="276">
        <f>IF(OR(WP!$D170="ER",WP!$D170="RET",WP!$D170="REA"),WP!$I170,0)</f>
        <v>0</v>
      </c>
      <c r="Q166" s="276">
        <f>IF(OR(WP!$D170="ER",WP!$D170="RET",WP!$D170="REA"),WP!$K170,0)</f>
        <v>0</v>
      </c>
      <c r="R166" s="277">
        <f>IF(OR(WP!$D170="ER",WP!$D170="RET",WP!$D170="REA"),WP!$R170,WP!$J170)</f>
        <v>0</v>
      </c>
      <c r="S166" s="278">
        <f>IF(OR(WP!$D170="ER",WP!$D170="RET",WP!$D170="REA"),WP!$Q170,WP!$I170)</f>
        <v>0</v>
      </c>
      <c r="T166" s="278">
        <f>IF(OR(WP!$D170="ER",WP!$D170="RET",WP!$D170="REA"),WP!$S170,WP!$K170)</f>
        <v>0</v>
      </c>
      <c r="U166" s="278" t="str">
        <f>IF(WP!BY170="","",WP!BY170)</f>
        <v/>
      </c>
      <c r="V166" s="278" t="str">
        <f>IF(WP!BZ170="","",WP!BZ170)</f>
        <v/>
      </c>
      <c r="W166" s="278" t="str">
        <f>IF(WP!CA170="","",WP!CA170)</f>
        <v/>
      </c>
      <c r="X166" s="278" t="str">
        <f>IF(WP!CB170="","",WP!CB170)</f>
        <v/>
      </c>
      <c r="Y166" s="278" t="str">
        <f>IF(WP!CC170="","",WP!CC170)</f>
        <v/>
      </c>
      <c r="Z166" s="278" t="str">
        <f>IF(WP!CD170="","",WP!CD170)</f>
        <v/>
      </c>
      <c r="AA166" s="268" t="str">
        <f>IF(WP!$AB170="","",WP!$AB170)</f>
        <v/>
      </c>
      <c r="AB166" s="267" t="str">
        <f>IF(WP!$AC170="","",WP!$AC170)</f>
        <v/>
      </c>
      <c r="AC166" s="267" t="str">
        <f>IF(WP!CE170="","",WP!CE170)</f>
        <v/>
      </c>
    </row>
    <row r="167" spans="1:29">
      <c r="A167" s="267" t="str">
        <f>IF(WP!$AE171="","",WP!$AE171)</f>
        <v/>
      </c>
      <c r="B167" s="267">
        <f>IF(WP!$BB171="","",WP!$BB171)</f>
        <v>0</v>
      </c>
      <c r="C167" s="267" t="str">
        <f>IF(WP!$E171="","",WP!$E171)</f>
        <v/>
      </c>
      <c r="D167" s="267" t="str">
        <f>IF(WP!$F171="","",WP!$F171)</f>
        <v/>
      </c>
      <c r="E167" s="268" t="str">
        <f>IF(IF(WP!$G171="PGE", "IOU", WP!$G171)="","",IF(WP!$G171="PGE", "IOU", WP!$G171))</f>
        <v/>
      </c>
      <c r="F167" s="268" t="str">
        <f>IF(WP!$AH171="","",WP!$AH171)</f>
        <v/>
      </c>
      <c r="G167" s="267" t="str">
        <f>IF(CONCATENATE(WP!$D$1, "-R",WP!$F$1)="","",CONCATENATE(WP!$D$1, "-R",WP!$F$1))</f>
        <v>PGE3PHVC150-R2</v>
      </c>
      <c r="H167" s="267" t="str">
        <f>IF(WP!B171="","",WP!B171)</f>
        <v/>
      </c>
      <c r="I167" s="267" t="str">
        <f>IF(WP!AV171="","",WP!AV171)</f>
        <v/>
      </c>
      <c r="J167" s="269">
        <f>IF(WP!$F$4="","",WP!$F$4)</f>
        <v>42005</v>
      </c>
      <c r="K167" s="267" t="str">
        <f>IF(WP!$H171="","",WP!$H171)</f>
        <v/>
      </c>
      <c r="L167" s="267" t="str">
        <f>IF(WP!BV171="","",WP!BV171)</f>
        <v/>
      </c>
      <c r="M167" s="267" t="str">
        <f>IF(WP!BL171="","",WP!BL171)</f>
        <v/>
      </c>
      <c r="N167" s="267" t="str">
        <f>IF(WP!BG171="","",WP!BG171)</f>
        <v/>
      </c>
      <c r="O167" s="275">
        <f>IF(OR(WP!$D171="ER",WP!$D171="RET",WP!$D171="REA"),WP!$J171,0)</f>
        <v>0</v>
      </c>
      <c r="P167" s="276">
        <f>IF(OR(WP!$D171="ER",WP!$D171="RET",WP!$D171="REA"),WP!$I171,0)</f>
        <v>0</v>
      </c>
      <c r="Q167" s="276">
        <f>IF(OR(WP!$D171="ER",WP!$D171="RET",WP!$D171="REA"),WP!$K171,0)</f>
        <v>0</v>
      </c>
      <c r="R167" s="277">
        <f>IF(OR(WP!$D171="ER",WP!$D171="RET",WP!$D171="REA"),WP!$R171,WP!$J171)</f>
        <v>0</v>
      </c>
      <c r="S167" s="278">
        <f>IF(OR(WP!$D171="ER",WP!$D171="RET",WP!$D171="REA"),WP!$Q171,WP!$I171)</f>
        <v>0</v>
      </c>
      <c r="T167" s="278">
        <f>IF(OR(WP!$D171="ER",WP!$D171="RET",WP!$D171="REA"),WP!$S171,WP!$K171)</f>
        <v>0</v>
      </c>
      <c r="U167" s="278" t="str">
        <f>IF(WP!BY171="","",WP!BY171)</f>
        <v/>
      </c>
      <c r="V167" s="278" t="str">
        <f>IF(WP!BZ171="","",WP!BZ171)</f>
        <v/>
      </c>
      <c r="W167" s="278" t="str">
        <f>IF(WP!CA171="","",WP!CA171)</f>
        <v/>
      </c>
      <c r="X167" s="278" t="str">
        <f>IF(WP!CB171="","",WP!CB171)</f>
        <v/>
      </c>
      <c r="Y167" s="278" t="str">
        <f>IF(WP!CC171="","",WP!CC171)</f>
        <v/>
      </c>
      <c r="Z167" s="278" t="str">
        <f>IF(WP!CD171="","",WP!CD171)</f>
        <v/>
      </c>
      <c r="AA167" s="268" t="str">
        <f>IF(WP!$AB171="","",WP!$AB171)</f>
        <v/>
      </c>
      <c r="AB167" s="267" t="str">
        <f>IF(WP!$AC171="","",WP!$AC171)</f>
        <v/>
      </c>
      <c r="AC167" s="267" t="str">
        <f>IF(WP!CE171="","",WP!CE171)</f>
        <v/>
      </c>
    </row>
    <row r="168" spans="1:29">
      <c r="A168" s="267" t="str">
        <f>IF(WP!$AE172="","",WP!$AE172)</f>
        <v/>
      </c>
      <c r="B168" s="267">
        <f>IF(WP!$BB172="","",WP!$BB172)</f>
        <v>0</v>
      </c>
      <c r="C168" s="267" t="str">
        <f>IF(WP!$E172="","",WP!$E172)</f>
        <v/>
      </c>
      <c r="D168" s="267" t="str">
        <f>IF(WP!$F172="","",WP!$F172)</f>
        <v/>
      </c>
      <c r="E168" s="268" t="str">
        <f>IF(IF(WP!$G172="PGE", "IOU", WP!$G172)="","",IF(WP!$G172="PGE", "IOU", WP!$G172))</f>
        <v/>
      </c>
      <c r="F168" s="268" t="str">
        <f>IF(WP!$AH172="","",WP!$AH172)</f>
        <v/>
      </c>
      <c r="G168" s="267" t="str">
        <f>IF(CONCATENATE(WP!$D$1, "-R",WP!$F$1)="","",CONCATENATE(WP!$D$1, "-R",WP!$F$1))</f>
        <v>PGE3PHVC150-R2</v>
      </c>
      <c r="H168" s="267" t="str">
        <f>IF(WP!B172="","",WP!B172)</f>
        <v/>
      </c>
      <c r="I168" s="267" t="str">
        <f>IF(WP!AV172="","",WP!AV172)</f>
        <v/>
      </c>
      <c r="J168" s="269">
        <f>IF(WP!$F$4="","",WP!$F$4)</f>
        <v>42005</v>
      </c>
      <c r="K168" s="267" t="str">
        <f>IF(WP!$H172="","",WP!$H172)</f>
        <v/>
      </c>
      <c r="L168" s="267" t="str">
        <f>IF(WP!BV172="","",WP!BV172)</f>
        <v/>
      </c>
      <c r="M168" s="267" t="str">
        <f>IF(WP!BL172="","",WP!BL172)</f>
        <v/>
      </c>
      <c r="N168" s="267" t="str">
        <f>IF(WP!BG172="","",WP!BG172)</f>
        <v/>
      </c>
      <c r="O168" s="275">
        <f>IF(OR(WP!$D172="ER",WP!$D172="RET",WP!$D172="REA"),WP!$J172,0)</f>
        <v>0</v>
      </c>
      <c r="P168" s="276">
        <f>IF(OR(WP!$D172="ER",WP!$D172="RET",WP!$D172="REA"),WP!$I172,0)</f>
        <v>0</v>
      </c>
      <c r="Q168" s="276">
        <f>IF(OR(WP!$D172="ER",WP!$D172="RET",WP!$D172="REA"),WP!$K172,0)</f>
        <v>0</v>
      </c>
      <c r="R168" s="277">
        <f>IF(OR(WP!$D172="ER",WP!$D172="RET",WP!$D172="REA"),WP!$R172,WP!$J172)</f>
        <v>0</v>
      </c>
      <c r="S168" s="278">
        <f>IF(OR(WP!$D172="ER",WP!$D172="RET",WP!$D172="REA"),WP!$Q172,WP!$I172)</f>
        <v>0</v>
      </c>
      <c r="T168" s="278">
        <f>IF(OR(WP!$D172="ER",WP!$D172="RET",WP!$D172="REA"),WP!$S172,WP!$K172)</f>
        <v>0</v>
      </c>
      <c r="U168" s="278" t="str">
        <f>IF(WP!BY172="","",WP!BY172)</f>
        <v/>
      </c>
      <c r="V168" s="278" t="str">
        <f>IF(WP!BZ172="","",WP!BZ172)</f>
        <v/>
      </c>
      <c r="W168" s="278" t="str">
        <f>IF(WP!CA172="","",WP!CA172)</f>
        <v/>
      </c>
      <c r="X168" s="278" t="str">
        <f>IF(WP!CB172="","",WP!CB172)</f>
        <v/>
      </c>
      <c r="Y168" s="278" t="str">
        <f>IF(WP!CC172="","",WP!CC172)</f>
        <v/>
      </c>
      <c r="Z168" s="278" t="str">
        <f>IF(WP!CD172="","",WP!CD172)</f>
        <v/>
      </c>
      <c r="AA168" s="268" t="str">
        <f>IF(WP!$AB172="","",WP!$AB172)</f>
        <v/>
      </c>
      <c r="AB168" s="267" t="str">
        <f>IF(WP!$AC172="","",WP!$AC172)</f>
        <v/>
      </c>
      <c r="AC168" s="267" t="str">
        <f>IF(WP!CE172="","",WP!CE172)</f>
        <v/>
      </c>
    </row>
    <row r="169" spans="1:29">
      <c r="A169" s="267" t="str">
        <f>IF(WP!$AE173="","",WP!$AE173)</f>
        <v/>
      </c>
      <c r="B169" s="267">
        <f>IF(WP!$BB173="","",WP!$BB173)</f>
        <v>0</v>
      </c>
      <c r="C169" s="267" t="str">
        <f>IF(WP!$E173="","",WP!$E173)</f>
        <v/>
      </c>
      <c r="D169" s="267" t="str">
        <f>IF(WP!$F173="","",WP!$F173)</f>
        <v/>
      </c>
      <c r="E169" s="268" t="str">
        <f>IF(IF(WP!$G173="PGE", "IOU", WP!$G173)="","",IF(WP!$G173="PGE", "IOU", WP!$G173))</f>
        <v/>
      </c>
      <c r="F169" s="268" t="str">
        <f>IF(WP!$AH173="","",WP!$AH173)</f>
        <v/>
      </c>
      <c r="G169" s="267" t="str">
        <f>IF(CONCATENATE(WP!$D$1, "-R",WP!$F$1)="","",CONCATENATE(WP!$D$1, "-R",WP!$F$1))</f>
        <v>PGE3PHVC150-R2</v>
      </c>
      <c r="H169" s="267" t="str">
        <f>IF(WP!B173="","",WP!B173)</f>
        <v/>
      </c>
      <c r="I169" s="267" t="str">
        <f>IF(WP!AV173="","",WP!AV173)</f>
        <v/>
      </c>
      <c r="J169" s="269">
        <f>IF(WP!$F$4="","",WP!$F$4)</f>
        <v>42005</v>
      </c>
      <c r="K169" s="267" t="str">
        <f>IF(WP!$H173="","",WP!$H173)</f>
        <v/>
      </c>
      <c r="L169" s="267" t="str">
        <f>IF(WP!BV173="","",WP!BV173)</f>
        <v/>
      </c>
      <c r="M169" s="267" t="str">
        <f>IF(WP!BL173="","",WP!BL173)</f>
        <v/>
      </c>
      <c r="N169" s="267" t="str">
        <f>IF(WP!BG173="","",WP!BG173)</f>
        <v/>
      </c>
      <c r="O169" s="275">
        <f>IF(OR(WP!$D173="ER",WP!$D173="RET",WP!$D173="REA"),WP!$J173,0)</f>
        <v>0</v>
      </c>
      <c r="P169" s="276">
        <f>IF(OR(WP!$D173="ER",WP!$D173="RET",WP!$D173="REA"),WP!$I173,0)</f>
        <v>0</v>
      </c>
      <c r="Q169" s="276">
        <f>IF(OR(WP!$D173="ER",WP!$D173="RET",WP!$D173="REA"),WP!$K173,0)</f>
        <v>0</v>
      </c>
      <c r="R169" s="277">
        <f>IF(OR(WP!$D173="ER",WP!$D173="RET",WP!$D173="REA"),WP!$R173,WP!$J173)</f>
        <v>0</v>
      </c>
      <c r="S169" s="278">
        <f>IF(OR(WP!$D173="ER",WP!$D173="RET",WP!$D173="REA"),WP!$Q173,WP!$I173)</f>
        <v>0</v>
      </c>
      <c r="T169" s="278">
        <f>IF(OR(WP!$D173="ER",WP!$D173="RET",WP!$D173="REA"),WP!$S173,WP!$K173)</f>
        <v>0</v>
      </c>
      <c r="U169" s="278" t="str">
        <f>IF(WP!BY173="","",WP!BY173)</f>
        <v/>
      </c>
      <c r="V169" s="278" t="str">
        <f>IF(WP!BZ173="","",WP!BZ173)</f>
        <v/>
      </c>
      <c r="W169" s="278" t="str">
        <f>IF(WP!CA173="","",WP!CA173)</f>
        <v/>
      </c>
      <c r="X169" s="278" t="str">
        <f>IF(WP!CB173="","",WP!CB173)</f>
        <v/>
      </c>
      <c r="Y169" s="278" t="str">
        <f>IF(WP!CC173="","",WP!CC173)</f>
        <v/>
      </c>
      <c r="Z169" s="278" t="str">
        <f>IF(WP!CD173="","",WP!CD173)</f>
        <v/>
      </c>
      <c r="AA169" s="268" t="str">
        <f>IF(WP!$AB173="","",WP!$AB173)</f>
        <v/>
      </c>
      <c r="AB169" s="267" t="str">
        <f>IF(WP!$AC173="","",WP!$AC173)</f>
        <v/>
      </c>
      <c r="AC169" s="267" t="str">
        <f>IF(WP!CE173="","",WP!CE173)</f>
        <v/>
      </c>
    </row>
    <row r="170" spans="1:29">
      <c r="A170" s="267" t="str">
        <f>IF(WP!$AE174="","",WP!$AE174)</f>
        <v/>
      </c>
      <c r="B170" s="267">
        <f>IF(WP!$BB174="","",WP!$BB174)</f>
        <v>0</v>
      </c>
      <c r="C170" s="267" t="str">
        <f>IF(WP!$E174="","",WP!$E174)</f>
        <v/>
      </c>
      <c r="D170" s="267" t="str">
        <f>IF(WP!$F174="","",WP!$F174)</f>
        <v/>
      </c>
      <c r="E170" s="268" t="str">
        <f>IF(IF(WP!$G174="PGE", "IOU", WP!$G174)="","",IF(WP!$G174="PGE", "IOU", WP!$G174))</f>
        <v/>
      </c>
      <c r="F170" s="268" t="str">
        <f>IF(WP!$AH174="","",WP!$AH174)</f>
        <v/>
      </c>
      <c r="G170" s="267" t="str">
        <f>IF(CONCATENATE(WP!$D$1, "-R",WP!$F$1)="","",CONCATENATE(WP!$D$1, "-R",WP!$F$1))</f>
        <v>PGE3PHVC150-R2</v>
      </c>
      <c r="H170" s="267" t="str">
        <f>IF(WP!B174="","",WP!B174)</f>
        <v/>
      </c>
      <c r="I170" s="267" t="str">
        <f>IF(WP!AV174="","",WP!AV174)</f>
        <v/>
      </c>
      <c r="J170" s="269">
        <f>IF(WP!$F$4="","",WP!$F$4)</f>
        <v>42005</v>
      </c>
      <c r="K170" s="267" t="str">
        <f>IF(WP!$H174="","",WP!$H174)</f>
        <v/>
      </c>
      <c r="L170" s="267" t="str">
        <f>IF(WP!BV174="","",WP!BV174)</f>
        <v/>
      </c>
      <c r="M170" s="267" t="str">
        <f>IF(WP!BL174="","",WP!BL174)</f>
        <v/>
      </c>
      <c r="N170" s="267" t="str">
        <f>IF(WP!BG174="","",WP!BG174)</f>
        <v/>
      </c>
      <c r="O170" s="275">
        <f>IF(OR(WP!$D174="ER",WP!$D174="RET",WP!$D174="REA"),WP!$J174,0)</f>
        <v>0</v>
      </c>
      <c r="P170" s="276">
        <f>IF(OR(WP!$D174="ER",WP!$D174="RET",WP!$D174="REA"),WP!$I174,0)</f>
        <v>0</v>
      </c>
      <c r="Q170" s="276">
        <f>IF(OR(WP!$D174="ER",WP!$D174="RET",WP!$D174="REA"),WP!$K174,0)</f>
        <v>0</v>
      </c>
      <c r="R170" s="277">
        <f>IF(OR(WP!$D174="ER",WP!$D174="RET",WP!$D174="REA"),WP!$R174,WP!$J174)</f>
        <v>0</v>
      </c>
      <c r="S170" s="278">
        <f>IF(OR(WP!$D174="ER",WP!$D174="RET",WP!$D174="REA"),WP!$Q174,WP!$I174)</f>
        <v>0</v>
      </c>
      <c r="T170" s="278">
        <f>IF(OR(WP!$D174="ER",WP!$D174="RET",WP!$D174="REA"),WP!$S174,WP!$K174)</f>
        <v>0</v>
      </c>
      <c r="U170" s="278" t="str">
        <f>IF(WP!BY174="","",WP!BY174)</f>
        <v/>
      </c>
      <c r="V170" s="278" t="str">
        <f>IF(WP!BZ174="","",WP!BZ174)</f>
        <v/>
      </c>
      <c r="W170" s="278" t="str">
        <f>IF(WP!CA174="","",WP!CA174)</f>
        <v/>
      </c>
      <c r="X170" s="278" t="str">
        <f>IF(WP!CB174="","",WP!CB174)</f>
        <v/>
      </c>
      <c r="Y170" s="278" t="str">
        <f>IF(WP!CC174="","",WP!CC174)</f>
        <v/>
      </c>
      <c r="Z170" s="278" t="str">
        <f>IF(WP!CD174="","",WP!CD174)</f>
        <v/>
      </c>
      <c r="AA170" s="268" t="str">
        <f>IF(WP!$AB174="","",WP!$AB174)</f>
        <v/>
      </c>
      <c r="AB170" s="267" t="str">
        <f>IF(WP!$AC174="","",WP!$AC174)</f>
        <v/>
      </c>
      <c r="AC170" s="267" t="str">
        <f>IF(WP!CE174="","",WP!CE174)</f>
        <v/>
      </c>
    </row>
    <row r="171" spans="1:29">
      <c r="A171" s="267" t="str">
        <f>IF(WP!$AE175="","",WP!$AE175)</f>
        <v/>
      </c>
      <c r="B171" s="267">
        <f>IF(WP!$BB175="","",WP!$BB175)</f>
        <v>0</v>
      </c>
      <c r="C171" s="267" t="str">
        <f>IF(WP!$E175="","",WP!$E175)</f>
        <v/>
      </c>
      <c r="D171" s="267" t="str">
        <f>IF(WP!$F175="","",WP!$F175)</f>
        <v/>
      </c>
      <c r="E171" s="268" t="str">
        <f>IF(IF(WP!$G175="PGE", "IOU", WP!$G175)="","",IF(WP!$G175="PGE", "IOU", WP!$G175))</f>
        <v/>
      </c>
      <c r="F171" s="268" t="str">
        <f>IF(WP!$AH175="","",WP!$AH175)</f>
        <v/>
      </c>
      <c r="G171" s="267" t="str">
        <f>IF(CONCATENATE(WP!$D$1, "-R",WP!$F$1)="","",CONCATENATE(WP!$D$1, "-R",WP!$F$1))</f>
        <v>PGE3PHVC150-R2</v>
      </c>
      <c r="H171" s="267" t="str">
        <f>IF(WP!B175="","",WP!B175)</f>
        <v/>
      </c>
      <c r="I171" s="267" t="str">
        <f>IF(WP!AV175="","",WP!AV175)</f>
        <v/>
      </c>
      <c r="J171" s="269">
        <f>IF(WP!$F$4="","",WP!$F$4)</f>
        <v>42005</v>
      </c>
      <c r="K171" s="267" t="str">
        <f>IF(WP!$H175="","",WP!$H175)</f>
        <v/>
      </c>
      <c r="L171" s="267" t="str">
        <f>IF(WP!BV175="","",WP!BV175)</f>
        <v/>
      </c>
      <c r="M171" s="267" t="str">
        <f>IF(WP!BL175="","",WP!BL175)</f>
        <v/>
      </c>
      <c r="N171" s="267" t="str">
        <f>IF(WP!BG175="","",WP!BG175)</f>
        <v/>
      </c>
      <c r="O171" s="275">
        <f>IF(OR(WP!$D175="ER",WP!$D175="RET",WP!$D175="REA"),WP!$J175,0)</f>
        <v>0</v>
      </c>
      <c r="P171" s="276">
        <f>IF(OR(WP!$D175="ER",WP!$D175="RET",WP!$D175="REA"),WP!$I175,0)</f>
        <v>0</v>
      </c>
      <c r="Q171" s="276">
        <f>IF(OR(WP!$D175="ER",WP!$D175="RET",WP!$D175="REA"),WP!$K175,0)</f>
        <v>0</v>
      </c>
      <c r="R171" s="277">
        <f>IF(OR(WP!$D175="ER",WP!$D175="RET",WP!$D175="REA"),WP!$R175,WP!$J175)</f>
        <v>0</v>
      </c>
      <c r="S171" s="278">
        <f>IF(OR(WP!$D175="ER",WP!$D175="RET",WP!$D175="REA"),WP!$Q175,WP!$I175)</f>
        <v>0</v>
      </c>
      <c r="T171" s="278">
        <f>IF(OR(WP!$D175="ER",WP!$D175="RET",WP!$D175="REA"),WP!$S175,WP!$K175)</f>
        <v>0</v>
      </c>
      <c r="U171" s="278" t="str">
        <f>IF(WP!BY175="","",WP!BY175)</f>
        <v/>
      </c>
      <c r="V171" s="278" t="str">
        <f>IF(WP!BZ175="","",WP!BZ175)</f>
        <v/>
      </c>
      <c r="W171" s="278" t="str">
        <f>IF(WP!CA175="","",WP!CA175)</f>
        <v/>
      </c>
      <c r="X171" s="278" t="str">
        <f>IF(WP!CB175="","",WP!CB175)</f>
        <v/>
      </c>
      <c r="Y171" s="278" t="str">
        <f>IF(WP!CC175="","",WP!CC175)</f>
        <v/>
      </c>
      <c r="Z171" s="278" t="str">
        <f>IF(WP!CD175="","",WP!CD175)</f>
        <v/>
      </c>
      <c r="AA171" s="268" t="str">
        <f>IF(WP!$AB175="","",WP!$AB175)</f>
        <v/>
      </c>
      <c r="AB171" s="267" t="str">
        <f>IF(WP!$AC175="","",WP!$AC175)</f>
        <v/>
      </c>
      <c r="AC171" s="267" t="str">
        <f>IF(WP!CE175="","",WP!CE175)</f>
        <v/>
      </c>
    </row>
    <row r="172" spans="1:29">
      <c r="A172" s="267" t="str">
        <f>IF(WP!$AE176="","",WP!$AE176)</f>
        <v/>
      </c>
      <c r="B172" s="267">
        <f>IF(WP!$BB176="","",WP!$BB176)</f>
        <v>0</v>
      </c>
      <c r="C172" s="267" t="str">
        <f>IF(WP!$E176="","",WP!$E176)</f>
        <v/>
      </c>
      <c r="D172" s="267" t="str">
        <f>IF(WP!$F176="","",WP!$F176)</f>
        <v/>
      </c>
      <c r="E172" s="268" t="str">
        <f>IF(IF(WP!$G176="PGE", "IOU", WP!$G176)="","",IF(WP!$G176="PGE", "IOU", WP!$G176))</f>
        <v/>
      </c>
      <c r="F172" s="268" t="str">
        <f>IF(WP!$AH176="","",WP!$AH176)</f>
        <v/>
      </c>
      <c r="G172" s="267" t="str">
        <f>IF(CONCATENATE(WP!$D$1, "-R",WP!$F$1)="","",CONCATENATE(WP!$D$1, "-R",WP!$F$1))</f>
        <v>PGE3PHVC150-R2</v>
      </c>
      <c r="H172" s="267" t="str">
        <f>IF(WP!B176="","",WP!B176)</f>
        <v/>
      </c>
      <c r="I172" s="267" t="str">
        <f>IF(WP!AV176="","",WP!AV176)</f>
        <v/>
      </c>
      <c r="J172" s="269">
        <f>IF(WP!$F$4="","",WP!$F$4)</f>
        <v>42005</v>
      </c>
      <c r="K172" s="267" t="str">
        <f>IF(WP!$H176="","",WP!$H176)</f>
        <v/>
      </c>
      <c r="L172" s="267" t="str">
        <f>IF(WP!BV176="","",WP!BV176)</f>
        <v/>
      </c>
      <c r="M172" s="267" t="str">
        <f>IF(WP!BL176="","",WP!BL176)</f>
        <v/>
      </c>
      <c r="N172" s="267" t="str">
        <f>IF(WP!BG176="","",WP!BG176)</f>
        <v/>
      </c>
      <c r="O172" s="275">
        <f>IF(OR(WP!$D176="ER",WP!$D176="RET",WP!$D176="REA"),WP!$J176,0)</f>
        <v>0</v>
      </c>
      <c r="P172" s="276">
        <f>IF(OR(WP!$D176="ER",WP!$D176="RET",WP!$D176="REA"),WP!$I176,0)</f>
        <v>0</v>
      </c>
      <c r="Q172" s="276">
        <f>IF(OR(WP!$D176="ER",WP!$D176="RET",WP!$D176="REA"),WP!$K176,0)</f>
        <v>0</v>
      </c>
      <c r="R172" s="277">
        <f>IF(OR(WP!$D176="ER",WP!$D176="RET",WP!$D176="REA"),WP!$R176,WP!$J176)</f>
        <v>0</v>
      </c>
      <c r="S172" s="278">
        <f>IF(OR(WP!$D176="ER",WP!$D176="RET",WP!$D176="REA"),WP!$Q176,WP!$I176)</f>
        <v>0</v>
      </c>
      <c r="T172" s="278">
        <f>IF(OR(WP!$D176="ER",WP!$D176="RET",WP!$D176="REA"),WP!$S176,WP!$K176)</f>
        <v>0</v>
      </c>
      <c r="U172" s="278" t="str">
        <f>IF(WP!BY176="","",WP!BY176)</f>
        <v/>
      </c>
      <c r="V172" s="278" t="str">
        <f>IF(WP!BZ176="","",WP!BZ176)</f>
        <v/>
      </c>
      <c r="W172" s="278" t="str">
        <f>IF(WP!CA176="","",WP!CA176)</f>
        <v/>
      </c>
      <c r="X172" s="278" t="str">
        <f>IF(WP!CB176="","",WP!CB176)</f>
        <v/>
      </c>
      <c r="Y172" s="278" t="str">
        <f>IF(WP!CC176="","",WP!CC176)</f>
        <v/>
      </c>
      <c r="Z172" s="278" t="str">
        <f>IF(WP!CD176="","",WP!CD176)</f>
        <v/>
      </c>
      <c r="AA172" s="268" t="str">
        <f>IF(WP!$AB176="","",WP!$AB176)</f>
        <v/>
      </c>
      <c r="AB172" s="267" t="str">
        <f>IF(WP!$AC176="","",WP!$AC176)</f>
        <v/>
      </c>
      <c r="AC172" s="267" t="str">
        <f>IF(WP!CE176="","",WP!CE176)</f>
        <v/>
      </c>
    </row>
    <row r="173" spans="1:29">
      <c r="A173" s="267" t="str">
        <f>IF(WP!$AE177="","",WP!$AE177)</f>
        <v/>
      </c>
      <c r="B173" s="267">
        <f>IF(WP!$BB177="","",WP!$BB177)</f>
        <v>0</v>
      </c>
      <c r="C173" s="267" t="str">
        <f>IF(WP!$E177="","",WP!$E177)</f>
        <v/>
      </c>
      <c r="D173" s="267" t="str">
        <f>IF(WP!$F177="","",WP!$F177)</f>
        <v/>
      </c>
      <c r="E173" s="268" t="str">
        <f>IF(IF(WP!$G177="PGE", "IOU", WP!$G177)="","",IF(WP!$G177="PGE", "IOU", WP!$G177))</f>
        <v/>
      </c>
      <c r="F173" s="268" t="str">
        <f>IF(WP!$AH177="","",WP!$AH177)</f>
        <v/>
      </c>
      <c r="G173" s="267" t="str">
        <f>IF(CONCATENATE(WP!$D$1, "-R",WP!$F$1)="","",CONCATENATE(WP!$D$1, "-R",WP!$F$1))</f>
        <v>PGE3PHVC150-R2</v>
      </c>
      <c r="H173" s="267" t="str">
        <f>IF(WP!B177="","",WP!B177)</f>
        <v/>
      </c>
      <c r="I173" s="267" t="str">
        <f>IF(WP!AV177="","",WP!AV177)</f>
        <v/>
      </c>
      <c r="J173" s="269">
        <f>IF(WP!$F$4="","",WP!$F$4)</f>
        <v>42005</v>
      </c>
      <c r="K173" s="267" t="str">
        <f>IF(WP!$H177="","",WP!$H177)</f>
        <v/>
      </c>
      <c r="L173" s="267" t="str">
        <f>IF(WP!BV177="","",WP!BV177)</f>
        <v/>
      </c>
      <c r="M173" s="267" t="str">
        <f>IF(WP!BL177="","",WP!BL177)</f>
        <v/>
      </c>
      <c r="N173" s="267" t="str">
        <f>IF(WP!BG177="","",WP!BG177)</f>
        <v/>
      </c>
      <c r="O173" s="275">
        <f>IF(OR(WP!$D177="ER",WP!$D177="RET",WP!$D177="REA"),WP!$J177,0)</f>
        <v>0</v>
      </c>
      <c r="P173" s="276">
        <f>IF(OR(WP!$D177="ER",WP!$D177="RET",WP!$D177="REA"),WP!$I177,0)</f>
        <v>0</v>
      </c>
      <c r="Q173" s="276">
        <f>IF(OR(WP!$D177="ER",WP!$D177="RET",WP!$D177="REA"),WP!$K177,0)</f>
        <v>0</v>
      </c>
      <c r="R173" s="277">
        <f>IF(OR(WP!$D177="ER",WP!$D177="RET",WP!$D177="REA"),WP!$R177,WP!$J177)</f>
        <v>0</v>
      </c>
      <c r="S173" s="278">
        <f>IF(OR(WP!$D177="ER",WP!$D177="RET",WP!$D177="REA"),WP!$Q177,WP!$I177)</f>
        <v>0</v>
      </c>
      <c r="T173" s="278">
        <f>IF(OR(WP!$D177="ER",WP!$D177="RET",WP!$D177="REA"),WP!$S177,WP!$K177)</f>
        <v>0</v>
      </c>
      <c r="U173" s="278" t="str">
        <f>IF(WP!BY177="","",WP!BY177)</f>
        <v/>
      </c>
      <c r="V173" s="278" t="str">
        <f>IF(WP!BZ177="","",WP!BZ177)</f>
        <v/>
      </c>
      <c r="W173" s="278" t="str">
        <f>IF(WP!CA177="","",WP!CA177)</f>
        <v/>
      </c>
      <c r="X173" s="278" t="str">
        <f>IF(WP!CB177="","",WP!CB177)</f>
        <v/>
      </c>
      <c r="Y173" s="278" t="str">
        <f>IF(WP!CC177="","",WP!CC177)</f>
        <v/>
      </c>
      <c r="Z173" s="278" t="str">
        <f>IF(WP!CD177="","",WP!CD177)</f>
        <v/>
      </c>
      <c r="AA173" s="268" t="str">
        <f>IF(WP!$AB177="","",WP!$AB177)</f>
        <v/>
      </c>
      <c r="AB173" s="267" t="str">
        <f>IF(WP!$AC177="","",WP!$AC177)</f>
        <v/>
      </c>
      <c r="AC173" s="267" t="str">
        <f>IF(WP!CE177="","",WP!CE177)</f>
        <v/>
      </c>
    </row>
    <row r="174" spans="1:29">
      <c r="A174" s="267" t="str">
        <f>IF(WP!$AE178="","",WP!$AE178)</f>
        <v/>
      </c>
      <c r="B174" s="267">
        <f>IF(WP!$BB178="","",WP!$BB178)</f>
        <v>0</v>
      </c>
      <c r="C174" s="267" t="str">
        <f>IF(WP!$E178="","",WP!$E178)</f>
        <v/>
      </c>
      <c r="D174" s="267" t="str">
        <f>IF(WP!$F178="","",WP!$F178)</f>
        <v/>
      </c>
      <c r="E174" s="268" t="str">
        <f>IF(IF(WP!$G178="PGE", "IOU", WP!$G178)="","",IF(WP!$G178="PGE", "IOU", WP!$G178))</f>
        <v/>
      </c>
      <c r="F174" s="268" t="str">
        <f>IF(WP!$AH178="","",WP!$AH178)</f>
        <v/>
      </c>
      <c r="G174" s="267" t="str">
        <f>IF(CONCATENATE(WP!$D$1, "-R",WP!$F$1)="","",CONCATENATE(WP!$D$1, "-R",WP!$F$1))</f>
        <v>PGE3PHVC150-R2</v>
      </c>
      <c r="H174" s="267" t="str">
        <f>IF(WP!B178="","",WP!B178)</f>
        <v/>
      </c>
      <c r="I174" s="267" t="str">
        <f>IF(WP!AV178="","",WP!AV178)</f>
        <v/>
      </c>
      <c r="J174" s="269">
        <f>IF(WP!$F$4="","",WP!$F$4)</f>
        <v>42005</v>
      </c>
      <c r="K174" s="267" t="str">
        <f>IF(WP!$H178="","",WP!$H178)</f>
        <v/>
      </c>
      <c r="L174" s="267" t="str">
        <f>IF(WP!BV178="","",WP!BV178)</f>
        <v/>
      </c>
      <c r="M174" s="267" t="str">
        <f>IF(WP!BL178="","",WP!BL178)</f>
        <v/>
      </c>
      <c r="N174" s="267" t="str">
        <f>IF(WP!BG178="","",WP!BG178)</f>
        <v/>
      </c>
      <c r="O174" s="275">
        <f>IF(OR(WP!$D178="ER",WP!$D178="RET",WP!$D178="REA"),WP!$J178,0)</f>
        <v>0</v>
      </c>
      <c r="P174" s="276">
        <f>IF(OR(WP!$D178="ER",WP!$D178="RET",WP!$D178="REA"),WP!$I178,0)</f>
        <v>0</v>
      </c>
      <c r="Q174" s="276">
        <f>IF(OR(WP!$D178="ER",WP!$D178="RET",WP!$D178="REA"),WP!$K178,0)</f>
        <v>0</v>
      </c>
      <c r="R174" s="277">
        <f>IF(OR(WP!$D178="ER",WP!$D178="RET",WP!$D178="REA"),WP!$R178,WP!$J178)</f>
        <v>0</v>
      </c>
      <c r="S174" s="278">
        <f>IF(OR(WP!$D178="ER",WP!$D178="RET",WP!$D178="REA"),WP!$Q178,WP!$I178)</f>
        <v>0</v>
      </c>
      <c r="T174" s="278">
        <f>IF(OR(WP!$D178="ER",WP!$D178="RET",WP!$D178="REA"),WP!$S178,WP!$K178)</f>
        <v>0</v>
      </c>
      <c r="U174" s="278" t="str">
        <f>IF(WP!BY178="","",WP!BY178)</f>
        <v/>
      </c>
      <c r="V174" s="278" t="str">
        <f>IF(WP!BZ178="","",WP!BZ178)</f>
        <v/>
      </c>
      <c r="W174" s="278" t="str">
        <f>IF(WP!CA178="","",WP!CA178)</f>
        <v/>
      </c>
      <c r="X174" s="278" t="str">
        <f>IF(WP!CB178="","",WP!CB178)</f>
        <v/>
      </c>
      <c r="Y174" s="278" t="str">
        <f>IF(WP!CC178="","",WP!CC178)</f>
        <v/>
      </c>
      <c r="Z174" s="278" t="str">
        <f>IF(WP!CD178="","",WP!CD178)</f>
        <v/>
      </c>
      <c r="AA174" s="268" t="str">
        <f>IF(WP!$AB178="","",WP!$AB178)</f>
        <v/>
      </c>
      <c r="AB174" s="267" t="str">
        <f>IF(WP!$AC178="","",WP!$AC178)</f>
        <v/>
      </c>
      <c r="AC174" s="267" t="str">
        <f>IF(WP!CE178="","",WP!CE178)</f>
        <v/>
      </c>
    </row>
    <row r="175" spans="1:29">
      <c r="A175" s="267" t="str">
        <f>IF(WP!$AE179="","",WP!$AE179)</f>
        <v/>
      </c>
      <c r="B175" s="267">
        <f>IF(WP!$BB179="","",WP!$BB179)</f>
        <v>0</v>
      </c>
      <c r="C175" s="267" t="str">
        <f>IF(WP!$E179="","",WP!$E179)</f>
        <v/>
      </c>
      <c r="D175" s="267" t="str">
        <f>IF(WP!$F179="","",WP!$F179)</f>
        <v/>
      </c>
      <c r="E175" s="268" t="str">
        <f>IF(IF(WP!$G179="PGE", "IOU", WP!$G179)="","",IF(WP!$G179="PGE", "IOU", WP!$G179))</f>
        <v/>
      </c>
      <c r="F175" s="268" t="str">
        <f>IF(WP!$AH179="","",WP!$AH179)</f>
        <v/>
      </c>
      <c r="G175" s="267" t="str">
        <f>IF(CONCATENATE(WP!$D$1, "-R",WP!$F$1)="","",CONCATENATE(WP!$D$1, "-R",WP!$F$1))</f>
        <v>PGE3PHVC150-R2</v>
      </c>
      <c r="H175" s="267" t="str">
        <f>IF(WP!B179="","",WP!B179)</f>
        <v/>
      </c>
      <c r="I175" s="267" t="str">
        <f>IF(WP!AV179="","",WP!AV179)</f>
        <v/>
      </c>
      <c r="J175" s="269">
        <f>IF(WP!$F$4="","",WP!$F$4)</f>
        <v>42005</v>
      </c>
      <c r="K175" s="267" t="str">
        <f>IF(WP!$H179="","",WP!$H179)</f>
        <v/>
      </c>
      <c r="L175" s="267" t="str">
        <f>IF(WP!BV179="","",WP!BV179)</f>
        <v/>
      </c>
      <c r="M175" s="267" t="str">
        <f>IF(WP!BL179="","",WP!BL179)</f>
        <v/>
      </c>
      <c r="N175" s="267" t="str">
        <f>IF(WP!BG179="","",WP!BG179)</f>
        <v/>
      </c>
      <c r="O175" s="275">
        <f>IF(OR(WP!$D179="ER",WP!$D179="RET",WP!$D179="REA"),WP!$J179,0)</f>
        <v>0</v>
      </c>
      <c r="P175" s="276">
        <f>IF(OR(WP!$D179="ER",WP!$D179="RET",WP!$D179="REA"),WP!$I179,0)</f>
        <v>0</v>
      </c>
      <c r="Q175" s="276">
        <f>IF(OR(WP!$D179="ER",WP!$D179="RET",WP!$D179="REA"),WP!$K179,0)</f>
        <v>0</v>
      </c>
      <c r="R175" s="277">
        <f>IF(OR(WP!$D179="ER",WP!$D179="RET",WP!$D179="REA"),WP!$R179,WP!$J179)</f>
        <v>0</v>
      </c>
      <c r="S175" s="278">
        <f>IF(OR(WP!$D179="ER",WP!$D179="RET",WP!$D179="REA"),WP!$Q179,WP!$I179)</f>
        <v>0</v>
      </c>
      <c r="T175" s="278">
        <f>IF(OR(WP!$D179="ER",WP!$D179="RET",WP!$D179="REA"),WP!$S179,WP!$K179)</f>
        <v>0</v>
      </c>
      <c r="U175" s="278" t="str">
        <f>IF(WP!BY179="","",WP!BY179)</f>
        <v/>
      </c>
      <c r="V175" s="278" t="str">
        <f>IF(WP!BZ179="","",WP!BZ179)</f>
        <v/>
      </c>
      <c r="W175" s="278" t="str">
        <f>IF(WP!CA179="","",WP!CA179)</f>
        <v/>
      </c>
      <c r="X175" s="278" t="str">
        <f>IF(WP!CB179="","",WP!CB179)</f>
        <v/>
      </c>
      <c r="Y175" s="278" t="str">
        <f>IF(WP!CC179="","",WP!CC179)</f>
        <v/>
      </c>
      <c r="Z175" s="278" t="str">
        <f>IF(WP!CD179="","",WP!CD179)</f>
        <v/>
      </c>
      <c r="AA175" s="268" t="str">
        <f>IF(WP!$AB179="","",WP!$AB179)</f>
        <v/>
      </c>
      <c r="AB175" s="267" t="str">
        <f>IF(WP!$AC179="","",WP!$AC179)</f>
        <v/>
      </c>
      <c r="AC175" s="267" t="str">
        <f>IF(WP!CE179="","",WP!CE179)</f>
        <v/>
      </c>
    </row>
    <row r="176" spans="1:29">
      <c r="A176" s="267" t="str">
        <f>IF(WP!$AE180="","",WP!$AE180)</f>
        <v/>
      </c>
      <c r="B176" s="267">
        <f>IF(WP!$BB180="","",WP!$BB180)</f>
        <v>0</v>
      </c>
      <c r="C176" s="267" t="str">
        <f>IF(WP!$E180="","",WP!$E180)</f>
        <v/>
      </c>
      <c r="D176" s="267" t="str">
        <f>IF(WP!$F180="","",WP!$F180)</f>
        <v/>
      </c>
      <c r="E176" s="268" t="str">
        <f>IF(IF(WP!$G180="PGE", "IOU", WP!$G180)="","",IF(WP!$G180="PGE", "IOU", WP!$G180))</f>
        <v/>
      </c>
      <c r="F176" s="268" t="str">
        <f>IF(WP!$AH180="","",WP!$AH180)</f>
        <v/>
      </c>
      <c r="G176" s="267" t="str">
        <f>IF(CONCATENATE(WP!$D$1, "-R",WP!$F$1)="","",CONCATENATE(WP!$D$1, "-R",WP!$F$1))</f>
        <v>PGE3PHVC150-R2</v>
      </c>
      <c r="H176" s="267" t="str">
        <f>IF(WP!B180="","",WP!B180)</f>
        <v/>
      </c>
      <c r="I176" s="267" t="str">
        <f>IF(WP!AV180="","",WP!AV180)</f>
        <v/>
      </c>
      <c r="J176" s="269">
        <f>IF(WP!$F$4="","",WP!$F$4)</f>
        <v>42005</v>
      </c>
      <c r="K176" s="267" t="str">
        <f>IF(WP!$H180="","",WP!$H180)</f>
        <v/>
      </c>
      <c r="L176" s="267" t="str">
        <f>IF(WP!BV180="","",WP!BV180)</f>
        <v/>
      </c>
      <c r="M176" s="267" t="str">
        <f>IF(WP!BL180="","",WP!BL180)</f>
        <v/>
      </c>
      <c r="N176" s="267" t="str">
        <f>IF(WP!BG180="","",WP!BG180)</f>
        <v/>
      </c>
      <c r="O176" s="275">
        <f>IF(OR(WP!$D180="ER",WP!$D180="RET",WP!$D180="REA"),WP!$J180,0)</f>
        <v>0</v>
      </c>
      <c r="P176" s="276">
        <f>IF(OR(WP!$D180="ER",WP!$D180="RET",WP!$D180="REA"),WP!$I180,0)</f>
        <v>0</v>
      </c>
      <c r="Q176" s="276">
        <f>IF(OR(WP!$D180="ER",WP!$D180="RET",WP!$D180="REA"),WP!$K180,0)</f>
        <v>0</v>
      </c>
      <c r="R176" s="277">
        <f>IF(OR(WP!$D180="ER",WP!$D180="RET",WP!$D180="REA"),WP!$R180,WP!$J180)</f>
        <v>0</v>
      </c>
      <c r="S176" s="278">
        <f>IF(OR(WP!$D180="ER",WP!$D180="RET",WP!$D180="REA"),WP!$Q180,WP!$I180)</f>
        <v>0</v>
      </c>
      <c r="T176" s="278">
        <f>IF(OR(WP!$D180="ER",WP!$D180="RET",WP!$D180="REA"),WP!$S180,WP!$K180)</f>
        <v>0</v>
      </c>
      <c r="U176" s="278" t="str">
        <f>IF(WP!BY180="","",WP!BY180)</f>
        <v/>
      </c>
      <c r="V176" s="278" t="str">
        <f>IF(WP!BZ180="","",WP!BZ180)</f>
        <v/>
      </c>
      <c r="W176" s="278" t="str">
        <f>IF(WP!CA180="","",WP!CA180)</f>
        <v/>
      </c>
      <c r="X176" s="278" t="str">
        <f>IF(WP!CB180="","",WP!CB180)</f>
        <v/>
      </c>
      <c r="Y176" s="278" t="str">
        <f>IF(WP!CC180="","",WP!CC180)</f>
        <v/>
      </c>
      <c r="Z176" s="278" t="str">
        <f>IF(WP!CD180="","",WP!CD180)</f>
        <v/>
      </c>
      <c r="AA176" s="268" t="str">
        <f>IF(WP!$AB180="","",WP!$AB180)</f>
        <v/>
      </c>
      <c r="AB176" s="267" t="str">
        <f>IF(WP!$AC180="","",WP!$AC180)</f>
        <v/>
      </c>
      <c r="AC176" s="267" t="str">
        <f>IF(WP!CE180="","",WP!CE180)</f>
        <v/>
      </c>
    </row>
    <row r="177" spans="1:29">
      <c r="A177" s="267" t="str">
        <f>IF(WP!$AE181="","",WP!$AE181)</f>
        <v/>
      </c>
      <c r="B177" s="267">
        <f>IF(WP!$BB181="","",WP!$BB181)</f>
        <v>0</v>
      </c>
      <c r="C177" s="267" t="str">
        <f>IF(WP!$E181="","",WP!$E181)</f>
        <v/>
      </c>
      <c r="D177" s="267" t="str">
        <f>IF(WP!$F181="","",WP!$F181)</f>
        <v/>
      </c>
      <c r="E177" s="268" t="str">
        <f>IF(IF(WP!$G181="PGE", "IOU", WP!$G181)="","",IF(WP!$G181="PGE", "IOU", WP!$G181))</f>
        <v/>
      </c>
      <c r="F177" s="268" t="str">
        <f>IF(WP!$AH181="","",WP!$AH181)</f>
        <v/>
      </c>
      <c r="G177" s="267" t="str">
        <f>IF(CONCATENATE(WP!$D$1, "-R",WP!$F$1)="","",CONCATENATE(WP!$D$1, "-R",WP!$F$1))</f>
        <v>PGE3PHVC150-R2</v>
      </c>
      <c r="H177" s="267" t="str">
        <f>IF(WP!B181="","",WP!B181)</f>
        <v/>
      </c>
      <c r="I177" s="267" t="str">
        <f>IF(WP!AV181="","",WP!AV181)</f>
        <v/>
      </c>
      <c r="J177" s="269">
        <f>IF(WP!$F$4="","",WP!$F$4)</f>
        <v>42005</v>
      </c>
      <c r="K177" s="267" t="str">
        <f>IF(WP!$H181="","",WP!$H181)</f>
        <v/>
      </c>
      <c r="L177" s="267" t="str">
        <f>IF(WP!BV181="","",WP!BV181)</f>
        <v/>
      </c>
      <c r="M177" s="267" t="str">
        <f>IF(WP!BL181="","",WP!BL181)</f>
        <v/>
      </c>
      <c r="N177" s="267" t="str">
        <f>IF(WP!BG181="","",WP!BG181)</f>
        <v/>
      </c>
      <c r="O177" s="275">
        <f>IF(OR(WP!$D181="ER",WP!$D181="RET",WP!$D181="REA"),WP!$J181,0)</f>
        <v>0</v>
      </c>
      <c r="P177" s="276">
        <f>IF(OR(WP!$D181="ER",WP!$D181="RET",WP!$D181="REA"),WP!$I181,0)</f>
        <v>0</v>
      </c>
      <c r="Q177" s="276">
        <f>IF(OR(WP!$D181="ER",WP!$D181="RET",WP!$D181="REA"),WP!$K181,0)</f>
        <v>0</v>
      </c>
      <c r="R177" s="277">
        <f>IF(OR(WP!$D181="ER",WP!$D181="RET",WP!$D181="REA"),WP!$R181,WP!$J181)</f>
        <v>0</v>
      </c>
      <c r="S177" s="278">
        <f>IF(OR(WP!$D181="ER",WP!$D181="RET",WP!$D181="REA"),WP!$Q181,WP!$I181)</f>
        <v>0</v>
      </c>
      <c r="T177" s="278">
        <f>IF(OR(WP!$D181="ER",WP!$D181="RET",WP!$D181="REA"),WP!$S181,WP!$K181)</f>
        <v>0</v>
      </c>
      <c r="U177" s="278" t="str">
        <f>IF(WP!BY181="","",WP!BY181)</f>
        <v/>
      </c>
      <c r="V177" s="278" t="str">
        <f>IF(WP!BZ181="","",WP!BZ181)</f>
        <v/>
      </c>
      <c r="W177" s="278" t="str">
        <f>IF(WP!CA181="","",WP!CA181)</f>
        <v/>
      </c>
      <c r="X177" s="278" t="str">
        <f>IF(WP!CB181="","",WP!CB181)</f>
        <v/>
      </c>
      <c r="Y177" s="278" t="str">
        <f>IF(WP!CC181="","",WP!CC181)</f>
        <v/>
      </c>
      <c r="Z177" s="278" t="str">
        <f>IF(WP!CD181="","",WP!CD181)</f>
        <v/>
      </c>
      <c r="AA177" s="268" t="str">
        <f>IF(WP!$AB181="","",WP!$AB181)</f>
        <v/>
      </c>
      <c r="AB177" s="267" t="str">
        <f>IF(WP!$AC181="","",WP!$AC181)</f>
        <v/>
      </c>
      <c r="AC177" s="267" t="str">
        <f>IF(WP!CE181="","",WP!CE181)</f>
        <v/>
      </c>
    </row>
    <row r="178" spans="1:29">
      <c r="A178" s="267" t="str">
        <f>IF(WP!$AE182="","",WP!$AE182)</f>
        <v/>
      </c>
      <c r="B178" s="267">
        <f>IF(WP!$BB182="","",WP!$BB182)</f>
        <v>0</v>
      </c>
      <c r="C178" s="267" t="str">
        <f>IF(WP!$E182="","",WP!$E182)</f>
        <v/>
      </c>
      <c r="D178" s="267" t="str">
        <f>IF(WP!$F182="","",WP!$F182)</f>
        <v/>
      </c>
      <c r="E178" s="268" t="str">
        <f>IF(IF(WP!$G182="PGE", "IOU", WP!$G182)="","",IF(WP!$G182="PGE", "IOU", WP!$G182))</f>
        <v/>
      </c>
      <c r="F178" s="268" t="str">
        <f>IF(WP!$AH182="","",WP!$AH182)</f>
        <v/>
      </c>
      <c r="G178" s="267" t="str">
        <f>IF(CONCATENATE(WP!$D$1, "-R",WP!$F$1)="","",CONCATENATE(WP!$D$1, "-R",WP!$F$1))</f>
        <v>PGE3PHVC150-R2</v>
      </c>
      <c r="H178" s="267" t="str">
        <f>IF(WP!B182="","",WP!B182)</f>
        <v/>
      </c>
      <c r="I178" s="267" t="str">
        <f>IF(WP!AV182="","",WP!AV182)</f>
        <v/>
      </c>
      <c r="J178" s="269">
        <f>IF(WP!$F$4="","",WP!$F$4)</f>
        <v>42005</v>
      </c>
      <c r="K178" s="267" t="str">
        <f>IF(WP!$H182="","",WP!$H182)</f>
        <v/>
      </c>
      <c r="L178" s="267" t="str">
        <f>IF(WP!BV182="","",WP!BV182)</f>
        <v/>
      </c>
      <c r="M178" s="267" t="str">
        <f>IF(WP!BL182="","",WP!BL182)</f>
        <v/>
      </c>
      <c r="N178" s="267" t="str">
        <f>IF(WP!BG182="","",WP!BG182)</f>
        <v/>
      </c>
      <c r="O178" s="275">
        <f>IF(OR(WP!$D182="ER",WP!$D182="RET",WP!$D182="REA"),WP!$J182,0)</f>
        <v>0</v>
      </c>
      <c r="P178" s="276">
        <f>IF(OR(WP!$D182="ER",WP!$D182="RET",WP!$D182="REA"),WP!$I182,0)</f>
        <v>0</v>
      </c>
      <c r="Q178" s="276">
        <f>IF(OR(WP!$D182="ER",WP!$D182="RET",WP!$D182="REA"),WP!$K182,0)</f>
        <v>0</v>
      </c>
      <c r="R178" s="277">
        <f>IF(OR(WP!$D182="ER",WP!$D182="RET",WP!$D182="REA"),WP!$R182,WP!$J182)</f>
        <v>0</v>
      </c>
      <c r="S178" s="278">
        <f>IF(OR(WP!$D182="ER",WP!$D182="RET",WP!$D182="REA"),WP!$Q182,WP!$I182)</f>
        <v>0</v>
      </c>
      <c r="T178" s="278">
        <f>IF(OR(WP!$D182="ER",WP!$D182="RET",WP!$D182="REA"),WP!$S182,WP!$K182)</f>
        <v>0</v>
      </c>
      <c r="U178" s="278" t="str">
        <f>IF(WP!BY182="","",WP!BY182)</f>
        <v/>
      </c>
      <c r="V178" s="278" t="str">
        <f>IF(WP!BZ182="","",WP!BZ182)</f>
        <v/>
      </c>
      <c r="W178" s="278" t="str">
        <f>IF(WP!CA182="","",WP!CA182)</f>
        <v/>
      </c>
      <c r="X178" s="278" t="str">
        <f>IF(WP!CB182="","",WP!CB182)</f>
        <v/>
      </c>
      <c r="Y178" s="278" t="str">
        <f>IF(WP!CC182="","",WP!CC182)</f>
        <v/>
      </c>
      <c r="Z178" s="278" t="str">
        <f>IF(WP!CD182="","",WP!CD182)</f>
        <v/>
      </c>
      <c r="AA178" s="268" t="str">
        <f>IF(WP!$AB182="","",WP!$AB182)</f>
        <v/>
      </c>
      <c r="AB178" s="267" t="str">
        <f>IF(WP!$AC182="","",WP!$AC182)</f>
        <v/>
      </c>
      <c r="AC178" s="267" t="str">
        <f>IF(WP!CE182="","",WP!CE182)</f>
        <v/>
      </c>
    </row>
    <row r="179" spans="1:29">
      <c r="A179" s="267" t="str">
        <f>IF(WP!$AE183="","",WP!$AE183)</f>
        <v/>
      </c>
      <c r="B179" s="267">
        <f>IF(WP!$BB183="","",WP!$BB183)</f>
        <v>0</v>
      </c>
      <c r="C179" s="267" t="str">
        <f>IF(WP!$E183="","",WP!$E183)</f>
        <v/>
      </c>
      <c r="D179" s="267" t="str">
        <f>IF(WP!$F183="","",WP!$F183)</f>
        <v/>
      </c>
      <c r="E179" s="268" t="str">
        <f>IF(IF(WP!$G183="PGE", "IOU", WP!$G183)="","",IF(WP!$G183="PGE", "IOU", WP!$G183))</f>
        <v/>
      </c>
      <c r="F179" s="268" t="str">
        <f>IF(WP!$AH183="","",WP!$AH183)</f>
        <v/>
      </c>
      <c r="G179" s="267" t="str">
        <f>IF(CONCATENATE(WP!$D$1, "-R",WP!$F$1)="","",CONCATENATE(WP!$D$1, "-R",WP!$F$1))</f>
        <v>PGE3PHVC150-R2</v>
      </c>
      <c r="H179" s="267" t="str">
        <f>IF(WP!B183="","",WP!B183)</f>
        <v/>
      </c>
      <c r="I179" s="267" t="str">
        <f>IF(WP!AV183="","",WP!AV183)</f>
        <v/>
      </c>
      <c r="J179" s="269">
        <f>IF(WP!$F$4="","",WP!$F$4)</f>
        <v>42005</v>
      </c>
      <c r="K179" s="267" t="str">
        <f>IF(WP!$H183="","",WP!$H183)</f>
        <v/>
      </c>
      <c r="L179" s="267" t="str">
        <f>IF(WP!BV183="","",WP!BV183)</f>
        <v/>
      </c>
      <c r="M179" s="267" t="str">
        <f>IF(WP!BL183="","",WP!BL183)</f>
        <v/>
      </c>
      <c r="N179" s="267" t="str">
        <f>IF(WP!BG183="","",WP!BG183)</f>
        <v/>
      </c>
      <c r="O179" s="275">
        <f>IF(OR(WP!$D183="ER",WP!$D183="RET",WP!$D183="REA"),WP!$J183,0)</f>
        <v>0</v>
      </c>
      <c r="P179" s="276">
        <f>IF(OR(WP!$D183="ER",WP!$D183="RET",WP!$D183="REA"),WP!$I183,0)</f>
        <v>0</v>
      </c>
      <c r="Q179" s="276">
        <f>IF(OR(WP!$D183="ER",WP!$D183="RET",WP!$D183="REA"),WP!$K183,0)</f>
        <v>0</v>
      </c>
      <c r="R179" s="277">
        <f>IF(OR(WP!$D183="ER",WP!$D183="RET",WP!$D183="REA"),WP!$R183,WP!$J183)</f>
        <v>0</v>
      </c>
      <c r="S179" s="278">
        <f>IF(OR(WP!$D183="ER",WP!$D183="RET",WP!$D183="REA"),WP!$Q183,WP!$I183)</f>
        <v>0</v>
      </c>
      <c r="T179" s="278">
        <f>IF(OR(WP!$D183="ER",WP!$D183="RET",WP!$D183="REA"),WP!$S183,WP!$K183)</f>
        <v>0</v>
      </c>
      <c r="U179" s="278" t="str">
        <f>IF(WP!BY183="","",WP!BY183)</f>
        <v/>
      </c>
      <c r="V179" s="278" t="str">
        <f>IF(WP!BZ183="","",WP!BZ183)</f>
        <v/>
      </c>
      <c r="W179" s="278" t="str">
        <f>IF(WP!CA183="","",WP!CA183)</f>
        <v/>
      </c>
      <c r="X179" s="278" t="str">
        <f>IF(WP!CB183="","",WP!CB183)</f>
        <v/>
      </c>
      <c r="Y179" s="278" t="str">
        <f>IF(WP!CC183="","",WP!CC183)</f>
        <v/>
      </c>
      <c r="Z179" s="278" t="str">
        <f>IF(WP!CD183="","",WP!CD183)</f>
        <v/>
      </c>
      <c r="AA179" s="268" t="str">
        <f>IF(WP!$AB183="","",WP!$AB183)</f>
        <v/>
      </c>
      <c r="AB179" s="267" t="str">
        <f>IF(WP!$AC183="","",WP!$AC183)</f>
        <v/>
      </c>
      <c r="AC179" s="267" t="str">
        <f>IF(WP!CE183="","",WP!CE183)</f>
        <v/>
      </c>
    </row>
    <row r="180" spans="1:29">
      <c r="A180" s="267" t="str">
        <f>IF(WP!$AE184="","",WP!$AE184)</f>
        <v/>
      </c>
      <c r="B180" s="267">
        <f>IF(WP!$BB184="","",WP!$BB184)</f>
        <v>0</v>
      </c>
      <c r="C180" s="267" t="str">
        <f>IF(WP!$E184="","",WP!$E184)</f>
        <v/>
      </c>
      <c r="D180" s="267" t="str">
        <f>IF(WP!$F184="","",WP!$F184)</f>
        <v/>
      </c>
      <c r="E180" s="268" t="str">
        <f>IF(IF(WP!$G184="PGE", "IOU", WP!$G184)="","",IF(WP!$G184="PGE", "IOU", WP!$G184))</f>
        <v/>
      </c>
      <c r="F180" s="268" t="str">
        <f>IF(WP!$AH184="","",WP!$AH184)</f>
        <v/>
      </c>
      <c r="G180" s="267" t="str">
        <f>IF(CONCATENATE(WP!$D$1, "-R",WP!$F$1)="","",CONCATENATE(WP!$D$1, "-R",WP!$F$1))</f>
        <v>PGE3PHVC150-R2</v>
      </c>
      <c r="H180" s="267" t="str">
        <f>IF(WP!B184="","",WP!B184)</f>
        <v/>
      </c>
      <c r="I180" s="267" t="str">
        <f>IF(WP!AV184="","",WP!AV184)</f>
        <v/>
      </c>
      <c r="J180" s="269">
        <f>IF(WP!$F$4="","",WP!$F$4)</f>
        <v>42005</v>
      </c>
      <c r="K180" s="267" t="str">
        <f>IF(WP!$H184="","",WP!$H184)</f>
        <v/>
      </c>
      <c r="L180" s="267" t="str">
        <f>IF(WP!BV184="","",WP!BV184)</f>
        <v/>
      </c>
      <c r="M180" s="267" t="str">
        <f>IF(WP!BL184="","",WP!BL184)</f>
        <v/>
      </c>
      <c r="N180" s="267" t="str">
        <f>IF(WP!BG184="","",WP!BG184)</f>
        <v/>
      </c>
      <c r="O180" s="275">
        <f>IF(OR(WP!$D184="ER",WP!$D184="RET",WP!$D184="REA"),WP!$J184,0)</f>
        <v>0</v>
      </c>
      <c r="P180" s="276">
        <f>IF(OR(WP!$D184="ER",WP!$D184="RET",WP!$D184="REA"),WP!$I184,0)</f>
        <v>0</v>
      </c>
      <c r="Q180" s="276">
        <f>IF(OR(WP!$D184="ER",WP!$D184="RET",WP!$D184="REA"),WP!$K184,0)</f>
        <v>0</v>
      </c>
      <c r="R180" s="277">
        <f>IF(OR(WP!$D184="ER",WP!$D184="RET",WP!$D184="REA"),WP!$R184,WP!$J184)</f>
        <v>0</v>
      </c>
      <c r="S180" s="278">
        <f>IF(OR(WP!$D184="ER",WP!$D184="RET",WP!$D184="REA"),WP!$Q184,WP!$I184)</f>
        <v>0</v>
      </c>
      <c r="T180" s="278">
        <f>IF(OR(WP!$D184="ER",WP!$D184="RET",WP!$D184="REA"),WP!$S184,WP!$K184)</f>
        <v>0</v>
      </c>
      <c r="U180" s="278" t="str">
        <f>IF(WP!BY184="","",WP!BY184)</f>
        <v/>
      </c>
      <c r="V180" s="278" t="str">
        <f>IF(WP!BZ184="","",WP!BZ184)</f>
        <v/>
      </c>
      <c r="W180" s="278" t="str">
        <f>IF(WP!CA184="","",WP!CA184)</f>
        <v/>
      </c>
      <c r="X180" s="278" t="str">
        <f>IF(WP!CB184="","",WP!CB184)</f>
        <v/>
      </c>
      <c r="Y180" s="278" t="str">
        <f>IF(WP!CC184="","",WP!CC184)</f>
        <v/>
      </c>
      <c r="Z180" s="278" t="str">
        <f>IF(WP!CD184="","",WP!CD184)</f>
        <v/>
      </c>
      <c r="AA180" s="268" t="str">
        <f>IF(WP!$AB184="","",WP!$AB184)</f>
        <v/>
      </c>
      <c r="AB180" s="267" t="str">
        <f>IF(WP!$AC184="","",WP!$AC184)</f>
        <v/>
      </c>
      <c r="AC180" s="267" t="str">
        <f>IF(WP!CE184="","",WP!CE184)</f>
        <v/>
      </c>
    </row>
    <row r="181" spans="1:29">
      <c r="A181" s="267" t="str">
        <f>IF(WP!$AE185="","",WP!$AE185)</f>
        <v/>
      </c>
      <c r="B181" s="267">
        <f>IF(WP!$BB185="","",WP!$BB185)</f>
        <v>0</v>
      </c>
      <c r="C181" s="267" t="str">
        <f>IF(WP!$E185="","",WP!$E185)</f>
        <v/>
      </c>
      <c r="D181" s="267" t="str">
        <f>IF(WP!$F185="","",WP!$F185)</f>
        <v/>
      </c>
      <c r="E181" s="268" t="str">
        <f>IF(IF(WP!$G185="PGE", "IOU", WP!$G185)="","",IF(WP!$G185="PGE", "IOU", WP!$G185))</f>
        <v/>
      </c>
      <c r="F181" s="268" t="str">
        <f>IF(WP!$AH185="","",WP!$AH185)</f>
        <v/>
      </c>
      <c r="G181" s="267" t="str">
        <f>IF(CONCATENATE(WP!$D$1, "-R",WP!$F$1)="","",CONCATENATE(WP!$D$1, "-R",WP!$F$1))</f>
        <v>PGE3PHVC150-R2</v>
      </c>
      <c r="H181" s="267" t="str">
        <f>IF(WP!B185="","",WP!B185)</f>
        <v/>
      </c>
      <c r="I181" s="267" t="str">
        <f>IF(WP!AV185="","",WP!AV185)</f>
        <v/>
      </c>
      <c r="J181" s="269">
        <f>IF(WP!$F$4="","",WP!$F$4)</f>
        <v>42005</v>
      </c>
      <c r="K181" s="267" t="str">
        <f>IF(WP!$H185="","",WP!$H185)</f>
        <v/>
      </c>
      <c r="L181" s="267" t="str">
        <f>IF(WP!BV185="","",WP!BV185)</f>
        <v/>
      </c>
      <c r="M181" s="267" t="str">
        <f>IF(WP!BL185="","",WP!BL185)</f>
        <v/>
      </c>
      <c r="N181" s="267" t="str">
        <f>IF(WP!BG185="","",WP!BG185)</f>
        <v/>
      </c>
      <c r="O181" s="275">
        <f>IF(OR(WP!$D185="ER",WP!$D185="RET",WP!$D185="REA"),WP!$J185,0)</f>
        <v>0</v>
      </c>
      <c r="P181" s="276">
        <f>IF(OR(WP!$D185="ER",WP!$D185="RET",WP!$D185="REA"),WP!$I185,0)</f>
        <v>0</v>
      </c>
      <c r="Q181" s="276">
        <f>IF(OR(WP!$D185="ER",WP!$D185="RET",WP!$D185="REA"),WP!$K185,0)</f>
        <v>0</v>
      </c>
      <c r="R181" s="277">
        <f>IF(OR(WP!$D185="ER",WP!$D185="RET",WP!$D185="REA"),WP!$R185,WP!$J185)</f>
        <v>0</v>
      </c>
      <c r="S181" s="278">
        <f>IF(OR(WP!$D185="ER",WP!$D185="RET",WP!$D185="REA"),WP!$Q185,WP!$I185)</f>
        <v>0</v>
      </c>
      <c r="T181" s="278">
        <f>IF(OR(WP!$D185="ER",WP!$D185="RET",WP!$D185="REA"),WP!$S185,WP!$K185)</f>
        <v>0</v>
      </c>
      <c r="U181" s="278" t="str">
        <f>IF(WP!BY185="","",WP!BY185)</f>
        <v/>
      </c>
      <c r="V181" s="278" t="str">
        <f>IF(WP!BZ185="","",WP!BZ185)</f>
        <v/>
      </c>
      <c r="W181" s="278" t="str">
        <f>IF(WP!CA185="","",WP!CA185)</f>
        <v/>
      </c>
      <c r="X181" s="278" t="str">
        <f>IF(WP!CB185="","",WP!CB185)</f>
        <v/>
      </c>
      <c r="Y181" s="278" t="str">
        <f>IF(WP!CC185="","",WP!CC185)</f>
        <v/>
      </c>
      <c r="Z181" s="278" t="str">
        <f>IF(WP!CD185="","",WP!CD185)</f>
        <v/>
      </c>
      <c r="AA181" s="268" t="str">
        <f>IF(WP!$AB185="","",WP!$AB185)</f>
        <v/>
      </c>
      <c r="AB181" s="267" t="str">
        <f>IF(WP!$AC185="","",WP!$AC185)</f>
        <v/>
      </c>
      <c r="AC181" s="267" t="str">
        <f>IF(WP!CE185="","",WP!CE185)</f>
        <v/>
      </c>
    </row>
    <row r="182" spans="1:29">
      <c r="A182" s="267" t="str">
        <f>IF(WP!$AE186="","",WP!$AE186)</f>
        <v/>
      </c>
      <c r="B182" s="267">
        <f>IF(WP!$BB186="","",WP!$BB186)</f>
        <v>0</v>
      </c>
      <c r="C182" s="267" t="str">
        <f>IF(WP!$E186="","",WP!$E186)</f>
        <v/>
      </c>
      <c r="D182" s="267" t="str">
        <f>IF(WP!$F186="","",WP!$F186)</f>
        <v/>
      </c>
      <c r="E182" s="268" t="str">
        <f>IF(IF(WP!$G186="PGE", "IOU", WP!$G186)="","",IF(WP!$G186="PGE", "IOU", WP!$G186))</f>
        <v/>
      </c>
      <c r="F182" s="268" t="str">
        <f>IF(WP!$AH186="","",WP!$AH186)</f>
        <v/>
      </c>
      <c r="G182" s="267" t="str">
        <f>IF(CONCATENATE(WP!$D$1, "-R",WP!$F$1)="","",CONCATENATE(WP!$D$1, "-R",WP!$F$1))</f>
        <v>PGE3PHVC150-R2</v>
      </c>
      <c r="H182" s="267" t="str">
        <f>IF(WP!B186="","",WP!B186)</f>
        <v/>
      </c>
      <c r="I182" s="267" t="str">
        <f>IF(WP!AV186="","",WP!AV186)</f>
        <v/>
      </c>
      <c r="J182" s="269">
        <f>IF(WP!$F$4="","",WP!$F$4)</f>
        <v>42005</v>
      </c>
      <c r="K182" s="267" t="str">
        <f>IF(WP!$H186="","",WP!$H186)</f>
        <v/>
      </c>
      <c r="L182" s="267" t="str">
        <f>IF(WP!BV186="","",WP!BV186)</f>
        <v/>
      </c>
      <c r="M182" s="267" t="str">
        <f>IF(WP!BL186="","",WP!BL186)</f>
        <v/>
      </c>
      <c r="N182" s="267" t="str">
        <f>IF(WP!BG186="","",WP!BG186)</f>
        <v/>
      </c>
      <c r="O182" s="275">
        <f>IF(OR(WP!$D186="ER",WP!$D186="RET",WP!$D186="REA"),WP!$J186,0)</f>
        <v>0</v>
      </c>
      <c r="P182" s="276">
        <f>IF(OR(WP!$D186="ER",WP!$D186="RET",WP!$D186="REA"),WP!$I186,0)</f>
        <v>0</v>
      </c>
      <c r="Q182" s="276">
        <f>IF(OR(WP!$D186="ER",WP!$D186="RET",WP!$D186="REA"),WP!$K186,0)</f>
        <v>0</v>
      </c>
      <c r="R182" s="277">
        <f>IF(OR(WP!$D186="ER",WP!$D186="RET",WP!$D186="REA"),WP!$R186,WP!$J186)</f>
        <v>0</v>
      </c>
      <c r="S182" s="278">
        <f>IF(OR(WP!$D186="ER",WP!$D186="RET",WP!$D186="REA"),WP!$Q186,WP!$I186)</f>
        <v>0</v>
      </c>
      <c r="T182" s="278">
        <f>IF(OR(WP!$D186="ER",WP!$D186="RET",WP!$D186="REA"),WP!$S186,WP!$K186)</f>
        <v>0</v>
      </c>
      <c r="U182" s="278" t="str">
        <f>IF(WP!BY186="","",WP!BY186)</f>
        <v/>
      </c>
      <c r="V182" s="278" t="str">
        <f>IF(WP!BZ186="","",WP!BZ186)</f>
        <v/>
      </c>
      <c r="W182" s="278" t="str">
        <f>IF(WP!CA186="","",WP!CA186)</f>
        <v/>
      </c>
      <c r="X182" s="278" t="str">
        <f>IF(WP!CB186="","",WP!CB186)</f>
        <v/>
      </c>
      <c r="Y182" s="278" t="str">
        <f>IF(WP!CC186="","",WP!CC186)</f>
        <v/>
      </c>
      <c r="Z182" s="278" t="str">
        <f>IF(WP!CD186="","",WP!CD186)</f>
        <v/>
      </c>
      <c r="AA182" s="268" t="str">
        <f>IF(WP!$AB186="","",WP!$AB186)</f>
        <v/>
      </c>
      <c r="AB182" s="267" t="str">
        <f>IF(WP!$AC186="","",WP!$AC186)</f>
        <v/>
      </c>
      <c r="AC182" s="267" t="str">
        <f>IF(WP!CE186="","",WP!CE186)</f>
        <v/>
      </c>
    </row>
    <row r="183" spans="1:29">
      <c r="A183" s="267" t="str">
        <f>IF(WP!$AE187="","",WP!$AE187)</f>
        <v/>
      </c>
      <c r="B183" s="267">
        <f>IF(WP!$BB187="","",WP!$BB187)</f>
        <v>0</v>
      </c>
      <c r="C183" s="267" t="str">
        <f>IF(WP!$E187="","",WP!$E187)</f>
        <v/>
      </c>
      <c r="D183" s="267" t="str">
        <f>IF(WP!$F187="","",WP!$F187)</f>
        <v/>
      </c>
      <c r="E183" s="268" t="str">
        <f>IF(IF(WP!$G187="PGE", "IOU", WP!$G187)="","",IF(WP!$G187="PGE", "IOU", WP!$G187))</f>
        <v/>
      </c>
      <c r="F183" s="268" t="str">
        <f>IF(WP!$AH187="","",WP!$AH187)</f>
        <v/>
      </c>
      <c r="G183" s="267" t="str">
        <f>IF(CONCATENATE(WP!$D$1, "-R",WP!$F$1)="","",CONCATENATE(WP!$D$1, "-R",WP!$F$1))</f>
        <v>PGE3PHVC150-R2</v>
      </c>
      <c r="H183" s="267" t="str">
        <f>IF(WP!B187="","",WP!B187)</f>
        <v/>
      </c>
      <c r="I183" s="267" t="str">
        <f>IF(WP!AV187="","",WP!AV187)</f>
        <v/>
      </c>
      <c r="J183" s="269">
        <f>IF(WP!$F$4="","",WP!$F$4)</f>
        <v>42005</v>
      </c>
      <c r="K183" s="267" t="str">
        <f>IF(WP!$H187="","",WP!$H187)</f>
        <v/>
      </c>
      <c r="L183" s="267" t="str">
        <f>IF(WP!BV187="","",WP!BV187)</f>
        <v/>
      </c>
      <c r="M183" s="267" t="str">
        <f>IF(WP!BL187="","",WP!BL187)</f>
        <v/>
      </c>
      <c r="N183" s="267" t="str">
        <f>IF(WP!BG187="","",WP!BG187)</f>
        <v/>
      </c>
      <c r="O183" s="275">
        <f>IF(OR(WP!$D187="ER",WP!$D187="RET",WP!$D187="REA"),WP!$J187,0)</f>
        <v>0</v>
      </c>
      <c r="P183" s="276">
        <f>IF(OR(WP!$D187="ER",WP!$D187="RET",WP!$D187="REA"),WP!$I187,0)</f>
        <v>0</v>
      </c>
      <c r="Q183" s="276">
        <f>IF(OR(WP!$D187="ER",WP!$D187="RET",WP!$D187="REA"),WP!$K187,0)</f>
        <v>0</v>
      </c>
      <c r="R183" s="277">
        <f>IF(OR(WP!$D187="ER",WP!$D187="RET",WP!$D187="REA"),WP!$R187,WP!$J187)</f>
        <v>0</v>
      </c>
      <c r="S183" s="278">
        <f>IF(OR(WP!$D187="ER",WP!$D187="RET",WP!$D187="REA"),WP!$Q187,WP!$I187)</f>
        <v>0</v>
      </c>
      <c r="T183" s="278">
        <f>IF(OR(WP!$D187="ER",WP!$D187="RET",WP!$D187="REA"),WP!$S187,WP!$K187)</f>
        <v>0</v>
      </c>
      <c r="U183" s="278" t="str">
        <f>IF(WP!BY187="","",WP!BY187)</f>
        <v/>
      </c>
      <c r="V183" s="278" t="str">
        <f>IF(WP!BZ187="","",WP!BZ187)</f>
        <v/>
      </c>
      <c r="W183" s="278" t="str">
        <f>IF(WP!CA187="","",WP!CA187)</f>
        <v/>
      </c>
      <c r="X183" s="278" t="str">
        <f>IF(WP!CB187="","",WP!CB187)</f>
        <v/>
      </c>
      <c r="Y183" s="278" t="str">
        <f>IF(WP!CC187="","",WP!CC187)</f>
        <v/>
      </c>
      <c r="Z183" s="278" t="str">
        <f>IF(WP!CD187="","",WP!CD187)</f>
        <v/>
      </c>
      <c r="AA183" s="268" t="str">
        <f>IF(WP!$AB187="","",WP!$AB187)</f>
        <v/>
      </c>
      <c r="AB183" s="267" t="str">
        <f>IF(WP!$AC187="","",WP!$AC187)</f>
        <v/>
      </c>
      <c r="AC183" s="267" t="str">
        <f>IF(WP!CE187="","",WP!CE187)</f>
        <v/>
      </c>
    </row>
    <row r="184" spans="1:29">
      <c r="A184" s="267" t="str">
        <f>IF(WP!$AE188="","",WP!$AE188)</f>
        <v/>
      </c>
      <c r="B184" s="267">
        <f>IF(WP!$BB188="","",WP!$BB188)</f>
        <v>0</v>
      </c>
      <c r="C184" s="267" t="str">
        <f>IF(WP!$E188="","",WP!$E188)</f>
        <v/>
      </c>
      <c r="D184" s="267" t="str">
        <f>IF(WP!$F188="","",WP!$F188)</f>
        <v/>
      </c>
      <c r="E184" s="268" t="str">
        <f>IF(IF(WP!$G188="PGE", "IOU", WP!$G188)="","",IF(WP!$G188="PGE", "IOU", WP!$G188))</f>
        <v/>
      </c>
      <c r="F184" s="268" t="str">
        <f>IF(WP!$AH188="","",WP!$AH188)</f>
        <v/>
      </c>
      <c r="G184" s="267" t="str">
        <f>IF(CONCATENATE(WP!$D$1, "-R",WP!$F$1)="","",CONCATENATE(WP!$D$1, "-R",WP!$F$1))</f>
        <v>PGE3PHVC150-R2</v>
      </c>
      <c r="H184" s="267" t="str">
        <f>IF(WP!B188="","",WP!B188)</f>
        <v/>
      </c>
      <c r="I184" s="267" t="str">
        <f>IF(WP!AV188="","",WP!AV188)</f>
        <v/>
      </c>
      <c r="J184" s="269">
        <f>IF(WP!$F$4="","",WP!$F$4)</f>
        <v>42005</v>
      </c>
      <c r="K184" s="267" t="str">
        <f>IF(WP!$H188="","",WP!$H188)</f>
        <v/>
      </c>
      <c r="L184" s="267" t="str">
        <f>IF(WP!BV188="","",WP!BV188)</f>
        <v/>
      </c>
      <c r="M184" s="267" t="str">
        <f>IF(WP!BL188="","",WP!BL188)</f>
        <v/>
      </c>
      <c r="N184" s="267" t="str">
        <f>IF(WP!BG188="","",WP!BG188)</f>
        <v/>
      </c>
      <c r="O184" s="275">
        <f>IF(OR(WP!$D188="ER",WP!$D188="RET",WP!$D188="REA"),WP!$J188,0)</f>
        <v>0</v>
      </c>
      <c r="P184" s="276">
        <f>IF(OR(WP!$D188="ER",WP!$D188="RET",WP!$D188="REA"),WP!$I188,0)</f>
        <v>0</v>
      </c>
      <c r="Q184" s="276">
        <f>IF(OR(WP!$D188="ER",WP!$D188="RET",WP!$D188="REA"),WP!$K188,0)</f>
        <v>0</v>
      </c>
      <c r="R184" s="277">
        <f>IF(OR(WP!$D188="ER",WP!$D188="RET",WP!$D188="REA"),WP!$R188,WP!$J188)</f>
        <v>0</v>
      </c>
      <c r="S184" s="278">
        <f>IF(OR(WP!$D188="ER",WP!$D188="RET",WP!$D188="REA"),WP!$Q188,WP!$I188)</f>
        <v>0</v>
      </c>
      <c r="T184" s="278">
        <f>IF(OR(WP!$D188="ER",WP!$D188="RET",WP!$D188="REA"),WP!$S188,WP!$K188)</f>
        <v>0</v>
      </c>
      <c r="U184" s="278" t="str">
        <f>IF(WP!BY188="","",WP!BY188)</f>
        <v/>
      </c>
      <c r="V184" s="278" t="str">
        <f>IF(WP!BZ188="","",WP!BZ188)</f>
        <v/>
      </c>
      <c r="W184" s="278" t="str">
        <f>IF(WP!CA188="","",WP!CA188)</f>
        <v/>
      </c>
      <c r="X184" s="278" t="str">
        <f>IF(WP!CB188="","",WP!CB188)</f>
        <v/>
      </c>
      <c r="Y184" s="278" t="str">
        <f>IF(WP!CC188="","",WP!CC188)</f>
        <v/>
      </c>
      <c r="Z184" s="278" t="str">
        <f>IF(WP!CD188="","",WP!CD188)</f>
        <v/>
      </c>
      <c r="AA184" s="268" t="str">
        <f>IF(WP!$AB188="","",WP!$AB188)</f>
        <v/>
      </c>
      <c r="AB184" s="267" t="str">
        <f>IF(WP!$AC188="","",WP!$AC188)</f>
        <v/>
      </c>
      <c r="AC184" s="267" t="str">
        <f>IF(WP!CE188="","",WP!CE188)</f>
        <v/>
      </c>
    </row>
    <row r="185" spans="1:29">
      <c r="A185" s="267" t="str">
        <f>IF(WP!$AE189="","",WP!$AE189)</f>
        <v/>
      </c>
      <c r="B185" s="267">
        <f>IF(WP!$BB189="","",WP!$BB189)</f>
        <v>0</v>
      </c>
      <c r="C185" s="267" t="str">
        <f>IF(WP!$E189="","",WP!$E189)</f>
        <v/>
      </c>
      <c r="D185" s="267" t="str">
        <f>IF(WP!$F189="","",WP!$F189)</f>
        <v/>
      </c>
      <c r="E185" s="268" t="str">
        <f>IF(IF(WP!$G189="PGE", "IOU", WP!$G189)="","",IF(WP!$G189="PGE", "IOU", WP!$G189))</f>
        <v/>
      </c>
      <c r="F185" s="268" t="str">
        <f>IF(WP!$AH189="","",WP!$AH189)</f>
        <v/>
      </c>
      <c r="G185" s="267" t="str">
        <f>IF(CONCATENATE(WP!$D$1, "-R",WP!$F$1)="","",CONCATENATE(WP!$D$1, "-R",WP!$F$1))</f>
        <v>PGE3PHVC150-R2</v>
      </c>
      <c r="H185" s="267" t="str">
        <f>IF(WP!B189="","",WP!B189)</f>
        <v/>
      </c>
      <c r="I185" s="267" t="str">
        <f>IF(WP!AV189="","",WP!AV189)</f>
        <v/>
      </c>
      <c r="J185" s="269">
        <f>IF(WP!$F$4="","",WP!$F$4)</f>
        <v>42005</v>
      </c>
      <c r="K185" s="267" t="str">
        <f>IF(WP!$H189="","",WP!$H189)</f>
        <v/>
      </c>
      <c r="L185" s="267" t="str">
        <f>IF(WP!BV189="","",WP!BV189)</f>
        <v/>
      </c>
      <c r="M185" s="267" t="str">
        <f>IF(WP!BL189="","",WP!BL189)</f>
        <v/>
      </c>
      <c r="N185" s="267" t="str">
        <f>IF(WP!BG189="","",WP!BG189)</f>
        <v/>
      </c>
      <c r="O185" s="275">
        <f>IF(OR(WP!$D189="ER",WP!$D189="RET",WP!$D189="REA"),WP!$J189,0)</f>
        <v>0</v>
      </c>
      <c r="P185" s="276">
        <f>IF(OR(WP!$D189="ER",WP!$D189="RET",WP!$D189="REA"),WP!$I189,0)</f>
        <v>0</v>
      </c>
      <c r="Q185" s="276">
        <f>IF(OR(WP!$D189="ER",WP!$D189="RET",WP!$D189="REA"),WP!$K189,0)</f>
        <v>0</v>
      </c>
      <c r="R185" s="277">
        <f>IF(OR(WP!$D189="ER",WP!$D189="RET",WP!$D189="REA"),WP!$R189,WP!$J189)</f>
        <v>0</v>
      </c>
      <c r="S185" s="278">
        <f>IF(OR(WP!$D189="ER",WP!$D189="RET",WP!$D189="REA"),WP!$Q189,WP!$I189)</f>
        <v>0</v>
      </c>
      <c r="T185" s="278">
        <f>IF(OR(WP!$D189="ER",WP!$D189="RET",WP!$D189="REA"),WP!$S189,WP!$K189)</f>
        <v>0</v>
      </c>
      <c r="U185" s="278" t="str">
        <f>IF(WP!BY189="","",WP!BY189)</f>
        <v/>
      </c>
      <c r="V185" s="278" t="str">
        <f>IF(WP!BZ189="","",WP!BZ189)</f>
        <v/>
      </c>
      <c r="W185" s="278" t="str">
        <f>IF(WP!CA189="","",WP!CA189)</f>
        <v/>
      </c>
      <c r="X185" s="278" t="str">
        <f>IF(WP!CB189="","",WP!CB189)</f>
        <v/>
      </c>
      <c r="Y185" s="278" t="str">
        <f>IF(WP!CC189="","",WP!CC189)</f>
        <v/>
      </c>
      <c r="Z185" s="278" t="str">
        <f>IF(WP!CD189="","",WP!CD189)</f>
        <v/>
      </c>
      <c r="AA185" s="268" t="str">
        <f>IF(WP!$AB189="","",WP!$AB189)</f>
        <v/>
      </c>
      <c r="AB185" s="267" t="str">
        <f>IF(WP!$AC189="","",WP!$AC189)</f>
        <v/>
      </c>
      <c r="AC185" s="267" t="str">
        <f>IF(WP!CE189="","",WP!CE189)</f>
        <v/>
      </c>
    </row>
    <row r="186" spans="1:29">
      <c r="A186" s="267" t="str">
        <f>IF(WP!$AE190="","",WP!$AE190)</f>
        <v/>
      </c>
      <c r="B186" s="267">
        <f>IF(WP!$BB190="","",WP!$BB190)</f>
        <v>0</v>
      </c>
      <c r="C186" s="267" t="str">
        <f>IF(WP!$E190="","",WP!$E190)</f>
        <v/>
      </c>
      <c r="D186" s="267" t="str">
        <f>IF(WP!$F190="","",WP!$F190)</f>
        <v/>
      </c>
      <c r="E186" s="268" t="str">
        <f>IF(IF(WP!$G190="PGE", "IOU", WP!$G190)="","",IF(WP!$G190="PGE", "IOU", WP!$G190))</f>
        <v/>
      </c>
      <c r="F186" s="268" t="str">
        <f>IF(WP!$AH190="","",WP!$AH190)</f>
        <v/>
      </c>
      <c r="G186" s="267" t="str">
        <f>IF(CONCATENATE(WP!$D$1, "-R",WP!$F$1)="","",CONCATENATE(WP!$D$1, "-R",WP!$F$1))</f>
        <v>PGE3PHVC150-R2</v>
      </c>
      <c r="H186" s="267" t="str">
        <f>IF(WP!B190="","",WP!B190)</f>
        <v/>
      </c>
      <c r="I186" s="267" t="str">
        <f>IF(WP!AV190="","",WP!AV190)</f>
        <v/>
      </c>
      <c r="J186" s="269">
        <f>IF(WP!$F$4="","",WP!$F$4)</f>
        <v>42005</v>
      </c>
      <c r="K186" s="267" t="str">
        <f>IF(WP!$H190="","",WP!$H190)</f>
        <v/>
      </c>
      <c r="L186" s="267" t="str">
        <f>IF(WP!BV190="","",WP!BV190)</f>
        <v/>
      </c>
      <c r="M186" s="267" t="str">
        <f>IF(WP!BL190="","",WP!BL190)</f>
        <v/>
      </c>
      <c r="N186" s="267" t="str">
        <f>IF(WP!BG190="","",WP!BG190)</f>
        <v/>
      </c>
      <c r="O186" s="275">
        <f>IF(OR(WP!$D190="ER",WP!$D190="RET",WP!$D190="REA"),WP!$J190,0)</f>
        <v>0</v>
      </c>
      <c r="P186" s="276">
        <f>IF(OR(WP!$D190="ER",WP!$D190="RET",WP!$D190="REA"),WP!$I190,0)</f>
        <v>0</v>
      </c>
      <c r="Q186" s="276">
        <f>IF(OR(WP!$D190="ER",WP!$D190="RET",WP!$D190="REA"),WP!$K190,0)</f>
        <v>0</v>
      </c>
      <c r="R186" s="277">
        <f>IF(OR(WP!$D190="ER",WP!$D190="RET",WP!$D190="REA"),WP!$R190,WP!$J190)</f>
        <v>0</v>
      </c>
      <c r="S186" s="278">
        <f>IF(OR(WP!$D190="ER",WP!$D190="RET",WP!$D190="REA"),WP!$Q190,WP!$I190)</f>
        <v>0</v>
      </c>
      <c r="T186" s="278">
        <f>IF(OR(WP!$D190="ER",WP!$D190="RET",WP!$D190="REA"),WP!$S190,WP!$K190)</f>
        <v>0</v>
      </c>
      <c r="U186" s="278" t="str">
        <f>IF(WP!BY190="","",WP!BY190)</f>
        <v/>
      </c>
      <c r="V186" s="278" t="str">
        <f>IF(WP!BZ190="","",WP!BZ190)</f>
        <v/>
      </c>
      <c r="W186" s="278" t="str">
        <f>IF(WP!CA190="","",WP!CA190)</f>
        <v/>
      </c>
      <c r="X186" s="278" t="str">
        <f>IF(WP!CB190="","",WP!CB190)</f>
        <v/>
      </c>
      <c r="Y186" s="278" t="str">
        <f>IF(WP!CC190="","",WP!CC190)</f>
        <v/>
      </c>
      <c r="Z186" s="278" t="str">
        <f>IF(WP!CD190="","",WP!CD190)</f>
        <v/>
      </c>
      <c r="AA186" s="268" t="str">
        <f>IF(WP!$AB190="","",WP!$AB190)</f>
        <v/>
      </c>
      <c r="AB186" s="267" t="str">
        <f>IF(WP!$AC190="","",WP!$AC190)</f>
        <v/>
      </c>
      <c r="AC186" s="267" t="str">
        <f>IF(WP!CE190="","",WP!CE190)</f>
        <v/>
      </c>
    </row>
    <row r="187" spans="1:29">
      <c r="A187" s="267" t="str">
        <f>IF(WP!$AE191="","",WP!$AE191)</f>
        <v/>
      </c>
      <c r="B187" s="267">
        <f>IF(WP!$BB191="","",WP!$BB191)</f>
        <v>0</v>
      </c>
      <c r="C187" s="267" t="str">
        <f>IF(WP!$E191="","",WP!$E191)</f>
        <v/>
      </c>
      <c r="D187" s="267" t="str">
        <f>IF(WP!$F191="","",WP!$F191)</f>
        <v/>
      </c>
      <c r="E187" s="268" t="str">
        <f>IF(IF(WP!$G191="PGE", "IOU", WP!$G191)="","",IF(WP!$G191="PGE", "IOU", WP!$G191))</f>
        <v/>
      </c>
      <c r="F187" s="268" t="str">
        <f>IF(WP!$AH191="","",WP!$AH191)</f>
        <v/>
      </c>
      <c r="G187" s="267" t="str">
        <f>IF(CONCATENATE(WP!$D$1, "-R",WP!$F$1)="","",CONCATENATE(WP!$D$1, "-R",WP!$F$1))</f>
        <v>PGE3PHVC150-R2</v>
      </c>
      <c r="H187" s="267" t="str">
        <f>IF(WP!B191="","",WP!B191)</f>
        <v/>
      </c>
      <c r="I187" s="267" t="str">
        <f>IF(WP!AV191="","",WP!AV191)</f>
        <v/>
      </c>
      <c r="J187" s="269">
        <f>IF(WP!$F$4="","",WP!$F$4)</f>
        <v>42005</v>
      </c>
      <c r="K187" s="267" t="str">
        <f>IF(WP!$H191="","",WP!$H191)</f>
        <v/>
      </c>
      <c r="L187" s="267" t="str">
        <f>IF(WP!BV191="","",WP!BV191)</f>
        <v/>
      </c>
      <c r="M187" s="267" t="str">
        <f>IF(WP!BL191="","",WP!BL191)</f>
        <v/>
      </c>
      <c r="N187" s="267" t="str">
        <f>IF(WP!BG191="","",WP!BG191)</f>
        <v/>
      </c>
      <c r="O187" s="275">
        <f>IF(OR(WP!$D191="ER",WP!$D191="RET",WP!$D191="REA"),WP!$J191,0)</f>
        <v>0</v>
      </c>
      <c r="P187" s="276">
        <f>IF(OR(WP!$D191="ER",WP!$D191="RET",WP!$D191="REA"),WP!$I191,0)</f>
        <v>0</v>
      </c>
      <c r="Q187" s="276">
        <f>IF(OR(WP!$D191="ER",WP!$D191="RET",WP!$D191="REA"),WP!$K191,0)</f>
        <v>0</v>
      </c>
      <c r="R187" s="277">
        <f>IF(OR(WP!$D191="ER",WP!$D191="RET",WP!$D191="REA"),WP!$R191,WP!$J191)</f>
        <v>0</v>
      </c>
      <c r="S187" s="278">
        <f>IF(OR(WP!$D191="ER",WP!$D191="RET",WP!$D191="REA"),WP!$Q191,WP!$I191)</f>
        <v>0</v>
      </c>
      <c r="T187" s="278">
        <f>IF(OR(WP!$D191="ER",WP!$D191="RET",WP!$D191="REA"),WP!$S191,WP!$K191)</f>
        <v>0</v>
      </c>
      <c r="U187" s="278" t="str">
        <f>IF(WP!BY191="","",WP!BY191)</f>
        <v/>
      </c>
      <c r="V187" s="278" t="str">
        <f>IF(WP!BZ191="","",WP!BZ191)</f>
        <v/>
      </c>
      <c r="W187" s="278" t="str">
        <f>IF(WP!CA191="","",WP!CA191)</f>
        <v/>
      </c>
      <c r="X187" s="278" t="str">
        <f>IF(WP!CB191="","",WP!CB191)</f>
        <v/>
      </c>
      <c r="Y187" s="278" t="str">
        <f>IF(WP!CC191="","",WP!CC191)</f>
        <v/>
      </c>
      <c r="Z187" s="278" t="str">
        <f>IF(WP!CD191="","",WP!CD191)</f>
        <v/>
      </c>
      <c r="AA187" s="268" t="str">
        <f>IF(WP!$AB191="","",WP!$AB191)</f>
        <v/>
      </c>
      <c r="AB187" s="267" t="str">
        <f>IF(WP!$AC191="","",WP!$AC191)</f>
        <v/>
      </c>
      <c r="AC187" s="267" t="str">
        <f>IF(WP!CE191="","",WP!CE191)</f>
        <v/>
      </c>
    </row>
    <row r="188" spans="1:29">
      <c r="A188" s="267" t="str">
        <f>IF(WP!$AE192="","",WP!$AE192)</f>
        <v/>
      </c>
      <c r="B188" s="267">
        <f>IF(WP!$BB192="","",WP!$BB192)</f>
        <v>0</v>
      </c>
      <c r="C188" s="267" t="str">
        <f>IF(WP!$E192="","",WP!$E192)</f>
        <v/>
      </c>
      <c r="D188" s="267" t="str">
        <f>IF(WP!$F192="","",WP!$F192)</f>
        <v/>
      </c>
      <c r="E188" s="268" t="str">
        <f>IF(IF(WP!$G192="PGE", "IOU", WP!$G192)="","",IF(WP!$G192="PGE", "IOU", WP!$G192))</f>
        <v/>
      </c>
      <c r="F188" s="268" t="str">
        <f>IF(WP!$AH192="","",WP!$AH192)</f>
        <v/>
      </c>
      <c r="G188" s="267" t="str">
        <f>IF(CONCATENATE(WP!$D$1, "-R",WP!$F$1)="","",CONCATENATE(WP!$D$1, "-R",WP!$F$1))</f>
        <v>PGE3PHVC150-R2</v>
      </c>
      <c r="H188" s="267" t="str">
        <f>IF(WP!B192="","",WP!B192)</f>
        <v/>
      </c>
      <c r="I188" s="267" t="str">
        <f>IF(WP!AV192="","",WP!AV192)</f>
        <v/>
      </c>
      <c r="J188" s="269">
        <f>IF(WP!$F$4="","",WP!$F$4)</f>
        <v>42005</v>
      </c>
      <c r="K188" s="267" t="str">
        <f>IF(WP!$H192="","",WP!$H192)</f>
        <v/>
      </c>
      <c r="L188" s="267" t="str">
        <f>IF(WP!BV192="","",WP!BV192)</f>
        <v/>
      </c>
      <c r="M188" s="267" t="str">
        <f>IF(WP!BL192="","",WP!BL192)</f>
        <v/>
      </c>
      <c r="N188" s="267" t="str">
        <f>IF(WP!BG192="","",WP!BG192)</f>
        <v/>
      </c>
      <c r="O188" s="275">
        <f>IF(OR(WP!$D192="ER",WP!$D192="RET",WP!$D192="REA"),WP!$J192,0)</f>
        <v>0</v>
      </c>
      <c r="P188" s="276">
        <f>IF(OR(WP!$D192="ER",WP!$D192="RET",WP!$D192="REA"),WP!$I192,0)</f>
        <v>0</v>
      </c>
      <c r="Q188" s="276">
        <f>IF(OR(WP!$D192="ER",WP!$D192="RET",WP!$D192="REA"),WP!$K192,0)</f>
        <v>0</v>
      </c>
      <c r="R188" s="277">
        <f>IF(OR(WP!$D192="ER",WP!$D192="RET",WP!$D192="REA"),WP!$R192,WP!$J192)</f>
        <v>0</v>
      </c>
      <c r="S188" s="278">
        <f>IF(OR(WP!$D192="ER",WP!$D192="RET",WP!$D192="REA"),WP!$Q192,WP!$I192)</f>
        <v>0</v>
      </c>
      <c r="T188" s="278">
        <f>IF(OR(WP!$D192="ER",WP!$D192="RET",WP!$D192="REA"),WP!$S192,WP!$K192)</f>
        <v>0</v>
      </c>
      <c r="U188" s="278" t="str">
        <f>IF(WP!BY192="","",WP!BY192)</f>
        <v/>
      </c>
      <c r="V188" s="278" t="str">
        <f>IF(WP!BZ192="","",WP!BZ192)</f>
        <v/>
      </c>
      <c r="W188" s="278" t="str">
        <f>IF(WP!CA192="","",WP!CA192)</f>
        <v/>
      </c>
      <c r="X188" s="278" t="str">
        <f>IF(WP!CB192="","",WP!CB192)</f>
        <v/>
      </c>
      <c r="Y188" s="278" t="str">
        <f>IF(WP!CC192="","",WP!CC192)</f>
        <v/>
      </c>
      <c r="Z188" s="278" t="str">
        <f>IF(WP!CD192="","",WP!CD192)</f>
        <v/>
      </c>
      <c r="AA188" s="268" t="str">
        <f>IF(WP!$AB192="","",WP!$AB192)</f>
        <v/>
      </c>
      <c r="AB188" s="267" t="str">
        <f>IF(WP!$AC192="","",WP!$AC192)</f>
        <v/>
      </c>
      <c r="AC188" s="267" t="str">
        <f>IF(WP!CE192="","",WP!CE192)</f>
        <v/>
      </c>
    </row>
    <row r="189" spans="1:29">
      <c r="A189" s="267" t="str">
        <f>IF(WP!$AE193="","",WP!$AE193)</f>
        <v/>
      </c>
      <c r="B189" s="267">
        <f>IF(WP!$BB193="","",WP!$BB193)</f>
        <v>0</v>
      </c>
      <c r="C189" s="267" t="str">
        <f>IF(WP!$E193="","",WP!$E193)</f>
        <v/>
      </c>
      <c r="D189" s="267" t="str">
        <f>IF(WP!$F193="","",WP!$F193)</f>
        <v/>
      </c>
      <c r="E189" s="268" t="str">
        <f>IF(IF(WP!$G193="PGE", "IOU", WP!$G193)="","",IF(WP!$G193="PGE", "IOU", WP!$G193))</f>
        <v/>
      </c>
      <c r="F189" s="268" t="str">
        <f>IF(WP!$AH193="","",WP!$AH193)</f>
        <v/>
      </c>
      <c r="G189" s="267" t="str">
        <f>IF(CONCATENATE(WP!$D$1, "-R",WP!$F$1)="","",CONCATENATE(WP!$D$1, "-R",WP!$F$1))</f>
        <v>PGE3PHVC150-R2</v>
      </c>
      <c r="H189" s="267" t="str">
        <f>IF(WP!B193="","",WP!B193)</f>
        <v/>
      </c>
      <c r="I189" s="267" t="str">
        <f>IF(WP!AV193="","",WP!AV193)</f>
        <v/>
      </c>
      <c r="J189" s="269">
        <f>IF(WP!$F$4="","",WP!$F$4)</f>
        <v>42005</v>
      </c>
      <c r="K189" s="267" t="str">
        <f>IF(WP!$H193="","",WP!$H193)</f>
        <v/>
      </c>
      <c r="L189" s="267" t="str">
        <f>IF(WP!BV193="","",WP!BV193)</f>
        <v/>
      </c>
      <c r="M189" s="267" t="str">
        <f>IF(WP!BL193="","",WP!BL193)</f>
        <v/>
      </c>
      <c r="N189" s="267" t="str">
        <f>IF(WP!BG193="","",WP!BG193)</f>
        <v/>
      </c>
      <c r="O189" s="275">
        <f>IF(OR(WP!$D193="ER",WP!$D193="RET",WP!$D193="REA"),WP!$J193,0)</f>
        <v>0</v>
      </c>
      <c r="P189" s="276">
        <f>IF(OR(WP!$D193="ER",WP!$D193="RET",WP!$D193="REA"),WP!$I193,0)</f>
        <v>0</v>
      </c>
      <c r="Q189" s="276">
        <f>IF(OR(WP!$D193="ER",WP!$D193="RET",WP!$D193="REA"),WP!$K193,0)</f>
        <v>0</v>
      </c>
      <c r="R189" s="277">
        <f>IF(OR(WP!$D193="ER",WP!$D193="RET",WP!$D193="REA"),WP!$R193,WP!$J193)</f>
        <v>0</v>
      </c>
      <c r="S189" s="278">
        <f>IF(OR(WP!$D193="ER",WP!$D193="RET",WP!$D193="REA"),WP!$Q193,WP!$I193)</f>
        <v>0</v>
      </c>
      <c r="T189" s="278">
        <f>IF(OR(WP!$D193="ER",WP!$D193="RET",WP!$D193="REA"),WP!$S193,WP!$K193)</f>
        <v>0</v>
      </c>
      <c r="U189" s="278" t="str">
        <f>IF(WP!BY193="","",WP!BY193)</f>
        <v/>
      </c>
      <c r="V189" s="278" t="str">
        <f>IF(WP!BZ193="","",WP!BZ193)</f>
        <v/>
      </c>
      <c r="W189" s="278" t="str">
        <f>IF(WP!CA193="","",WP!CA193)</f>
        <v/>
      </c>
      <c r="X189" s="278" t="str">
        <f>IF(WP!CB193="","",WP!CB193)</f>
        <v/>
      </c>
      <c r="Y189" s="278" t="str">
        <f>IF(WP!CC193="","",WP!CC193)</f>
        <v/>
      </c>
      <c r="Z189" s="278" t="str">
        <f>IF(WP!CD193="","",WP!CD193)</f>
        <v/>
      </c>
      <c r="AA189" s="268" t="str">
        <f>IF(WP!$AB193="","",WP!$AB193)</f>
        <v/>
      </c>
      <c r="AB189" s="267" t="str">
        <f>IF(WP!$AC193="","",WP!$AC193)</f>
        <v/>
      </c>
      <c r="AC189" s="267" t="str">
        <f>IF(WP!CE193="","",WP!CE193)</f>
        <v/>
      </c>
    </row>
    <row r="190" spans="1:29">
      <c r="A190" s="267" t="str">
        <f>IF(WP!$AE194="","",WP!$AE194)</f>
        <v/>
      </c>
      <c r="B190" s="267">
        <f>IF(WP!$BB194="","",WP!$BB194)</f>
        <v>0</v>
      </c>
      <c r="C190" s="267" t="str">
        <f>IF(WP!$E194="","",WP!$E194)</f>
        <v/>
      </c>
      <c r="D190" s="267" t="str">
        <f>IF(WP!$F194="","",WP!$F194)</f>
        <v/>
      </c>
      <c r="E190" s="268" t="str">
        <f>IF(IF(WP!$G194="PGE", "IOU", WP!$G194)="","",IF(WP!$G194="PGE", "IOU", WP!$G194))</f>
        <v/>
      </c>
      <c r="F190" s="268" t="str">
        <f>IF(WP!$AH194="","",WP!$AH194)</f>
        <v/>
      </c>
      <c r="G190" s="267" t="str">
        <f>IF(CONCATENATE(WP!$D$1, "-R",WP!$F$1)="","",CONCATENATE(WP!$D$1, "-R",WP!$F$1))</f>
        <v>PGE3PHVC150-R2</v>
      </c>
      <c r="H190" s="267" t="str">
        <f>IF(WP!B194="","",WP!B194)</f>
        <v/>
      </c>
      <c r="I190" s="267" t="str">
        <f>IF(WP!AV194="","",WP!AV194)</f>
        <v/>
      </c>
      <c r="J190" s="269">
        <f>IF(WP!$F$4="","",WP!$F$4)</f>
        <v>42005</v>
      </c>
      <c r="K190" s="267" t="str">
        <f>IF(WP!$H194="","",WP!$H194)</f>
        <v/>
      </c>
      <c r="L190" s="267" t="str">
        <f>IF(WP!BV194="","",WP!BV194)</f>
        <v/>
      </c>
      <c r="M190" s="267" t="str">
        <f>IF(WP!BL194="","",WP!BL194)</f>
        <v/>
      </c>
      <c r="N190" s="267" t="str">
        <f>IF(WP!BG194="","",WP!BG194)</f>
        <v/>
      </c>
      <c r="O190" s="275">
        <f>IF(OR(WP!$D194="ER",WP!$D194="RET",WP!$D194="REA"),WP!$J194,0)</f>
        <v>0</v>
      </c>
      <c r="P190" s="276">
        <f>IF(OR(WP!$D194="ER",WP!$D194="RET",WP!$D194="REA"),WP!$I194,0)</f>
        <v>0</v>
      </c>
      <c r="Q190" s="276">
        <f>IF(OR(WP!$D194="ER",WP!$D194="RET",WP!$D194="REA"),WP!$K194,0)</f>
        <v>0</v>
      </c>
      <c r="R190" s="277">
        <f>IF(OR(WP!$D194="ER",WP!$D194="RET",WP!$D194="REA"),WP!$R194,WP!$J194)</f>
        <v>0</v>
      </c>
      <c r="S190" s="278">
        <f>IF(OR(WP!$D194="ER",WP!$D194="RET",WP!$D194="REA"),WP!$Q194,WP!$I194)</f>
        <v>0</v>
      </c>
      <c r="T190" s="278">
        <f>IF(OR(WP!$D194="ER",WP!$D194="RET",WP!$D194="REA"),WP!$S194,WP!$K194)</f>
        <v>0</v>
      </c>
      <c r="U190" s="278" t="str">
        <f>IF(WP!BY194="","",WP!BY194)</f>
        <v/>
      </c>
      <c r="V190" s="278" t="str">
        <f>IF(WP!BZ194="","",WP!BZ194)</f>
        <v/>
      </c>
      <c r="W190" s="278" t="str">
        <f>IF(WP!CA194="","",WP!CA194)</f>
        <v/>
      </c>
      <c r="X190" s="278" t="str">
        <f>IF(WP!CB194="","",WP!CB194)</f>
        <v/>
      </c>
      <c r="Y190" s="278" t="str">
        <f>IF(WP!CC194="","",WP!CC194)</f>
        <v/>
      </c>
      <c r="Z190" s="278" t="str">
        <f>IF(WP!CD194="","",WP!CD194)</f>
        <v/>
      </c>
      <c r="AA190" s="268" t="str">
        <f>IF(WP!$AB194="","",WP!$AB194)</f>
        <v/>
      </c>
      <c r="AB190" s="267" t="str">
        <f>IF(WP!$AC194="","",WP!$AC194)</f>
        <v/>
      </c>
      <c r="AC190" s="267" t="str">
        <f>IF(WP!CE194="","",WP!CE194)</f>
        <v/>
      </c>
    </row>
    <row r="191" spans="1:29">
      <c r="A191" s="267" t="str">
        <f>IF(WP!$AE195="","",WP!$AE195)</f>
        <v/>
      </c>
      <c r="B191" s="267">
        <f>IF(WP!$BB195="","",WP!$BB195)</f>
        <v>0</v>
      </c>
      <c r="C191" s="267" t="str">
        <f>IF(WP!$E195="","",WP!$E195)</f>
        <v/>
      </c>
      <c r="D191" s="267" t="str">
        <f>IF(WP!$F195="","",WP!$F195)</f>
        <v/>
      </c>
      <c r="E191" s="268" t="str">
        <f>IF(IF(WP!$G195="PGE", "IOU", WP!$G195)="","",IF(WP!$G195="PGE", "IOU", WP!$G195))</f>
        <v/>
      </c>
      <c r="F191" s="268" t="str">
        <f>IF(WP!$AH195="","",WP!$AH195)</f>
        <v/>
      </c>
      <c r="G191" s="267" t="str">
        <f>IF(CONCATENATE(WP!$D$1, "-R",WP!$F$1)="","",CONCATENATE(WP!$D$1, "-R",WP!$F$1))</f>
        <v>PGE3PHVC150-R2</v>
      </c>
      <c r="H191" s="267" t="str">
        <f>IF(WP!B195="","",WP!B195)</f>
        <v/>
      </c>
      <c r="I191" s="267" t="str">
        <f>IF(WP!AV195="","",WP!AV195)</f>
        <v/>
      </c>
      <c r="J191" s="269">
        <f>IF(WP!$F$4="","",WP!$F$4)</f>
        <v>42005</v>
      </c>
      <c r="K191" s="267" t="str">
        <f>IF(WP!$H195="","",WP!$H195)</f>
        <v/>
      </c>
      <c r="L191" s="267" t="str">
        <f>IF(WP!BV195="","",WP!BV195)</f>
        <v/>
      </c>
      <c r="M191" s="267" t="str">
        <f>IF(WP!BL195="","",WP!BL195)</f>
        <v/>
      </c>
      <c r="N191" s="267" t="str">
        <f>IF(WP!BG195="","",WP!BG195)</f>
        <v/>
      </c>
      <c r="O191" s="275">
        <f>IF(OR(WP!$D195="ER",WP!$D195="RET",WP!$D195="REA"),WP!$J195,0)</f>
        <v>0</v>
      </c>
      <c r="P191" s="276">
        <f>IF(OR(WP!$D195="ER",WP!$D195="RET",WP!$D195="REA"),WP!$I195,0)</f>
        <v>0</v>
      </c>
      <c r="Q191" s="276">
        <f>IF(OR(WP!$D195="ER",WP!$D195="RET",WP!$D195="REA"),WP!$K195,0)</f>
        <v>0</v>
      </c>
      <c r="R191" s="277">
        <f>IF(OR(WP!$D195="ER",WP!$D195="RET",WP!$D195="REA"),WP!$R195,WP!$J195)</f>
        <v>0</v>
      </c>
      <c r="S191" s="278">
        <f>IF(OR(WP!$D195="ER",WP!$D195="RET",WP!$D195="REA"),WP!$Q195,WP!$I195)</f>
        <v>0</v>
      </c>
      <c r="T191" s="278">
        <f>IF(OR(WP!$D195="ER",WP!$D195="RET",WP!$D195="REA"),WP!$S195,WP!$K195)</f>
        <v>0</v>
      </c>
      <c r="U191" s="278" t="str">
        <f>IF(WP!BY195="","",WP!BY195)</f>
        <v/>
      </c>
      <c r="V191" s="278" t="str">
        <f>IF(WP!BZ195="","",WP!BZ195)</f>
        <v/>
      </c>
      <c r="W191" s="278" t="str">
        <f>IF(WP!CA195="","",WP!CA195)</f>
        <v/>
      </c>
      <c r="X191" s="278" t="str">
        <f>IF(WP!CB195="","",WP!CB195)</f>
        <v/>
      </c>
      <c r="Y191" s="278" t="str">
        <f>IF(WP!CC195="","",WP!CC195)</f>
        <v/>
      </c>
      <c r="Z191" s="278" t="str">
        <f>IF(WP!CD195="","",WP!CD195)</f>
        <v/>
      </c>
      <c r="AA191" s="268" t="str">
        <f>IF(WP!$AB195="","",WP!$AB195)</f>
        <v/>
      </c>
      <c r="AB191" s="267" t="str">
        <f>IF(WP!$AC195="","",WP!$AC195)</f>
        <v/>
      </c>
      <c r="AC191" s="267" t="str">
        <f>IF(WP!CE195="","",WP!CE195)</f>
        <v/>
      </c>
    </row>
    <row r="192" spans="1:29">
      <c r="A192" s="267" t="str">
        <f>IF(WP!$AE196="","",WP!$AE196)</f>
        <v/>
      </c>
      <c r="B192" s="267">
        <f>IF(WP!$BB196="","",WP!$BB196)</f>
        <v>0</v>
      </c>
      <c r="C192" s="267" t="str">
        <f>IF(WP!$E196="","",WP!$E196)</f>
        <v/>
      </c>
      <c r="D192" s="267" t="str">
        <f>IF(WP!$F196="","",WP!$F196)</f>
        <v/>
      </c>
      <c r="E192" s="268" t="str">
        <f>IF(IF(WP!$G196="PGE", "IOU", WP!$G196)="","",IF(WP!$G196="PGE", "IOU", WP!$G196))</f>
        <v/>
      </c>
      <c r="F192" s="268" t="str">
        <f>IF(WP!$AH196="","",WP!$AH196)</f>
        <v/>
      </c>
      <c r="G192" s="267" t="str">
        <f>IF(CONCATENATE(WP!$D$1, "-R",WP!$F$1)="","",CONCATENATE(WP!$D$1, "-R",WP!$F$1))</f>
        <v>PGE3PHVC150-R2</v>
      </c>
      <c r="H192" s="267" t="str">
        <f>IF(WP!B196="","",WP!B196)</f>
        <v/>
      </c>
      <c r="I192" s="267" t="str">
        <f>IF(WP!AV196="","",WP!AV196)</f>
        <v/>
      </c>
      <c r="J192" s="269">
        <f>IF(WP!$F$4="","",WP!$F$4)</f>
        <v>42005</v>
      </c>
      <c r="K192" s="267" t="str">
        <f>IF(WP!$H196="","",WP!$H196)</f>
        <v/>
      </c>
      <c r="L192" s="267" t="str">
        <f>IF(WP!BV196="","",WP!BV196)</f>
        <v/>
      </c>
      <c r="M192" s="267" t="str">
        <f>IF(WP!BL196="","",WP!BL196)</f>
        <v/>
      </c>
      <c r="N192" s="267" t="str">
        <f>IF(WP!BG196="","",WP!BG196)</f>
        <v/>
      </c>
      <c r="O192" s="275">
        <f>IF(OR(WP!$D196="ER",WP!$D196="RET",WP!$D196="REA"),WP!$J196,0)</f>
        <v>0</v>
      </c>
      <c r="P192" s="276">
        <f>IF(OR(WP!$D196="ER",WP!$D196="RET",WP!$D196="REA"),WP!$I196,0)</f>
        <v>0</v>
      </c>
      <c r="Q192" s="276">
        <f>IF(OR(WP!$D196="ER",WP!$D196="RET",WP!$D196="REA"),WP!$K196,0)</f>
        <v>0</v>
      </c>
      <c r="R192" s="277">
        <f>IF(OR(WP!$D196="ER",WP!$D196="RET",WP!$D196="REA"),WP!$R196,WP!$J196)</f>
        <v>0</v>
      </c>
      <c r="S192" s="278">
        <f>IF(OR(WP!$D196="ER",WP!$D196="RET",WP!$D196="REA"),WP!$Q196,WP!$I196)</f>
        <v>0</v>
      </c>
      <c r="T192" s="278">
        <f>IF(OR(WP!$D196="ER",WP!$D196="RET",WP!$D196="REA"),WP!$S196,WP!$K196)</f>
        <v>0</v>
      </c>
      <c r="U192" s="278" t="str">
        <f>IF(WP!BY196="","",WP!BY196)</f>
        <v/>
      </c>
      <c r="V192" s="278" t="str">
        <f>IF(WP!BZ196="","",WP!BZ196)</f>
        <v/>
      </c>
      <c r="W192" s="278" t="str">
        <f>IF(WP!CA196="","",WP!CA196)</f>
        <v/>
      </c>
      <c r="X192" s="278" t="str">
        <f>IF(WP!CB196="","",WP!CB196)</f>
        <v/>
      </c>
      <c r="Y192" s="278" t="str">
        <f>IF(WP!CC196="","",WP!CC196)</f>
        <v/>
      </c>
      <c r="Z192" s="278" t="str">
        <f>IF(WP!CD196="","",WP!CD196)</f>
        <v/>
      </c>
      <c r="AA192" s="268" t="str">
        <f>IF(WP!$AB196="","",WP!$AB196)</f>
        <v/>
      </c>
      <c r="AB192" s="267" t="str">
        <f>IF(WP!$AC196="","",WP!$AC196)</f>
        <v/>
      </c>
      <c r="AC192" s="267" t="str">
        <f>IF(WP!CE196="","",WP!CE196)</f>
        <v/>
      </c>
    </row>
    <row r="193" spans="1:29">
      <c r="A193" s="267" t="str">
        <f>IF(WP!$AE197="","",WP!$AE197)</f>
        <v/>
      </c>
      <c r="B193" s="267">
        <f>IF(WP!$BB197="","",WP!$BB197)</f>
        <v>0</v>
      </c>
      <c r="C193" s="267" t="str">
        <f>IF(WP!$E197="","",WP!$E197)</f>
        <v/>
      </c>
      <c r="D193" s="267" t="str">
        <f>IF(WP!$F197="","",WP!$F197)</f>
        <v/>
      </c>
      <c r="E193" s="268" t="str">
        <f>IF(IF(WP!$G197="PGE", "IOU", WP!$G197)="","",IF(WP!$G197="PGE", "IOU", WP!$G197))</f>
        <v/>
      </c>
      <c r="F193" s="268" t="str">
        <f>IF(WP!$AH197="","",WP!$AH197)</f>
        <v/>
      </c>
      <c r="G193" s="267" t="str">
        <f>IF(CONCATENATE(WP!$D$1, "-R",WP!$F$1)="","",CONCATENATE(WP!$D$1, "-R",WP!$F$1))</f>
        <v>PGE3PHVC150-R2</v>
      </c>
      <c r="H193" s="267" t="str">
        <f>IF(WP!B197="","",WP!B197)</f>
        <v/>
      </c>
      <c r="I193" s="267" t="str">
        <f>IF(WP!AV197="","",WP!AV197)</f>
        <v/>
      </c>
      <c r="J193" s="269">
        <f>IF(WP!$F$4="","",WP!$F$4)</f>
        <v>42005</v>
      </c>
      <c r="K193" s="267" t="str">
        <f>IF(WP!$H197="","",WP!$H197)</f>
        <v/>
      </c>
      <c r="L193" s="267" t="str">
        <f>IF(WP!BV197="","",WP!BV197)</f>
        <v/>
      </c>
      <c r="M193" s="267" t="str">
        <f>IF(WP!BL197="","",WP!BL197)</f>
        <v/>
      </c>
      <c r="N193" s="267" t="str">
        <f>IF(WP!BG197="","",WP!BG197)</f>
        <v/>
      </c>
      <c r="O193" s="275">
        <f>IF(OR(WP!$D197="ER",WP!$D197="RET",WP!$D197="REA"),WP!$J197,0)</f>
        <v>0</v>
      </c>
      <c r="P193" s="276">
        <f>IF(OR(WP!$D197="ER",WP!$D197="RET",WP!$D197="REA"),WP!$I197,0)</f>
        <v>0</v>
      </c>
      <c r="Q193" s="276">
        <f>IF(OR(WP!$D197="ER",WP!$D197="RET",WP!$D197="REA"),WP!$K197,0)</f>
        <v>0</v>
      </c>
      <c r="R193" s="277">
        <f>IF(OR(WP!$D197="ER",WP!$D197="RET",WP!$D197="REA"),WP!$R197,WP!$J197)</f>
        <v>0</v>
      </c>
      <c r="S193" s="278">
        <f>IF(OR(WP!$D197="ER",WP!$D197="RET",WP!$D197="REA"),WP!$Q197,WP!$I197)</f>
        <v>0</v>
      </c>
      <c r="T193" s="278">
        <f>IF(OR(WP!$D197="ER",WP!$D197="RET",WP!$D197="REA"),WP!$S197,WP!$K197)</f>
        <v>0</v>
      </c>
      <c r="U193" s="278" t="str">
        <f>IF(WP!BY197="","",WP!BY197)</f>
        <v/>
      </c>
      <c r="V193" s="278" t="str">
        <f>IF(WP!BZ197="","",WP!BZ197)</f>
        <v/>
      </c>
      <c r="W193" s="278" t="str">
        <f>IF(WP!CA197="","",WP!CA197)</f>
        <v/>
      </c>
      <c r="X193" s="278" t="str">
        <f>IF(WP!CB197="","",WP!CB197)</f>
        <v/>
      </c>
      <c r="Y193" s="278" t="str">
        <f>IF(WP!CC197="","",WP!CC197)</f>
        <v/>
      </c>
      <c r="Z193" s="278" t="str">
        <f>IF(WP!CD197="","",WP!CD197)</f>
        <v/>
      </c>
      <c r="AA193" s="268" t="str">
        <f>IF(WP!$AB197="","",WP!$AB197)</f>
        <v/>
      </c>
      <c r="AB193" s="267" t="str">
        <f>IF(WP!$AC197="","",WP!$AC197)</f>
        <v/>
      </c>
      <c r="AC193" s="267" t="str">
        <f>IF(WP!CE197="","",WP!CE197)</f>
        <v/>
      </c>
    </row>
    <row r="194" spans="1:29">
      <c r="A194" s="267" t="str">
        <f>IF(WP!$AE198="","",WP!$AE198)</f>
        <v/>
      </c>
      <c r="B194" s="267">
        <f>IF(WP!$BB198="","",WP!$BB198)</f>
        <v>0</v>
      </c>
      <c r="C194" s="267" t="str">
        <f>IF(WP!$E198="","",WP!$E198)</f>
        <v/>
      </c>
      <c r="D194" s="267" t="str">
        <f>IF(WP!$F198="","",WP!$F198)</f>
        <v/>
      </c>
      <c r="E194" s="268" t="str">
        <f>IF(IF(WP!$G198="PGE", "IOU", WP!$G198)="","",IF(WP!$G198="PGE", "IOU", WP!$G198))</f>
        <v/>
      </c>
      <c r="F194" s="268" t="str">
        <f>IF(WP!$AH198="","",WP!$AH198)</f>
        <v/>
      </c>
      <c r="G194" s="267" t="str">
        <f>IF(CONCATENATE(WP!$D$1, "-R",WP!$F$1)="","",CONCATENATE(WP!$D$1, "-R",WP!$F$1))</f>
        <v>PGE3PHVC150-R2</v>
      </c>
      <c r="H194" s="267" t="str">
        <f>IF(WP!B198="","",WP!B198)</f>
        <v/>
      </c>
      <c r="I194" s="267" t="str">
        <f>IF(WP!AV198="","",WP!AV198)</f>
        <v/>
      </c>
      <c r="J194" s="269">
        <f>IF(WP!$F$4="","",WP!$F$4)</f>
        <v>42005</v>
      </c>
      <c r="K194" s="267" t="str">
        <f>IF(WP!$H198="","",WP!$H198)</f>
        <v/>
      </c>
      <c r="L194" s="267" t="str">
        <f>IF(WP!BV198="","",WP!BV198)</f>
        <v/>
      </c>
      <c r="M194" s="267" t="str">
        <f>IF(WP!BL198="","",WP!BL198)</f>
        <v/>
      </c>
      <c r="N194" s="267" t="str">
        <f>IF(WP!BG198="","",WP!BG198)</f>
        <v/>
      </c>
      <c r="O194" s="275">
        <f>IF(OR(WP!$D198="ER",WP!$D198="RET",WP!$D198="REA"),WP!$J198,0)</f>
        <v>0</v>
      </c>
      <c r="P194" s="276">
        <f>IF(OR(WP!$D198="ER",WP!$D198="RET",WP!$D198="REA"),WP!$I198,0)</f>
        <v>0</v>
      </c>
      <c r="Q194" s="276">
        <f>IF(OR(WP!$D198="ER",WP!$D198="RET",WP!$D198="REA"),WP!$K198,0)</f>
        <v>0</v>
      </c>
      <c r="R194" s="277">
        <f>IF(OR(WP!$D198="ER",WP!$D198="RET",WP!$D198="REA"),WP!$R198,WP!$J198)</f>
        <v>0</v>
      </c>
      <c r="S194" s="278">
        <f>IF(OR(WP!$D198="ER",WP!$D198="RET",WP!$D198="REA"),WP!$Q198,WP!$I198)</f>
        <v>0</v>
      </c>
      <c r="T194" s="278">
        <f>IF(OR(WP!$D198="ER",WP!$D198="RET",WP!$D198="REA"),WP!$S198,WP!$K198)</f>
        <v>0</v>
      </c>
      <c r="U194" s="278" t="str">
        <f>IF(WP!BY198="","",WP!BY198)</f>
        <v/>
      </c>
      <c r="V194" s="278" t="str">
        <f>IF(WP!BZ198="","",WP!BZ198)</f>
        <v/>
      </c>
      <c r="W194" s="278" t="str">
        <f>IF(WP!CA198="","",WP!CA198)</f>
        <v/>
      </c>
      <c r="X194" s="278" t="str">
        <f>IF(WP!CB198="","",WP!CB198)</f>
        <v/>
      </c>
      <c r="Y194" s="278" t="str">
        <f>IF(WP!CC198="","",WP!CC198)</f>
        <v/>
      </c>
      <c r="Z194" s="278" t="str">
        <f>IF(WP!CD198="","",WP!CD198)</f>
        <v/>
      </c>
      <c r="AA194" s="268" t="str">
        <f>IF(WP!$AB198="","",WP!$AB198)</f>
        <v/>
      </c>
      <c r="AB194" s="267" t="str">
        <f>IF(WP!$AC198="","",WP!$AC198)</f>
        <v/>
      </c>
      <c r="AC194" s="267" t="str">
        <f>IF(WP!CE198="","",WP!CE198)</f>
        <v/>
      </c>
    </row>
    <row r="195" spans="1:29">
      <c r="A195" s="267" t="str">
        <f>IF(WP!$AE199="","",WP!$AE199)</f>
        <v/>
      </c>
      <c r="B195" s="267">
        <f>IF(WP!$BB199="","",WP!$BB199)</f>
        <v>0</v>
      </c>
      <c r="C195" s="267" t="str">
        <f>IF(WP!$E199="","",WP!$E199)</f>
        <v/>
      </c>
      <c r="D195" s="267" t="str">
        <f>IF(WP!$F199="","",WP!$F199)</f>
        <v/>
      </c>
      <c r="E195" s="268" t="str">
        <f>IF(IF(WP!$G199="PGE", "IOU", WP!$G199)="","",IF(WP!$G199="PGE", "IOU", WP!$G199))</f>
        <v/>
      </c>
      <c r="F195" s="268" t="str">
        <f>IF(WP!$AH199="","",WP!$AH199)</f>
        <v/>
      </c>
      <c r="G195" s="267" t="str">
        <f>IF(CONCATENATE(WP!$D$1, "-R",WP!$F$1)="","",CONCATENATE(WP!$D$1, "-R",WP!$F$1))</f>
        <v>PGE3PHVC150-R2</v>
      </c>
      <c r="H195" s="267" t="str">
        <f>IF(WP!B199="","",WP!B199)</f>
        <v/>
      </c>
      <c r="I195" s="267" t="str">
        <f>IF(WP!AV199="","",WP!AV199)</f>
        <v/>
      </c>
      <c r="J195" s="269">
        <f>IF(WP!$F$4="","",WP!$F$4)</f>
        <v>42005</v>
      </c>
      <c r="K195" s="267" t="str">
        <f>IF(WP!$H199="","",WP!$H199)</f>
        <v/>
      </c>
      <c r="L195" s="267" t="str">
        <f>IF(WP!BV199="","",WP!BV199)</f>
        <v/>
      </c>
      <c r="M195" s="267" t="str">
        <f>IF(WP!BL199="","",WP!BL199)</f>
        <v/>
      </c>
      <c r="N195" s="267" t="str">
        <f>IF(WP!BG199="","",WP!BG199)</f>
        <v/>
      </c>
      <c r="O195" s="275">
        <f>IF(OR(WP!$D199="ER",WP!$D199="RET",WP!$D199="REA"),WP!$J199,0)</f>
        <v>0</v>
      </c>
      <c r="P195" s="276">
        <f>IF(OR(WP!$D199="ER",WP!$D199="RET",WP!$D199="REA"),WP!$I199,0)</f>
        <v>0</v>
      </c>
      <c r="Q195" s="276">
        <f>IF(OR(WP!$D199="ER",WP!$D199="RET",WP!$D199="REA"),WP!$K199,0)</f>
        <v>0</v>
      </c>
      <c r="R195" s="277">
        <f>IF(OR(WP!$D199="ER",WP!$D199="RET",WP!$D199="REA"),WP!$R199,WP!$J199)</f>
        <v>0</v>
      </c>
      <c r="S195" s="278">
        <f>IF(OR(WP!$D199="ER",WP!$D199="RET",WP!$D199="REA"),WP!$Q199,WP!$I199)</f>
        <v>0</v>
      </c>
      <c r="T195" s="278">
        <f>IF(OR(WP!$D199="ER",WP!$D199="RET",WP!$D199="REA"),WP!$S199,WP!$K199)</f>
        <v>0</v>
      </c>
      <c r="U195" s="278" t="str">
        <f>IF(WP!BY199="","",WP!BY199)</f>
        <v/>
      </c>
      <c r="V195" s="278" t="str">
        <f>IF(WP!BZ199="","",WP!BZ199)</f>
        <v/>
      </c>
      <c r="W195" s="278" t="str">
        <f>IF(WP!CA199="","",WP!CA199)</f>
        <v/>
      </c>
      <c r="X195" s="278" t="str">
        <f>IF(WP!CB199="","",WP!CB199)</f>
        <v/>
      </c>
      <c r="Y195" s="278" t="str">
        <f>IF(WP!CC199="","",WP!CC199)</f>
        <v/>
      </c>
      <c r="Z195" s="278" t="str">
        <f>IF(WP!CD199="","",WP!CD199)</f>
        <v/>
      </c>
      <c r="AA195" s="268" t="str">
        <f>IF(WP!$AB199="","",WP!$AB199)</f>
        <v/>
      </c>
      <c r="AB195" s="267" t="str">
        <f>IF(WP!$AC199="","",WP!$AC199)</f>
        <v/>
      </c>
      <c r="AC195" s="267" t="str">
        <f>IF(WP!CE199="","",WP!CE199)</f>
        <v/>
      </c>
    </row>
    <row r="196" spans="1:29">
      <c r="A196" s="267" t="str">
        <f>IF(WP!$AE200="","",WP!$AE200)</f>
        <v/>
      </c>
      <c r="B196" s="267">
        <f>IF(WP!$BB200="","",WP!$BB200)</f>
        <v>0</v>
      </c>
      <c r="C196" s="267" t="str">
        <f>IF(WP!$E200="","",WP!$E200)</f>
        <v/>
      </c>
      <c r="D196" s="267" t="str">
        <f>IF(WP!$F200="","",WP!$F200)</f>
        <v/>
      </c>
      <c r="E196" s="268" t="str">
        <f>IF(IF(WP!$G200="PGE", "IOU", WP!$G200)="","",IF(WP!$G200="PGE", "IOU", WP!$G200))</f>
        <v/>
      </c>
      <c r="F196" s="268" t="str">
        <f>IF(WP!$AH200="","",WP!$AH200)</f>
        <v/>
      </c>
      <c r="G196" s="267" t="str">
        <f>IF(CONCATENATE(WP!$D$1, "-R",WP!$F$1)="","",CONCATENATE(WP!$D$1, "-R",WP!$F$1))</f>
        <v>PGE3PHVC150-R2</v>
      </c>
      <c r="H196" s="267" t="str">
        <f>IF(WP!B200="","",WP!B200)</f>
        <v/>
      </c>
      <c r="I196" s="267" t="str">
        <f>IF(WP!AV200="","",WP!AV200)</f>
        <v/>
      </c>
      <c r="J196" s="269">
        <f>IF(WP!$F$4="","",WP!$F$4)</f>
        <v>42005</v>
      </c>
      <c r="K196" s="267" t="str">
        <f>IF(WP!$H200="","",WP!$H200)</f>
        <v/>
      </c>
      <c r="L196" s="267" t="str">
        <f>IF(WP!BV200="","",WP!BV200)</f>
        <v/>
      </c>
      <c r="M196" s="267" t="str">
        <f>IF(WP!BL200="","",WP!BL200)</f>
        <v/>
      </c>
      <c r="N196" s="267" t="str">
        <f>IF(WP!BG200="","",WP!BG200)</f>
        <v/>
      </c>
      <c r="O196" s="275">
        <f>IF(OR(WP!$D200="ER",WP!$D200="RET",WP!$D200="REA"),WP!$J200,0)</f>
        <v>0</v>
      </c>
      <c r="P196" s="276">
        <f>IF(OR(WP!$D200="ER",WP!$D200="RET",WP!$D200="REA"),WP!$I200,0)</f>
        <v>0</v>
      </c>
      <c r="Q196" s="276">
        <f>IF(OR(WP!$D200="ER",WP!$D200="RET",WP!$D200="REA"),WP!$K200,0)</f>
        <v>0</v>
      </c>
      <c r="R196" s="277">
        <f>IF(OR(WP!$D200="ER",WP!$D200="RET",WP!$D200="REA"),WP!$R200,WP!$J200)</f>
        <v>0</v>
      </c>
      <c r="S196" s="278">
        <f>IF(OR(WP!$D200="ER",WP!$D200="RET",WP!$D200="REA"),WP!$Q200,WP!$I200)</f>
        <v>0</v>
      </c>
      <c r="T196" s="278">
        <f>IF(OR(WP!$D200="ER",WP!$D200="RET",WP!$D200="REA"),WP!$S200,WP!$K200)</f>
        <v>0</v>
      </c>
      <c r="U196" s="278" t="str">
        <f>IF(WP!BY200="","",WP!BY200)</f>
        <v/>
      </c>
      <c r="V196" s="278" t="str">
        <f>IF(WP!BZ200="","",WP!BZ200)</f>
        <v/>
      </c>
      <c r="W196" s="278" t="str">
        <f>IF(WP!CA200="","",WP!CA200)</f>
        <v/>
      </c>
      <c r="X196" s="278" t="str">
        <f>IF(WP!CB200="","",WP!CB200)</f>
        <v/>
      </c>
      <c r="Y196" s="278" t="str">
        <f>IF(WP!CC200="","",WP!CC200)</f>
        <v/>
      </c>
      <c r="Z196" s="278" t="str">
        <f>IF(WP!CD200="","",WP!CD200)</f>
        <v/>
      </c>
      <c r="AA196" s="268" t="str">
        <f>IF(WP!$AB200="","",WP!$AB200)</f>
        <v/>
      </c>
      <c r="AB196" s="267" t="str">
        <f>IF(WP!$AC200="","",WP!$AC200)</f>
        <v/>
      </c>
      <c r="AC196" s="267" t="str">
        <f>IF(WP!CE200="","",WP!CE200)</f>
        <v/>
      </c>
    </row>
    <row r="197" spans="1:29" s="42" customFormat="1">
      <c r="A197" s="267" t="str">
        <f>IF(WP!$AE201="","",WP!$AE201)</f>
        <v/>
      </c>
      <c r="B197" s="267">
        <f>IF(WP!$BB201="","",WP!$BB201)</f>
        <v>0</v>
      </c>
      <c r="C197" s="267" t="str">
        <f>IF(WP!$E201="","",WP!$E201)</f>
        <v/>
      </c>
      <c r="D197" s="267" t="str">
        <f>IF(WP!$F201="","",WP!$F201)</f>
        <v/>
      </c>
      <c r="E197" s="268" t="str">
        <f>IF(IF(WP!$G201="PGE", "IOU", WP!$G201)="","",IF(WP!$G201="PGE", "IOU", WP!$G201))</f>
        <v/>
      </c>
      <c r="F197" s="268" t="str">
        <f>IF(WP!$AH201="","",WP!$AH201)</f>
        <v/>
      </c>
      <c r="G197" s="267" t="str">
        <f>IF(CONCATENATE(WP!$D$1, "-R",WP!$F$1)="","",CONCATENATE(WP!$D$1, "-R",WP!$F$1))</f>
        <v>PGE3PHVC150-R2</v>
      </c>
      <c r="H197" s="267" t="str">
        <f>IF(WP!B201="","",WP!B201)</f>
        <v/>
      </c>
      <c r="I197" s="267" t="str">
        <f>IF(WP!AV201="","",WP!AV201)</f>
        <v/>
      </c>
      <c r="J197" s="269">
        <f>IF(WP!$F$4="","",WP!$F$4)</f>
        <v>42005</v>
      </c>
      <c r="K197" s="267" t="str">
        <f>IF(WP!$H201="","",WP!$H201)</f>
        <v/>
      </c>
      <c r="L197" s="267" t="str">
        <f>IF(WP!BV201="","",WP!BV201)</f>
        <v/>
      </c>
      <c r="M197" s="267" t="str">
        <f>IF(WP!BL201="","",WP!BL201)</f>
        <v/>
      </c>
      <c r="N197" s="267" t="str">
        <f>IF(WP!BG201="","",WP!BG201)</f>
        <v/>
      </c>
      <c r="O197" s="275">
        <f>IF(OR(WP!$D201="ER",WP!$D201="RET",WP!$D201="REA"),WP!$J201,0)</f>
        <v>0</v>
      </c>
      <c r="P197" s="276">
        <f>IF(OR(WP!$D201="ER",WP!$D201="RET",WP!$D201="REA"),WP!$I201,0)</f>
        <v>0</v>
      </c>
      <c r="Q197" s="276">
        <f>IF(OR(WP!$D201="ER",WP!$D201="RET",WP!$D201="REA"),WP!$K201,0)</f>
        <v>0</v>
      </c>
      <c r="R197" s="277">
        <f>IF(OR(WP!$D201="ER",WP!$D201="RET",WP!$D201="REA"),WP!$R201,WP!$J201)</f>
        <v>0</v>
      </c>
      <c r="S197" s="278">
        <f>IF(OR(WP!$D201="ER",WP!$D201="RET",WP!$D201="REA"),WP!$Q201,WP!$I201)</f>
        <v>0</v>
      </c>
      <c r="T197" s="278">
        <f>IF(OR(WP!$D201="ER",WP!$D201="RET",WP!$D201="REA"),WP!$S201,WP!$K201)</f>
        <v>0</v>
      </c>
      <c r="U197" s="278" t="str">
        <f>IF(WP!BY201="","",WP!BY201)</f>
        <v/>
      </c>
      <c r="V197" s="278" t="str">
        <f>IF(WP!BZ201="","",WP!BZ201)</f>
        <v/>
      </c>
      <c r="W197" s="278" t="str">
        <f>IF(WP!CA201="","",WP!CA201)</f>
        <v/>
      </c>
      <c r="X197" s="278" t="str">
        <f>IF(WP!CB201="","",WP!CB201)</f>
        <v/>
      </c>
      <c r="Y197" s="278" t="str">
        <f>IF(WP!CC201="","",WP!CC201)</f>
        <v/>
      </c>
      <c r="Z197" s="278" t="str">
        <f>IF(WP!CD201="","",WP!CD201)</f>
        <v/>
      </c>
      <c r="AA197" s="268" t="str">
        <f>IF(WP!$AB201="","",WP!$AB201)</f>
        <v/>
      </c>
      <c r="AB197" s="267" t="str">
        <f>IF(WP!$AC201="","",WP!$AC201)</f>
        <v/>
      </c>
      <c r="AC197" s="267" t="str">
        <f>IF(WP!CE201="","",WP!CE201)</f>
        <v/>
      </c>
    </row>
    <row r="198" spans="1:29" s="42" customFormat="1">
      <c r="A198" s="267" t="str">
        <f>IF(WP!$AE202="","",WP!$AE202)</f>
        <v/>
      </c>
      <c r="B198" s="267">
        <f>IF(WP!$BB202="","",WP!$BB202)</f>
        <v>0</v>
      </c>
      <c r="C198" s="267" t="str">
        <f>IF(WP!$E202="","",WP!$E202)</f>
        <v/>
      </c>
      <c r="D198" s="267" t="str">
        <f>IF(WP!$F202="","",WP!$F202)</f>
        <v/>
      </c>
      <c r="E198" s="268" t="str">
        <f>IF(IF(WP!$G202="PGE", "IOU", WP!$G202)="","",IF(WP!$G202="PGE", "IOU", WP!$G202))</f>
        <v/>
      </c>
      <c r="F198" s="268" t="str">
        <f>IF(WP!$AH202="","",WP!$AH202)</f>
        <v/>
      </c>
      <c r="G198" s="267" t="str">
        <f>IF(CONCATENATE(WP!$D$1, "-R",WP!$F$1)="","",CONCATENATE(WP!$D$1, "-R",WP!$F$1))</f>
        <v>PGE3PHVC150-R2</v>
      </c>
      <c r="H198" s="267" t="str">
        <f>IF(WP!B202="","",WP!B202)</f>
        <v/>
      </c>
      <c r="I198" s="267" t="str">
        <f>IF(WP!AV202="","",WP!AV202)</f>
        <v/>
      </c>
      <c r="J198" s="269">
        <f>IF(WP!$F$4="","",WP!$F$4)</f>
        <v>42005</v>
      </c>
      <c r="K198" s="267" t="str">
        <f>IF(WP!$H202="","",WP!$H202)</f>
        <v/>
      </c>
      <c r="L198" s="267" t="str">
        <f>IF(WP!BV202="","",WP!BV202)</f>
        <v/>
      </c>
      <c r="M198" s="267" t="str">
        <f>IF(WP!BL202="","",WP!BL202)</f>
        <v/>
      </c>
      <c r="N198" s="267" t="str">
        <f>IF(WP!BG202="","",WP!BG202)</f>
        <v/>
      </c>
      <c r="O198" s="275">
        <f>IF(OR(WP!$D202="ER",WP!$D202="RET",WP!$D202="REA"),WP!$J202,0)</f>
        <v>0</v>
      </c>
      <c r="P198" s="276">
        <f>IF(OR(WP!$D202="ER",WP!$D202="RET",WP!$D202="REA"),WP!$I202,0)</f>
        <v>0</v>
      </c>
      <c r="Q198" s="276">
        <f>IF(OR(WP!$D202="ER",WP!$D202="RET",WP!$D202="REA"),WP!$K202,0)</f>
        <v>0</v>
      </c>
      <c r="R198" s="277">
        <f>IF(OR(WP!$D202="ER",WP!$D202="RET",WP!$D202="REA"),WP!$R202,WP!$J202)</f>
        <v>0</v>
      </c>
      <c r="S198" s="278">
        <f>IF(OR(WP!$D202="ER",WP!$D202="RET",WP!$D202="REA"),WP!$Q202,WP!$I202)</f>
        <v>0</v>
      </c>
      <c r="T198" s="278">
        <f>IF(OR(WP!$D202="ER",WP!$D202="RET",WP!$D202="REA"),WP!$S202,WP!$K202)</f>
        <v>0</v>
      </c>
      <c r="U198" s="278" t="str">
        <f>IF(WP!BY202="","",WP!BY202)</f>
        <v/>
      </c>
      <c r="V198" s="278" t="str">
        <f>IF(WP!BZ202="","",WP!BZ202)</f>
        <v/>
      </c>
      <c r="W198" s="278" t="str">
        <f>IF(WP!CA202="","",WP!CA202)</f>
        <v/>
      </c>
      <c r="X198" s="278" t="str">
        <f>IF(WP!CB202="","",WP!CB202)</f>
        <v/>
      </c>
      <c r="Y198" s="278" t="str">
        <f>IF(WP!CC202="","",WP!CC202)</f>
        <v/>
      </c>
      <c r="Z198" s="278" t="str">
        <f>IF(WP!CD202="","",WP!CD202)</f>
        <v/>
      </c>
      <c r="AA198" s="268" t="str">
        <f>IF(WP!$AB202="","",WP!$AB202)</f>
        <v/>
      </c>
      <c r="AB198" s="267" t="str">
        <f>IF(WP!$AC202="","",WP!$AC202)</f>
        <v/>
      </c>
      <c r="AC198" s="267" t="str">
        <f>IF(WP!CE202="","",WP!CE202)</f>
        <v/>
      </c>
    </row>
    <row r="199" spans="1:29" s="42" customFormat="1">
      <c r="A199" s="267" t="str">
        <f>IF(WP!$AE203="","",WP!$AE203)</f>
        <v/>
      </c>
      <c r="B199" s="267">
        <f>IF(WP!$BB203="","",WP!$BB203)</f>
        <v>0</v>
      </c>
      <c r="C199" s="267" t="str">
        <f>IF(WP!$E203="","",WP!$E203)</f>
        <v/>
      </c>
      <c r="D199" s="267" t="str">
        <f>IF(WP!$F203="","",WP!$F203)</f>
        <v/>
      </c>
      <c r="E199" s="268" t="str">
        <f>IF(IF(WP!$G203="PGE", "IOU", WP!$G203)="","",IF(WP!$G203="PGE", "IOU", WP!$G203))</f>
        <v/>
      </c>
      <c r="F199" s="268" t="str">
        <f>IF(WP!$AH203="","",WP!$AH203)</f>
        <v/>
      </c>
      <c r="G199" s="267" t="str">
        <f>IF(CONCATENATE(WP!$D$1, "-R",WP!$F$1)="","",CONCATENATE(WP!$D$1, "-R",WP!$F$1))</f>
        <v>PGE3PHVC150-R2</v>
      </c>
      <c r="H199" s="267" t="str">
        <f>IF(WP!B203="","",WP!B203)</f>
        <v/>
      </c>
      <c r="I199" s="267" t="str">
        <f>IF(WP!AV203="","",WP!AV203)</f>
        <v/>
      </c>
      <c r="J199" s="269">
        <f>IF(WP!$F$4="","",WP!$F$4)</f>
        <v>42005</v>
      </c>
      <c r="K199" s="267" t="str">
        <f>IF(WP!$H203="","",WP!$H203)</f>
        <v/>
      </c>
      <c r="L199" s="267" t="str">
        <f>IF(WP!BV203="","",WP!BV203)</f>
        <v/>
      </c>
      <c r="M199" s="267" t="str">
        <f>IF(WP!BL203="","",WP!BL203)</f>
        <v/>
      </c>
      <c r="N199" s="267" t="str">
        <f>IF(WP!BG203="","",WP!BG203)</f>
        <v/>
      </c>
      <c r="O199" s="275">
        <f>IF(OR(WP!$D203="ER",WP!$D203="RET",WP!$D203="REA"),WP!$J203,0)</f>
        <v>0</v>
      </c>
      <c r="P199" s="276">
        <f>IF(OR(WP!$D203="ER",WP!$D203="RET",WP!$D203="REA"),WP!$I203,0)</f>
        <v>0</v>
      </c>
      <c r="Q199" s="276">
        <f>IF(OR(WP!$D203="ER",WP!$D203="RET",WP!$D203="REA"),WP!$K203,0)</f>
        <v>0</v>
      </c>
      <c r="R199" s="277">
        <f>IF(OR(WP!$D203="ER",WP!$D203="RET",WP!$D203="REA"),WP!$R203,WP!$J203)</f>
        <v>0</v>
      </c>
      <c r="S199" s="278">
        <f>IF(OR(WP!$D203="ER",WP!$D203="RET",WP!$D203="REA"),WP!$Q203,WP!$I203)</f>
        <v>0</v>
      </c>
      <c r="T199" s="278">
        <f>IF(OR(WP!$D203="ER",WP!$D203="RET",WP!$D203="REA"),WP!$S203,WP!$K203)</f>
        <v>0</v>
      </c>
      <c r="U199" s="278" t="str">
        <f>IF(WP!BY203="","",WP!BY203)</f>
        <v/>
      </c>
      <c r="V199" s="278" t="str">
        <f>IF(WP!BZ203="","",WP!BZ203)</f>
        <v/>
      </c>
      <c r="W199" s="278" t="str">
        <f>IF(WP!CA203="","",WP!CA203)</f>
        <v/>
      </c>
      <c r="X199" s="278" t="str">
        <f>IF(WP!CB203="","",WP!CB203)</f>
        <v/>
      </c>
      <c r="Y199" s="278" t="str">
        <f>IF(WP!CC203="","",WP!CC203)</f>
        <v/>
      </c>
      <c r="Z199" s="278" t="str">
        <f>IF(WP!CD203="","",WP!CD203)</f>
        <v/>
      </c>
      <c r="AA199" s="268" t="str">
        <f>IF(WP!$AB203="","",WP!$AB203)</f>
        <v/>
      </c>
      <c r="AB199" s="267" t="str">
        <f>IF(WP!$AC203="","",WP!$AC203)</f>
        <v/>
      </c>
      <c r="AC199" s="267" t="str">
        <f>IF(WP!CE203="","",WP!CE203)</f>
        <v/>
      </c>
    </row>
    <row r="200" spans="1:29" s="42" customFormat="1">
      <c r="A200" s="267" t="str">
        <f>IF(WP!$AE204="","",WP!$AE204)</f>
        <v/>
      </c>
      <c r="B200" s="267">
        <f>IF(WP!$BB204="","",WP!$BB204)</f>
        <v>0</v>
      </c>
      <c r="C200" s="267" t="str">
        <f>IF(WP!$E204="","",WP!$E204)</f>
        <v/>
      </c>
      <c r="D200" s="267" t="str">
        <f>IF(WP!$F204="","",WP!$F204)</f>
        <v/>
      </c>
      <c r="E200" s="268" t="str">
        <f>IF(IF(WP!$G204="PGE", "IOU", WP!$G204)="","",IF(WP!$G204="PGE", "IOU", WP!$G204))</f>
        <v/>
      </c>
      <c r="F200" s="268" t="str">
        <f>IF(WP!$AH204="","",WP!$AH204)</f>
        <v/>
      </c>
      <c r="G200" s="267" t="str">
        <f>IF(CONCATENATE(WP!$D$1, "-R",WP!$F$1)="","",CONCATENATE(WP!$D$1, "-R",WP!$F$1))</f>
        <v>PGE3PHVC150-R2</v>
      </c>
      <c r="H200" s="267" t="str">
        <f>IF(WP!B204="","",WP!B204)</f>
        <v/>
      </c>
      <c r="I200" s="267" t="str">
        <f>IF(WP!AV204="","",WP!AV204)</f>
        <v/>
      </c>
      <c r="J200" s="269">
        <f>IF(WP!$F$4="","",WP!$F$4)</f>
        <v>42005</v>
      </c>
      <c r="K200" s="267" t="str">
        <f>IF(WP!$H204="","",WP!$H204)</f>
        <v/>
      </c>
      <c r="L200" s="267" t="str">
        <f>IF(WP!BV204="","",WP!BV204)</f>
        <v/>
      </c>
      <c r="M200" s="267" t="str">
        <f>IF(WP!BL204="","",WP!BL204)</f>
        <v/>
      </c>
      <c r="N200" s="267" t="str">
        <f>IF(WP!BG204="","",WP!BG204)</f>
        <v/>
      </c>
      <c r="O200" s="275">
        <f>IF(OR(WP!$D204="ER",WP!$D204="RET",WP!$D204="REA"),WP!$J204,0)</f>
        <v>0</v>
      </c>
      <c r="P200" s="276">
        <f>IF(OR(WP!$D204="ER",WP!$D204="RET",WP!$D204="REA"),WP!$I204,0)</f>
        <v>0</v>
      </c>
      <c r="Q200" s="276">
        <f>IF(OR(WP!$D204="ER",WP!$D204="RET",WP!$D204="REA"),WP!$K204,0)</f>
        <v>0</v>
      </c>
      <c r="R200" s="277">
        <f>IF(OR(WP!$D204="ER",WP!$D204="RET",WP!$D204="REA"),WP!$R204,WP!$J204)</f>
        <v>0</v>
      </c>
      <c r="S200" s="278">
        <f>IF(OR(WP!$D204="ER",WP!$D204="RET",WP!$D204="REA"),WP!$Q204,WP!$I204)</f>
        <v>0</v>
      </c>
      <c r="T200" s="278">
        <f>IF(OR(WP!$D204="ER",WP!$D204="RET",WP!$D204="REA"),WP!$S204,WP!$K204)</f>
        <v>0</v>
      </c>
      <c r="U200" s="278" t="str">
        <f>IF(WP!BY204="","",WP!BY204)</f>
        <v/>
      </c>
      <c r="V200" s="278" t="str">
        <f>IF(WP!BZ204="","",WP!BZ204)</f>
        <v/>
      </c>
      <c r="W200" s="278" t="str">
        <f>IF(WP!CA204="","",WP!CA204)</f>
        <v/>
      </c>
      <c r="X200" s="278" t="str">
        <f>IF(WP!CB204="","",WP!CB204)</f>
        <v/>
      </c>
      <c r="Y200" s="278" t="str">
        <f>IF(WP!CC204="","",WP!CC204)</f>
        <v/>
      </c>
      <c r="Z200" s="278" t="str">
        <f>IF(WP!CD204="","",WP!CD204)</f>
        <v/>
      </c>
      <c r="AA200" s="268" t="str">
        <f>IF(WP!$AB204="","",WP!$AB204)</f>
        <v/>
      </c>
      <c r="AB200" s="267" t="str">
        <f>IF(WP!$AC204="","",WP!$AC204)</f>
        <v/>
      </c>
      <c r="AC200" s="267" t="str">
        <f>IF(WP!CE204="","",WP!CE204)</f>
        <v/>
      </c>
    </row>
    <row r="201" spans="1:29">
      <c r="A201" s="267" t="str">
        <f>IF(WP!$AE205="","",WP!$AE205)</f>
        <v/>
      </c>
      <c r="B201" s="267">
        <f>IF(WP!$BB205="","",WP!$BB205)</f>
        <v>0</v>
      </c>
      <c r="C201" s="267" t="str">
        <f>IF(WP!$E205="","",WP!$E205)</f>
        <v/>
      </c>
      <c r="D201" s="267" t="str">
        <f>IF(WP!$F205="","",WP!$F205)</f>
        <v/>
      </c>
      <c r="E201" s="268" t="str">
        <f>IF(IF(WP!$G205="PGE", "IOU", WP!$G205)="","",IF(WP!$G205="PGE", "IOU", WP!$G205))</f>
        <v/>
      </c>
      <c r="F201" s="268" t="str">
        <f>IF(WP!$AH205="","",WP!$AH205)</f>
        <v/>
      </c>
      <c r="G201" s="267" t="str">
        <f>IF(CONCATENATE(WP!$D$1, "-R",WP!$F$1)="","",CONCATENATE(WP!$D$1, "-R",WP!$F$1))</f>
        <v>PGE3PHVC150-R2</v>
      </c>
      <c r="H201" s="267" t="str">
        <f>IF(WP!B205="","",WP!B205)</f>
        <v/>
      </c>
      <c r="I201" s="267" t="str">
        <f>IF(WP!AV205="","",WP!AV205)</f>
        <v/>
      </c>
      <c r="J201" s="269">
        <f>IF(WP!$F$4="","",WP!$F$4)</f>
        <v>42005</v>
      </c>
      <c r="K201" s="267" t="str">
        <f>IF(WP!$H205="","",WP!$H205)</f>
        <v/>
      </c>
      <c r="L201" s="267" t="str">
        <f>IF(WP!BV205="","",WP!BV205)</f>
        <v/>
      </c>
      <c r="M201" s="267" t="str">
        <f>IF(WP!BL205="","",WP!BL205)</f>
        <v/>
      </c>
      <c r="N201" s="267" t="str">
        <f>IF(WP!BG205="","",WP!BG205)</f>
        <v/>
      </c>
      <c r="O201" s="275">
        <f>IF(OR(WP!$D205="ER",WP!$D205="RET",WP!$D205="REA"),WP!$J205,0)</f>
        <v>0</v>
      </c>
      <c r="P201" s="276">
        <f>IF(OR(WP!$D205="ER",WP!$D205="RET",WP!$D205="REA"),WP!$I205,0)</f>
        <v>0</v>
      </c>
      <c r="Q201" s="276">
        <f>IF(OR(WP!$D205="ER",WP!$D205="RET",WP!$D205="REA"),WP!$K205,0)</f>
        <v>0</v>
      </c>
      <c r="R201" s="277">
        <f>IF(OR(WP!$D205="ER",WP!$D205="RET",WP!$D205="REA"),WP!$R205,WP!$J205)</f>
        <v>0</v>
      </c>
      <c r="S201" s="278">
        <f>IF(OR(WP!$D205="ER",WP!$D205="RET",WP!$D205="REA"),WP!$Q205,WP!$I205)</f>
        <v>0</v>
      </c>
      <c r="T201" s="278">
        <f>IF(OR(WP!$D205="ER",WP!$D205="RET",WP!$D205="REA"),WP!$S205,WP!$K205)</f>
        <v>0</v>
      </c>
      <c r="U201" s="278" t="str">
        <f>IF(WP!BY205="","",WP!BY205)</f>
        <v/>
      </c>
      <c r="V201" s="278" t="str">
        <f>IF(WP!BZ205="","",WP!BZ205)</f>
        <v/>
      </c>
      <c r="W201" s="278" t="str">
        <f>IF(WP!CA205="","",WP!CA205)</f>
        <v/>
      </c>
      <c r="X201" s="278" t="str">
        <f>IF(WP!CB205="","",WP!CB205)</f>
        <v/>
      </c>
      <c r="Y201" s="278" t="str">
        <f>IF(WP!CC205="","",WP!CC205)</f>
        <v/>
      </c>
      <c r="Z201" s="278" t="str">
        <f>IF(WP!CD205="","",WP!CD205)</f>
        <v/>
      </c>
      <c r="AA201" s="268" t="str">
        <f>IF(WP!$AB205="","",WP!$AB205)</f>
        <v/>
      </c>
      <c r="AB201" s="267" t="str">
        <f>IF(WP!$AC205="","",WP!$AC205)</f>
        <v/>
      </c>
      <c r="AC201" s="267" t="str">
        <f>IF(WP!CE205="","",WP!CE205)</f>
        <v/>
      </c>
    </row>
    <row r="202" spans="1:29">
      <c r="A202" s="267" t="str">
        <f>IF(WP!$AE206="","",WP!$AE206)</f>
        <v/>
      </c>
      <c r="B202" s="267">
        <f>IF(WP!$BB206="","",WP!$BB206)</f>
        <v>0</v>
      </c>
      <c r="C202" s="267" t="str">
        <f>IF(WP!$E206="","",WP!$E206)</f>
        <v/>
      </c>
      <c r="D202" s="267" t="str">
        <f>IF(WP!$F206="","",WP!$F206)</f>
        <v/>
      </c>
      <c r="E202" s="268" t="str">
        <f>IF(IF(WP!$G206="PGE", "IOU", WP!$G206)="","",IF(WP!$G206="PGE", "IOU", WP!$G206))</f>
        <v/>
      </c>
      <c r="F202" s="268" t="str">
        <f>IF(WP!$AH206="","",WP!$AH206)</f>
        <v/>
      </c>
      <c r="G202" s="267" t="str">
        <f>IF(CONCATENATE(WP!$D$1, "-R",WP!$F$1)="","",CONCATENATE(WP!$D$1, "-R",WP!$F$1))</f>
        <v>PGE3PHVC150-R2</v>
      </c>
      <c r="H202" s="267" t="str">
        <f>IF(WP!B206="","",WP!B206)</f>
        <v/>
      </c>
      <c r="I202" s="267" t="str">
        <f>IF(WP!AV206="","",WP!AV206)</f>
        <v/>
      </c>
      <c r="J202" s="269">
        <f>IF(WP!$F$4="","",WP!$F$4)</f>
        <v>42005</v>
      </c>
      <c r="K202" s="267" t="str">
        <f>IF(WP!$H206="","",WP!$H206)</f>
        <v/>
      </c>
      <c r="L202" s="267" t="str">
        <f>IF(WP!BV206="","",WP!BV206)</f>
        <v/>
      </c>
      <c r="M202" s="267" t="str">
        <f>IF(WP!BL206="","",WP!BL206)</f>
        <v/>
      </c>
      <c r="N202" s="267" t="str">
        <f>IF(WP!BG206="","",WP!BG206)</f>
        <v/>
      </c>
      <c r="O202" s="275">
        <f>IF(OR(WP!$D206="ER",WP!$D206="RET",WP!$D206="REA"),WP!$J206,0)</f>
        <v>0</v>
      </c>
      <c r="P202" s="276">
        <f>IF(OR(WP!$D206="ER",WP!$D206="RET",WP!$D206="REA"),WP!$I206,0)</f>
        <v>0</v>
      </c>
      <c r="Q202" s="276">
        <f>IF(OR(WP!$D206="ER",WP!$D206="RET",WP!$D206="REA"),WP!$K206,0)</f>
        <v>0</v>
      </c>
      <c r="R202" s="277">
        <f>IF(OR(WP!$D206="ER",WP!$D206="RET",WP!$D206="REA"),WP!$R206,WP!$J206)</f>
        <v>0</v>
      </c>
      <c r="S202" s="278">
        <f>IF(OR(WP!$D206="ER",WP!$D206="RET",WP!$D206="REA"),WP!$Q206,WP!$I206)</f>
        <v>0</v>
      </c>
      <c r="T202" s="278">
        <f>IF(OR(WP!$D206="ER",WP!$D206="RET",WP!$D206="REA"),WP!$S206,WP!$K206)</f>
        <v>0</v>
      </c>
      <c r="U202" s="278" t="str">
        <f>IF(WP!BY206="","",WP!BY206)</f>
        <v/>
      </c>
      <c r="V202" s="278" t="str">
        <f>IF(WP!BZ206="","",WP!BZ206)</f>
        <v/>
      </c>
      <c r="W202" s="278" t="str">
        <f>IF(WP!CA206="","",WP!CA206)</f>
        <v/>
      </c>
      <c r="X202" s="278" t="str">
        <f>IF(WP!CB206="","",WP!CB206)</f>
        <v/>
      </c>
      <c r="Y202" s="278" t="str">
        <f>IF(WP!CC206="","",WP!CC206)</f>
        <v/>
      </c>
      <c r="Z202" s="278" t="str">
        <f>IF(WP!CD206="","",WP!CD206)</f>
        <v/>
      </c>
      <c r="AA202" s="268" t="str">
        <f>IF(WP!$AB206="","",WP!$AB206)</f>
        <v/>
      </c>
      <c r="AB202" s="267" t="str">
        <f>IF(WP!$AC206="","",WP!$AC206)</f>
        <v/>
      </c>
      <c r="AC202" s="267" t="str">
        <f>IF(WP!CE206="","",WP!CE206)</f>
        <v/>
      </c>
    </row>
    <row r="203" spans="1:29">
      <c r="A203" s="267" t="str">
        <f>IF(WP!$AE207="","",WP!$AE207)</f>
        <v/>
      </c>
      <c r="B203" s="267">
        <f>IF(WP!$BB207="","",WP!$BB207)</f>
        <v>0</v>
      </c>
      <c r="C203" s="267" t="str">
        <f>IF(WP!$E207="","",WP!$E207)</f>
        <v/>
      </c>
      <c r="D203" s="267" t="str">
        <f>IF(WP!$F207="","",WP!$F207)</f>
        <v/>
      </c>
      <c r="E203" s="268" t="str">
        <f>IF(IF(WP!$G207="PGE", "IOU", WP!$G207)="","",IF(WP!$G207="PGE", "IOU", WP!$G207))</f>
        <v/>
      </c>
      <c r="F203" s="268" t="str">
        <f>IF(WP!$AH207="","",WP!$AH207)</f>
        <v/>
      </c>
      <c r="G203" s="267" t="str">
        <f>IF(CONCATENATE(WP!$D$1, "-R",WP!$F$1)="","",CONCATENATE(WP!$D$1, "-R",WP!$F$1))</f>
        <v>PGE3PHVC150-R2</v>
      </c>
      <c r="H203" s="267" t="str">
        <f>IF(WP!B207="","",WP!B207)</f>
        <v/>
      </c>
      <c r="I203" s="267" t="str">
        <f>IF(WP!AV207="","",WP!AV207)</f>
        <v/>
      </c>
      <c r="J203" s="269">
        <f>IF(WP!$F$4="","",WP!$F$4)</f>
        <v>42005</v>
      </c>
      <c r="K203" s="267" t="str">
        <f>IF(WP!$H207="","",WP!$H207)</f>
        <v/>
      </c>
      <c r="L203" s="267" t="str">
        <f>IF(WP!BV207="","",WP!BV207)</f>
        <v/>
      </c>
      <c r="M203" s="267" t="str">
        <f>IF(WP!BL207="","",WP!BL207)</f>
        <v/>
      </c>
      <c r="N203" s="267" t="str">
        <f>IF(WP!BG207="","",WP!BG207)</f>
        <v/>
      </c>
      <c r="O203" s="275">
        <f>IF(OR(WP!$D207="ER",WP!$D207="RET",WP!$D207="REA"),WP!$J207,0)</f>
        <v>0</v>
      </c>
      <c r="P203" s="276">
        <f>IF(OR(WP!$D207="ER",WP!$D207="RET",WP!$D207="REA"),WP!$I207,0)</f>
        <v>0</v>
      </c>
      <c r="Q203" s="276">
        <f>IF(OR(WP!$D207="ER",WP!$D207="RET",WP!$D207="REA"),WP!$K207,0)</f>
        <v>0</v>
      </c>
      <c r="R203" s="277">
        <f>IF(OR(WP!$D207="ER",WP!$D207="RET",WP!$D207="REA"),WP!$R207,WP!$J207)</f>
        <v>0</v>
      </c>
      <c r="S203" s="278">
        <f>IF(OR(WP!$D207="ER",WP!$D207="RET",WP!$D207="REA"),WP!$Q207,WP!$I207)</f>
        <v>0</v>
      </c>
      <c r="T203" s="278">
        <f>IF(OR(WP!$D207="ER",WP!$D207="RET",WP!$D207="REA"),WP!$S207,WP!$K207)</f>
        <v>0</v>
      </c>
      <c r="U203" s="278" t="str">
        <f>IF(WP!BY207="","",WP!BY207)</f>
        <v/>
      </c>
      <c r="V203" s="278" t="str">
        <f>IF(WP!BZ207="","",WP!BZ207)</f>
        <v/>
      </c>
      <c r="W203" s="278" t="str">
        <f>IF(WP!CA207="","",WP!CA207)</f>
        <v/>
      </c>
      <c r="X203" s="278" t="str">
        <f>IF(WP!CB207="","",WP!CB207)</f>
        <v/>
      </c>
      <c r="Y203" s="278" t="str">
        <f>IF(WP!CC207="","",WP!CC207)</f>
        <v/>
      </c>
      <c r="Z203" s="278" t="str">
        <f>IF(WP!CD207="","",WP!CD207)</f>
        <v/>
      </c>
      <c r="AA203" s="268" t="str">
        <f>IF(WP!$AB207="","",WP!$AB207)</f>
        <v/>
      </c>
      <c r="AB203" s="267" t="str">
        <f>IF(WP!$AC207="","",WP!$AC207)</f>
        <v/>
      </c>
      <c r="AC203" s="267" t="str">
        <f>IF(WP!CE207="","",WP!CE207)</f>
        <v/>
      </c>
    </row>
    <row r="204" spans="1:29">
      <c r="A204" s="267" t="str">
        <f>IF(WP!$AE208="","",WP!$AE208)</f>
        <v/>
      </c>
      <c r="B204" s="267">
        <f>IF(WP!$BB208="","",WP!$BB208)</f>
        <v>0</v>
      </c>
      <c r="C204" s="267" t="str">
        <f>IF(WP!$E208="","",WP!$E208)</f>
        <v/>
      </c>
      <c r="D204" s="267" t="str">
        <f>IF(WP!$F208="","",WP!$F208)</f>
        <v/>
      </c>
      <c r="E204" s="268" t="str">
        <f>IF(IF(WP!$G208="PGE", "IOU", WP!$G208)="","",IF(WP!$G208="PGE", "IOU", WP!$G208))</f>
        <v/>
      </c>
      <c r="F204" s="268" t="str">
        <f>IF(WP!$AH208="","",WP!$AH208)</f>
        <v/>
      </c>
      <c r="G204" s="267" t="str">
        <f>IF(CONCATENATE(WP!$D$1, "-R",WP!$F$1)="","",CONCATENATE(WP!$D$1, "-R",WP!$F$1))</f>
        <v>PGE3PHVC150-R2</v>
      </c>
      <c r="H204" s="267" t="str">
        <f>IF(WP!B208="","",WP!B208)</f>
        <v/>
      </c>
      <c r="I204" s="267" t="str">
        <f>IF(WP!AV208="","",WP!AV208)</f>
        <v/>
      </c>
      <c r="J204" s="269">
        <f>IF(WP!$F$4="","",WP!$F$4)</f>
        <v>42005</v>
      </c>
      <c r="K204" s="267" t="str">
        <f>IF(WP!$H208="","",WP!$H208)</f>
        <v/>
      </c>
      <c r="L204" s="267" t="str">
        <f>IF(WP!BV208="","",WP!BV208)</f>
        <v/>
      </c>
      <c r="M204" s="267" t="str">
        <f>IF(WP!BL208="","",WP!BL208)</f>
        <v/>
      </c>
      <c r="N204" s="267" t="str">
        <f>IF(WP!BG208="","",WP!BG208)</f>
        <v/>
      </c>
      <c r="O204" s="275">
        <f>IF(OR(WP!$D208="ER",WP!$D208="RET",WP!$D208="REA"),WP!$J208,0)</f>
        <v>0</v>
      </c>
      <c r="P204" s="276">
        <f>IF(OR(WP!$D208="ER",WP!$D208="RET",WP!$D208="REA"),WP!$I208,0)</f>
        <v>0</v>
      </c>
      <c r="Q204" s="276">
        <f>IF(OR(WP!$D208="ER",WP!$D208="RET",WP!$D208="REA"),WP!$K208,0)</f>
        <v>0</v>
      </c>
      <c r="R204" s="277">
        <f>IF(OR(WP!$D208="ER",WP!$D208="RET",WP!$D208="REA"),WP!$R208,WP!$J208)</f>
        <v>0</v>
      </c>
      <c r="S204" s="278">
        <f>IF(OR(WP!$D208="ER",WP!$D208="RET",WP!$D208="REA"),WP!$Q208,WP!$I208)</f>
        <v>0</v>
      </c>
      <c r="T204" s="278">
        <f>IF(OR(WP!$D208="ER",WP!$D208="RET",WP!$D208="REA"),WP!$S208,WP!$K208)</f>
        <v>0</v>
      </c>
      <c r="U204" s="278" t="str">
        <f>IF(WP!BY208="","",WP!BY208)</f>
        <v/>
      </c>
      <c r="V204" s="278" t="str">
        <f>IF(WP!BZ208="","",WP!BZ208)</f>
        <v/>
      </c>
      <c r="W204" s="278" t="str">
        <f>IF(WP!CA208="","",WP!CA208)</f>
        <v/>
      </c>
      <c r="X204" s="278" t="str">
        <f>IF(WP!CB208="","",WP!CB208)</f>
        <v/>
      </c>
      <c r="Y204" s="278" t="str">
        <f>IF(WP!CC208="","",WP!CC208)</f>
        <v/>
      </c>
      <c r="Z204" s="278" t="str">
        <f>IF(WP!CD208="","",WP!CD208)</f>
        <v/>
      </c>
      <c r="AA204" s="268" t="str">
        <f>IF(WP!$AB208="","",WP!$AB208)</f>
        <v/>
      </c>
      <c r="AB204" s="267" t="str">
        <f>IF(WP!$AC208="","",WP!$AC208)</f>
        <v/>
      </c>
      <c r="AC204" s="267" t="str">
        <f>IF(WP!CE208="","",WP!CE208)</f>
        <v/>
      </c>
    </row>
    <row r="205" spans="1:29">
      <c r="A205" s="267" t="str">
        <f>IF(WP!$AE209="","",WP!$AE209)</f>
        <v/>
      </c>
      <c r="B205" s="267">
        <f>IF(WP!$BB209="","",WP!$BB209)</f>
        <v>0</v>
      </c>
      <c r="C205" s="267" t="str">
        <f>IF(WP!$E209="","",WP!$E209)</f>
        <v/>
      </c>
      <c r="D205" s="267" t="str">
        <f>IF(WP!$F209="","",WP!$F209)</f>
        <v/>
      </c>
      <c r="E205" s="268" t="str">
        <f>IF(IF(WP!$G209="PGE", "IOU", WP!$G209)="","",IF(WP!$G209="PGE", "IOU", WP!$G209))</f>
        <v/>
      </c>
      <c r="F205" s="268" t="str">
        <f>IF(WP!$AH209="","",WP!$AH209)</f>
        <v/>
      </c>
      <c r="G205" s="267" t="str">
        <f>IF(CONCATENATE(WP!$D$1, "-R",WP!$F$1)="","",CONCATENATE(WP!$D$1, "-R",WP!$F$1))</f>
        <v>PGE3PHVC150-R2</v>
      </c>
      <c r="H205" s="267" t="str">
        <f>IF(WP!B209="","",WP!B209)</f>
        <v/>
      </c>
      <c r="I205" s="267" t="str">
        <f>IF(WP!AV209="","",WP!AV209)</f>
        <v/>
      </c>
      <c r="J205" s="269">
        <f>IF(WP!$F$4="","",WP!$F$4)</f>
        <v>42005</v>
      </c>
      <c r="K205" s="267" t="str">
        <f>IF(WP!$H209="","",WP!$H209)</f>
        <v/>
      </c>
      <c r="L205" s="267" t="str">
        <f>IF(WP!BV209="","",WP!BV209)</f>
        <v/>
      </c>
      <c r="M205" s="267" t="str">
        <f>IF(WP!BL209="","",WP!BL209)</f>
        <v/>
      </c>
      <c r="N205" s="267" t="str">
        <f>IF(WP!BG209="","",WP!BG209)</f>
        <v/>
      </c>
      <c r="O205" s="275">
        <f>IF(OR(WP!$D209="ER",WP!$D209="RET",WP!$D209="REA"),WP!$J209,0)</f>
        <v>0</v>
      </c>
      <c r="P205" s="276">
        <f>IF(OR(WP!$D209="ER",WP!$D209="RET",WP!$D209="REA"),WP!$I209,0)</f>
        <v>0</v>
      </c>
      <c r="Q205" s="276">
        <f>IF(OR(WP!$D209="ER",WP!$D209="RET",WP!$D209="REA"),WP!$K209,0)</f>
        <v>0</v>
      </c>
      <c r="R205" s="277">
        <f>IF(OR(WP!$D209="ER",WP!$D209="RET",WP!$D209="REA"),WP!$R209,WP!$J209)</f>
        <v>0</v>
      </c>
      <c r="S205" s="278">
        <f>IF(OR(WP!$D209="ER",WP!$D209="RET",WP!$D209="REA"),WP!$Q209,WP!$I209)</f>
        <v>0</v>
      </c>
      <c r="T205" s="278">
        <f>IF(OR(WP!$D209="ER",WP!$D209="RET",WP!$D209="REA"),WP!$S209,WP!$K209)</f>
        <v>0</v>
      </c>
      <c r="U205" s="278" t="str">
        <f>IF(WP!BY209="","",WP!BY209)</f>
        <v/>
      </c>
      <c r="V205" s="278" t="str">
        <f>IF(WP!BZ209="","",WP!BZ209)</f>
        <v/>
      </c>
      <c r="W205" s="278" t="str">
        <f>IF(WP!CA209="","",WP!CA209)</f>
        <v/>
      </c>
      <c r="X205" s="278" t="str">
        <f>IF(WP!CB209="","",WP!CB209)</f>
        <v/>
      </c>
      <c r="Y205" s="278" t="str">
        <f>IF(WP!CC209="","",WP!CC209)</f>
        <v/>
      </c>
      <c r="Z205" s="278" t="str">
        <f>IF(WP!CD209="","",WP!CD209)</f>
        <v/>
      </c>
      <c r="AA205" s="268" t="str">
        <f>IF(WP!$AB209="","",WP!$AB209)</f>
        <v/>
      </c>
      <c r="AB205" s="267" t="str">
        <f>IF(WP!$AC209="","",WP!$AC209)</f>
        <v/>
      </c>
      <c r="AC205" s="267" t="str">
        <f>IF(WP!CE209="","",WP!CE209)</f>
        <v/>
      </c>
    </row>
    <row r="206" spans="1:29">
      <c r="A206" s="267" t="str">
        <f>IF(WP!$AE210="","",WP!$AE210)</f>
        <v/>
      </c>
      <c r="B206" s="267">
        <f>IF(WP!$BB210="","",WP!$BB210)</f>
        <v>0</v>
      </c>
      <c r="C206" s="267" t="str">
        <f>IF(WP!$E210="","",WP!$E210)</f>
        <v/>
      </c>
      <c r="D206" s="267" t="str">
        <f>IF(WP!$F210="","",WP!$F210)</f>
        <v/>
      </c>
      <c r="E206" s="268" t="str">
        <f>IF(IF(WP!$G210="PGE", "IOU", WP!$G210)="","",IF(WP!$G210="PGE", "IOU", WP!$G210))</f>
        <v/>
      </c>
      <c r="F206" s="268" t="str">
        <f>IF(WP!$AH210="","",WP!$AH210)</f>
        <v/>
      </c>
      <c r="G206" s="267" t="str">
        <f>IF(CONCATENATE(WP!$D$1, "-R",WP!$F$1)="","",CONCATENATE(WP!$D$1, "-R",WP!$F$1))</f>
        <v>PGE3PHVC150-R2</v>
      </c>
      <c r="H206" s="267" t="str">
        <f>IF(WP!B210="","",WP!B210)</f>
        <v/>
      </c>
      <c r="I206" s="267" t="str">
        <f>IF(WP!AV210="","",WP!AV210)</f>
        <v/>
      </c>
      <c r="J206" s="269">
        <f>IF(WP!$F$4="","",WP!$F$4)</f>
        <v>42005</v>
      </c>
      <c r="K206" s="267" t="str">
        <f>IF(WP!$H210="","",WP!$H210)</f>
        <v/>
      </c>
      <c r="L206" s="267" t="str">
        <f>IF(WP!BV210="","",WP!BV210)</f>
        <v/>
      </c>
      <c r="M206" s="267" t="str">
        <f>IF(WP!BL210="","",WP!BL210)</f>
        <v/>
      </c>
      <c r="N206" s="267" t="str">
        <f>IF(WP!BG210="","",WP!BG210)</f>
        <v/>
      </c>
      <c r="O206" s="275">
        <f>IF(OR(WP!$D210="ER",WP!$D210="RET",WP!$D210="REA"),WP!$J210,0)</f>
        <v>0</v>
      </c>
      <c r="P206" s="276">
        <f>IF(OR(WP!$D210="ER",WP!$D210="RET",WP!$D210="REA"),WP!$I210,0)</f>
        <v>0</v>
      </c>
      <c r="Q206" s="276">
        <f>IF(OR(WP!$D210="ER",WP!$D210="RET",WP!$D210="REA"),WP!$K210,0)</f>
        <v>0</v>
      </c>
      <c r="R206" s="277">
        <f>IF(OR(WP!$D210="ER",WP!$D210="RET",WP!$D210="REA"),WP!$R210,WP!$J210)</f>
        <v>0</v>
      </c>
      <c r="S206" s="278">
        <f>IF(OR(WP!$D210="ER",WP!$D210="RET",WP!$D210="REA"),WP!$Q210,WP!$I210)</f>
        <v>0</v>
      </c>
      <c r="T206" s="278">
        <f>IF(OR(WP!$D210="ER",WP!$D210="RET",WP!$D210="REA"),WP!$S210,WP!$K210)</f>
        <v>0</v>
      </c>
      <c r="U206" s="278" t="str">
        <f>IF(WP!BY210="","",WP!BY210)</f>
        <v/>
      </c>
      <c r="V206" s="278" t="str">
        <f>IF(WP!BZ210="","",WP!BZ210)</f>
        <v/>
      </c>
      <c r="W206" s="278" t="str">
        <f>IF(WP!CA210="","",WP!CA210)</f>
        <v/>
      </c>
      <c r="X206" s="278" t="str">
        <f>IF(WP!CB210="","",WP!CB210)</f>
        <v/>
      </c>
      <c r="Y206" s="278" t="str">
        <f>IF(WP!CC210="","",WP!CC210)</f>
        <v/>
      </c>
      <c r="Z206" s="278" t="str">
        <f>IF(WP!CD210="","",WP!CD210)</f>
        <v/>
      </c>
      <c r="AA206" s="268" t="str">
        <f>IF(WP!$AB210="","",WP!$AB210)</f>
        <v/>
      </c>
      <c r="AB206" s="267" t="str">
        <f>IF(WP!$AC210="","",WP!$AC210)</f>
        <v/>
      </c>
      <c r="AC206" s="267" t="str">
        <f>IF(WP!CE210="","",WP!CE210)</f>
        <v/>
      </c>
    </row>
    <row r="207" spans="1:29">
      <c r="A207" s="267" t="str">
        <f>IF(WP!$AE211="","",WP!$AE211)</f>
        <v/>
      </c>
      <c r="B207" s="267">
        <f>IF(WP!$BB211="","",WP!$BB211)</f>
        <v>0</v>
      </c>
      <c r="C207" s="267" t="str">
        <f>IF(WP!$E211="","",WP!$E211)</f>
        <v/>
      </c>
      <c r="D207" s="267" t="str">
        <f>IF(WP!$F211="","",WP!$F211)</f>
        <v/>
      </c>
      <c r="E207" s="268" t="str">
        <f>IF(IF(WP!$G211="PGE", "IOU", WP!$G211)="","",IF(WP!$G211="PGE", "IOU", WP!$G211))</f>
        <v/>
      </c>
      <c r="F207" s="268" t="str">
        <f>IF(WP!$AH211="","",WP!$AH211)</f>
        <v/>
      </c>
      <c r="G207" s="267" t="str">
        <f>IF(CONCATENATE(WP!$D$1, "-R",WP!$F$1)="","",CONCATENATE(WP!$D$1, "-R",WP!$F$1))</f>
        <v>PGE3PHVC150-R2</v>
      </c>
      <c r="H207" s="267" t="str">
        <f>IF(WP!B211="","",WP!B211)</f>
        <v/>
      </c>
      <c r="I207" s="267" t="str">
        <f>IF(WP!AV211="","",WP!AV211)</f>
        <v/>
      </c>
      <c r="J207" s="269">
        <f>IF(WP!$F$4="","",WP!$F$4)</f>
        <v>42005</v>
      </c>
      <c r="K207" s="267" t="str">
        <f>IF(WP!$H211="","",WP!$H211)</f>
        <v/>
      </c>
      <c r="L207" s="267" t="str">
        <f>IF(WP!BV211="","",WP!BV211)</f>
        <v/>
      </c>
      <c r="M207" s="267" t="str">
        <f>IF(WP!BL211="","",WP!BL211)</f>
        <v/>
      </c>
      <c r="N207" s="267" t="str">
        <f>IF(WP!BG211="","",WP!BG211)</f>
        <v/>
      </c>
      <c r="O207" s="275">
        <f>IF(OR(WP!$D211="ER",WP!$D211="RET",WP!$D211="REA"),WP!$J211,0)</f>
        <v>0</v>
      </c>
      <c r="P207" s="276">
        <f>IF(OR(WP!$D211="ER",WP!$D211="RET",WP!$D211="REA"),WP!$I211,0)</f>
        <v>0</v>
      </c>
      <c r="Q207" s="276">
        <f>IF(OR(WP!$D211="ER",WP!$D211="RET",WP!$D211="REA"),WP!$K211,0)</f>
        <v>0</v>
      </c>
      <c r="R207" s="277">
        <f>IF(OR(WP!$D211="ER",WP!$D211="RET",WP!$D211="REA"),WP!$R211,WP!$J211)</f>
        <v>0</v>
      </c>
      <c r="S207" s="278">
        <f>IF(OR(WP!$D211="ER",WP!$D211="RET",WP!$D211="REA"),WP!$Q211,WP!$I211)</f>
        <v>0</v>
      </c>
      <c r="T207" s="278">
        <f>IF(OR(WP!$D211="ER",WP!$D211="RET",WP!$D211="REA"),WP!$S211,WP!$K211)</f>
        <v>0</v>
      </c>
      <c r="U207" s="278" t="str">
        <f>IF(WP!BY211="","",WP!BY211)</f>
        <v/>
      </c>
      <c r="V207" s="278" t="str">
        <f>IF(WP!BZ211="","",WP!BZ211)</f>
        <v/>
      </c>
      <c r="W207" s="278" t="str">
        <f>IF(WP!CA211="","",WP!CA211)</f>
        <v/>
      </c>
      <c r="X207" s="278" t="str">
        <f>IF(WP!CB211="","",WP!CB211)</f>
        <v/>
      </c>
      <c r="Y207" s="278" t="str">
        <f>IF(WP!CC211="","",WP!CC211)</f>
        <v/>
      </c>
      <c r="Z207" s="278" t="str">
        <f>IF(WP!CD211="","",WP!CD211)</f>
        <v/>
      </c>
      <c r="AA207" s="268" t="str">
        <f>IF(WP!$AB211="","",WP!$AB211)</f>
        <v/>
      </c>
      <c r="AB207" s="267" t="str">
        <f>IF(WP!$AC211="","",WP!$AC211)</f>
        <v/>
      </c>
      <c r="AC207" s="267" t="str">
        <f>IF(WP!CE211="","",WP!CE211)</f>
        <v/>
      </c>
    </row>
    <row r="208" spans="1:29">
      <c r="A208" s="267" t="str">
        <f>IF(WP!$AE212="","",WP!$AE212)</f>
        <v/>
      </c>
      <c r="B208" s="267">
        <f>IF(WP!$BB212="","",WP!$BB212)</f>
        <v>0</v>
      </c>
      <c r="C208" s="267" t="str">
        <f>IF(WP!$E212="","",WP!$E212)</f>
        <v/>
      </c>
      <c r="D208" s="267" t="str">
        <f>IF(WP!$F212="","",WP!$F212)</f>
        <v/>
      </c>
      <c r="E208" s="268" t="str">
        <f>IF(IF(WP!$G212="PGE", "IOU", WP!$G212)="","",IF(WP!$G212="PGE", "IOU", WP!$G212))</f>
        <v/>
      </c>
      <c r="F208" s="268" t="str">
        <f>IF(WP!$AH212="","",WP!$AH212)</f>
        <v/>
      </c>
      <c r="G208" s="267" t="str">
        <f>IF(CONCATENATE(WP!$D$1, "-R",WP!$F$1)="","",CONCATENATE(WP!$D$1, "-R",WP!$F$1))</f>
        <v>PGE3PHVC150-R2</v>
      </c>
      <c r="H208" s="267" t="str">
        <f>IF(WP!B212="","",WP!B212)</f>
        <v/>
      </c>
      <c r="I208" s="267" t="str">
        <f>IF(WP!AV212="","",WP!AV212)</f>
        <v/>
      </c>
      <c r="J208" s="269">
        <f>IF(WP!$F$4="","",WP!$F$4)</f>
        <v>42005</v>
      </c>
      <c r="K208" s="267" t="str">
        <f>IF(WP!$H212="","",WP!$H212)</f>
        <v/>
      </c>
      <c r="L208" s="267" t="str">
        <f>IF(WP!BV212="","",WP!BV212)</f>
        <v/>
      </c>
      <c r="M208" s="267" t="str">
        <f>IF(WP!BL212="","",WP!BL212)</f>
        <v/>
      </c>
      <c r="N208" s="267" t="str">
        <f>IF(WP!BG212="","",WP!BG212)</f>
        <v/>
      </c>
      <c r="O208" s="275">
        <f>IF(OR(WP!$D212="ER",WP!$D212="RET",WP!$D212="REA"),WP!$J212,0)</f>
        <v>0</v>
      </c>
      <c r="P208" s="276">
        <f>IF(OR(WP!$D212="ER",WP!$D212="RET",WP!$D212="REA"),WP!$I212,0)</f>
        <v>0</v>
      </c>
      <c r="Q208" s="276">
        <f>IF(OR(WP!$D212="ER",WP!$D212="RET",WP!$D212="REA"),WP!$K212,0)</f>
        <v>0</v>
      </c>
      <c r="R208" s="277">
        <f>IF(OR(WP!$D212="ER",WP!$D212="RET",WP!$D212="REA"),WP!$R212,WP!$J212)</f>
        <v>0</v>
      </c>
      <c r="S208" s="278">
        <f>IF(OR(WP!$D212="ER",WP!$D212="RET",WP!$D212="REA"),WP!$Q212,WP!$I212)</f>
        <v>0</v>
      </c>
      <c r="T208" s="278">
        <f>IF(OR(WP!$D212="ER",WP!$D212="RET",WP!$D212="REA"),WP!$S212,WP!$K212)</f>
        <v>0</v>
      </c>
      <c r="U208" s="278" t="str">
        <f>IF(WP!BY212="","",WP!BY212)</f>
        <v/>
      </c>
      <c r="V208" s="278" t="str">
        <f>IF(WP!BZ212="","",WP!BZ212)</f>
        <v/>
      </c>
      <c r="W208" s="278" t="str">
        <f>IF(WP!CA212="","",WP!CA212)</f>
        <v/>
      </c>
      <c r="X208" s="278" t="str">
        <f>IF(WP!CB212="","",WP!CB212)</f>
        <v/>
      </c>
      <c r="Y208" s="278" t="str">
        <f>IF(WP!CC212="","",WP!CC212)</f>
        <v/>
      </c>
      <c r="Z208" s="278" t="str">
        <f>IF(WP!CD212="","",WP!CD212)</f>
        <v/>
      </c>
      <c r="AA208" s="268" t="str">
        <f>IF(WP!$AB212="","",WP!$AB212)</f>
        <v/>
      </c>
      <c r="AB208" s="267" t="str">
        <f>IF(WP!$AC212="","",WP!$AC212)</f>
        <v/>
      </c>
      <c r="AC208" s="267" t="str">
        <f>IF(WP!CE212="","",WP!CE212)</f>
        <v/>
      </c>
    </row>
    <row r="209" spans="1:29">
      <c r="A209" s="267" t="str">
        <f>IF(WP!$AE213="","",WP!$AE213)</f>
        <v/>
      </c>
      <c r="B209" s="267">
        <f>IF(WP!$BB213="","",WP!$BB213)</f>
        <v>0</v>
      </c>
      <c r="C209" s="267" t="str">
        <f>IF(WP!$E213="","",WP!$E213)</f>
        <v/>
      </c>
      <c r="D209" s="267" t="str">
        <f>IF(WP!$F213="","",WP!$F213)</f>
        <v/>
      </c>
      <c r="E209" s="268" t="str">
        <f>IF(IF(WP!$G213="PGE", "IOU", WP!$G213)="","",IF(WP!$G213="PGE", "IOU", WP!$G213))</f>
        <v/>
      </c>
      <c r="F209" s="268" t="str">
        <f>IF(WP!$AH213="","",WP!$AH213)</f>
        <v/>
      </c>
      <c r="G209" s="267" t="str">
        <f>IF(CONCATENATE(WP!$D$1, "-R",WP!$F$1)="","",CONCATENATE(WP!$D$1, "-R",WP!$F$1))</f>
        <v>PGE3PHVC150-R2</v>
      </c>
      <c r="H209" s="267" t="str">
        <f>IF(WP!B213="","",WP!B213)</f>
        <v/>
      </c>
      <c r="I209" s="267" t="str">
        <f>IF(WP!AV213="","",WP!AV213)</f>
        <v/>
      </c>
      <c r="J209" s="269">
        <f>IF(WP!$F$4="","",WP!$F$4)</f>
        <v>42005</v>
      </c>
      <c r="K209" s="267" t="str">
        <f>IF(WP!$H213="","",WP!$H213)</f>
        <v/>
      </c>
      <c r="L209" s="267" t="str">
        <f>IF(WP!BV213="","",WP!BV213)</f>
        <v/>
      </c>
      <c r="M209" s="267" t="str">
        <f>IF(WP!BL213="","",WP!BL213)</f>
        <v/>
      </c>
      <c r="N209" s="267" t="str">
        <f>IF(WP!BG213="","",WP!BG213)</f>
        <v/>
      </c>
      <c r="O209" s="275">
        <f>IF(OR(WP!$D213="ER",WP!$D213="RET",WP!$D213="REA"),WP!$J213,0)</f>
        <v>0</v>
      </c>
      <c r="P209" s="276">
        <f>IF(OR(WP!$D213="ER",WP!$D213="RET",WP!$D213="REA"),WP!$I213,0)</f>
        <v>0</v>
      </c>
      <c r="Q209" s="276">
        <f>IF(OR(WP!$D213="ER",WP!$D213="RET",WP!$D213="REA"),WP!$K213,0)</f>
        <v>0</v>
      </c>
      <c r="R209" s="277">
        <f>IF(OR(WP!$D213="ER",WP!$D213="RET",WP!$D213="REA"),WP!$R213,WP!$J213)</f>
        <v>0</v>
      </c>
      <c r="S209" s="278">
        <f>IF(OR(WP!$D213="ER",WP!$D213="RET",WP!$D213="REA"),WP!$Q213,WP!$I213)</f>
        <v>0</v>
      </c>
      <c r="T209" s="278">
        <f>IF(OR(WP!$D213="ER",WP!$D213="RET",WP!$D213="REA"),WP!$S213,WP!$K213)</f>
        <v>0</v>
      </c>
      <c r="U209" s="278" t="str">
        <f>IF(WP!BY213="","",WP!BY213)</f>
        <v/>
      </c>
      <c r="V209" s="278" t="str">
        <f>IF(WP!BZ213="","",WP!BZ213)</f>
        <v/>
      </c>
      <c r="W209" s="278" t="str">
        <f>IF(WP!CA213="","",WP!CA213)</f>
        <v/>
      </c>
      <c r="X209" s="278" t="str">
        <f>IF(WP!CB213="","",WP!CB213)</f>
        <v/>
      </c>
      <c r="Y209" s="278" t="str">
        <f>IF(WP!CC213="","",WP!CC213)</f>
        <v/>
      </c>
      <c r="Z209" s="278" t="str">
        <f>IF(WP!CD213="","",WP!CD213)</f>
        <v/>
      </c>
      <c r="AA209" s="268" t="str">
        <f>IF(WP!$AB213="","",WP!$AB213)</f>
        <v/>
      </c>
      <c r="AB209" s="267" t="str">
        <f>IF(WP!$AC213="","",WP!$AC213)</f>
        <v/>
      </c>
      <c r="AC209" s="267" t="str">
        <f>IF(WP!CE213="","",WP!CE213)</f>
        <v/>
      </c>
    </row>
    <row r="210" spans="1:29">
      <c r="A210" s="267" t="str">
        <f>IF(WP!$AE214="","",WP!$AE214)</f>
        <v/>
      </c>
      <c r="B210" s="267">
        <f>IF(WP!$BB214="","",WP!$BB214)</f>
        <v>0</v>
      </c>
      <c r="C210" s="267" t="str">
        <f>IF(WP!$E214="","",WP!$E214)</f>
        <v/>
      </c>
      <c r="D210" s="267" t="str">
        <f>IF(WP!$F214="","",WP!$F214)</f>
        <v/>
      </c>
      <c r="E210" s="268" t="str">
        <f>IF(IF(WP!$G214="PGE", "IOU", WP!$G214)="","",IF(WP!$G214="PGE", "IOU", WP!$G214))</f>
        <v/>
      </c>
      <c r="F210" s="268" t="str">
        <f>IF(WP!$AH214="","",WP!$AH214)</f>
        <v/>
      </c>
      <c r="G210" s="267" t="str">
        <f>IF(CONCATENATE(WP!$D$1, "-R",WP!$F$1)="","",CONCATENATE(WP!$D$1, "-R",WP!$F$1))</f>
        <v>PGE3PHVC150-R2</v>
      </c>
      <c r="H210" s="267" t="str">
        <f>IF(WP!B214="","",WP!B214)</f>
        <v/>
      </c>
      <c r="I210" s="267" t="str">
        <f>IF(WP!AV214="","",WP!AV214)</f>
        <v/>
      </c>
      <c r="J210" s="269">
        <f>IF(WP!$F$4="","",WP!$F$4)</f>
        <v>42005</v>
      </c>
      <c r="K210" s="267" t="str">
        <f>IF(WP!$H214="","",WP!$H214)</f>
        <v/>
      </c>
      <c r="L210" s="267" t="str">
        <f>IF(WP!BV214="","",WP!BV214)</f>
        <v/>
      </c>
      <c r="M210" s="267" t="str">
        <f>IF(WP!BL214="","",WP!BL214)</f>
        <v/>
      </c>
      <c r="N210" s="267" t="str">
        <f>IF(WP!BG214="","",WP!BG214)</f>
        <v/>
      </c>
      <c r="O210" s="275">
        <f>IF(OR(WP!$D214="ER",WP!$D214="RET",WP!$D214="REA"),WP!$J214,0)</f>
        <v>0</v>
      </c>
      <c r="P210" s="276">
        <f>IF(OR(WP!$D214="ER",WP!$D214="RET",WP!$D214="REA"),WP!$I214,0)</f>
        <v>0</v>
      </c>
      <c r="Q210" s="276">
        <f>IF(OR(WP!$D214="ER",WP!$D214="RET",WP!$D214="REA"),WP!$K214,0)</f>
        <v>0</v>
      </c>
      <c r="R210" s="277">
        <f>IF(OR(WP!$D214="ER",WP!$D214="RET",WP!$D214="REA"),WP!$R214,WP!$J214)</f>
        <v>0</v>
      </c>
      <c r="S210" s="278">
        <f>IF(OR(WP!$D214="ER",WP!$D214="RET",WP!$D214="REA"),WP!$Q214,WP!$I214)</f>
        <v>0</v>
      </c>
      <c r="T210" s="278">
        <f>IF(OR(WP!$D214="ER",WP!$D214="RET",WP!$D214="REA"),WP!$S214,WP!$K214)</f>
        <v>0</v>
      </c>
      <c r="U210" s="278" t="str">
        <f>IF(WP!BY214="","",WP!BY214)</f>
        <v/>
      </c>
      <c r="V210" s="278" t="str">
        <f>IF(WP!BZ214="","",WP!BZ214)</f>
        <v/>
      </c>
      <c r="W210" s="278" t="str">
        <f>IF(WP!CA214="","",WP!CA214)</f>
        <v/>
      </c>
      <c r="X210" s="278" t="str">
        <f>IF(WP!CB214="","",WP!CB214)</f>
        <v/>
      </c>
      <c r="Y210" s="278" t="str">
        <f>IF(WP!CC214="","",WP!CC214)</f>
        <v/>
      </c>
      <c r="Z210" s="278" t="str">
        <f>IF(WP!CD214="","",WP!CD214)</f>
        <v/>
      </c>
      <c r="AA210" s="268" t="str">
        <f>IF(WP!$AB214="","",WP!$AB214)</f>
        <v/>
      </c>
      <c r="AB210" s="267" t="str">
        <f>IF(WP!$AC214="","",WP!$AC214)</f>
        <v/>
      </c>
      <c r="AC210" s="267" t="str">
        <f>IF(WP!CE214="","",WP!CE214)</f>
        <v/>
      </c>
    </row>
    <row r="211" spans="1:29">
      <c r="A211" s="267" t="str">
        <f>IF(WP!$AE215="","",WP!$AE215)</f>
        <v/>
      </c>
      <c r="B211" s="267">
        <f>IF(WP!$BB215="","",WP!$BB215)</f>
        <v>0</v>
      </c>
      <c r="C211" s="267" t="str">
        <f>IF(WP!$E215="","",WP!$E215)</f>
        <v/>
      </c>
      <c r="D211" s="267" t="str">
        <f>IF(WP!$F215="","",WP!$F215)</f>
        <v/>
      </c>
      <c r="E211" s="268" t="str">
        <f>IF(IF(WP!$G215="PGE", "IOU", WP!$G215)="","",IF(WP!$G215="PGE", "IOU", WP!$G215))</f>
        <v/>
      </c>
      <c r="F211" s="268" t="str">
        <f>IF(WP!$AH215="","",WP!$AH215)</f>
        <v/>
      </c>
      <c r="G211" s="267" t="str">
        <f>IF(CONCATENATE(WP!$D$1, "-R",WP!$F$1)="","",CONCATENATE(WP!$D$1, "-R",WP!$F$1))</f>
        <v>PGE3PHVC150-R2</v>
      </c>
      <c r="H211" s="267" t="str">
        <f>IF(WP!B215="","",WP!B215)</f>
        <v/>
      </c>
      <c r="I211" s="267" t="str">
        <f>IF(WP!AV215="","",WP!AV215)</f>
        <v/>
      </c>
      <c r="J211" s="269">
        <f>IF(WP!$F$4="","",WP!$F$4)</f>
        <v>42005</v>
      </c>
      <c r="K211" s="267" t="str">
        <f>IF(WP!$H215="","",WP!$H215)</f>
        <v/>
      </c>
      <c r="L211" s="267" t="str">
        <f>IF(WP!BV215="","",WP!BV215)</f>
        <v/>
      </c>
      <c r="M211" s="267" t="str">
        <f>IF(WP!BL215="","",WP!BL215)</f>
        <v/>
      </c>
      <c r="N211" s="267" t="str">
        <f>IF(WP!BG215="","",WP!BG215)</f>
        <v/>
      </c>
      <c r="O211" s="275">
        <f>IF(OR(WP!$D215="ER",WP!$D215="RET",WP!$D215="REA"),WP!$J215,0)</f>
        <v>0</v>
      </c>
      <c r="P211" s="276">
        <f>IF(OR(WP!$D215="ER",WP!$D215="RET",WP!$D215="REA"),WP!$I215,0)</f>
        <v>0</v>
      </c>
      <c r="Q211" s="276">
        <f>IF(OR(WP!$D215="ER",WP!$D215="RET",WP!$D215="REA"),WP!$K215,0)</f>
        <v>0</v>
      </c>
      <c r="R211" s="277">
        <f>IF(OR(WP!$D215="ER",WP!$D215="RET",WP!$D215="REA"),WP!$R215,WP!$J215)</f>
        <v>0</v>
      </c>
      <c r="S211" s="278">
        <f>IF(OR(WP!$D215="ER",WP!$D215="RET",WP!$D215="REA"),WP!$Q215,WP!$I215)</f>
        <v>0</v>
      </c>
      <c r="T211" s="278">
        <f>IF(OR(WP!$D215="ER",WP!$D215="RET",WP!$D215="REA"),WP!$S215,WP!$K215)</f>
        <v>0</v>
      </c>
      <c r="U211" s="278" t="str">
        <f>IF(WP!BY215="","",WP!BY215)</f>
        <v/>
      </c>
      <c r="V211" s="278" t="str">
        <f>IF(WP!BZ215="","",WP!BZ215)</f>
        <v/>
      </c>
      <c r="W211" s="278" t="str">
        <f>IF(WP!CA215="","",WP!CA215)</f>
        <v/>
      </c>
      <c r="X211" s="278" t="str">
        <f>IF(WP!CB215="","",WP!CB215)</f>
        <v/>
      </c>
      <c r="Y211" s="278" t="str">
        <f>IF(WP!CC215="","",WP!CC215)</f>
        <v/>
      </c>
      <c r="Z211" s="278" t="str">
        <f>IF(WP!CD215="","",WP!CD215)</f>
        <v/>
      </c>
      <c r="AA211" s="268" t="str">
        <f>IF(WP!$AB215="","",WP!$AB215)</f>
        <v/>
      </c>
      <c r="AB211" s="267" t="str">
        <f>IF(WP!$AC215="","",WP!$AC215)</f>
        <v/>
      </c>
      <c r="AC211" s="267" t="str">
        <f>IF(WP!CE215="","",WP!CE215)</f>
        <v/>
      </c>
    </row>
    <row r="212" spans="1:29">
      <c r="A212" s="267" t="str">
        <f>IF(WP!$AE216="","",WP!$AE216)</f>
        <v/>
      </c>
      <c r="B212" s="267">
        <f>IF(WP!$BB216="","",WP!$BB216)</f>
        <v>0</v>
      </c>
      <c r="C212" s="267" t="str">
        <f>IF(WP!$E216="","",WP!$E216)</f>
        <v/>
      </c>
      <c r="D212" s="267" t="str">
        <f>IF(WP!$F216="","",WP!$F216)</f>
        <v/>
      </c>
      <c r="E212" s="268" t="str">
        <f>IF(IF(WP!$G216="PGE", "IOU", WP!$G216)="","",IF(WP!$G216="PGE", "IOU", WP!$G216))</f>
        <v/>
      </c>
      <c r="F212" s="268" t="str">
        <f>IF(WP!$AH216="","",WP!$AH216)</f>
        <v/>
      </c>
      <c r="G212" s="267" t="str">
        <f>IF(CONCATENATE(WP!$D$1, "-R",WP!$F$1)="","",CONCATENATE(WP!$D$1, "-R",WP!$F$1))</f>
        <v>PGE3PHVC150-R2</v>
      </c>
      <c r="H212" s="267" t="str">
        <f>IF(WP!B216="","",WP!B216)</f>
        <v/>
      </c>
      <c r="I212" s="267" t="str">
        <f>IF(WP!AV216="","",WP!AV216)</f>
        <v/>
      </c>
      <c r="J212" s="269">
        <f>IF(WP!$F$4="","",WP!$F$4)</f>
        <v>42005</v>
      </c>
      <c r="K212" s="267" t="str">
        <f>IF(WP!$H216="","",WP!$H216)</f>
        <v/>
      </c>
      <c r="L212" s="267" t="str">
        <f>IF(WP!BV216="","",WP!BV216)</f>
        <v/>
      </c>
      <c r="M212" s="267" t="str">
        <f>IF(WP!BL216="","",WP!BL216)</f>
        <v/>
      </c>
      <c r="N212" s="267" t="str">
        <f>IF(WP!BG216="","",WP!BG216)</f>
        <v/>
      </c>
      <c r="O212" s="275">
        <f>IF(OR(WP!$D216="ER",WP!$D216="RET",WP!$D216="REA"),WP!$J216,0)</f>
        <v>0</v>
      </c>
      <c r="P212" s="276">
        <f>IF(OR(WP!$D216="ER",WP!$D216="RET",WP!$D216="REA"),WP!$I216,0)</f>
        <v>0</v>
      </c>
      <c r="Q212" s="276">
        <f>IF(OR(WP!$D216="ER",WP!$D216="RET",WP!$D216="REA"),WP!$K216,0)</f>
        <v>0</v>
      </c>
      <c r="R212" s="277">
        <f>IF(OR(WP!$D216="ER",WP!$D216="RET",WP!$D216="REA"),WP!$R216,WP!$J216)</f>
        <v>0</v>
      </c>
      <c r="S212" s="278">
        <f>IF(OR(WP!$D216="ER",WP!$D216="RET",WP!$D216="REA"),WP!$Q216,WP!$I216)</f>
        <v>0</v>
      </c>
      <c r="T212" s="278">
        <f>IF(OR(WP!$D216="ER",WP!$D216="RET",WP!$D216="REA"),WP!$S216,WP!$K216)</f>
        <v>0</v>
      </c>
      <c r="U212" s="278" t="str">
        <f>IF(WP!BY216="","",WP!BY216)</f>
        <v/>
      </c>
      <c r="V212" s="278" t="str">
        <f>IF(WP!BZ216="","",WP!BZ216)</f>
        <v/>
      </c>
      <c r="W212" s="278" t="str">
        <f>IF(WP!CA216="","",WP!CA216)</f>
        <v/>
      </c>
      <c r="X212" s="278" t="str">
        <f>IF(WP!CB216="","",WP!CB216)</f>
        <v/>
      </c>
      <c r="Y212" s="278" t="str">
        <f>IF(WP!CC216="","",WP!CC216)</f>
        <v/>
      </c>
      <c r="Z212" s="278" t="str">
        <f>IF(WP!CD216="","",WP!CD216)</f>
        <v/>
      </c>
      <c r="AA212" s="268" t="str">
        <f>IF(WP!$AB216="","",WP!$AB216)</f>
        <v/>
      </c>
      <c r="AB212" s="267" t="str">
        <f>IF(WP!$AC216="","",WP!$AC216)</f>
        <v/>
      </c>
      <c r="AC212" s="267" t="str">
        <f>IF(WP!CE216="","",WP!CE216)</f>
        <v/>
      </c>
    </row>
    <row r="213" spans="1:29">
      <c r="A213" s="267" t="str">
        <f>IF(WP!$AE217="","",WP!$AE217)</f>
        <v/>
      </c>
      <c r="B213" s="267">
        <f>IF(WP!$BB217="","",WP!$BB217)</f>
        <v>0</v>
      </c>
      <c r="C213" s="267" t="str">
        <f>IF(WP!$E217="","",WP!$E217)</f>
        <v/>
      </c>
      <c r="D213" s="267" t="str">
        <f>IF(WP!$F217="","",WP!$F217)</f>
        <v/>
      </c>
      <c r="E213" s="268" t="str">
        <f>IF(IF(WP!$G217="PGE", "IOU", WP!$G217)="","",IF(WP!$G217="PGE", "IOU", WP!$G217))</f>
        <v/>
      </c>
      <c r="F213" s="268" t="str">
        <f>IF(WP!$AH217="","",WP!$AH217)</f>
        <v/>
      </c>
      <c r="G213" s="267" t="str">
        <f>IF(CONCATENATE(WP!$D$1, "-R",WP!$F$1)="","",CONCATENATE(WP!$D$1, "-R",WP!$F$1))</f>
        <v>PGE3PHVC150-R2</v>
      </c>
      <c r="H213" s="267" t="str">
        <f>IF(WP!B217="","",WP!B217)</f>
        <v/>
      </c>
      <c r="I213" s="267" t="str">
        <f>IF(WP!AV217="","",WP!AV217)</f>
        <v/>
      </c>
      <c r="J213" s="269">
        <f>IF(WP!$F$4="","",WP!$F$4)</f>
        <v>42005</v>
      </c>
      <c r="K213" s="267" t="str">
        <f>IF(WP!$H217="","",WP!$H217)</f>
        <v/>
      </c>
      <c r="L213" s="267" t="str">
        <f>IF(WP!BV217="","",WP!BV217)</f>
        <v/>
      </c>
      <c r="M213" s="267" t="str">
        <f>IF(WP!BL217="","",WP!BL217)</f>
        <v/>
      </c>
      <c r="N213" s="267" t="str">
        <f>IF(WP!BG217="","",WP!BG217)</f>
        <v/>
      </c>
      <c r="O213" s="275">
        <f>IF(OR(WP!$D217="ER",WP!$D217="RET",WP!$D217="REA"),WP!$J217,0)</f>
        <v>0</v>
      </c>
      <c r="P213" s="276">
        <f>IF(OR(WP!$D217="ER",WP!$D217="RET",WP!$D217="REA"),WP!$I217,0)</f>
        <v>0</v>
      </c>
      <c r="Q213" s="276">
        <f>IF(OR(WP!$D217="ER",WP!$D217="RET",WP!$D217="REA"),WP!$K217,0)</f>
        <v>0</v>
      </c>
      <c r="R213" s="277">
        <f>IF(OR(WP!$D217="ER",WP!$D217="RET",WP!$D217="REA"),WP!$R217,WP!$J217)</f>
        <v>0</v>
      </c>
      <c r="S213" s="278">
        <f>IF(OR(WP!$D217="ER",WP!$D217="RET",WP!$D217="REA"),WP!$Q217,WP!$I217)</f>
        <v>0</v>
      </c>
      <c r="T213" s="278">
        <f>IF(OR(WP!$D217="ER",WP!$D217="RET",WP!$D217="REA"),WP!$S217,WP!$K217)</f>
        <v>0</v>
      </c>
      <c r="U213" s="278" t="str">
        <f>IF(WP!BY217="","",WP!BY217)</f>
        <v/>
      </c>
      <c r="V213" s="278" t="str">
        <f>IF(WP!BZ217="","",WP!BZ217)</f>
        <v/>
      </c>
      <c r="W213" s="278" t="str">
        <f>IF(WP!CA217="","",WP!CA217)</f>
        <v/>
      </c>
      <c r="X213" s="278" t="str">
        <f>IF(WP!CB217="","",WP!CB217)</f>
        <v/>
      </c>
      <c r="Y213" s="278" t="str">
        <f>IF(WP!CC217="","",WP!CC217)</f>
        <v/>
      </c>
      <c r="Z213" s="278" t="str">
        <f>IF(WP!CD217="","",WP!CD217)</f>
        <v/>
      </c>
      <c r="AA213" s="268" t="str">
        <f>IF(WP!$AB217="","",WP!$AB217)</f>
        <v/>
      </c>
      <c r="AB213" s="267" t="str">
        <f>IF(WP!$AC217="","",WP!$AC217)</f>
        <v/>
      </c>
      <c r="AC213" s="267" t="str">
        <f>IF(WP!CE217="","",WP!CE217)</f>
        <v/>
      </c>
    </row>
    <row r="214" spans="1:29">
      <c r="A214" s="267" t="str">
        <f>IF(WP!$AE218="","",WP!$AE218)</f>
        <v/>
      </c>
      <c r="B214" s="267">
        <f>IF(WP!$BB218="","",WP!$BB218)</f>
        <v>0</v>
      </c>
      <c r="C214" s="267" t="str">
        <f>IF(WP!$E218="","",WP!$E218)</f>
        <v/>
      </c>
      <c r="D214" s="267" t="str">
        <f>IF(WP!$F218="","",WP!$F218)</f>
        <v/>
      </c>
      <c r="E214" s="268" t="str">
        <f>IF(IF(WP!$G218="PGE", "IOU", WP!$G218)="","",IF(WP!$G218="PGE", "IOU", WP!$G218))</f>
        <v/>
      </c>
      <c r="F214" s="268" t="str">
        <f>IF(WP!$AH218="","",WP!$AH218)</f>
        <v/>
      </c>
      <c r="G214" s="267" t="str">
        <f>IF(CONCATENATE(WP!$D$1, "-R",WP!$F$1)="","",CONCATENATE(WP!$D$1, "-R",WP!$F$1))</f>
        <v>PGE3PHVC150-R2</v>
      </c>
      <c r="H214" s="267" t="str">
        <f>IF(WP!B218="","",WP!B218)</f>
        <v/>
      </c>
      <c r="I214" s="267" t="str">
        <f>IF(WP!AV218="","",WP!AV218)</f>
        <v/>
      </c>
      <c r="J214" s="269">
        <f>IF(WP!$F$4="","",WP!$F$4)</f>
        <v>42005</v>
      </c>
      <c r="K214" s="267" t="str">
        <f>IF(WP!$H218="","",WP!$H218)</f>
        <v/>
      </c>
      <c r="L214" s="267" t="str">
        <f>IF(WP!BV218="","",WP!BV218)</f>
        <v/>
      </c>
      <c r="M214" s="267" t="str">
        <f>IF(WP!BL218="","",WP!BL218)</f>
        <v/>
      </c>
      <c r="N214" s="267" t="str">
        <f>IF(WP!BG218="","",WP!BG218)</f>
        <v/>
      </c>
      <c r="O214" s="275">
        <f>IF(OR(WP!$D218="ER",WP!$D218="RET",WP!$D218="REA"),WP!$J218,0)</f>
        <v>0</v>
      </c>
      <c r="P214" s="276">
        <f>IF(OR(WP!$D218="ER",WP!$D218="RET",WP!$D218="REA"),WP!$I218,0)</f>
        <v>0</v>
      </c>
      <c r="Q214" s="276">
        <f>IF(OR(WP!$D218="ER",WP!$D218="RET",WP!$D218="REA"),WP!$K218,0)</f>
        <v>0</v>
      </c>
      <c r="R214" s="277">
        <f>IF(OR(WP!$D218="ER",WP!$D218="RET",WP!$D218="REA"),WP!$R218,WP!$J218)</f>
        <v>0</v>
      </c>
      <c r="S214" s="278">
        <f>IF(OR(WP!$D218="ER",WP!$D218="RET",WP!$D218="REA"),WP!$Q218,WP!$I218)</f>
        <v>0</v>
      </c>
      <c r="T214" s="278">
        <f>IF(OR(WP!$D218="ER",WP!$D218="RET",WP!$D218="REA"),WP!$S218,WP!$K218)</f>
        <v>0</v>
      </c>
      <c r="U214" s="278" t="str">
        <f>IF(WP!BY218="","",WP!BY218)</f>
        <v/>
      </c>
      <c r="V214" s="278" t="str">
        <f>IF(WP!BZ218="","",WP!BZ218)</f>
        <v/>
      </c>
      <c r="W214" s="278" t="str">
        <f>IF(WP!CA218="","",WP!CA218)</f>
        <v/>
      </c>
      <c r="X214" s="278" t="str">
        <f>IF(WP!CB218="","",WP!CB218)</f>
        <v/>
      </c>
      <c r="Y214" s="278" t="str">
        <f>IF(WP!CC218="","",WP!CC218)</f>
        <v/>
      </c>
      <c r="Z214" s="278" t="str">
        <f>IF(WP!CD218="","",WP!CD218)</f>
        <v/>
      </c>
      <c r="AA214" s="268" t="str">
        <f>IF(WP!$AB218="","",WP!$AB218)</f>
        <v/>
      </c>
      <c r="AB214" s="267" t="str">
        <f>IF(WP!$AC218="","",WP!$AC218)</f>
        <v/>
      </c>
      <c r="AC214" s="267" t="str">
        <f>IF(WP!CE218="","",WP!CE218)</f>
        <v/>
      </c>
    </row>
    <row r="215" spans="1:29">
      <c r="A215" s="267" t="str">
        <f>IF(WP!$AE219="","",WP!$AE219)</f>
        <v/>
      </c>
      <c r="B215" s="267">
        <f>IF(WP!$BB219="","",WP!$BB219)</f>
        <v>0</v>
      </c>
      <c r="C215" s="267" t="str">
        <f>IF(WP!$E219="","",WP!$E219)</f>
        <v/>
      </c>
      <c r="D215" s="267" t="str">
        <f>IF(WP!$F219="","",WP!$F219)</f>
        <v/>
      </c>
      <c r="E215" s="268" t="str">
        <f>IF(IF(WP!$G219="PGE", "IOU", WP!$G219)="","",IF(WP!$G219="PGE", "IOU", WP!$G219))</f>
        <v/>
      </c>
      <c r="F215" s="268" t="str">
        <f>IF(WP!$AH219="","",WP!$AH219)</f>
        <v/>
      </c>
      <c r="G215" s="267" t="str">
        <f>IF(CONCATENATE(WP!$D$1, "-R",WP!$F$1)="","",CONCATENATE(WP!$D$1, "-R",WP!$F$1))</f>
        <v>PGE3PHVC150-R2</v>
      </c>
      <c r="H215" s="267" t="str">
        <f>IF(WP!B219="","",WP!B219)</f>
        <v/>
      </c>
      <c r="I215" s="267" t="str">
        <f>IF(WP!AV219="","",WP!AV219)</f>
        <v/>
      </c>
      <c r="J215" s="269">
        <f>IF(WP!$F$4="","",WP!$F$4)</f>
        <v>42005</v>
      </c>
      <c r="K215" s="267" t="str">
        <f>IF(WP!$H219="","",WP!$H219)</f>
        <v/>
      </c>
      <c r="L215" s="267" t="str">
        <f>IF(WP!BV219="","",WP!BV219)</f>
        <v/>
      </c>
      <c r="M215" s="267" t="str">
        <f>IF(WP!BL219="","",WP!BL219)</f>
        <v/>
      </c>
      <c r="N215" s="267" t="str">
        <f>IF(WP!BG219="","",WP!BG219)</f>
        <v/>
      </c>
      <c r="O215" s="275">
        <f>IF(OR(WP!$D219="ER",WP!$D219="RET",WP!$D219="REA"),WP!$J219,0)</f>
        <v>0</v>
      </c>
      <c r="P215" s="276">
        <f>IF(OR(WP!$D219="ER",WP!$D219="RET",WP!$D219="REA"),WP!$I219,0)</f>
        <v>0</v>
      </c>
      <c r="Q215" s="276">
        <f>IF(OR(WP!$D219="ER",WP!$D219="RET",WP!$D219="REA"),WP!$K219,0)</f>
        <v>0</v>
      </c>
      <c r="R215" s="277">
        <f>IF(OR(WP!$D219="ER",WP!$D219="RET",WP!$D219="REA"),WP!$R219,WP!$J219)</f>
        <v>0</v>
      </c>
      <c r="S215" s="278">
        <f>IF(OR(WP!$D219="ER",WP!$D219="RET",WP!$D219="REA"),WP!$Q219,WP!$I219)</f>
        <v>0</v>
      </c>
      <c r="T215" s="278">
        <f>IF(OR(WP!$D219="ER",WP!$D219="RET",WP!$D219="REA"),WP!$S219,WP!$K219)</f>
        <v>0</v>
      </c>
      <c r="U215" s="278" t="str">
        <f>IF(WP!BY219="","",WP!BY219)</f>
        <v/>
      </c>
      <c r="V215" s="278" t="str">
        <f>IF(WP!BZ219="","",WP!BZ219)</f>
        <v/>
      </c>
      <c r="W215" s="278" t="str">
        <f>IF(WP!CA219="","",WP!CA219)</f>
        <v/>
      </c>
      <c r="X215" s="278" t="str">
        <f>IF(WP!CB219="","",WP!CB219)</f>
        <v/>
      </c>
      <c r="Y215" s="278" t="str">
        <f>IF(WP!CC219="","",WP!CC219)</f>
        <v/>
      </c>
      <c r="Z215" s="278" t="str">
        <f>IF(WP!CD219="","",WP!CD219)</f>
        <v/>
      </c>
      <c r="AA215" s="268" t="str">
        <f>IF(WP!$AB219="","",WP!$AB219)</f>
        <v/>
      </c>
      <c r="AB215" s="267" t="str">
        <f>IF(WP!$AC219="","",WP!$AC219)</f>
        <v/>
      </c>
      <c r="AC215" s="267" t="str">
        <f>IF(WP!CE219="","",WP!CE219)</f>
        <v/>
      </c>
    </row>
    <row r="216" spans="1:29">
      <c r="A216" s="267" t="str">
        <f>IF(WP!$AE220="","",WP!$AE220)</f>
        <v/>
      </c>
      <c r="B216" s="267">
        <f>IF(WP!$BB220="","",WP!$BB220)</f>
        <v>0</v>
      </c>
      <c r="C216" s="267" t="str">
        <f>IF(WP!$E220="","",WP!$E220)</f>
        <v/>
      </c>
      <c r="D216" s="267" t="str">
        <f>IF(WP!$F220="","",WP!$F220)</f>
        <v/>
      </c>
      <c r="E216" s="268" t="str">
        <f>IF(IF(WP!$G220="PGE", "IOU", WP!$G220)="","",IF(WP!$G220="PGE", "IOU", WP!$G220))</f>
        <v/>
      </c>
      <c r="F216" s="268" t="str">
        <f>IF(WP!$AH220="","",WP!$AH220)</f>
        <v/>
      </c>
      <c r="G216" s="267" t="str">
        <f>IF(CONCATENATE(WP!$D$1, "-R",WP!$F$1)="","",CONCATENATE(WP!$D$1, "-R",WP!$F$1))</f>
        <v>PGE3PHVC150-R2</v>
      </c>
      <c r="H216" s="267" t="str">
        <f>IF(WP!B220="","",WP!B220)</f>
        <v/>
      </c>
      <c r="I216" s="267" t="str">
        <f>IF(WP!AV220="","",WP!AV220)</f>
        <v/>
      </c>
      <c r="J216" s="269">
        <f>IF(WP!$F$4="","",WP!$F$4)</f>
        <v>42005</v>
      </c>
      <c r="K216" s="267" t="str">
        <f>IF(WP!$H220="","",WP!$H220)</f>
        <v/>
      </c>
      <c r="L216" s="267" t="str">
        <f>IF(WP!BV220="","",WP!BV220)</f>
        <v/>
      </c>
      <c r="M216" s="267" t="str">
        <f>IF(WP!BL220="","",WP!BL220)</f>
        <v/>
      </c>
      <c r="N216" s="267" t="str">
        <f>IF(WP!BG220="","",WP!BG220)</f>
        <v/>
      </c>
      <c r="O216" s="275">
        <f>IF(OR(WP!$D220="ER",WP!$D220="RET",WP!$D220="REA"),WP!$J220,0)</f>
        <v>0</v>
      </c>
      <c r="P216" s="276">
        <f>IF(OR(WP!$D220="ER",WP!$D220="RET",WP!$D220="REA"),WP!$I220,0)</f>
        <v>0</v>
      </c>
      <c r="Q216" s="276">
        <f>IF(OR(WP!$D220="ER",WP!$D220="RET",WP!$D220="REA"),WP!$K220,0)</f>
        <v>0</v>
      </c>
      <c r="R216" s="277">
        <f>IF(OR(WP!$D220="ER",WP!$D220="RET",WP!$D220="REA"),WP!$R220,WP!$J220)</f>
        <v>0</v>
      </c>
      <c r="S216" s="278">
        <f>IF(OR(WP!$D220="ER",WP!$D220="RET",WP!$D220="REA"),WP!$Q220,WP!$I220)</f>
        <v>0</v>
      </c>
      <c r="T216" s="278">
        <f>IF(OR(WP!$D220="ER",WP!$D220="RET",WP!$D220="REA"),WP!$S220,WP!$K220)</f>
        <v>0</v>
      </c>
      <c r="U216" s="278" t="str">
        <f>IF(WP!BY220="","",WP!BY220)</f>
        <v/>
      </c>
      <c r="V216" s="278" t="str">
        <f>IF(WP!BZ220="","",WP!BZ220)</f>
        <v/>
      </c>
      <c r="W216" s="278" t="str">
        <f>IF(WP!CA220="","",WP!CA220)</f>
        <v/>
      </c>
      <c r="X216" s="278" t="str">
        <f>IF(WP!CB220="","",WP!CB220)</f>
        <v/>
      </c>
      <c r="Y216" s="278" t="str">
        <f>IF(WP!CC220="","",WP!CC220)</f>
        <v/>
      </c>
      <c r="Z216" s="278" t="str">
        <f>IF(WP!CD220="","",WP!CD220)</f>
        <v/>
      </c>
      <c r="AA216" s="268" t="str">
        <f>IF(WP!$AB220="","",WP!$AB220)</f>
        <v/>
      </c>
      <c r="AB216" s="267" t="str">
        <f>IF(WP!$AC220="","",WP!$AC220)</f>
        <v/>
      </c>
      <c r="AC216" s="267" t="str">
        <f>IF(WP!CE220="","",WP!CE220)</f>
        <v/>
      </c>
    </row>
    <row r="217" spans="1:29">
      <c r="A217" s="267" t="str">
        <f>IF(WP!$AE221="","",WP!$AE221)</f>
        <v/>
      </c>
      <c r="B217" s="267">
        <f>IF(WP!$BB221="","",WP!$BB221)</f>
        <v>0</v>
      </c>
      <c r="C217" s="267" t="str">
        <f>IF(WP!$E221="","",WP!$E221)</f>
        <v/>
      </c>
      <c r="D217" s="267" t="str">
        <f>IF(WP!$F221="","",WP!$F221)</f>
        <v/>
      </c>
      <c r="E217" s="268" t="str">
        <f>IF(IF(WP!$G221="PGE", "IOU", WP!$G221)="","",IF(WP!$G221="PGE", "IOU", WP!$G221))</f>
        <v/>
      </c>
      <c r="F217" s="268" t="str">
        <f>IF(WP!$AH221="","",WP!$AH221)</f>
        <v/>
      </c>
      <c r="G217" s="267" t="str">
        <f>IF(CONCATENATE(WP!$D$1, "-R",WP!$F$1)="","",CONCATENATE(WP!$D$1, "-R",WP!$F$1))</f>
        <v>PGE3PHVC150-R2</v>
      </c>
      <c r="H217" s="267" t="str">
        <f>IF(WP!B221="","",WP!B221)</f>
        <v/>
      </c>
      <c r="I217" s="267" t="str">
        <f>IF(WP!AV221="","",WP!AV221)</f>
        <v/>
      </c>
      <c r="J217" s="269">
        <f>IF(WP!$F$4="","",WP!$F$4)</f>
        <v>42005</v>
      </c>
      <c r="K217" s="267" t="str">
        <f>IF(WP!$H221="","",WP!$H221)</f>
        <v/>
      </c>
      <c r="L217" s="267" t="str">
        <f>IF(WP!BV221="","",WP!BV221)</f>
        <v/>
      </c>
      <c r="M217" s="267" t="str">
        <f>IF(WP!BL221="","",WP!BL221)</f>
        <v/>
      </c>
      <c r="N217" s="267" t="str">
        <f>IF(WP!BG221="","",WP!BG221)</f>
        <v/>
      </c>
      <c r="O217" s="275">
        <f>IF(OR(WP!$D221="ER",WP!$D221="RET",WP!$D221="REA"),WP!$J221,0)</f>
        <v>0</v>
      </c>
      <c r="P217" s="276">
        <f>IF(OR(WP!$D221="ER",WP!$D221="RET",WP!$D221="REA"),WP!$I221,0)</f>
        <v>0</v>
      </c>
      <c r="Q217" s="276">
        <f>IF(OR(WP!$D221="ER",WP!$D221="RET",WP!$D221="REA"),WP!$K221,0)</f>
        <v>0</v>
      </c>
      <c r="R217" s="277">
        <f>IF(OR(WP!$D221="ER",WP!$D221="RET",WP!$D221="REA"),WP!$R221,WP!$J221)</f>
        <v>0</v>
      </c>
      <c r="S217" s="278">
        <f>IF(OR(WP!$D221="ER",WP!$D221="RET",WP!$D221="REA"),WP!$Q221,WP!$I221)</f>
        <v>0</v>
      </c>
      <c r="T217" s="278">
        <f>IF(OR(WP!$D221="ER",WP!$D221="RET",WP!$D221="REA"),WP!$S221,WP!$K221)</f>
        <v>0</v>
      </c>
      <c r="U217" s="278" t="str">
        <f>IF(WP!BY221="","",WP!BY221)</f>
        <v/>
      </c>
      <c r="V217" s="278" t="str">
        <f>IF(WP!BZ221="","",WP!BZ221)</f>
        <v/>
      </c>
      <c r="W217" s="278" t="str">
        <f>IF(WP!CA221="","",WP!CA221)</f>
        <v/>
      </c>
      <c r="X217" s="278" t="str">
        <f>IF(WP!CB221="","",WP!CB221)</f>
        <v/>
      </c>
      <c r="Y217" s="278" t="str">
        <f>IF(WP!CC221="","",WP!CC221)</f>
        <v/>
      </c>
      <c r="Z217" s="278" t="str">
        <f>IF(WP!CD221="","",WP!CD221)</f>
        <v/>
      </c>
      <c r="AA217" s="268" t="str">
        <f>IF(WP!$AB221="","",WP!$AB221)</f>
        <v/>
      </c>
      <c r="AB217" s="267" t="str">
        <f>IF(WP!$AC221="","",WP!$AC221)</f>
        <v/>
      </c>
      <c r="AC217" s="267" t="str">
        <f>IF(WP!CE221="","",WP!CE221)</f>
        <v/>
      </c>
    </row>
    <row r="218" spans="1:29">
      <c r="A218" s="267" t="str">
        <f>IF(WP!$AE222="","",WP!$AE222)</f>
        <v/>
      </c>
      <c r="B218" s="267">
        <f>IF(WP!$BB222="","",WP!$BB222)</f>
        <v>0</v>
      </c>
      <c r="C218" s="267" t="str">
        <f>IF(WP!$E222="","",WP!$E222)</f>
        <v/>
      </c>
      <c r="D218" s="267" t="str">
        <f>IF(WP!$F222="","",WP!$F222)</f>
        <v/>
      </c>
      <c r="E218" s="268" t="str">
        <f>IF(IF(WP!$G222="PGE", "IOU", WP!$G222)="","",IF(WP!$G222="PGE", "IOU", WP!$G222))</f>
        <v/>
      </c>
      <c r="F218" s="268" t="str">
        <f>IF(WP!$AH222="","",WP!$AH222)</f>
        <v/>
      </c>
      <c r="G218" s="267" t="str">
        <f>IF(CONCATENATE(WP!$D$1, "-R",WP!$F$1)="","",CONCATENATE(WP!$D$1, "-R",WP!$F$1))</f>
        <v>PGE3PHVC150-R2</v>
      </c>
      <c r="H218" s="267" t="str">
        <f>IF(WP!B222="","",WP!B222)</f>
        <v/>
      </c>
      <c r="I218" s="267" t="str">
        <f>IF(WP!AV222="","",WP!AV222)</f>
        <v/>
      </c>
      <c r="J218" s="269">
        <f>IF(WP!$F$4="","",WP!$F$4)</f>
        <v>42005</v>
      </c>
      <c r="K218" s="267" t="str">
        <f>IF(WP!$H222="","",WP!$H222)</f>
        <v/>
      </c>
      <c r="L218" s="267" t="str">
        <f>IF(WP!BV222="","",WP!BV222)</f>
        <v/>
      </c>
      <c r="M218" s="267" t="str">
        <f>IF(WP!BL222="","",WP!BL222)</f>
        <v/>
      </c>
      <c r="N218" s="267" t="str">
        <f>IF(WP!BG222="","",WP!BG222)</f>
        <v/>
      </c>
      <c r="O218" s="275">
        <f>IF(OR(WP!$D222="ER",WP!$D222="RET",WP!$D222="REA"),WP!$J222,0)</f>
        <v>0</v>
      </c>
      <c r="P218" s="276">
        <f>IF(OR(WP!$D222="ER",WP!$D222="RET",WP!$D222="REA"),WP!$I222,0)</f>
        <v>0</v>
      </c>
      <c r="Q218" s="276">
        <f>IF(OR(WP!$D222="ER",WP!$D222="RET",WP!$D222="REA"),WP!$K222,0)</f>
        <v>0</v>
      </c>
      <c r="R218" s="277">
        <f>IF(OR(WP!$D222="ER",WP!$D222="RET",WP!$D222="REA"),WP!$R222,WP!$J222)</f>
        <v>0</v>
      </c>
      <c r="S218" s="278">
        <f>IF(OR(WP!$D222="ER",WP!$D222="RET",WP!$D222="REA"),WP!$Q222,WP!$I222)</f>
        <v>0</v>
      </c>
      <c r="T218" s="278">
        <f>IF(OR(WP!$D222="ER",WP!$D222="RET",WP!$D222="REA"),WP!$S222,WP!$K222)</f>
        <v>0</v>
      </c>
      <c r="U218" s="278" t="str">
        <f>IF(WP!BY222="","",WP!BY222)</f>
        <v/>
      </c>
      <c r="V218" s="278" t="str">
        <f>IF(WP!BZ222="","",WP!BZ222)</f>
        <v/>
      </c>
      <c r="W218" s="278" t="str">
        <f>IF(WP!CA222="","",WP!CA222)</f>
        <v/>
      </c>
      <c r="X218" s="278" t="str">
        <f>IF(WP!CB222="","",WP!CB222)</f>
        <v/>
      </c>
      <c r="Y218" s="278" t="str">
        <f>IF(WP!CC222="","",WP!CC222)</f>
        <v/>
      </c>
      <c r="Z218" s="278" t="str">
        <f>IF(WP!CD222="","",WP!CD222)</f>
        <v/>
      </c>
      <c r="AA218" s="268" t="str">
        <f>IF(WP!$AB222="","",WP!$AB222)</f>
        <v/>
      </c>
      <c r="AB218" s="267" t="str">
        <f>IF(WP!$AC222="","",WP!$AC222)</f>
        <v/>
      </c>
      <c r="AC218" s="267" t="str">
        <f>IF(WP!CE222="","",WP!CE222)</f>
        <v/>
      </c>
    </row>
    <row r="219" spans="1:29">
      <c r="A219" s="267" t="str">
        <f>IF(WP!$AE223="","",WP!$AE223)</f>
        <v/>
      </c>
      <c r="B219" s="267">
        <f>IF(WP!$BB223="","",WP!$BB223)</f>
        <v>0</v>
      </c>
      <c r="C219" s="267" t="str">
        <f>IF(WP!$E223="","",WP!$E223)</f>
        <v/>
      </c>
      <c r="D219" s="267" t="str">
        <f>IF(WP!$F223="","",WP!$F223)</f>
        <v/>
      </c>
      <c r="E219" s="268" t="str">
        <f>IF(IF(WP!$G223="PGE", "IOU", WP!$G223)="","",IF(WP!$G223="PGE", "IOU", WP!$G223))</f>
        <v/>
      </c>
      <c r="F219" s="268" t="str">
        <f>IF(WP!$AH223="","",WP!$AH223)</f>
        <v/>
      </c>
      <c r="G219" s="267" t="str">
        <f>IF(CONCATENATE(WP!$D$1, "-R",WP!$F$1)="","",CONCATENATE(WP!$D$1, "-R",WP!$F$1))</f>
        <v>PGE3PHVC150-R2</v>
      </c>
      <c r="H219" s="267" t="str">
        <f>IF(WP!B223="","",WP!B223)</f>
        <v/>
      </c>
      <c r="I219" s="267" t="str">
        <f>IF(WP!AV223="","",WP!AV223)</f>
        <v/>
      </c>
      <c r="J219" s="269">
        <f>IF(WP!$F$4="","",WP!$F$4)</f>
        <v>42005</v>
      </c>
      <c r="K219" s="267" t="str">
        <f>IF(WP!$H223="","",WP!$H223)</f>
        <v/>
      </c>
      <c r="L219" s="267" t="str">
        <f>IF(WP!BV223="","",WP!BV223)</f>
        <v/>
      </c>
      <c r="M219" s="267" t="str">
        <f>IF(WP!BL223="","",WP!BL223)</f>
        <v/>
      </c>
      <c r="N219" s="267" t="str">
        <f>IF(WP!BG223="","",WP!BG223)</f>
        <v/>
      </c>
      <c r="O219" s="275">
        <f>IF(OR(WP!$D223="ER",WP!$D223="RET",WP!$D223="REA"),WP!$J223,0)</f>
        <v>0</v>
      </c>
      <c r="P219" s="276">
        <f>IF(OR(WP!$D223="ER",WP!$D223="RET",WP!$D223="REA"),WP!$I223,0)</f>
        <v>0</v>
      </c>
      <c r="Q219" s="276">
        <f>IF(OR(WP!$D223="ER",WP!$D223="RET",WP!$D223="REA"),WP!$K223,0)</f>
        <v>0</v>
      </c>
      <c r="R219" s="277">
        <f>IF(OR(WP!$D223="ER",WP!$D223="RET",WP!$D223="REA"),WP!$R223,WP!$J223)</f>
        <v>0</v>
      </c>
      <c r="S219" s="278">
        <f>IF(OR(WP!$D223="ER",WP!$D223="RET",WP!$D223="REA"),WP!$Q223,WP!$I223)</f>
        <v>0</v>
      </c>
      <c r="T219" s="278">
        <f>IF(OR(WP!$D223="ER",WP!$D223="RET",WP!$D223="REA"),WP!$S223,WP!$K223)</f>
        <v>0</v>
      </c>
      <c r="U219" s="278" t="str">
        <f>IF(WP!BY223="","",WP!BY223)</f>
        <v/>
      </c>
      <c r="V219" s="278" t="str">
        <f>IF(WP!BZ223="","",WP!BZ223)</f>
        <v/>
      </c>
      <c r="W219" s="278" t="str">
        <f>IF(WP!CA223="","",WP!CA223)</f>
        <v/>
      </c>
      <c r="X219" s="278" t="str">
        <f>IF(WP!CB223="","",WP!CB223)</f>
        <v/>
      </c>
      <c r="Y219" s="278" t="str">
        <f>IF(WP!CC223="","",WP!CC223)</f>
        <v/>
      </c>
      <c r="Z219" s="278" t="str">
        <f>IF(WP!CD223="","",WP!CD223)</f>
        <v/>
      </c>
      <c r="AA219" s="268" t="str">
        <f>IF(WP!$AB223="","",WP!$AB223)</f>
        <v/>
      </c>
      <c r="AB219" s="267" t="str">
        <f>IF(WP!$AC223="","",WP!$AC223)</f>
        <v/>
      </c>
      <c r="AC219" s="267" t="str">
        <f>IF(WP!CE223="","",WP!CE223)</f>
        <v/>
      </c>
    </row>
    <row r="220" spans="1:29">
      <c r="A220" s="267" t="str">
        <f>IF(WP!$AE224="","",WP!$AE224)</f>
        <v/>
      </c>
      <c r="B220" s="267">
        <f>IF(WP!$BB224="","",WP!$BB224)</f>
        <v>0</v>
      </c>
      <c r="C220" s="267" t="str">
        <f>IF(WP!$E224="","",WP!$E224)</f>
        <v/>
      </c>
      <c r="D220" s="267" t="str">
        <f>IF(WP!$F224="","",WP!$F224)</f>
        <v/>
      </c>
      <c r="E220" s="268" t="str">
        <f>IF(IF(WP!$G224="PGE", "IOU", WP!$G224)="","",IF(WP!$G224="PGE", "IOU", WP!$G224))</f>
        <v/>
      </c>
      <c r="F220" s="268" t="str">
        <f>IF(WP!$AH224="","",WP!$AH224)</f>
        <v/>
      </c>
      <c r="G220" s="267" t="str">
        <f>IF(CONCATENATE(WP!$D$1, "-R",WP!$F$1)="","",CONCATENATE(WP!$D$1, "-R",WP!$F$1))</f>
        <v>PGE3PHVC150-R2</v>
      </c>
      <c r="H220" s="267" t="str">
        <f>IF(WP!B224="","",WP!B224)</f>
        <v/>
      </c>
      <c r="I220" s="267" t="str">
        <f>IF(WP!AV224="","",WP!AV224)</f>
        <v/>
      </c>
      <c r="J220" s="269">
        <f>IF(WP!$F$4="","",WP!$F$4)</f>
        <v>42005</v>
      </c>
      <c r="K220" s="267" t="str">
        <f>IF(WP!$H224="","",WP!$H224)</f>
        <v/>
      </c>
      <c r="L220" s="267" t="str">
        <f>IF(WP!BV224="","",WP!BV224)</f>
        <v/>
      </c>
      <c r="M220" s="267" t="str">
        <f>IF(WP!BL224="","",WP!BL224)</f>
        <v/>
      </c>
      <c r="N220" s="267" t="str">
        <f>IF(WP!BG224="","",WP!BG224)</f>
        <v/>
      </c>
      <c r="O220" s="275">
        <f>IF(OR(WP!$D224="ER",WP!$D224="RET",WP!$D224="REA"),WP!$J224,0)</f>
        <v>0</v>
      </c>
      <c r="P220" s="276">
        <f>IF(OR(WP!$D224="ER",WP!$D224="RET",WP!$D224="REA"),WP!$I224,0)</f>
        <v>0</v>
      </c>
      <c r="Q220" s="276">
        <f>IF(OR(WP!$D224="ER",WP!$D224="RET",WP!$D224="REA"),WP!$K224,0)</f>
        <v>0</v>
      </c>
      <c r="R220" s="277">
        <f>IF(OR(WP!$D224="ER",WP!$D224="RET",WP!$D224="REA"),WP!$R224,WP!$J224)</f>
        <v>0</v>
      </c>
      <c r="S220" s="278">
        <f>IF(OR(WP!$D224="ER",WP!$D224="RET",WP!$D224="REA"),WP!$Q224,WP!$I224)</f>
        <v>0</v>
      </c>
      <c r="T220" s="278">
        <f>IF(OR(WP!$D224="ER",WP!$D224="RET",WP!$D224="REA"),WP!$S224,WP!$K224)</f>
        <v>0</v>
      </c>
      <c r="U220" s="278" t="str">
        <f>IF(WP!BY224="","",WP!BY224)</f>
        <v/>
      </c>
      <c r="V220" s="278" t="str">
        <f>IF(WP!BZ224="","",WP!BZ224)</f>
        <v/>
      </c>
      <c r="W220" s="278" t="str">
        <f>IF(WP!CA224="","",WP!CA224)</f>
        <v/>
      </c>
      <c r="X220" s="278" t="str">
        <f>IF(WP!CB224="","",WP!CB224)</f>
        <v/>
      </c>
      <c r="Y220" s="278" t="str">
        <f>IF(WP!CC224="","",WP!CC224)</f>
        <v/>
      </c>
      <c r="Z220" s="278" t="str">
        <f>IF(WP!CD224="","",WP!CD224)</f>
        <v/>
      </c>
      <c r="AA220" s="268" t="str">
        <f>IF(WP!$AB224="","",WP!$AB224)</f>
        <v/>
      </c>
      <c r="AB220" s="267" t="str">
        <f>IF(WP!$AC224="","",WP!$AC224)</f>
        <v/>
      </c>
      <c r="AC220" s="267" t="str">
        <f>IF(WP!CE224="","",WP!CE224)</f>
        <v/>
      </c>
    </row>
    <row r="221" spans="1:29">
      <c r="A221" s="267" t="str">
        <f>IF(WP!$AE225="","",WP!$AE225)</f>
        <v/>
      </c>
      <c r="B221" s="267">
        <f>IF(WP!$BB225="","",WP!$BB225)</f>
        <v>0</v>
      </c>
      <c r="C221" s="267" t="str">
        <f>IF(WP!$E225="","",WP!$E225)</f>
        <v/>
      </c>
      <c r="D221" s="267" t="str">
        <f>IF(WP!$F225="","",WP!$F225)</f>
        <v/>
      </c>
      <c r="E221" s="268" t="str">
        <f>IF(IF(WP!$G225="PGE", "IOU", WP!$G225)="","",IF(WP!$G225="PGE", "IOU", WP!$G225))</f>
        <v/>
      </c>
      <c r="F221" s="268" t="str">
        <f>IF(WP!$AH225="","",WP!$AH225)</f>
        <v/>
      </c>
      <c r="G221" s="267" t="str">
        <f>IF(CONCATENATE(WP!$D$1, "-R",WP!$F$1)="","",CONCATENATE(WP!$D$1, "-R",WP!$F$1))</f>
        <v>PGE3PHVC150-R2</v>
      </c>
      <c r="H221" s="267" t="str">
        <f>IF(WP!B225="","",WP!B225)</f>
        <v/>
      </c>
      <c r="I221" s="267" t="str">
        <f>IF(WP!AV225="","",WP!AV225)</f>
        <v/>
      </c>
      <c r="J221" s="269">
        <f>IF(WP!$F$4="","",WP!$F$4)</f>
        <v>42005</v>
      </c>
      <c r="K221" s="267" t="str">
        <f>IF(WP!$H225="","",WP!$H225)</f>
        <v/>
      </c>
      <c r="L221" s="267" t="str">
        <f>IF(WP!BV225="","",WP!BV225)</f>
        <v/>
      </c>
      <c r="M221" s="267" t="str">
        <f>IF(WP!BL225="","",WP!BL225)</f>
        <v/>
      </c>
      <c r="N221" s="267" t="str">
        <f>IF(WP!BG225="","",WP!BG225)</f>
        <v/>
      </c>
      <c r="O221" s="275">
        <f>IF(OR(WP!$D225="ER",WP!$D225="RET",WP!$D225="REA"),WP!$J225,0)</f>
        <v>0</v>
      </c>
      <c r="P221" s="276">
        <f>IF(OR(WP!$D225="ER",WP!$D225="RET",WP!$D225="REA"),WP!$I225,0)</f>
        <v>0</v>
      </c>
      <c r="Q221" s="276">
        <f>IF(OR(WP!$D225="ER",WP!$D225="RET",WP!$D225="REA"),WP!$K225,0)</f>
        <v>0</v>
      </c>
      <c r="R221" s="277">
        <f>IF(OR(WP!$D225="ER",WP!$D225="RET",WP!$D225="REA"),WP!$R225,WP!$J225)</f>
        <v>0</v>
      </c>
      <c r="S221" s="278">
        <f>IF(OR(WP!$D225="ER",WP!$D225="RET",WP!$D225="REA"),WP!$Q225,WP!$I225)</f>
        <v>0</v>
      </c>
      <c r="T221" s="278">
        <f>IF(OR(WP!$D225="ER",WP!$D225="RET",WP!$D225="REA"),WP!$S225,WP!$K225)</f>
        <v>0</v>
      </c>
      <c r="U221" s="278" t="str">
        <f>IF(WP!BY225="","",WP!BY225)</f>
        <v/>
      </c>
      <c r="V221" s="278" t="str">
        <f>IF(WP!BZ225="","",WP!BZ225)</f>
        <v/>
      </c>
      <c r="W221" s="278" t="str">
        <f>IF(WP!CA225="","",WP!CA225)</f>
        <v/>
      </c>
      <c r="X221" s="278" t="str">
        <f>IF(WP!CB225="","",WP!CB225)</f>
        <v/>
      </c>
      <c r="Y221" s="278" t="str">
        <f>IF(WP!CC225="","",WP!CC225)</f>
        <v/>
      </c>
      <c r="Z221" s="278" t="str">
        <f>IF(WP!CD225="","",WP!CD225)</f>
        <v/>
      </c>
      <c r="AA221" s="268" t="str">
        <f>IF(WP!$AB225="","",WP!$AB225)</f>
        <v/>
      </c>
      <c r="AB221" s="267" t="str">
        <f>IF(WP!$AC225="","",WP!$AC225)</f>
        <v/>
      </c>
      <c r="AC221" s="267" t="str">
        <f>IF(WP!CE225="","",WP!CE225)</f>
        <v/>
      </c>
    </row>
    <row r="222" spans="1:29">
      <c r="A222" s="267" t="str">
        <f>IF(WP!$AE226="","",WP!$AE226)</f>
        <v/>
      </c>
      <c r="B222" s="267">
        <f>IF(WP!$BB226="","",WP!$BB226)</f>
        <v>0</v>
      </c>
      <c r="C222" s="267" t="str">
        <f>IF(WP!$E226="","",WP!$E226)</f>
        <v/>
      </c>
      <c r="D222" s="267" t="str">
        <f>IF(WP!$F226="","",WP!$F226)</f>
        <v/>
      </c>
      <c r="E222" s="268" t="str">
        <f>IF(IF(WP!$G226="PGE", "IOU", WP!$G226)="","",IF(WP!$G226="PGE", "IOU", WP!$G226))</f>
        <v/>
      </c>
      <c r="F222" s="268" t="str">
        <f>IF(WP!$AH226="","",WP!$AH226)</f>
        <v/>
      </c>
      <c r="G222" s="267" t="str">
        <f>IF(CONCATENATE(WP!$D$1, "-R",WP!$F$1)="","",CONCATENATE(WP!$D$1, "-R",WP!$F$1))</f>
        <v>PGE3PHVC150-R2</v>
      </c>
      <c r="H222" s="267" t="str">
        <f>IF(WP!B226="","",WP!B226)</f>
        <v/>
      </c>
      <c r="I222" s="267" t="str">
        <f>IF(WP!AV226="","",WP!AV226)</f>
        <v/>
      </c>
      <c r="J222" s="269">
        <f>IF(WP!$F$4="","",WP!$F$4)</f>
        <v>42005</v>
      </c>
      <c r="K222" s="267" t="str">
        <f>IF(WP!$H226="","",WP!$H226)</f>
        <v/>
      </c>
      <c r="L222" s="267" t="str">
        <f>IF(WP!BV226="","",WP!BV226)</f>
        <v/>
      </c>
      <c r="M222" s="267" t="str">
        <f>IF(WP!BL226="","",WP!BL226)</f>
        <v/>
      </c>
      <c r="N222" s="267" t="str">
        <f>IF(WP!BG226="","",WP!BG226)</f>
        <v/>
      </c>
      <c r="O222" s="275">
        <f>IF(OR(WP!$D226="ER",WP!$D226="RET",WP!$D226="REA"),WP!$J226,0)</f>
        <v>0</v>
      </c>
      <c r="P222" s="276">
        <f>IF(OR(WP!$D226="ER",WP!$D226="RET",WP!$D226="REA"),WP!$I226,0)</f>
        <v>0</v>
      </c>
      <c r="Q222" s="276">
        <f>IF(OR(WP!$D226="ER",WP!$D226="RET",WP!$D226="REA"),WP!$K226,0)</f>
        <v>0</v>
      </c>
      <c r="R222" s="277">
        <f>IF(OR(WP!$D226="ER",WP!$D226="RET",WP!$D226="REA"),WP!$R226,WP!$J226)</f>
        <v>0</v>
      </c>
      <c r="S222" s="278">
        <f>IF(OR(WP!$D226="ER",WP!$D226="RET",WP!$D226="REA"),WP!$Q226,WP!$I226)</f>
        <v>0</v>
      </c>
      <c r="T222" s="278">
        <f>IF(OR(WP!$D226="ER",WP!$D226="RET",WP!$D226="REA"),WP!$S226,WP!$K226)</f>
        <v>0</v>
      </c>
      <c r="U222" s="278" t="str">
        <f>IF(WP!BY226="","",WP!BY226)</f>
        <v/>
      </c>
      <c r="V222" s="278" t="str">
        <f>IF(WP!BZ226="","",WP!BZ226)</f>
        <v/>
      </c>
      <c r="W222" s="278" t="str">
        <f>IF(WP!CA226="","",WP!CA226)</f>
        <v/>
      </c>
      <c r="X222" s="278" t="str">
        <f>IF(WP!CB226="","",WP!CB226)</f>
        <v/>
      </c>
      <c r="Y222" s="278" t="str">
        <f>IF(WP!CC226="","",WP!CC226)</f>
        <v/>
      </c>
      <c r="Z222" s="278" t="str">
        <f>IF(WP!CD226="","",WP!CD226)</f>
        <v/>
      </c>
      <c r="AA222" s="268" t="str">
        <f>IF(WP!$AB226="","",WP!$AB226)</f>
        <v/>
      </c>
      <c r="AB222" s="267" t="str">
        <f>IF(WP!$AC226="","",WP!$AC226)</f>
        <v/>
      </c>
      <c r="AC222" s="267" t="str">
        <f>IF(WP!CE226="","",WP!CE226)</f>
        <v/>
      </c>
    </row>
    <row r="223" spans="1:29">
      <c r="A223" s="267" t="str">
        <f>IF(WP!$AE227="","",WP!$AE227)</f>
        <v/>
      </c>
      <c r="B223" s="267">
        <f>IF(WP!$BB227="","",WP!$BB227)</f>
        <v>0</v>
      </c>
      <c r="C223" s="267" t="str">
        <f>IF(WP!$E227="","",WP!$E227)</f>
        <v/>
      </c>
      <c r="D223" s="267" t="str">
        <f>IF(WP!$F227="","",WP!$F227)</f>
        <v/>
      </c>
      <c r="E223" s="268" t="str">
        <f>IF(IF(WP!$G227="PGE", "IOU", WP!$G227)="","",IF(WP!$G227="PGE", "IOU", WP!$G227))</f>
        <v/>
      </c>
      <c r="F223" s="268" t="str">
        <f>IF(WP!$AH227="","",WP!$AH227)</f>
        <v/>
      </c>
      <c r="G223" s="267" t="str">
        <f>IF(CONCATENATE(WP!$D$1, "-R",WP!$F$1)="","",CONCATENATE(WP!$D$1, "-R",WP!$F$1))</f>
        <v>PGE3PHVC150-R2</v>
      </c>
      <c r="H223" s="267" t="str">
        <f>IF(WP!B227="","",WP!B227)</f>
        <v/>
      </c>
      <c r="I223" s="267" t="str">
        <f>IF(WP!AV227="","",WP!AV227)</f>
        <v/>
      </c>
      <c r="J223" s="269">
        <f>IF(WP!$F$4="","",WP!$F$4)</f>
        <v>42005</v>
      </c>
      <c r="K223" s="267" t="str">
        <f>IF(WP!$H227="","",WP!$H227)</f>
        <v/>
      </c>
      <c r="L223" s="267" t="str">
        <f>IF(WP!BV227="","",WP!BV227)</f>
        <v/>
      </c>
      <c r="M223" s="267" t="str">
        <f>IF(WP!BL227="","",WP!BL227)</f>
        <v/>
      </c>
      <c r="N223" s="267" t="str">
        <f>IF(WP!BG227="","",WP!BG227)</f>
        <v/>
      </c>
      <c r="O223" s="275">
        <f>IF(OR(WP!$D227="ER",WP!$D227="RET",WP!$D227="REA"),WP!$J227,0)</f>
        <v>0</v>
      </c>
      <c r="P223" s="276">
        <f>IF(OR(WP!$D227="ER",WP!$D227="RET",WP!$D227="REA"),WP!$I227,0)</f>
        <v>0</v>
      </c>
      <c r="Q223" s="276">
        <f>IF(OR(WP!$D227="ER",WP!$D227="RET",WP!$D227="REA"),WP!$K227,0)</f>
        <v>0</v>
      </c>
      <c r="R223" s="277">
        <f>IF(OR(WP!$D227="ER",WP!$D227="RET",WP!$D227="REA"),WP!$R227,WP!$J227)</f>
        <v>0</v>
      </c>
      <c r="S223" s="278">
        <f>IF(OR(WP!$D227="ER",WP!$D227="RET",WP!$D227="REA"),WP!$Q227,WP!$I227)</f>
        <v>0</v>
      </c>
      <c r="T223" s="278">
        <f>IF(OR(WP!$D227="ER",WP!$D227="RET",WP!$D227="REA"),WP!$S227,WP!$K227)</f>
        <v>0</v>
      </c>
      <c r="U223" s="278" t="str">
        <f>IF(WP!BY227="","",WP!BY227)</f>
        <v/>
      </c>
      <c r="V223" s="278" t="str">
        <f>IF(WP!BZ227="","",WP!BZ227)</f>
        <v/>
      </c>
      <c r="W223" s="278" t="str">
        <f>IF(WP!CA227="","",WP!CA227)</f>
        <v/>
      </c>
      <c r="X223" s="278" t="str">
        <f>IF(WP!CB227="","",WP!CB227)</f>
        <v/>
      </c>
      <c r="Y223" s="278" t="str">
        <f>IF(WP!CC227="","",WP!CC227)</f>
        <v/>
      </c>
      <c r="Z223" s="278" t="str">
        <f>IF(WP!CD227="","",WP!CD227)</f>
        <v/>
      </c>
      <c r="AA223" s="268" t="str">
        <f>IF(WP!$AB227="","",WP!$AB227)</f>
        <v/>
      </c>
      <c r="AB223" s="267" t="str">
        <f>IF(WP!$AC227="","",WP!$AC227)</f>
        <v/>
      </c>
      <c r="AC223" s="267" t="str">
        <f>IF(WP!CE227="","",WP!CE227)</f>
        <v/>
      </c>
    </row>
    <row r="224" spans="1:29">
      <c r="A224" s="267" t="str">
        <f>IF(WP!$AE228="","",WP!$AE228)</f>
        <v/>
      </c>
      <c r="B224" s="267">
        <f>IF(WP!$BB228="","",WP!$BB228)</f>
        <v>0</v>
      </c>
      <c r="C224" s="267" t="str">
        <f>IF(WP!$E228="","",WP!$E228)</f>
        <v/>
      </c>
      <c r="D224" s="267" t="str">
        <f>IF(WP!$F228="","",WP!$F228)</f>
        <v/>
      </c>
      <c r="E224" s="268" t="str">
        <f>IF(IF(WP!$G228="PGE", "IOU", WP!$G228)="","",IF(WP!$G228="PGE", "IOU", WP!$G228))</f>
        <v/>
      </c>
      <c r="F224" s="268" t="str">
        <f>IF(WP!$AH228="","",WP!$AH228)</f>
        <v/>
      </c>
      <c r="G224" s="267" t="str">
        <f>IF(CONCATENATE(WP!$D$1, "-R",WP!$F$1)="","",CONCATENATE(WP!$D$1, "-R",WP!$F$1))</f>
        <v>PGE3PHVC150-R2</v>
      </c>
      <c r="H224" s="267" t="str">
        <f>IF(WP!B228="","",WP!B228)</f>
        <v/>
      </c>
      <c r="I224" s="267" t="str">
        <f>IF(WP!AV228="","",WP!AV228)</f>
        <v/>
      </c>
      <c r="J224" s="269">
        <f>IF(WP!$F$4="","",WP!$F$4)</f>
        <v>42005</v>
      </c>
      <c r="K224" s="267" t="str">
        <f>IF(WP!$H228="","",WP!$H228)</f>
        <v/>
      </c>
      <c r="L224" s="267" t="str">
        <f>IF(WP!BV228="","",WP!BV228)</f>
        <v/>
      </c>
      <c r="M224" s="267" t="str">
        <f>IF(WP!BL228="","",WP!BL228)</f>
        <v/>
      </c>
      <c r="N224" s="267" t="str">
        <f>IF(WP!BG228="","",WP!BG228)</f>
        <v/>
      </c>
      <c r="O224" s="275">
        <f>IF(OR(WP!$D228="ER",WP!$D228="RET",WP!$D228="REA"),WP!$J228,0)</f>
        <v>0</v>
      </c>
      <c r="P224" s="276">
        <f>IF(OR(WP!$D228="ER",WP!$D228="RET",WP!$D228="REA"),WP!$I228,0)</f>
        <v>0</v>
      </c>
      <c r="Q224" s="276">
        <f>IF(OR(WP!$D228="ER",WP!$D228="RET",WP!$D228="REA"),WP!$K228,0)</f>
        <v>0</v>
      </c>
      <c r="R224" s="277">
        <f>IF(OR(WP!$D228="ER",WP!$D228="RET",WP!$D228="REA"),WP!$R228,WP!$J228)</f>
        <v>0</v>
      </c>
      <c r="S224" s="278">
        <f>IF(OR(WP!$D228="ER",WP!$D228="RET",WP!$D228="REA"),WP!$Q228,WP!$I228)</f>
        <v>0</v>
      </c>
      <c r="T224" s="278">
        <f>IF(OR(WP!$D228="ER",WP!$D228="RET",WP!$D228="REA"),WP!$S228,WP!$K228)</f>
        <v>0</v>
      </c>
      <c r="U224" s="278" t="str">
        <f>IF(WP!BY228="","",WP!BY228)</f>
        <v/>
      </c>
      <c r="V224" s="278" t="str">
        <f>IF(WP!BZ228="","",WP!BZ228)</f>
        <v/>
      </c>
      <c r="W224" s="278" t="str">
        <f>IF(WP!CA228="","",WP!CA228)</f>
        <v/>
      </c>
      <c r="X224" s="278" t="str">
        <f>IF(WP!CB228="","",WP!CB228)</f>
        <v/>
      </c>
      <c r="Y224" s="278" t="str">
        <f>IF(WP!CC228="","",WP!CC228)</f>
        <v/>
      </c>
      <c r="Z224" s="278" t="str">
        <f>IF(WP!CD228="","",WP!CD228)</f>
        <v/>
      </c>
      <c r="AA224" s="268" t="str">
        <f>IF(WP!$AB228="","",WP!$AB228)</f>
        <v/>
      </c>
      <c r="AB224" s="267" t="str">
        <f>IF(WP!$AC228="","",WP!$AC228)</f>
        <v/>
      </c>
      <c r="AC224" s="267" t="str">
        <f>IF(WP!CE228="","",WP!CE228)</f>
        <v/>
      </c>
    </row>
    <row r="225" spans="1:29">
      <c r="A225" s="267" t="str">
        <f>IF(WP!$AE229="","",WP!$AE229)</f>
        <v/>
      </c>
      <c r="B225" s="267">
        <f>IF(WP!$BB229="","",WP!$BB229)</f>
        <v>0</v>
      </c>
      <c r="C225" s="267" t="str">
        <f>IF(WP!$E229="","",WP!$E229)</f>
        <v/>
      </c>
      <c r="D225" s="267" t="str">
        <f>IF(WP!$F229="","",WP!$F229)</f>
        <v/>
      </c>
      <c r="E225" s="268" t="str">
        <f>IF(IF(WP!$G229="PGE", "IOU", WP!$G229)="","",IF(WP!$G229="PGE", "IOU", WP!$G229))</f>
        <v/>
      </c>
      <c r="F225" s="268" t="str">
        <f>IF(WP!$AH229="","",WP!$AH229)</f>
        <v/>
      </c>
      <c r="G225" s="267" t="str">
        <f>IF(CONCATENATE(WP!$D$1, "-R",WP!$F$1)="","",CONCATENATE(WP!$D$1, "-R",WP!$F$1))</f>
        <v>PGE3PHVC150-R2</v>
      </c>
      <c r="H225" s="267" t="str">
        <f>IF(WP!B229="","",WP!B229)</f>
        <v/>
      </c>
      <c r="I225" s="267" t="str">
        <f>IF(WP!AV229="","",WP!AV229)</f>
        <v/>
      </c>
      <c r="J225" s="269">
        <f>IF(WP!$F$4="","",WP!$F$4)</f>
        <v>42005</v>
      </c>
      <c r="K225" s="267" t="str">
        <f>IF(WP!$H229="","",WP!$H229)</f>
        <v/>
      </c>
      <c r="L225" s="267" t="str">
        <f>IF(WP!BV229="","",WP!BV229)</f>
        <v/>
      </c>
      <c r="M225" s="267" t="str">
        <f>IF(WP!BL229="","",WP!BL229)</f>
        <v/>
      </c>
      <c r="N225" s="267" t="str">
        <f>IF(WP!BG229="","",WP!BG229)</f>
        <v/>
      </c>
      <c r="O225" s="275">
        <f>IF(OR(WP!$D229="ER",WP!$D229="RET",WP!$D229="REA"),WP!$J229,0)</f>
        <v>0</v>
      </c>
      <c r="P225" s="276">
        <f>IF(OR(WP!$D229="ER",WP!$D229="RET",WP!$D229="REA"),WP!$I229,0)</f>
        <v>0</v>
      </c>
      <c r="Q225" s="276">
        <f>IF(OR(WP!$D229="ER",WP!$D229="RET",WP!$D229="REA"),WP!$K229,0)</f>
        <v>0</v>
      </c>
      <c r="R225" s="277">
        <f>IF(OR(WP!$D229="ER",WP!$D229="RET",WP!$D229="REA"),WP!$R229,WP!$J229)</f>
        <v>0</v>
      </c>
      <c r="S225" s="278">
        <f>IF(OR(WP!$D229="ER",WP!$D229="RET",WP!$D229="REA"),WP!$Q229,WP!$I229)</f>
        <v>0</v>
      </c>
      <c r="T225" s="278">
        <f>IF(OR(WP!$D229="ER",WP!$D229="RET",WP!$D229="REA"),WP!$S229,WP!$K229)</f>
        <v>0</v>
      </c>
      <c r="U225" s="278" t="str">
        <f>IF(WP!BY229="","",WP!BY229)</f>
        <v/>
      </c>
      <c r="V225" s="278" t="str">
        <f>IF(WP!BZ229="","",WP!BZ229)</f>
        <v/>
      </c>
      <c r="W225" s="278" t="str">
        <f>IF(WP!CA229="","",WP!CA229)</f>
        <v/>
      </c>
      <c r="X225" s="278" t="str">
        <f>IF(WP!CB229="","",WP!CB229)</f>
        <v/>
      </c>
      <c r="Y225" s="278" t="str">
        <f>IF(WP!CC229="","",WP!CC229)</f>
        <v/>
      </c>
      <c r="Z225" s="278" t="str">
        <f>IF(WP!CD229="","",WP!CD229)</f>
        <v/>
      </c>
      <c r="AA225" s="268" t="str">
        <f>IF(WP!$AB229="","",WP!$AB229)</f>
        <v/>
      </c>
      <c r="AB225" s="267" t="str">
        <f>IF(WP!$AC229="","",WP!$AC229)</f>
        <v/>
      </c>
      <c r="AC225" s="267" t="str">
        <f>IF(WP!CE229="","",WP!CE229)</f>
        <v/>
      </c>
    </row>
    <row r="226" spans="1:29">
      <c r="A226" s="267" t="str">
        <f>IF(WP!$AE230="","",WP!$AE230)</f>
        <v/>
      </c>
      <c r="B226" s="267">
        <f>IF(WP!$BB230="","",WP!$BB230)</f>
        <v>0</v>
      </c>
      <c r="C226" s="267" t="str">
        <f>IF(WP!$E230="","",WP!$E230)</f>
        <v/>
      </c>
      <c r="D226" s="267" t="str">
        <f>IF(WP!$F230="","",WP!$F230)</f>
        <v/>
      </c>
      <c r="E226" s="268" t="str">
        <f>IF(IF(WP!$G230="PGE", "IOU", WP!$G230)="","",IF(WP!$G230="PGE", "IOU", WP!$G230))</f>
        <v/>
      </c>
      <c r="F226" s="268" t="str">
        <f>IF(WP!$AH230="","",WP!$AH230)</f>
        <v/>
      </c>
      <c r="G226" s="267" t="str">
        <f>IF(CONCATENATE(WP!$D$1, "-R",WP!$F$1)="","",CONCATENATE(WP!$D$1, "-R",WP!$F$1))</f>
        <v>PGE3PHVC150-R2</v>
      </c>
      <c r="H226" s="267" t="str">
        <f>IF(WP!B230="","",WP!B230)</f>
        <v/>
      </c>
      <c r="I226" s="267" t="str">
        <f>IF(WP!AV230="","",WP!AV230)</f>
        <v/>
      </c>
      <c r="J226" s="269">
        <f>IF(WP!$F$4="","",WP!$F$4)</f>
        <v>42005</v>
      </c>
      <c r="K226" s="267" t="str">
        <f>IF(WP!$H230="","",WP!$H230)</f>
        <v/>
      </c>
      <c r="L226" s="267" t="str">
        <f>IF(WP!BV230="","",WP!BV230)</f>
        <v/>
      </c>
      <c r="M226" s="267" t="str">
        <f>IF(WP!BL230="","",WP!BL230)</f>
        <v/>
      </c>
      <c r="N226" s="267" t="str">
        <f>IF(WP!BG230="","",WP!BG230)</f>
        <v/>
      </c>
      <c r="O226" s="275">
        <f>IF(OR(WP!$D230="ER",WP!$D230="RET",WP!$D230="REA"),WP!$J230,0)</f>
        <v>0</v>
      </c>
      <c r="P226" s="276">
        <f>IF(OR(WP!$D230="ER",WP!$D230="RET",WP!$D230="REA"),WP!$I230,0)</f>
        <v>0</v>
      </c>
      <c r="Q226" s="276">
        <f>IF(OR(WP!$D230="ER",WP!$D230="RET",WP!$D230="REA"),WP!$K230,0)</f>
        <v>0</v>
      </c>
      <c r="R226" s="277">
        <f>IF(OR(WP!$D230="ER",WP!$D230="RET",WP!$D230="REA"),WP!$R230,WP!$J230)</f>
        <v>0</v>
      </c>
      <c r="S226" s="278">
        <f>IF(OR(WP!$D230="ER",WP!$D230="RET",WP!$D230="REA"),WP!$Q230,WP!$I230)</f>
        <v>0</v>
      </c>
      <c r="T226" s="278">
        <f>IF(OR(WP!$D230="ER",WP!$D230="RET",WP!$D230="REA"),WP!$S230,WP!$K230)</f>
        <v>0</v>
      </c>
      <c r="U226" s="278" t="str">
        <f>IF(WP!BY230="","",WP!BY230)</f>
        <v/>
      </c>
      <c r="V226" s="278" t="str">
        <f>IF(WP!BZ230="","",WP!BZ230)</f>
        <v/>
      </c>
      <c r="W226" s="278" t="str">
        <f>IF(WP!CA230="","",WP!CA230)</f>
        <v/>
      </c>
      <c r="X226" s="278" t="str">
        <f>IF(WP!CB230="","",WP!CB230)</f>
        <v/>
      </c>
      <c r="Y226" s="278" t="str">
        <f>IF(WP!CC230="","",WP!CC230)</f>
        <v/>
      </c>
      <c r="Z226" s="278" t="str">
        <f>IF(WP!CD230="","",WP!CD230)</f>
        <v/>
      </c>
      <c r="AA226" s="268" t="str">
        <f>IF(WP!$AB230="","",WP!$AB230)</f>
        <v/>
      </c>
      <c r="AB226" s="267" t="str">
        <f>IF(WP!$AC230="","",WP!$AC230)</f>
        <v/>
      </c>
      <c r="AC226" s="267" t="str">
        <f>IF(WP!CE230="","",WP!CE230)</f>
        <v/>
      </c>
    </row>
    <row r="227" spans="1:29">
      <c r="A227" s="267" t="str">
        <f>IF(WP!$AE231="","",WP!$AE231)</f>
        <v/>
      </c>
      <c r="B227" s="267">
        <f>IF(WP!$BB231="","",WP!$BB231)</f>
        <v>0</v>
      </c>
      <c r="C227" s="267" t="str">
        <f>IF(WP!$E231="","",WP!$E231)</f>
        <v/>
      </c>
      <c r="D227" s="267" t="str">
        <f>IF(WP!$F231="","",WP!$F231)</f>
        <v/>
      </c>
      <c r="E227" s="268" t="str">
        <f>IF(IF(WP!$G231="PGE", "IOU", WP!$G231)="","",IF(WP!$G231="PGE", "IOU", WP!$G231))</f>
        <v/>
      </c>
      <c r="F227" s="268" t="str">
        <f>IF(WP!$AH231="","",WP!$AH231)</f>
        <v/>
      </c>
      <c r="G227" s="267" t="str">
        <f>IF(CONCATENATE(WP!$D$1, "-R",WP!$F$1)="","",CONCATENATE(WP!$D$1, "-R",WP!$F$1))</f>
        <v>PGE3PHVC150-R2</v>
      </c>
      <c r="H227" s="267" t="str">
        <f>IF(WP!B231="","",WP!B231)</f>
        <v/>
      </c>
      <c r="I227" s="267" t="str">
        <f>IF(WP!AV231="","",WP!AV231)</f>
        <v/>
      </c>
      <c r="J227" s="269">
        <f>IF(WP!$F$4="","",WP!$F$4)</f>
        <v>42005</v>
      </c>
      <c r="K227" s="267" t="str">
        <f>IF(WP!$H231="","",WP!$H231)</f>
        <v/>
      </c>
      <c r="L227" s="267" t="str">
        <f>IF(WP!BV231="","",WP!BV231)</f>
        <v/>
      </c>
      <c r="M227" s="267" t="str">
        <f>IF(WP!BL231="","",WP!BL231)</f>
        <v/>
      </c>
      <c r="N227" s="267" t="str">
        <f>IF(WP!BG231="","",WP!BG231)</f>
        <v/>
      </c>
      <c r="O227" s="275">
        <f>IF(OR(WP!$D231="ER",WP!$D231="RET",WP!$D231="REA"),WP!$J231,0)</f>
        <v>0</v>
      </c>
      <c r="P227" s="276">
        <f>IF(OR(WP!$D231="ER",WP!$D231="RET",WP!$D231="REA"),WP!$I231,0)</f>
        <v>0</v>
      </c>
      <c r="Q227" s="276">
        <f>IF(OR(WP!$D231="ER",WP!$D231="RET",WP!$D231="REA"),WP!$K231,0)</f>
        <v>0</v>
      </c>
      <c r="R227" s="277">
        <f>IF(OR(WP!$D231="ER",WP!$D231="RET",WP!$D231="REA"),WP!$R231,WP!$J231)</f>
        <v>0</v>
      </c>
      <c r="S227" s="278">
        <f>IF(OR(WP!$D231="ER",WP!$D231="RET",WP!$D231="REA"),WP!$Q231,WP!$I231)</f>
        <v>0</v>
      </c>
      <c r="T227" s="278">
        <f>IF(OR(WP!$D231="ER",WP!$D231="RET",WP!$D231="REA"),WP!$S231,WP!$K231)</f>
        <v>0</v>
      </c>
      <c r="U227" s="278" t="str">
        <f>IF(WP!BY231="","",WP!BY231)</f>
        <v/>
      </c>
      <c r="V227" s="278" t="str">
        <f>IF(WP!BZ231="","",WP!BZ231)</f>
        <v/>
      </c>
      <c r="W227" s="278" t="str">
        <f>IF(WP!CA231="","",WP!CA231)</f>
        <v/>
      </c>
      <c r="X227" s="278" t="str">
        <f>IF(WP!CB231="","",WP!CB231)</f>
        <v/>
      </c>
      <c r="Y227" s="278" t="str">
        <f>IF(WP!CC231="","",WP!CC231)</f>
        <v/>
      </c>
      <c r="Z227" s="278" t="str">
        <f>IF(WP!CD231="","",WP!CD231)</f>
        <v/>
      </c>
      <c r="AA227" s="268" t="str">
        <f>IF(WP!$AB231="","",WP!$AB231)</f>
        <v/>
      </c>
      <c r="AB227" s="267" t="str">
        <f>IF(WP!$AC231="","",WP!$AC231)</f>
        <v/>
      </c>
      <c r="AC227" s="267" t="str">
        <f>IF(WP!CE231="","",WP!CE231)</f>
        <v/>
      </c>
    </row>
    <row r="228" spans="1:29">
      <c r="A228" s="267" t="str">
        <f>IF(WP!$AE232="","",WP!$AE232)</f>
        <v/>
      </c>
      <c r="B228" s="267">
        <f>IF(WP!$BB232="","",WP!$BB232)</f>
        <v>0</v>
      </c>
      <c r="C228" s="267" t="str">
        <f>IF(WP!$E232="","",WP!$E232)</f>
        <v/>
      </c>
      <c r="D228" s="267" t="str">
        <f>IF(WP!$F232="","",WP!$F232)</f>
        <v/>
      </c>
      <c r="E228" s="268" t="str">
        <f>IF(IF(WP!$G232="PGE", "IOU", WP!$G232)="","",IF(WP!$G232="PGE", "IOU", WP!$G232))</f>
        <v/>
      </c>
      <c r="F228" s="268" t="str">
        <f>IF(WP!$AH232="","",WP!$AH232)</f>
        <v/>
      </c>
      <c r="G228" s="267" t="str">
        <f>IF(CONCATENATE(WP!$D$1, "-R",WP!$F$1)="","",CONCATENATE(WP!$D$1, "-R",WP!$F$1))</f>
        <v>PGE3PHVC150-R2</v>
      </c>
      <c r="H228" s="267" t="str">
        <f>IF(WP!B232="","",WP!B232)</f>
        <v/>
      </c>
      <c r="I228" s="267" t="str">
        <f>IF(WP!AV232="","",WP!AV232)</f>
        <v/>
      </c>
      <c r="J228" s="269">
        <f>IF(WP!$F$4="","",WP!$F$4)</f>
        <v>42005</v>
      </c>
      <c r="K228" s="267" t="str">
        <f>IF(WP!$H232="","",WP!$H232)</f>
        <v/>
      </c>
      <c r="L228" s="267" t="str">
        <f>IF(WP!BV232="","",WP!BV232)</f>
        <v/>
      </c>
      <c r="M228" s="267" t="str">
        <f>IF(WP!BL232="","",WP!BL232)</f>
        <v/>
      </c>
      <c r="N228" s="267" t="str">
        <f>IF(WP!BG232="","",WP!BG232)</f>
        <v/>
      </c>
      <c r="O228" s="275">
        <f>IF(OR(WP!$D232="ER",WP!$D232="RET",WP!$D232="REA"),WP!$J232,0)</f>
        <v>0</v>
      </c>
      <c r="P228" s="276">
        <f>IF(OR(WP!$D232="ER",WP!$D232="RET",WP!$D232="REA"),WP!$I232,0)</f>
        <v>0</v>
      </c>
      <c r="Q228" s="276">
        <f>IF(OR(WP!$D232="ER",WP!$D232="RET",WP!$D232="REA"),WP!$K232,0)</f>
        <v>0</v>
      </c>
      <c r="R228" s="277">
        <f>IF(OR(WP!$D232="ER",WP!$D232="RET",WP!$D232="REA"),WP!$R232,WP!$J232)</f>
        <v>0</v>
      </c>
      <c r="S228" s="278">
        <f>IF(OR(WP!$D232="ER",WP!$D232="RET",WP!$D232="REA"),WP!$Q232,WP!$I232)</f>
        <v>0</v>
      </c>
      <c r="T228" s="278">
        <f>IF(OR(WP!$D232="ER",WP!$D232="RET",WP!$D232="REA"),WP!$S232,WP!$K232)</f>
        <v>0</v>
      </c>
      <c r="U228" s="278" t="str">
        <f>IF(WP!BY232="","",WP!BY232)</f>
        <v/>
      </c>
      <c r="V228" s="278" t="str">
        <f>IF(WP!BZ232="","",WP!BZ232)</f>
        <v/>
      </c>
      <c r="W228" s="278" t="str">
        <f>IF(WP!CA232="","",WP!CA232)</f>
        <v/>
      </c>
      <c r="X228" s="278" t="str">
        <f>IF(WP!CB232="","",WP!CB232)</f>
        <v/>
      </c>
      <c r="Y228" s="278" t="str">
        <f>IF(WP!CC232="","",WP!CC232)</f>
        <v/>
      </c>
      <c r="Z228" s="278" t="str">
        <f>IF(WP!CD232="","",WP!CD232)</f>
        <v/>
      </c>
      <c r="AA228" s="268" t="str">
        <f>IF(WP!$AB232="","",WP!$AB232)</f>
        <v/>
      </c>
      <c r="AB228" s="267" t="str">
        <f>IF(WP!$AC232="","",WP!$AC232)</f>
        <v/>
      </c>
      <c r="AC228" s="267" t="str">
        <f>IF(WP!CE232="","",WP!CE232)</f>
        <v/>
      </c>
    </row>
    <row r="229" spans="1:29">
      <c r="A229" s="267" t="str">
        <f>IF(WP!$AE233="","",WP!$AE233)</f>
        <v/>
      </c>
      <c r="B229" s="267">
        <f>IF(WP!$BB233="","",WP!$BB233)</f>
        <v>0</v>
      </c>
      <c r="C229" s="267" t="str">
        <f>IF(WP!$E233="","",WP!$E233)</f>
        <v/>
      </c>
      <c r="D229" s="267" t="str">
        <f>IF(WP!$F233="","",WP!$F233)</f>
        <v/>
      </c>
      <c r="E229" s="268" t="str">
        <f>IF(IF(WP!$G233="PGE", "IOU", WP!$G233)="","",IF(WP!$G233="PGE", "IOU", WP!$G233))</f>
        <v/>
      </c>
      <c r="F229" s="268" t="str">
        <f>IF(WP!$AH233="","",WP!$AH233)</f>
        <v/>
      </c>
      <c r="G229" s="267" t="str">
        <f>IF(CONCATENATE(WP!$D$1, "-R",WP!$F$1)="","",CONCATENATE(WP!$D$1, "-R",WP!$F$1))</f>
        <v>PGE3PHVC150-R2</v>
      </c>
      <c r="H229" s="267" t="str">
        <f>IF(WP!B233="","",WP!B233)</f>
        <v/>
      </c>
      <c r="I229" s="267" t="str">
        <f>IF(WP!AV233="","",WP!AV233)</f>
        <v/>
      </c>
      <c r="J229" s="269">
        <f>IF(WP!$F$4="","",WP!$F$4)</f>
        <v>42005</v>
      </c>
      <c r="K229" s="267" t="str">
        <f>IF(WP!$H233="","",WP!$H233)</f>
        <v/>
      </c>
      <c r="L229" s="267" t="str">
        <f>IF(WP!BV233="","",WP!BV233)</f>
        <v/>
      </c>
      <c r="M229" s="267" t="str">
        <f>IF(WP!BL233="","",WP!BL233)</f>
        <v/>
      </c>
      <c r="N229" s="267" t="str">
        <f>IF(WP!BG233="","",WP!BG233)</f>
        <v/>
      </c>
      <c r="O229" s="275">
        <f>IF(OR(WP!$D233="ER",WP!$D233="RET",WP!$D233="REA"),WP!$J233,0)</f>
        <v>0</v>
      </c>
      <c r="P229" s="276">
        <f>IF(OR(WP!$D233="ER",WP!$D233="RET",WP!$D233="REA"),WP!$I233,0)</f>
        <v>0</v>
      </c>
      <c r="Q229" s="276">
        <f>IF(OR(WP!$D233="ER",WP!$D233="RET",WP!$D233="REA"),WP!$K233,0)</f>
        <v>0</v>
      </c>
      <c r="R229" s="277">
        <f>IF(OR(WP!$D233="ER",WP!$D233="RET",WP!$D233="REA"),WP!$R233,WP!$J233)</f>
        <v>0</v>
      </c>
      <c r="S229" s="278">
        <f>IF(OR(WP!$D233="ER",WP!$D233="RET",WP!$D233="REA"),WP!$Q233,WP!$I233)</f>
        <v>0</v>
      </c>
      <c r="T229" s="278">
        <f>IF(OR(WP!$D233="ER",WP!$D233="RET",WP!$D233="REA"),WP!$S233,WP!$K233)</f>
        <v>0</v>
      </c>
      <c r="U229" s="278" t="str">
        <f>IF(WP!BY233="","",WP!BY233)</f>
        <v/>
      </c>
      <c r="V229" s="278" t="str">
        <f>IF(WP!BZ233="","",WP!BZ233)</f>
        <v/>
      </c>
      <c r="W229" s="278" t="str">
        <f>IF(WP!CA233="","",WP!CA233)</f>
        <v/>
      </c>
      <c r="X229" s="278" t="str">
        <f>IF(WP!CB233="","",WP!CB233)</f>
        <v/>
      </c>
      <c r="Y229" s="278" t="str">
        <f>IF(WP!CC233="","",WP!CC233)</f>
        <v/>
      </c>
      <c r="Z229" s="278" t="str">
        <f>IF(WP!CD233="","",WP!CD233)</f>
        <v/>
      </c>
      <c r="AA229" s="268" t="str">
        <f>IF(WP!$AB233="","",WP!$AB233)</f>
        <v/>
      </c>
      <c r="AB229" s="267" t="str">
        <f>IF(WP!$AC233="","",WP!$AC233)</f>
        <v/>
      </c>
      <c r="AC229" s="267" t="str">
        <f>IF(WP!CE233="","",WP!CE233)</f>
        <v/>
      </c>
    </row>
    <row r="230" spans="1:29">
      <c r="A230" s="267" t="str">
        <f>IF(WP!$AE234="","",WP!$AE234)</f>
        <v/>
      </c>
      <c r="B230" s="267">
        <f>IF(WP!$BB234="","",WP!$BB234)</f>
        <v>0</v>
      </c>
      <c r="C230" s="267" t="str">
        <f>IF(WP!$E234="","",WP!$E234)</f>
        <v/>
      </c>
      <c r="D230" s="267" t="str">
        <f>IF(WP!$F234="","",WP!$F234)</f>
        <v/>
      </c>
      <c r="E230" s="268" t="str">
        <f>IF(IF(WP!$G234="PGE", "IOU", WP!$G234)="","",IF(WP!$G234="PGE", "IOU", WP!$G234))</f>
        <v/>
      </c>
      <c r="F230" s="268" t="str">
        <f>IF(WP!$AH234="","",WP!$AH234)</f>
        <v/>
      </c>
      <c r="G230" s="267" t="str">
        <f>IF(CONCATENATE(WP!$D$1, "-R",WP!$F$1)="","",CONCATENATE(WP!$D$1, "-R",WP!$F$1))</f>
        <v>PGE3PHVC150-R2</v>
      </c>
      <c r="H230" s="267" t="str">
        <f>IF(WP!B234="","",WP!B234)</f>
        <v/>
      </c>
      <c r="I230" s="267" t="str">
        <f>IF(WP!AV234="","",WP!AV234)</f>
        <v/>
      </c>
      <c r="J230" s="269">
        <f>IF(WP!$F$4="","",WP!$F$4)</f>
        <v>42005</v>
      </c>
      <c r="K230" s="267" t="str">
        <f>IF(WP!$H234="","",WP!$H234)</f>
        <v/>
      </c>
      <c r="L230" s="267" t="str">
        <f>IF(WP!BV234="","",WP!BV234)</f>
        <v/>
      </c>
      <c r="M230" s="267" t="str">
        <f>IF(WP!BL234="","",WP!BL234)</f>
        <v/>
      </c>
      <c r="N230" s="267" t="str">
        <f>IF(WP!BG234="","",WP!BG234)</f>
        <v/>
      </c>
      <c r="O230" s="275">
        <f>IF(OR(WP!$D234="ER",WP!$D234="RET",WP!$D234="REA"),WP!$J234,0)</f>
        <v>0</v>
      </c>
      <c r="P230" s="276">
        <f>IF(OR(WP!$D234="ER",WP!$D234="RET",WP!$D234="REA"),WP!$I234,0)</f>
        <v>0</v>
      </c>
      <c r="Q230" s="276">
        <f>IF(OR(WP!$D234="ER",WP!$D234="RET",WP!$D234="REA"),WP!$K234,0)</f>
        <v>0</v>
      </c>
      <c r="R230" s="277">
        <f>IF(OR(WP!$D234="ER",WP!$D234="RET",WP!$D234="REA"),WP!$R234,WP!$J234)</f>
        <v>0</v>
      </c>
      <c r="S230" s="278">
        <f>IF(OR(WP!$D234="ER",WP!$D234="RET",WP!$D234="REA"),WP!$Q234,WP!$I234)</f>
        <v>0</v>
      </c>
      <c r="T230" s="278">
        <f>IF(OR(WP!$D234="ER",WP!$D234="RET",WP!$D234="REA"),WP!$S234,WP!$K234)</f>
        <v>0</v>
      </c>
      <c r="U230" s="278" t="str">
        <f>IF(WP!BY234="","",WP!BY234)</f>
        <v/>
      </c>
      <c r="V230" s="278" t="str">
        <f>IF(WP!BZ234="","",WP!BZ234)</f>
        <v/>
      </c>
      <c r="W230" s="278" t="str">
        <f>IF(WP!CA234="","",WP!CA234)</f>
        <v/>
      </c>
      <c r="X230" s="278" t="str">
        <f>IF(WP!CB234="","",WP!CB234)</f>
        <v/>
      </c>
      <c r="Y230" s="278" t="str">
        <f>IF(WP!CC234="","",WP!CC234)</f>
        <v/>
      </c>
      <c r="Z230" s="278" t="str">
        <f>IF(WP!CD234="","",WP!CD234)</f>
        <v/>
      </c>
      <c r="AA230" s="268" t="str">
        <f>IF(WP!$AB234="","",WP!$AB234)</f>
        <v/>
      </c>
      <c r="AB230" s="267" t="str">
        <f>IF(WP!$AC234="","",WP!$AC234)</f>
        <v/>
      </c>
      <c r="AC230" s="267" t="str">
        <f>IF(WP!CE234="","",WP!CE234)</f>
        <v/>
      </c>
    </row>
    <row r="231" spans="1:29">
      <c r="A231" s="267" t="str">
        <f>IF(WP!$AE235="","",WP!$AE235)</f>
        <v/>
      </c>
      <c r="B231" s="267">
        <f>IF(WP!$BB235="","",WP!$BB235)</f>
        <v>0</v>
      </c>
      <c r="C231" s="267" t="str">
        <f>IF(WP!$E235="","",WP!$E235)</f>
        <v/>
      </c>
      <c r="D231" s="267" t="str">
        <f>IF(WP!$F235="","",WP!$F235)</f>
        <v/>
      </c>
      <c r="E231" s="268" t="str">
        <f>IF(IF(WP!$G235="PGE", "IOU", WP!$G235)="","",IF(WP!$G235="PGE", "IOU", WP!$G235))</f>
        <v/>
      </c>
      <c r="F231" s="268" t="str">
        <f>IF(WP!$AH235="","",WP!$AH235)</f>
        <v/>
      </c>
      <c r="G231" s="267" t="str">
        <f>IF(CONCATENATE(WP!$D$1, "-R",WP!$F$1)="","",CONCATENATE(WP!$D$1, "-R",WP!$F$1))</f>
        <v>PGE3PHVC150-R2</v>
      </c>
      <c r="H231" s="267" t="str">
        <f>IF(WP!B235="","",WP!B235)</f>
        <v/>
      </c>
      <c r="I231" s="267" t="str">
        <f>IF(WP!AV235="","",WP!AV235)</f>
        <v/>
      </c>
      <c r="J231" s="269">
        <f>IF(WP!$F$4="","",WP!$F$4)</f>
        <v>42005</v>
      </c>
      <c r="K231" s="267" t="str">
        <f>IF(WP!$H235="","",WP!$H235)</f>
        <v/>
      </c>
      <c r="L231" s="267" t="str">
        <f>IF(WP!BV235="","",WP!BV235)</f>
        <v/>
      </c>
      <c r="M231" s="267" t="str">
        <f>IF(WP!BL235="","",WP!BL235)</f>
        <v/>
      </c>
      <c r="N231" s="267" t="str">
        <f>IF(WP!BG235="","",WP!BG235)</f>
        <v/>
      </c>
      <c r="O231" s="275">
        <f>IF(OR(WP!$D235="ER",WP!$D235="RET",WP!$D235="REA"),WP!$J235,0)</f>
        <v>0</v>
      </c>
      <c r="P231" s="276">
        <f>IF(OR(WP!$D235="ER",WP!$D235="RET",WP!$D235="REA"),WP!$I235,0)</f>
        <v>0</v>
      </c>
      <c r="Q231" s="276">
        <f>IF(OR(WP!$D235="ER",WP!$D235="RET",WP!$D235="REA"),WP!$K235,0)</f>
        <v>0</v>
      </c>
      <c r="R231" s="277">
        <f>IF(OR(WP!$D235="ER",WP!$D235="RET",WP!$D235="REA"),WP!$R235,WP!$J235)</f>
        <v>0</v>
      </c>
      <c r="S231" s="278">
        <f>IF(OR(WP!$D235="ER",WP!$D235="RET",WP!$D235="REA"),WP!$Q235,WP!$I235)</f>
        <v>0</v>
      </c>
      <c r="T231" s="278">
        <f>IF(OR(WP!$D235="ER",WP!$D235="RET",WP!$D235="REA"),WP!$S235,WP!$K235)</f>
        <v>0</v>
      </c>
      <c r="U231" s="278" t="str">
        <f>IF(WP!BY235="","",WP!BY235)</f>
        <v/>
      </c>
      <c r="V231" s="278" t="str">
        <f>IF(WP!BZ235="","",WP!BZ235)</f>
        <v/>
      </c>
      <c r="W231" s="278" t="str">
        <f>IF(WP!CA235="","",WP!CA235)</f>
        <v/>
      </c>
      <c r="X231" s="278" t="str">
        <f>IF(WP!CB235="","",WP!CB235)</f>
        <v/>
      </c>
      <c r="Y231" s="278" t="str">
        <f>IF(WP!CC235="","",WP!CC235)</f>
        <v/>
      </c>
      <c r="Z231" s="278" t="str">
        <f>IF(WP!CD235="","",WP!CD235)</f>
        <v/>
      </c>
      <c r="AA231" s="268" t="str">
        <f>IF(WP!$AB235="","",WP!$AB235)</f>
        <v/>
      </c>
      <c r="AB231" s="267" t="str">
        <f>IF(WP!$AC235="","",WP!$AC235)</f>
        <v/>
      </c>
      <c r="AC231" s="267" t="str">
        <f>IF(WP!CE235="","",WP!CE235)</f>
        <v/>
      </c>
    </row>
    <row r="232" spans="1:29">
      <c r="A232" s="267" t="str">
        <f>IF(WP!$AE236="","",WP!$AE236)</f>
        <v/>
      </c>
      <c r="B232" s="267">
        <f>IF(WP!$BB236="","",WP!$BB236)</f>
        <v>0</v>
      </c>
      <c r="C232" s="267" t="str">
        <f>IF(WP!$E236="","",WP!$E236)</f>
        <v/>
      </c>
      <c r="D232" s="267" t="str">
        <f>IF(WP!$F236="","",WP!$F236)</f>
        <v/>
      </c>
      <c r="E232" s="268" t="str">
        <f>IF(IF(WP!$G236="PGE", "IOU", WP!$G236)="","",IF(WP!$G236="PGE", "IOU", WP!$G236))</f>
        <v/>
      </c>
      <c r="F232" s="268" t="str">
        <f>IF(WP!$AH236="","",WP!$AH236)</f>
        <v/>
      </c>
      <c r="G232" s="267" t="str">
        <f>IF(CONCATENATE(WP!$D$1, "-R",WP!$F$1)="","",CONCATENATE(WP!$D$1, "-R",WP!$F$1))</f>
        <v>PGE3PHVC150-R2</v>
      </c>
      <c r="H232" s="267" t="str">
        <f>IF(WP!B236="","",WP!B236)</f>
        <v/>
      </c>
      <c r="I232" s="267" t="str">
        <f>IF(WP!AV236="","",WP!AV236)</f>
        <v/>
      </c>
      <c r="J232" s="269">
        <f>IF(WP!$F$4="","",WP!$F$4)</f>
        <v>42005</v>
      </c>
      <c r="K232" s="267" t="str">
        <f>IF(WP!$H236="","",WP!$H236)</f>
        <v/>
      </c>
      <c r="L232" s="267" t="str">
        <f>IF(WP!BV236="","",WP!BV236)</f>
        <v/>
      </c>
      <c r="M232" s="267" t="str">
        <f>IF(WP!BL236="","",WP!BL236)</f>
        <v/>
      </c>
      <c r="N232" s="267" t="str">
        <f>IF(WP!BG236="","",WP!BG236)</f>
        <v/>
      </c>
      <c r="O232" s="275">
        <f>IF(OR(WP!$D236="ER",WP!$D236="RET",WP!$D236="REA"),WP!$J236,0)</f>
        <v>0</v>
      </c>
      <c r="P232" s="276">
        <f>IF(OR(WP!$D236="ER",WP!$D236="RET",WP!$D236="REA"),WP!$I236,0)</f>
        <v>0</v>
      </c>
      <c r="Q232" s="276">
        <f>IF(OR(WP!$D236="ER",WP!$D236="RET",WP!$D236="REA"),WP!$K236,0)</f>
        <v>0</v>
      </c>
      <c r="R232" s="277">
        <f>IF(OR(WP!$D236="ER",WP!$D236="RET",WP!$D236="REA"),WP!$R236,WP!$J236)</f>
        <v>0</v>
      </c>
      <c r="S232" s="278">
        <f>IF(OR(WP!$D236="ER",WP!$D236="RET",WP!$D236="REA"),WP!$Q236,WP!$I236)</f>
        <v>0</v>
      </c>
      <c r="T232" s="278">
        <f>IF(OR(WP!$D236="ER",WP!$D236="RET",WP!$D236="REA"),WP!$S236,WP!$K236)</f>
        <v>0</v>
      </c>
      <c r="U232" s="278" t="str">
        <f>IF(WP!BY236="","",WP!BY236)</f>
        <v/>
      </c>
      <c r="V232" s="278" t="str">
        <f>IF(WP!BZ236="","",WP!BZ236)</f>
        <v/>
      </c>
      <c r="W232" s="278" t="str">
        <f>IF(WP!CA236="","",WP!CA236)</f>
        <v/>
      </c>
      <c r="X232" s="278" t="str">
        <f>IF(WP!CB236="","",WP!CB236)</f>
        <v/>
      </c>
      <c r="Y232" s="278" t="str">
        <f>IF(WP!CC236="","",WP!CC236)</f>
        <v/>
      </c>
      <c r="Z232" s="278" t="str">
        <f>IF(WP!CD236="","",WP!CD236)</f>
        <v/>
      </c>
      <c r="AA232" s="268" t="str">
        <f>IF(WP!$AB236="","",WP!$AB236)</f>
        <v/>
      </c>
      <c r="AB232" s="267" t="str">
        <f>IF(WP!$AC236="","",WP!$AC236)</f>
        <v/>
      </c>
      <c r="AC232" s="267" t="str">
        <f>IF(WP!CE236="","",WP!CE236)</f>
        <v/>
      </c>
    </row>
    <row r="233" spans="1:29">
      <c r="A233" s="267" t="str">
        <f>IF(WP!$AE237="","",WP!$AE237)</f>
        <v/>
      </c>
      <c r="B233" s="267">
        <f>IF(WP!$BB237="","",WP!$BB237)</f>
        <v>0</v>
      </c>
      <c r="C233" s="267" t="str">
        <f>IF(WP!$E237="","",WP!$E237)</f>
        <v/>
      </c>
      <c r="D233" s="267" t="str">
        <f>IF(WP!$F237="","",WP!$F237)</f>
        <v/>
      </c>
      <c r="E233" s="268" t="str">
        <f>IF(IF(WP!$G237="PGE", "IOU", WP!$G237)="","",IF(WP!$G237="PGE", "IOU", WP!$G237))</f>
        <v/>
      </c>
      <c r="F233" s="268" t="str">
        <f>IF(WP!$AH237="","",WP!$AH237)</f>
        <v/>
      </c>
      <c r="G233" s="267" t="str">
        <f>IF(CONCATENATE(WP!$D$1, "-R",WP!$F$1)="","",CONCATENATE(WP!$D$1, "-R",WP!$F$1))</f>
        <v>PGE3PHVC150-R2</v>
      </c>
      <c r="H233" s="267" t="str">
        <f>IF(WP!B237="","",WP!B237)</f>
        <v/>
      </c>
      <c r="I233" s="267" t="str">
        <f>IF(WP!AV237="","",WP!AV237)</f>
        <v/>
      </c>
      <c r="J233" s="269">
        <f>IF(WP!$F$4="","",WP!$F$4)</f>
        <v>42005</v>
      </c>
      <c r="K233" s="267" t="str">
        <f>IF(WP!$H237="","",WP!$H237)</f>
        <v/>
      </c>
      <c r="L233" s="267" t="str">
        <f>IF(WP!BV237="","",WP!BV237)</f>
        <v/>
      </c>
      <c r="M233" s="267" t="str">
        <f>IF(WP!BL237="","",WP!BL237)</f>
        <v/>
      </c>
      <c r="N233" s="267" t="str">
        <f>IF(WP!BG237="","",WP!BG237)</f>
        <v/>
      </c>
      <c r="O233" s="275">
        <f>IF(OR(WP!$D237="ER",WP!$D237="RET",WP!$D237="REA"),WP!$J237,0)</f>
        <v>0</v>
      </c>
      <c r="P233" s="276">
        <f>IF(OR(WP!$D237="ER",WP!$D237="RET",WP!$D237="REA"),WP!$I237,0)</f>
        <v>0</v>
      </c>
      <c r="Q233" s="276">
        <f>IF(OR(WP!$D237="ER",WP!$D237="RET",WP!$D237="REA"),WP!$K237,0)</f>
        <v>0</v>
      </c>
      <c r="R233" s="277">
        <f>IF(OR(WP!$D237="ER",WP!$D237="RET",WP!$D237="REA"),WP!$R237,WP!$J237)</f>
        <v>0</v>
      </c>
      <c r="S233" s="278">
        <f>IF(OR(WP!$D237="ER",WP!$D237="RET",WP!$D237="REA"),WP!$Q237,WP!$I237)</f>
        <v>0</v>
      </c>
      <c r="T233" s="278">
        <f>IF(OR(WP!$D237="ER",WP!$D237="RET",WP!$D237="REA"),WP!$S237,WP!$K237)</f>
        <v>0</v>
      </c>
      <c r="U233" s="278" t="str">
        <f>IF(WP!BY237="","",WP!BY237)</f>
        <v/>
      </c>
      <c r="V233" s="278" t="str">
        <f>IF(WP!BZ237="","",WP!BZ237)</f>
        <v/>
      </c>
      <c r="W233" s="278" t="str">
        <f>IF(WP!CA237="","",WP!CA237)</f>
        <v/>
      </c>
      <c r="X233" s="278" t="str">
        <f>IF(WP!CB237="","",WP!CB237)</f>
        <v/>
      </c>
      <c r="Y233" s="278" t="str">
        <f>IF(WP!CC237="","",WP!CC237)</f>
        <v/>
      </c>
      <c r="Z233" s="278" t="str">
        <f>IF(WP!CD237="","",WP!CD237)</f>
        <v/>
      </c>
      <c r="AA233" s="268" t="str">
        <f>IF(WP!$AB237="","",WP!$AB237)</f>
        <v/>
      </c>
      <c r="AB233" s="267" t="str">
        <f>IF(WP!$AC237="","",WP!$AC237)</f>
        <v/>
      </c>
      <c r="AC233" s="267" t="str">
        <f>IF(WP!CE237="","",WP!CE237)</f>
        <v/>
      </c>
    </row>
    <row r="234" spans="1:29">
      <c r="A234" s="267" t="str">
        <f>IF(WP!$AE238="","",WP!$AE238)</f>
        <v/>
      </c>
      <c r="B234" s="267">
        <f>IF(WP!$BB238="","",WP!$BB238)</f>
        <v>0</v>
      </c>
      <c r="C234" s="267" t="str">
        <f>IF(WP!$E238="","",WP!$E238)</f>
        <v/>
      </c>
      <c r="D234" s="267" t="str">
        <f>IF(WP!$F238="","",WP!$F238)</f>
        <v/>
      </c>
      <c r="E234" s="268" t="str">
        <f>IF(IF(WP!$G238="PGE", "IOU", WP!$G238)="","",IF(WP!$G238="PGE", "IOU", WP!$G238))</f>
        <v/>
      </c>
      <c r="F234" s="268" t="str">
        <f>IF(WP!$AH238="","",WP!$AH238)</f>
        <v/>
      </c>
      <c r="G234" s="267" t="str">
        <f>IF(CONCATENATE(WP!$D$1, "-R",WP!$F$1)="","",CONCATENATE(WP!$D$1, "-R",WP!$F$1))</f>
        <v>PGE3PHVC150-R2</v>
      </c>
      <c r="H234" s="267" t="str">
        <f>IF(WP!B238="","",WP!B238)</f>
        <v/>
      </c>
      <c r="I234" s="267" t="str">
        <f>IF(WP!AV238="","",WP!AV238)</f>
        <v/>
      </c>
      <c r="J234" s="269">
        <f>IF(WP!$F$4="","",WP!$F$4)</f>
        <v>42005</v>
      </c>
      <c r="K234" s="267" t="str">
        <f>IF(WP!$H238="","",WP!$H238)</f>
        <v/>
      </c>
      <c r="L234" s="267" t="str">
        <f>IF(WP!BV238="","",WP!BV238)</f>
        <v/>
      </c>
      <c r="M234" s="267" t="str">
        <f>IF(WP!BL238="","",WP!BL238)</f>
        <v/>
      </c>
      <c r="N234" s="267" t="str">
        <f>IF(WP!BG238="","",WP!BG238)</f>
        <v/>
      </c>
      <c r="O234" s="275">
        <f>IF(OR(WP!$D238="ER",WP!$D238="RET",WP!$D238="REA"),WP!$J238,0)</f>
        <v>0</v>
      </c>
      <c r="P234" s="276">
        <f>IF(OR(WP!$D238="ER",WP!$D238="RET",WP!$D238="REA"),WP!$I238,0)</f>
        <v>0</v>
      </c>
      <c r="Q234" s="276">
        <f>IF(OR(WP!$D238="ER",WP!$D238="RET",WP!$D238="REA"),WP!$K238,0)</f>
        <v>0</v>
      </c>
      <c r="R234" s="277">
        <f>IF(OR(WP!$D238="ER",WP!$D238="RET",WP!$D238="REA"),WP!$R238,WP!$J238)</f>
        <v>0</v>
      </c>
      <c r="S234" s="278">
        <f>IF(OR(WP!$D238="ER",WP!$D238="RET",WP!$D238="REA"),WP!$Q238,WP!$I238)</f>
        <v>0</v>
      </c>
      <c r="T234" s="278">
        <f>IF(OR(WP!$D238="ER",WP!$D238="RET",WP!$D238="REA"),WP!$S238,WP!$K238)</f>
        <v>0</v>
      </c>
      <c r="U234" s="278" t="str">
        <f>IF(WP!BY238="","",WP!BY238)</f>
        <v/>
      </c>
      <c r="V234" s="278" t="str">
        <f>IF(WP!BZ238="","",WP!BZ238)</f>
        <v/>
      </c>
      <c r="W234" s="278" t="str">
        <f>IF(WP!CA238="","",WP!CA238)</f>
        <v/>
      </c>
      <c r="X234" s="278" t="str">
        <f>IF(WP!CB238="","",WP!CB238)</f>
        <v/>
      </c>
      <c r="Y234" s="278" t="str">
        <f>IF(WP!CC238="","",WP!CC238)</f>
        <v/>
      </c>
      <c r="Z234" s="278" t="str">
        <f>IF(WP!CD238="","",WP!CD238)</f>
        <v/>
      </c>
      <c r="AA234" s="268" t="str">
        <f>IF(WP!$AB238="","",WP!$AB238)</f>
        <v/>
      </c>
      <c r="AB234" s="267" t="str">
        <f>IF(WP!$AC238="","",WP!$AC238)</f>
        <v/>
      </c>
      <c r="AC234" s="267" t="str">
        <f>IF(WP!CE238="","",WP!CE238)</f>
        <v/>
      </c>
    </row>
    <row r="235" spans="1:29">
      <c r="A235" s="267" t="str">
        <f>IF(WP!$AE239="","",WP!$AE239)</f>
        <v/>
      </c>
      <c r="B235" s="267">
        <f>IF(WP!$BB239="","",WP!$BB239)</f>
        <v>0</v>
      </c>
      <c r="C235" s="267" t="str">
        <f>IF(WP!$E239="","",WP!$E239)</f>
        <v/>
      </c>
      <c r="D235" s="267" t="str">
        <f>IF(WP!$F239="","",WP!$F239)</f>
        <v/>
      </c>
      <c r="E235" s="268" t="str">
        <f>IF(IF(WP!$G239="PGE", "IOU", WP!$G239)="","",IF(WP!$G239="PGE", "IOU", WP!$G239))</f>
        <v/>
      </c>
      <c r="F235" s="268" t="str">
        <f>IF(WP!$AH239="","",WP!$AH239)</f>
        <v/>
      </c>
      <c r="G235" s="267" t="str">
        <f>IF(CONCATENATE(WP!$D$1, "-R",WP!$F$1)="","",CONCATENATE(WP!$D$1, "-R",WP!$F$1))</f>
        <v>PGE3PHVC150-R2</v>
      </c>
      <c r="H235" s="267" t="str">
        <f>IF(WP!B239="","",WP!B239)</f>
        <v/>
      </c>
      <c r="I235" s="267" t="str">
        <f>IF(WP!AV239="","",WP!AV239)</f>
        <v/>
      </c>
      <c r="J235" s="269">
        <f>IF(WP!$F$4="","",WP!$F$4)</f>
        <v>42005</v>
      </c>
      <c r="K235" s="267" t="str">
        <f>IF(WP!$H239="","",WP!$H239)</f>
        <v/>
      </c>
      <c r="L235" s="267" t="str">
        <f>IF(WP!BV239="","",WP!BV239)</f>
        <v/>
      </c>
      <c r="M235" s="267" t="str">
        <f>IF(WP!BL239="","",WP!BL239)</f>
        <v/>
      </c>
      <c r="N235" s="267" t="str">
        <f>IF(WP!BG239="","",WP!BG239)</f>
        <v/>
      </c>
      <c r="O235" s="275">
        <f>IF(OR(WP!$D239="ER",WP!$D239="RET",WP!$D239="REA"),WP!$J239,0)</f>
        <v>0</v>
      </c>
      <c r="P235" s="276">
        <f>IF(OR(WP!$D239="ER",WP!$D239="RET",WP!$D239="REA"),WP!$I239,0)</f>
        <v>0</v>
      </c>
      <c r="Q235" s="276">
        <f>IF(OR(WP!$D239="ER",WP!$D239="RET",WP!$D239="REA"),WP!$K239,0)</f>
        <v>0</v>
      </c>
      <c r="R235" s="277">
        <f>IF(OR(WP!$D239="ER",WP!$D239="RET",WP!$D239="REA"),WP!$R239,WP!$J239)</f>
        <v>0</v>
      </c>
      <c r="S235" s="278">
        <f>IF(OR(WP!$D239="ER",WP!$D239="RET",WP!$D239="REA"),WP!$Q239,WP!$I239)</f>
        <v>0</v>
      </c>
      <c r="T235" s="278">
        <f>IF(OR(WP!$D239="ER",WP!$D239="RET",WP!$D239="REA"),WP!$S239,WP!$K239)</f>
        <v>0</v>
      </c>
      <c r="U235" s="278" t="str">
        <f>IF(WP!BY239="","",WP!BY239)</f>
        <v/>
      </c>
      <c r="V235" s="278" t="str">
        <f>IF(WP!BZ239="","",WP!BZ239)</f>
        <v/>
      </c>
      <c r="W235" s="278" t="str">
        <f>IF(WP!CA239="","",WP!CA239)</f>
        <v/>
      </c>
      <c r="X235" s="278" t="str">
        <f>IF(WP!CB239="","",WP!CB239)</f>
        <v/>
      </c>
      <c r="Y235" s="278" t="str">
        <f>IF(WP!CC239="","",WP!CC239)</f>
        <v/>
      </c>
      <c r="Z235" s="278" t="str">
        <f>IF(WP!CD239="","",WP!CD239)</f>
        <v/>
      </c>
      <c r="AA235" s="268" t="str">
        <f>IF(WP!$AB239="","",WP!$AB239)</f>
        <v/>
      </c>
      <c r="AB235" s="267" t="str">
        <f>IF(WP!$AC239="","",WP!$AC239)</f>
        <v/>
      </c>
      <c r="AC235" s="267" t="str">
        <f>IF(WP!CE239="","",WP!CE239)</f>
        <v/>
      </c>
    </row>
    <row r="236" spans="1:29">
      <c r="A236" s="267" t="str">
        <f>IF(WP!$AE240="","",WP!$AE240)</f>
        <v/>
      </c>
      <c r="B236" s="267">
        <f>IF(WP!$BB240="","",WP!$BB240)</f>
        <v>0</v>
      </c>
      <c r="C236" s="267" t="str">
        <f>IF(WP!$E240="","",WP!$E240)</f>
        <v/>
      </c>
      <c r="D236" s="267" t="str">
        <f>IF(WP!$F240="","",WP!$F240)</f>
        <v/>
      </c>
      <c r="E236" s="268" t="str">
        <f>IF(IF(WP!$G240="PGE", "IOU", WP!$G240)="","",IF(WP!$G240="PGE", "IOU", WP!$G240))</f>
        <v/>
      </c>
      <c r="F236" s="268" t="str">
        <f>IF(WP!$AH240="","",WP!$AH240)</f>
        <v/>
      </c>
      <c r="G236" s="267" t="str">
        <f>IF(CONCATENATE(WP!$D$1, "-R",WP!$F$1)="","",CONCATENATE(WP!$D$1, "-R",WP!$F$1))</f>
        <v>PGE3PHVC150-R2</v>
      </c>
      <c r="H236" s="267" t="str">
        <f>IF(WP!B240="","",WP!B240)</f>
        <v/>
      </c>
      <c r="I236" s="267" t="str">
        <f>IF(WP!AV240="","",WP!AV240)</f>
        <v/>
      </c>
      <c r="J236" s="269">
        <f>IF(WP!$F$4="","",WP!$F$4)</f>
        <v>42005</v>
      </c>
      <c r="K236" s="267" t="str">
        <f>IF(WP!$H240="","",WP!$H240)</f>
        <v/>
      </c>
      <c r="L236" s="267" t="str">
        <f>IF(WP!BV240="","",WP!BV240)</f>
        <v/>
      </c>
      <c r="M236" s="267" t="str">
        <f>IF(WP!BL240="","",WP!BL240)</f>
        <v/>
      </c>
      <c r="N236" s="267" t="str">
        <f>IF(WP!BG240="","",WP!BG240)</f>
        <v/>
      </c>
      <c r="O236" s="275">
        <f>IF(OR(WP!$D240="ER",WP!$D240="RET",WP!$D240="REA"),WP!$J240,0)</f>
        <v>0</v>
      </c>
      <c r="P236" s="276">
        <f>IF(OR(WP!$D240="ER",WP!$D240="RET",WP!$D240="REA"),WP!$I240,0)</f>
        <v>0</v>
      </c>
      <c r="Q236" s="276">
        <f>IF(OR(WP!$D240="ER",WP!$D240="RET",WP!$D240="REA"),WP!$K240,0)</f>
        <v>0</v>
      </c>
      <c r="R236" s="277">
        <f>IF(OR(WP!$D240="ER",WP!$D240="RET",WP!$D240="REA"),WP!$R240,WP!$J240)</f>
        <v>0</v>
      </c>
      <c r="S236" s="278">
        <f>IF(OR(WP!$D240="ER",WP!$D240="RET",WP!$D240="REA"),WP!$Q240,WP!$I240)</f>
        <v>0</v>
      </c>
      <c r="T236" s="278">
        <f>IF(OR(WP!$D240="ER",WP!$D240="RET",WP!$D240="REA"),WP!$S240,WP!$K240)</f>
        <v>0</v>
      </c>
      <c r="U236" s="278" t="str">
        <f>IF(WP!BY240="","",WP!BY240)</f>
        <v/>
      </c>
      <c r="V236" s="278" t="str">
        <f>IF(WP!BZ240="","",WP!BZ240)</f>
        <v/>
      </c>
      <c r="W236" s="278" t="str">
        <f>IF(WP!CA240="","",WP!CA240)</f>
        <v/>
      </c>
      <c r="X236" s="278" t="str">
        <f>IF(WP!CB240="","",WP!CB240)</f>
        <v/>
      </c>
      <c r="Y236" s="278" t="str">
        <f>IF(WP!CC240="","",WP!CC240)</f>
        <v/>
      </c>
      <c r="Z236" s="278" t="str">
        <f>IF(WP!CD240="","",WP!CD240)</f>
        <v/>
      </c>
      <c r="AA236" s="268" t="str">
        <f>IF(WP!$AB240="","",WP!$AB240)</f>
        <v/>
      </c>
      <c r="AB236" s="267" t="str">
        <f>IF(WP!$AC240="","",WP!$AC240)</f>
        <v/>
      </c>
      <c r="AC236" s="267" t="str">
        <f>IF(WP!CE240="","",WP!CE240)</f>
        <v/>
      </c>
    </row>
    <row r="237" spans="1:29">
      <c r="A237" s="267" t="str">
        <f>IF(WP!$AE241="","",WP!$AE241)</f>
        <v/>
      </c>
      <c r="B237" s="267">
        <f>IF(WP!$BB241="","",WP!$BB241)</f>
        <v>0</v>
      </c>
      <c r="C237" s="267" t="str">
        <f>IF(WP!$E241="","",WP!$E241)</f>
        <v/>
      </c>
      <c r="D237" s="267" t="str">
        <f>IF(WP!$F241="","",WP!$F241)</f>
        <v/>
      </c>
      <c r="E237" s="268" t="str">
        <f>IF(IF(WP!$G241="PGE", "IOU", WP!$G241)="","",IF(WP!$G241="PGE", "IOU", WP!$G241))</f>
        <v/>
      </c>
      <c r="F237" s="268" t="str">
        <f>IF(WP!$AH241="","",WP!$AH241)</f>
        <v/>
      </c>
      <c r="G237" s="267" t="str">
        <f>IF(CONCATENATE(WP!$D$1, "-R",WP!$F$1)="","",CONCATENATE(WP!$D$1, "-R",WP!$F$1))</f>
        <v>PGE3PHVC150-R2</v>
      </c>
      <c r="H237" s="267" t="str">
        <f>IF(WP!B241="","",WP!B241)</f>
        <v/>
      </c>
      <c r="I237" s="267" t="str">
        <f>IF(WP!AV241="","",WP!AV241)</f>
        <v/>
      </c>
      <c r="J237" s="269">
        <f>IF(WP!$F$4="","",WP!$F$4)</f>
        <v>42005</v>
      </c>
      <c r="K237" s="267" t="str">
        <f>IF(WP!$H241="","",WP!$H241)</f>
        <v/>
      </c>
      <c r="L237" s="267" t="str">
        <f>IF(WP!BV241="","",WP!BV241)</f>
        <v/>
      </c>
      <c r="M237" s="267" t="str">
        <f>IF(WP!BL241="","",WP!BL241)</f>
        <v/>
      </c>
      <c r="N237" s="267" t="str">
        <f>IF(WP!BG241="","",WP!BG241)</f>
        <v/>
      </c>
      <c r="O237" s="275">
        <f>IF(OR(WP!$D241="ER",WP!$D241="RET",WP!$D241="REA"),WP!$J241,0)</f>
        <v>0</v>
      </c>
      <c r="P237" s="276">
        <f>IF(OR(WP!$D241="ER",WP!$D241="RET",WP!$D241="REA"),WP!$I241,0)</f>
        <v>0</v>
      </c>
      <c r="Q237" s="276">
        <f>IF(OR(WP!$D241="ER",WP!$D241="RET",WP!$D241="REA"),WP!$K241,0)</f>
        <v>0</v>
      </c>
      <c r="R237" s="277">
        <f>IF(OR(WP!$D241="ER",WP!$D241="RET",WP!$D241="REA"),WP!$R241,WP!$J241)</f>
        <v>0</v>
      </c>
      <c r="S237" s="278">
        <f>IF(OR(WP!$D241="ER",WP!$D241="RET",WP!$D241="REA"),WP!$Q241,WP!$I241)</f>
        <v>0</v>
      </c>
      <c r="T237" s="278">
        <f>IF(OR(WP!$D241="ER",WP!$D241="RET",WP!$D241="REA"),WP!$S241,WP!$K241)</f>
        <v>0</v>
      </c>
      <c r="U237" s="278" t="str">
        <f>IF(WP!BY241="","",WP!BY241)</f>
        <v/>
      </c>
      <c r="V237" s="278" t="str">
        <f>IF(WP!BZ241="","",WP!BZ241)</f>
        <v/>
      </c>
      <c r="W237" s="278" t="str">
        <f>IF(WP!CA241="","",WP!CA241)</f>
        <v/>
      </c>
      <c r="X237" s="278" t="str">
        <f>IF(WP!CB241="","",WP!CB241)</f>
        <v/>
      </c>
      <c r="Y237" s="278" t="str">
        <f>IF(WP!CC241="","",WP!CC241)</f>
        <v/>
      </c>
      <c r="Z237" s="278" t="str">
        <f>IF(WP!CD241="","",WP!CD241)</f>
        <v/>
      </c>
      <c r="AA237" s="268" t="str">
        <f>IF(WP!$AB241="","",WP!$AB241)</f>
        <v/>
      </c>
      <c r="AB237" s="267" t="str">
        <f>IF(WP!$AC241="","",WP!$AC241)</f>
        <v/>
      </c>
      <c r="AC237" s="267" t="str">
        <f>IF(WP!CE241="","",WP!CE241)</f>
        <v/>
      </c>
    </row>
    <row r="238" spans="1:29">
      <c r="A238" s="267" t="str">
        <f>IF(WP!$AE242="","",WP!$AE242)</f>
        <v/>
      </c>
      <c r="B238" s="267">
        <f>IF(WP!$BB242="","",WP!$BB242)</f>
        <v>0</v>
      </c>
      <c r="C238" s="267" t="str">
        <f>IF(WP!$E242="","",WP!$E242)</f>
        <v/>
      </c>
      <c r="D238" s="267" t="str">
        <f>IF(WP!$F242="","",WP!$F242)</f>
        <v/>
      </c>
      <c r="E238" s="268" t="str">
        <f>IF(IF(WP!$G242="PGE", "IOU", WP!$G242)="","",IF(WP!$G242="PGE", "IOU", WP!$G242))</f>
        <v/>
      </c>
      <c r="F238" s="268" t="str">
        <f>IF(WP!$AH242="","",WP!$AH242)</f>
        <v/>
      </c>
      <c r="G238" s="267" t="str">
        <f>IF(CONCATENATE(WP!$D$1, "-R",WP!$F$1)="","",CONCATENATE(WP!$D$1, "-R",WP!$F$1))</f>
        <v>PGE3PHVC150-R2</v>
      </c>
      <c r="H238" s="267" t="str">
        <f>IF(WP!B242="","",WP!B242)</f>
        <v/>
      </c>
      <c r="I238" s="267" t="str">
        <f>IF(WP!AV242="","",WP!AV242)</f>
        <v/>
      </c>
      <c r="J238" s="269">
        <f>IF(WP!$F$4="","",WP!$F$4)</f>
        <v>42005</v>
      </c>
      <c r="K238" s="267" t="str">
        <f>IF(WP!$H242="","",WP!$H242)</f>
        <v/>
      </c>
      <c r="L238" s="267" t="str">
        <f>IF(WP!BV242="","",WP!BV242)</f>
        <v/>
      </c>
      <c r="M238" s="267" t="str">
        <f>IF(WP!BL242="","",WP!BL242)</f>
        <v/>
      </c>
      <c r="N238" s="267" t="str">
        <f>IF(WP!BG242="","",WP!BG242)</f>
        <v/>
      </c>
      <c r="O238" s="275">
        <f>IF(OR(WP!$D242="ER",WP!$D242="RET",WP!$D242="REA"),WP!$J242,0)</f>
        <v>0</v>
      </c>
      <c r="P238" s="276">
        <f>IF(OR(WP!$D242="ER",WP!$D242="RET",WP!$D242="REA"),WP!$I242,0)</f>
        <v>0</v>
      </c>
      <c r="Q238" s="276">
        <f>IF(OR(WP!$D242="ER",WP!$D242="RET",WP!$D242="REA"),WP!$K242,0)</f>
        <v>0</v>
      </c>
      <c r="R238" s="277">
        <f>IF(OR(WP!$D242="ER",WP!$D242="RET",WP!$D242="REA"),WP!$R242,WP!$J242)</f>
        <v>0</v>
      </c>
      <c r="S238" s="278">
        <f>IF(OR(WP!$D242="ER",WP!$D242="RET",WP!$D242="REA"),WP!$Q242,WP!$I242)</f>
        <v>0</v>
      </c>
      <c r="T238" s="278">
        <f>IF(OR(WP!$D242="ER",WP!$D242="RET",WP!$D242="REA"),WP!$S242,WP!$K242)</f>
        <v>0</v>
      </c>
      <c r="U238" s="278" t="str">
        <f>IF(WP!BY242="","",WP!BY242)</f>
        <v/>
      </c>
      <c r="V238" s="278" t="str">
        <f>IF(WP!BZ242="","",WP!BZ242)</f>
        <v/>
      </c>
      <c r="W238" s="278" t="str">
        <f>IF(WP!CA242="","",WP!CA242)</f>
        <v/>
      </c>
      <c r="X238" s="278" t="str">
        <f>IF(WP!CB242="","",WP!CB242)</f>
        <v/>
      </c>
      <c r="Y238" s="278" t="str">
        <f>IF(WP!CC242="","",WP!CC242)</f>
        <v/>
      </c>
      <c r="Z238" s="278" t="str">
        <f>IF(WP!CD242="","",WP!CD242)</f>
        <v/>
      </c>
      <c r="AA238" s="268" t="str">
        <f>IF(WP!$AB242="","",WP!$AB242)</f>
        <v/>
      </c>
      <c r="AB238" s="267" t="str">
        <f>IF(WP!$AC242="","",WP!$AC242)</f>
        <v/>
      </c>
      <c r="AC238" s="267" t="str">
        <f>IF(WP!CE242="","",WP!CE242)</f>
        <v/>
      </c>
    </row>
    <row r="239" spans="1:29">
      <c r="A239" s="267" t="str">
        <f>IF(WP!$AE243="","",WP!$AE243)</f>
        <v/>
      </c>
      <c r="B239" s="267">
        <f>IF(WP!$BB243="","",WP!$BB243)</f>
        <v>0</v>
      </c>
      <c r="C239" s="267" t="str">
        <f>IF(WP!$E243="","",WP!$E243)</f>
        <v/>
      </c>
      <c r="D239" s="267" t="str">
        <f>IF(WP!$F243="","",WP!$F243)</f>
        <v/>
      </c>
      <c r="E239" s="268" t="str">
        <f>IF(IF(WP!$G243="PGE", "IOU", WP!$G243)="","",IF(WP!$G243="PGE", "IOU", WP!$G243))</f>
        <v/>
      </c>
      <c r="F239" s="268" t="str">
        <f>IF(WP!$AH243="","",WP!$AH243)</f>
        <v/>
      </c>
      <c r="G239" s="267" t="str">
        <f>IF(CONCATENATE(WP!$D$1, "-R",WP!$F$1)="","",CONCATENATE(WP!$D$1, "-R",WP!$F$1))</f>
        <v>PGE3PHVC150-R2</v>
      </c>
      <c r="H239" s="267" t="str">
        <f>IF(WP!B243="","",WP!B243)</f>
        <v/>
      </c>
      <c r="I239" s="267" t="str">
        <f>IF(WP!AV243="","",WP!AV243)</f>
        <v/>
      </c>
      <c r="J239" s="269">
        <f>IF(WP!$F$4="","",WP!$F$4)</f>
        <v>42005</v>
      </c>
      <c r="K239" s="267" t="str">
        <f>IF(WP!$H243="","",WP!$H243)</f>
        <v/>
      </c>
      <c r="L239" s="267" t="str">
        <f>IF(WP!BV243="","",WP!BV243)</f>
        <v/>
      </c>
      <c r="M239" s="267" t="str">
        <f>IF(WP!BL243="","",WP!BL243)</f>
        <v/>
      </c>
      <c r="N239" s="267" t="str">
        <f>IF(WP!BG243="","",WP!BG243)</f>
        <v/>
      </c>
      <c r="O239" s="275">
        <f>IF(OR(WP!$D243="ER",WP!$D243="RET",WP!$D243="REA"),WP!$J243,0)</f>
        <v>0</v>
      </c>
      <c r="P239" s="276">
        <f>IF(OR(WP!$D243="ER",WP!$D243="RET",WP!$D243="REA"),WP!$I243,0)</f>
        <v>0</v>
      </c>
      <c r="Q239" s="276">
        <f>IF(OR(WP!$D243="ER",WP!$D243="RET",WP!$D243="REA"),WP!$K243,0)</f>
        <v>0</v>
      </c>
      <c r="R239" s="277">
        <f>IF(OR(WP!$D243="ER",WP!$D243="RET",WP!$D243="REA"),WP!$R243,WP!$J243)</f>
        <v>0</v>
      </c>
      <c r="S239" s="278">
        <f>IF(OR(WP!$D243="ER",WP!$D243="RET",WP!$D243="REA"),WP!$Q243,WP!$I243)</f>
        <v>0</v>
      </c>
      <c r="T239" s="278">
        <f>IF(OR(WP!$D243="ER",WP!$D243="RET",WP!$D243="REA"),WP!$S243,WP!$K243)</f>
        <v>0</v>
      </c>
      <c r="U239" s="278" t="str">
        <f>IF(WP!BY243="","",WP!BY243)</f>
        <v/>
      </c>
      <c r="V239" s="278" t="str">
        <f>IF(WP!BZ243="","",WP!BZ243)</f>
        <v/>
      </c>
      <c r="W239" s="278" t="str">
        <f>IF(WP!CA243="","",WP!CA243)</f>
        <v/>
      </c>
      <c r="X239" s="278" t="str">
        <f>IF(WP!CB243="","",WP!CB243)</f>
        <v/>
      </c>
      <c r="Y239" s="278" t="str">
        <f>IF(WP!CC243="","",WP!CC243)</f>
        <v/>
      </c>
      <c r="Z239" s="278" t="str">
        <f>IF(WP!CD243="","",WP!CD243)</f>
        <v/>
      </c>
      <c r="AA239" s="268" t="str">
        <f>IF(WP!$AB243="","",WP!$AB243)</f>
        <v/>
      </c>
      <c r="AB239" s="267" t="str">
        <f>IF(WP!$AC243="","",WP!$AC243)</f>
        <v/>
      </c>
      <c r="AC239" s="267" t="str">
        <f>IF(WP!CE243="","",WP!CE243)</f>
        <v/>
      </c>
    </row>
    <row r="240" spans="1:29">
      <c r="A240" s="267" t="str">
        <f>IF(WP!$AE244="","",WP!$AE244)</f>
        <v/>
      </c>
      <c r="B240" s="267">
        <f>IF(WP!$BB244="","",WP!$BB244)</f>
        <v>0</v>
      </c>
      <c r="C240" s="267" t="str">
        <f>IF(WP!$E244="","",WP!$E244)</f>
        <v/>
      </c>
      <c r="D240" s="267" t="str">
        <f>IF(WP!$F244="","",WP!$F244)</f>
        <v/>
      </c>
      <c r="E240" s="268" t="str">
        <f>IF(IF(WP!$G244="PGE", "IOU", WP!$G244)="","",IF(WP!$G244="PGE", "IOU", WP!$G244))</f>
        <v/>
      </c>
      <c r="F240" s="268" t="str">
        <f>IF(WP!$AH244="","",WP!$AH244)</f>
        <v/>
      </c>
      <c r="G240" s="267" t="str">
        <f>IF(CONCATENATE(WP!$D$1, "-R",WP!$F$1)="","",CONCATENATE(WP!$D$1, "-R",WP!$F$1))</f>
        <v>PGE3PHVC150-R2</v>
      </c>
      <c r="H240" s="267" t="str">
        <f>IF(WP!B244="","",WP!B244)</f>
        <v/>
      </c>
      <c r="I240" s="267" t="str">
        <f>IF(WP!AV244="","",WP!AV244)</f>
        <v/>
      </c>
      <c r="J240" s="269">
        <f>IF(WP!$F$4="","",WP!$F$4)</f>
        <v>42005</v>
      </c>
      <c r="K240" s="267" t="str">
        <f>IF(WP!$H244="","",WP!$H244)</f>
        <v/>
      </c>
      <c r="L240" s="267" t="str">
        <f>IF(WP!BV244="","",WP!BV244)</f>
        <v/>
      </c>
      <c r="M240" s="267" t="str">
        <f>IF(WP!BL244="","",WP!BL244)</f>
        <v/>
      </c>
      <c r="N240" s="267" t="str">
        <f>IF(WP!BG244="","",WP!BG244)</f>
        <v/>
      </c>
      <c r="O240" s="275">
        <f>IF(OR(WP!$D244="ER",WP!$D244="RET",WP!$D244="REA"),WP!$J244,0)</f>
        <v>0</v>
      </c>
      <c r="P240" s="276">
        <f>IF(OR(WP!$D244="ER",WP!$D244="RET",WP!$D244="REA"),WP!$I244,0)</f>
        <v>0</v>
      </c>
      <c r="Q240" s="276">
        <f>IF(OR(WP!$D244="ER",WP!$D244="RET",WP!$D244="REA"),WP!$K244,0)</f>
        <v>0</v>
      </c>
      <c r="R240" s="277">
        <f>IF(OR(WP!$D244="ER",WP!$D244="RET",WP!$D244="REA"),WP!$R244,WP!$J244)</f>
        <v>0</v>
      </c>
      <c r="S240" s="278">
        <f>IF(OR(WP!$D244="ER",WP!$D244="RET",WP!$D244="REA"),WP!$Q244,WP!$I244)</f>
        <v>0</v>
      </c>
      <c r="T240" s="278">
        <f>IF(OR(WP!$D244="ER",WP!$D244="RET",WP!$D244="REA"),WP!$S244,WP!$K244)</f>
        <v>0</v>
      </c>
      <c r="U240" s="278" t="str">
        <f>IF(WP!BY244="","",WP!BY244)</f>
        <v/>
      </c>
      <c r="V240" s="278" t="str">
        <f>IF(WP!BZ244="","",WP!BZ244)</f>
        <v/>
      </c>
      <c r="W240" s="278" t="str">
        <f>IF(WP!CA244="","",WP!CA244)</f>
        <v/>
      </c>
      <c r="X240" s="278" t="str">
        <f>IF(WP!CB244="","",WP!CB244)</f>
        <v/>
      </c>
      <c r="Y240" s="278" t="str">
        <f>IF(WP!CC244="","",WP!CC244)</f>
        <v/>
      </c>
      <c r="Z240" s="278" t="str">
        <f>IF(WP!CD244="","",WP!CD244)</f>
        <v/>
      </c>
      <c r="AA240" s="268" t="str">
        <f>IF(WP!$AB244="","",WP!$AB244)</f>
        <v/>
      </c>
      <c r="AB240" s="267" t="str">
        <f>IF(WP!$AC244="","",WP!$AC244)</f>
        <v/>
      </c>
      <c r="AC240" s="267" t="str">
        <f>IF(WP!CE244="","",WP!CE244)</f>
        <v/>
      </c>
    </row>
    <row r="241" spans="1:29">
      <c r="A241" s="267" t="str">
        <f>IF(WP!$AE245="","",WP!$AE245)</f>
        <v/>
      </c>
      <c r="B241" s="267">
        <f>IF(WP!$BB245="","",WP!$BB245)</f>
        <v>0</v>
      </c>
      <c r="C241" s="267" t="str">
        <f>IF(WP!$E245="","",WP!$E245)</f>
        <v/>
      </c>
      <c r="D241" s="267" t="str">
        <f>IF(WP!$F245="","",WP!$F245)</f>
        <v/>
      </c>
      <c r="E241" s="268" t="str">
        <f>IF(IF(WP!$G245="PGE", "IOU", WP!$G245)="","",IF(WP!$G245="PGE", "IOU", WP!$G245))</f>
        <v/>
      </c>
      <c r="F241" s="268" t="str">
        <f>IF(WP!$AH245="","",WP!$AH245)</f>
        <v/>
      </c>
      <c r="G241" s="267" t="str">
        <f>IF(CONCATENATE(WP!$D$1, "-R",WP!$F$1)="","",CONCATENATE(WP!$D$1, "-R",WP!$F$1))</f>
        <v>PGE3PHVC150-R2</v>
      </c>
      <c r="H241" s="267" t="str">
        <f>IF(WP!B245="","",WP!B245)</f>
        <v/>
      </c>
      <c r="I241" s="267" t="str">
        <f>IF(WP!AV245="","",WP!AV245)</f>
        <v/>
      </c>
      <c r="J241" s="269">
        <f>IF(WP!$F$4="","",WP!$F$4)</f>
        <v>42005</v>
      </c>
      <c r="K241" s="267" t="str">
        <f>IF(WP!$H245="","",WP!$H245)</f>
        <v/>
      </c>
      <c r="L241" s="267" t="str">
        <f>IF(WP!BV245="","",WP!BV245)</f>
        <v/>
      </c>
      <c r="M241" s="267" t="str">
        <f>IF(WP!BL245="","",WP!BL245)</f>
        <v/>
      </c>
      <c r="N241" s="267" t="str">
        <f>IF(WP!BG245="","",WP!BG245)</f>
        <v/>
      </c>
      <c r="O241" s="275">
        <f>IF(OR(WP!$D245="ER",WP!$D245="RET",WP!$D245="REA"),WP!$J245,0)</f>
        <v>0</v>
      </c>
      <c r="P241" s="276">
        <f>IF(OR(WP!$D245="ER",WP!$D245="RET",WP!$D245="REA"),WP!$I245,0)</f>
        <v>0</v>
      </c>
      <c r="Q241" s="276">
        <f>IF(OR(WP!$D245="ER",WP!$D245="RET",WP!$D245="REA"),WP!$K245,0)</f>
        <v>0</v>
      </c>
      <c r="R241" s="277">
        <f>IF(OR(WP!$D245="ER",WP!$D245="RET",WP!$D245="REA"),WP!$R245,WP!$J245)</f>
        <v>0</v>
      </c>
      <c r="S241" s="278">
        <f>IF(OR(WP!$D245="ER",WP!$D245="RET",WP!$D245="REA"),WP!$Q245,WP!$I245)</f>
        <v>0</v>
      </c>
      <c r="T241" s="278">
        <f>IF(OR(WP!$D245="ER",WP!$D245="RET",WP!$D245="REA"),WP!$S245,WP!$K245)</f>
        <v>0</v>
      </c>
      <c r="U241" s="278" t="str">
        <f>IF(WP!BY245="","",WP!BY245)</f>
        <v/>
      </c>
      <c r="V241" s="278" t="str">
        <f>IF(WP!BZ245="","",WP!BZ245)</f>
        <v/>
      </c>
      <c r="W241" s="278" t="str">
        <f>IF(WP!CA245="","",WP!CA245)</f>
        <v/>
      </c>
      <c r="X241" s="278" t="str">
        <f>IF(WP!CB245="","",WP!CB245)</f>
        <v/>
      </c>
      <c r="Y241" s="278" t="str">
        <f>IF(WP!CC245="","",WP!CC245)</f>
        <v/>
      </c>
      <c r="Z241" s="278" t="str">
        <f>IF(WP!CD245="","",WP!CD245)</f>
        <v/>
      </c>
      <c r="AA241" s="268" t="str">
        <f>IF(WP!$AB245="","",WP!$AB245)</f>
        <v/>
      </c>
      <c r="AB241" s="267" t="str">
        <f>IF(WP!$AC245="","",WP!$AC245)</f>
        <v/>
      </c>
      <c r="AC241" s="267" t="str">
        <f>IF(WP!CE245="","",WP!CE245)</f>
        <v/>
      </c>
    </row>
    <row r="242" spans="1:29">
      <c r="A242" s="267" t="str">
        <f>IF(WP!$AE246="","",WP!$AE246)</f>
        <v/>
      </c>
      <c r="B242" s="267">
        <f>IF(WP!$BB246="","",WP!$BB246)</f>
        <v>0</v>
      </c>
      <c r="C242" s="267" t="str">
        <f>IF(WP!$E246="","",WP!$E246)</f>
        <v/>
      </c>
      <c r="D242" s="267" t="str">
        <f>IF(WP!$F246="","",WP!$F246)</f>
        <v/>
      </c>
      <c r="E242" s="268" t="str">
        <f>IF(IF(WP!$G246="PGE", "IOU", WP!$G246)="","",IF(WP!$G246="PGE", "IOU", WP!$G246))</f>
        <v/>
      </c>
      <c r="F242" s="268" t="str">
        <f>IF(WP!$AH246="","",WP!$AH246)</f>
        <v/>
      </c>
      <c r="G242" s="267" t="str">
        <f>IF(CONCATENATE(WP!$D$1, "-R",WP!$F$1)="","",CONCATENATE(WP!$D$1, "-R",WP!$F$1))</f>
        <v>PGE3PHVC150-R2</v>
      </c>
      <c r="H242" s="267" t="str">
        <f>IF(WP!B246="","",WP!B246)</f>
        <v/>
      </c>
      <c r="I242" s="267" t="str">
        <f>IF(WP!AV246="","",WP!AV246)</f>
        <v/>
      </c>
      <c r="J242" s="269">
        <f>IF(WP!$F$4="","",WP!$F$4)</f>
        <v>42005</v>
      </c>
      <c r="K242" s="267" t="str">
        <f>IF(WP!$H246="","",WP!$H246)</f>
        <v/>
      </c>
      <c r="L242" s="267" t="str">
        <f>IF(WP!BV246="","",WP!BV246)</f>
        <v/>
      </c>
      <c r="M242" s="267" t="str">
        <f>IF(WP!BL246="","",WP!BL246)</f>
        <v/>
      </c>
      <c r="N242" s="267" t="str">
        <f>IF(WP!BG246="","",WP!BG246)</f>
        <v/>
      </c>
      <c r="O242" s="275">
        <f>IF(OR(WP!$D246="ER",WP!$D246="RET",WP!$D246="REA"),WP!$J246,0)</f>
        <v>0</v>
      </c>
      <c r="P242" s="276">
        <f>IF(OR(WP!$D246="ER",WP!$D246="RET",WP!$D246="REA"),WP!$I246,0)</f>
        <v>0</v>
      </c>
      <c r="Q242" s="276">
        <f>IF(OR(WP!$D246="ER",WP!$D246="RET",WP!$D246="REA"),WP!$K246,0)</f>
        <v>0</v>
      </c>
      <c r="R242" s="277">
        <f>IF(OR(WP!$D246="ER",WP!$D246="RET",WP!$D246="REA"),WP!$R246,WP!$J246)</f>
        <v>0</v>
      </c>
      <c r="S242" s="278">
        <f>IF(OR(WP!$D246="ER",WP!$D246="RET",WP!$D246="REA"),WP!$Q246,WP!$I246)</f>
        <v>0</v>
      </c>
      <c r="T242" s="278">
        <f>IF(OR(WP!$D246="ER",WP!$D246="RET",WP!$D246="REA"),WP!$S246,WP!$K246)</f>
        <v>0</v>
      </c>
      <c r="U242" s="278" t="str">
        <f>IF(WP!BY246="","",WP!BY246)</f>
        <v/>
      </c>
      <c r="V242" s="278" t="str">
        <f>IF(WP!BZ246="","",WP!BZ246)</f>
        <v/>
      </c>
      <c r="W242" s="278" t="str">
        <f>IF(WP!CA246="","",WP!CA246)</f>
        <v/>
      </c>
      <c r="X242" s="278" t="str">
        <f>IF(WP!CB246="","",WP!CB246)</f>
        <v/>
      </c>
      <c r="Y242" s="278" t="str">
        <f>IF(WP!CC246="","",WP!CC246)</f>
        <v/>
      </c>
      <c r="Z242" s="278" t="str">
        <f>IF(WP!CD246="","",WP!CD246)</f>
        <v/>
      </c>
      <c r="AA242" s="268" t="str">
        <f>IF(WP!$AB246="","",WP!$AB246)</f>
        <v/>
      </c>
      <c r="AB242" s="267" t="str">
        <f>IF(WP!$AC246="","",WP!$AC246)</f>
        <v/>
      </c>
      <c r="AC242" s="267" t="str">
        <f>IF(WP!CE246="","",WP!CE246)</f>
        <v/>
      </c>
    </row>
    <row r="243" spans="1:29">
      <c r="A243" s="267" t="str">
        <f>IF(WP!$AE247="","",WP!$AE247)</f>
        <v/>
      </c>
      <c r="B243" s="267">
        <f>IF(WP!$BB247="","",WP!$BB247)</f>
        <v>0</v>
      </c>
      <c r="C243" s="267" t="str">
        <f>IF(WP!$E247="","",WP!$E247)</f>
        <v/>
      </c>
      <c r="D243" s="267" t="str">
        <f>IF(WP!$F247="","",WP!$F247)</f>
        <v/>
      </c>
      <c r="E243" s="268" t="str">
        <f>IF(IF(WP!$G247="PGE", "IOU", WP!$G247)="","",IF(WP!$G247="PGE", "IOU", WP!$G247))</f>
        <v/>
      </c>
      <c r="F243" s="268" t="str">
        <f>IF(WP!$AH247="","",WP!$AH247)</f>
        <v/>
      </c>
      <c r="G243" s="267" t="str">
        <f>IF(CONCATENATE(WP!$D$1, "-R",WP!$F$1)="","",CONCATENATE(WP!$D$1, "-R",WP!$F$1))</f>
        <v>PGE3PHVC150-R2</v>
      </c>
      <c r="H243" s="267" t="str">
        <f>IF(WP!B247="","",WP!B247)</f>
        <v/>
      </c>
      <c r="I243" s="267" t="str">
        <f>IF(WP!AV247="","",WP!AV247)</f>
        <v/>
      </c>
      <c r="J243" s="269">
        <f>IF(WP!$F$4="","",WP!$F$4)</f>
        <v>42005</v>
      </c>
      <c r="K243" s="267" t="str">
        <f>IF(WP!$H247="","",WP!$H247)</f>
        <v/>
      </c>
      <c r="L243" s="267" t="str">
        <f>IF(WP!BV247="","",WP!BV247)</f>
        <v/>
      </c>
      <c r="M243" s="267" t="str">
        <f>IF(WP!BL247="","",WP!BL247)</f>
        <v/>
      </c>
      <c r="N243" s="267" t="str">
        <f>IF(WP!BG247="","",WP!BG247)</f>
        <v/>
      </c>
      <c r="O243" s="275">
        <f>IF(OR(WP!$D247="ER",WP!$D247="RET",WP!$D247="REA"),WP!$J247,0)</f>
        <v>0</v>
      </c>
      <c r="P243" s="276">
        <f>IF(OR(WP!$D247="ER",WP!$D247="RET",WP!$D247="REA"),WP!$I247,0)</f>
        <v>0</v>
      </c>
      <c r="Q243" s="276">
        <f>IF(OR(WP!$D247="ER",WP!$D247="RET",WP!$D247="REA"),WP!$K247,0)</f>
        <v>0</v>
      </c>
      <c r="R243" s="277">
        <f>IF(OR(WP!$D247="ER",WP!$D247="RET",WP!$D247="REA"),WP!$R247,WP!$J247)</f>
        <v>0</v>
      </c>
      <c r="S243" s="278">
        <f>IF(OR(WP!$D247="ER",WP!$D247="RET",WP!$D247="REA"),WP!$Q247,WP!$I247)</f>
        <v>0</v>
      </c>
      <c r="T243" s="278">
        <f>IF(OR(WP!$D247="ER",WP!$D247="RET",WP!$D247="REA"),WP!$S247,WP!$K247)</f>
        <v>0</v>
      </c>
      <c r="U243" s="278" t="str">
        <f>IF(WP!BY247="","",WP!BY247)</f>
        <v/>
      </c>
      <c r="V243" s="278" t="str">
        <f>IF(WP!BZ247="","",WP!BZ247)</f>
        <v/>
      </c>
      <c r="W243" s="278" t="str">
        <f>IF(WP!CA247="","",WP!CA247)</f>
        <v/>
      </c>
      <c r="X243" s="278" t="str">
        <f>IF(WP!CB247="","",WP!CB247)</f>
        <v/>
      </c>
      <c r="Y243" s="278" t="str">
        <f>IF(WP!CC247="","",WP!CC247)</f>
        <v/>
      </c>
      <c r="Z243" s="278" t="str">
        <f>IF(WP!CD247="","",WP!CD247)</f>
        <v/>
      </c>
      <c r="AA243" s="268" t="str">
        <f>IF(WP!$AB247="","",WP!$AB247)</f>
        <v/>
      </c>
      <c r="AB243" s="267" t="str">
        <f>IF(WP!$AC247="","",WP!$AC247)</f>
        <v/>
      </c>
      <c r="AC243" s="267" t="str">
        <f>IF(WP!CE247="","",WP!CE247)</f>
        <v/>
      </c>
    </row>
    <row r="244" spans="1:29">
      <c r="A244" s="267" t="str">
        <f>IF(WP!$AE248="","",WP!$AE248)</f>
        <v/>
      </c>
      <c r="B244" s="267">
        <f>IF(WP!$BB248="","",WP!$BB248)</f>
        <v>0</v>
      </c>
      <c r="C244" s="267" t="str">
        <f>IF(WP!$E248="","",WP!$E248)</f>
        <v/>
      </c>
      <c r="D244" s="267" t="str">
        <f>IF(WP!$F248="","",WP!$F248)</f>
        <v/>
      </c>
      <c r="E244" s="268" t="str">
        <f>IF(IF(WP!$G248="PGE", "IOU", WP!$G248)="","",IF(WP!$G248="PGE", "IOU", WP!$G248))</f>
        <v/>
      </c>
      <c r="F244" s="268" t="str">
        <f>IF(WP!$AH248="","",WP!$AH248)</f>
        <v/>
      </c>
      <c r="G244" s="267" t="str">
        <f>IF(CONCATENATE(WP!$D$1, "-R",WP!$F$1)="","",CONCATENATE(WP!$D$1, "-R",WP!$F$1))</f>
        <v>PGE3PHVC150-R2</v>
      </c>
      <c r="H244" s="267" t="str">
        <f>IF(WP!B248="","",WP!B248)</f>
        <v/>
      </c>
      <c r="I244" s="267" t="str">
        <f>IF(WP!AV248="","",WP!AV248)</f>
        <v/>
      </c>
      <c r="J244" s="269">
        <f>IF(WP!$F$4="","",WP!$F$4)</f>
        <v>42005</v>
      </c>
      <c r="K244" s="267" t="str">
        <f>IF(WP!$H248="","",WP!$H248)</f>
        <v/>
      </c>
      <c r="L244" s="267" t="str">
        <f>IF(WP!BV248="","",WP!BV248)</f>
        <v/>
      </c>
      <c r="M244" s="267" t="str">
        <f>IF(WP!BL248="","",WP!BL248)</f>
        <v/>
      </c>
      <c r="N244" s="267" t="str">
        <f>IF(WP!BG248="","",WP!BG248)</f>
        <v/>
      </c>
      <c r="O244" s="275">
        <f>IF(OR(WP!$D248="ER",WP!$D248="RET",WP!$D248="REA"),WP!$J248,0)</f>
        <v>0</v>
      </c>
      <c r="P244" s="276">
        <f>IF(OR(WP!$D248="ER",WP!$D248="RET",WP!$D248="REA"),WP!$I248,0)</f>
        <v>0</v>
      </c>
      <c r="Q244" s="276">
        <f>IF(OR(WP!$D248="ER",WP!$D248="RET",WP!$D248="REA"),WP!$K248,0)</f>
        <v>0</v>
      </c>
      <c r="R244" s="277">
        <f>IF(OR(WP!$D248="ER",WP!$D248="RET",WP!$D248="REA"),WP!$R248,WP!$J248)</f>
        <v>0</v>
      </c>
      <c r="S244" s="278">
        <f>IF(OR(WP!$D248="ER",WP!$D248="RET",WP!$D248="REA"),WP!$Q248,WP!$I248)</f>
        <v>0</v>
      </c>
      <c r="T244" s="278">
        <f>IF(OR(WP!$D248="ER",WP!$D248="RET",WP!$D248="REA"),WP!$S248,WP!$K248)</f>
        <v>0</v>
      </c>
      <c r="U244" s="278" t="str">
        <f>IF(WP!BY248="","",WP!BY248)</f>
        <v/>
      </c>
      <c r="V244" s="278" t="str">
        <f>IF(WP!BZ248="","",WP!BZ248)</f>
        <v/>
      </c>
      <c r="W244" s="278" t="str">
        <f>IF(WP!CA248="","",WP!CA248)</f>
        <v/>
      </c>
      <c r="X244" s="278" t="str">
        <f>IF(WP!CB248="","",WP!CB248)</f>
        <v/>
      </c>
      <c r="Y244" s="278" t="str">
        <f>IF(WP!CC248="","",WP!CC248)</f>
        <v/>
      </c>
      <c r="Z244" s="278" t="str">
        <f>IF(WP!CD248="","",WP!CD248)</f>
        <v/>
      </c>
      <c r="AA244" s="268" t="str">
        <f>IF(WP!$AB248="","",WP!$AB248)</f>
        <v/>
      </c>
      <c r="AB244" s="267" t="str">
        <f>IF(WP!$AC248="","",WP!$AC248)</f>
        <v/>
      </c>
      <c r="AC244" s="267" t="str">
        <f>IF(WP!CE248="","",WP!CE248)</f>
        <v/>
      </c>
    </row>
    <row r="245" spans="1:29">
      <c r="A245" s="267" t="str">
        <f>IF(WP!$AE249="","",WP!$AE249)</f>
        <v/>
      </c>
      <c r="B245" s="267">
        <f>IF(WP!$BB249="","",WP!$BB249)</f>
        <v>0</v>
      </c>
      <c r="C245" s="267" t="str">
        <f>IF(WP!$E249="","",WP!$E249)</f>
        <v/>
      </c>
      <c r="D245" s="267" t="str">
        <f>IF(WP!$F249="","",WP!$F249)</f>
        <v/>
      </c>
      <c r="E245" s="268" t="str">
        <f>IF(IF(WP!$G249="PGE", "IOU", WP!$G249)="","",IF(WP!$G249="PGE", "IOU", WP!$G249))</f>
        <v/>
      </c>
      <c r="F245" s="268" t="str">
        <f>IF(WP!$AH249="","",WP!$AH249)</f>
        <v/>
      </c>
      <c r="G245" s="267" t="str">
        <f>IF(CONCATENATE(WP!$D$1, "-R",WP!$F$1)="","",CONCATENATE(WP!$D$1, "-R",WP!$F$1))</f>
        <v>PGE3PHVC150-R2</v>
      </c>
      <c r="H245" s="267" t="str">
        <f>IF(WP!B249="","",WP!B249)</f>
        <v/>
      </c>
      <c r="I245" s="267" t="str">
        <f>IF(WP!AV249="","",WP!AV249)</f>
        <v/>
      </c>
      <c r="J245" s="269">
        <f>IF(WP!$F$4="","",WP!$F$4)</f>
        <v>42005</v>
      </c>
      <c r="K245" s="267" t="str">
        <f>IF(WP!$H249="","",WP!$H249)</f>
        <v/>
      </c>
      <c r="L245" s="267" t="str">
        <f>IF(WP!BV249="","",WP!BV249)</f>
        <v/>
      </c>
      <c r="M245" s="267" t="str">
        <f>IF(WP!BL249="","",WP!BL249)</f>
        <v/>
      </c>
      <c r="N245" s="267" t="str">
        <f>IF(WP!BG249="","",WP!BG249)</f>
        <v/>
      </c>
      <c r="O245" s="275">
        <f>IF(OR(WP!$D249="ER",WP!$D249="RET",WP!$D249="REA"),WP!$J249,0)</f>
        <v>0</v>
      </c>
      <c r="P245" s="276">
        <f>IF(OR(WP!$D249="ER",WP!$D249="RET",WP!$D249="REA"),WP!$I249,0)</f>
        <v>0</v>
      </c>
      <c r="Q245" s="276">
        <f>IF(OR(WP!$D249="ER",WP!$D249="RET",WP!$D249="REA"),WP!$K249,0)</f>
        <v>0</v>
      </c>
      <c r="R245" s="277">
        <f>IF(OR(WP!$D249="ER",WP!$D249="RET",WP!$D249="REA"),WP!$R249,WP!$J249)</f>
        <v>0</v>
      </c>
      <c r="S245" s="278">
        <f>IF(OR(WP!$D249="ER",WP!$D249="RET",WP!$D249="REA"),WP!$Q249,WP!$I249)</f>
        <v>0</v>
      </c>
      <c r="T245" s="278">
        <f>IF(OR(WP!$D249="ER",WP!$D249="RET",WP!$D249="REA"),WP!$S249,WP!$K249)</f>
        <v>0</v>
      </c>
      <c r="U245" s="278" t="str">
        <f>IF(WP!BY249="","",WP!BY249)</f>
        <v/>
      </c>
      <c r="V245" s="278" t="str">
        <f>IF(WP!BZ249="","",WP!BZ249)</f>
        <v/>
      </c>
      <c r="W245" s="278" t="str">
        <f>IF(WP!CA249="","",WP!CA249)</f>
        <v/>
      </c>
      <c r="X245" s="278" t="str">
        <f>IF(WP!CB249="","",WP!CB249)</f>
        <v/>
      </c>
      <c r="Y245" s="278" t="str">
        <f>IF(WP!CC249="","",WP!CC249)</f>
        <v/>
      </c>
      <c r="Z245" s="278" t="str">
        <f>IF(WP!CD249="","",WP!CD249)</f>
        <v/>
      </c>
      <c r="AA245" s="268" t="str">
        <f>IF(WP!$AB249="","",WP!$AB249)</f>
        <v/>
      </c>
      <c r="AB245" s="267" t="str">
        <f>IF(WP!$AC249="","",WP!$AC249)</f>
        <v/>
      </c>
      <c r="AC245" s="267" t="str">
        <f>IF(WP!CE249="","",WP!CE249)</f>
        <v/>
      </c>
    </row>
    <row r="246" spans="1:29">
      <c r="A246" s="267" t="str">
        <f>IF(WP!$AE250="","",WP!$AE250)</f>
        <v/>
      </c>
      <c r="B246" s="267">
        <f>IF(WP!$BB250="","",WP!$BB250)</f>
        <v>0</v>
      </c>
      <c r="C246" s="267" t="str">
        <f>IF(WP!$E250="","",WP!$E250)</f>
        <v/>
      </c>
      <c r="D246" s="267" t="str">
        <f>IF(WP!$F250="","",WP!$F250)</f>
        <v/>
      </c>
      <c r="E246" s="268" t="str">
        <f>IF(IF(WP!$G250="PGE", "IOU", WP!$G250)="","",IF(WP!$G250="PGE", "IOU", WP!$G250))</f>
        <v/>
      </c>
      <c r="F246" s="268" t="str">
        <f>IF(WP!$AH250="","",WP!$AH250)</f>
        <v/>
      </c>
      <c r="G246" s="267" t="str">
        <f>IF(CONCATENATE(WP!$D$1, "-R",WP!$F$1)="","",CONCATENATE(WP!$D$1, "-R",WP!$F$1))</f>
        <v>PGE3PHVC150-R2</v>
      </c>
      <c r="H246" s="267" t="str">
        <f>IF(WP!B250="","",WP!B250)</f>
        <v/>
      </c>
      <c r="I246" s="267" t="str">
        <f>IF(WP!AV250="","",WP!AV250)</f>
        <v/>
      </c>
      <c r="J246" s="269">
        <f>IF(WP!$F$4="","",WP!$F$4)</f>
        <v>42005</v>
      </c>
      <c r="K246" s="267" t="str">
        <f>IF(WP!$H250="","",WP!$H250)</f>
        <v/>
      </c>
      <c r="L246" s="267" t="str">
        <f>IF(WP!BV250="","",WP!BV250)</f>
        <v/>
      </c>
      <c r="M246" s="267" t="str">
        <f>IF(WP!BL250="","",WP!BL250)</f>
        <v/>
      </c>
      <c r="N246" s="267" t="str">
        <f>IF(WP!BG250="","",WP!BG250)</f>
        <v/>
      </c>
      <c r="O246" s="275">
        <f>IF(OR(WP!$D250="ER",WP!$D250="RET",WP!$D250="REA"),WP!$J250,0)</f>
        <v>0</v>
      </c>
      <c r="P246" s="276">
        <f>IF(OR(WP!$D250="ER",WP!$D250="RET",WP!$D250="REA"),WP!$I250,0)</f>
        <v>0</v>
      </c>
      <c r="Q246" s="276">
        <f>IF(OR(WP!$D250="ER",WP!$D250="RET",WP!$D250="REA"),WP!$K250,0)</f>
        <v>0</v>
      </c>
      <c r="R246" s="277">
        <f>IF(OR(WP!$D250="ER",WP!$D250="RET",WP!$D250="REA"),WP!$R250,WP!$J250)</f>
        <v>0</v>
      </c>
      <c r="S246" s="278">
        <f>IF(OR(WP!$D250="ER",WP!$D250="RET",WP!$D250="REA"),WP!$Q250,WP!$I250)</f>
        <v>0</v>
      </c>
      <c r="T246" s="278">
        <f>IF(OR(WP!$D250="ER",WP!$D250="RET",WP!$D250="REA"),WP!$S250,WP!$K250)</f>
        <v>0</v>
      </c>
      <c r="U246" s="278" t="str">
        <f>IF(WP!BY250="","",WP!BY250)</f>
        <v/>
      </c>
      <c r="V246" s="278" t="str">
        <f>IF(WP!BZ250="","",WP!BZ250)</f>
        <v/>
      </c>
      <c r="W246" s="278" t="str">
        <f>IF(WP!CA250="","",WP!CA250)</f>
        <v/>
      </c>
      <c r="X246" s="278" t="str">
        <f>IF(WP!CB250="","",WP!CB250)</f>
        <v/>
      </c>
      <c r="Y246" s="278" t="str">
        <f>IF(WP!CC250="","",WP!CC250)</f>
        <v/>
      </c>
      <c r="Z246" s="278" t="str">
        <f>IF(WP!CD250="","",WP!CD250)</f>
        <v/>
      </c>
      <c r="AA246" s="268" t="str">
        <f>IF(WP!$AB250="","",WP!$AB250)</f>
        <v/>
      </c>
      <c r="AB246" s="267" t="str">
        <f>IF(WP!$AC250="","",WP!$AC250)</f>
        <v/>
      </c>
      <c r="AC246" s="267" t="str">
        <f>IF(WP!CE250="","",WP!CE250)</f>
        <v/>
      </c>
    </row>
    <row r="247" spans="1:29">
      <c r="A247" s="267" t="str">
        <f>IF(WP!$AE251="","",WP!$AE251)</f>
        <v/>
      </c>
      <c r="B247" s="267">
        <f>IF(WP!$BB251="","",WP!$BB251)</f>
        <v>0</v>
      </c>
      <c r="C247" s="267" t="str">
        <f>IF(WP!$E251="","",WP!$E251)</f>
        <v/>
      </c>
      <c r="D247" s="267" t="str">
        <f>IF(WP!$F251="","",WP!$F251)</f>
        <v/>
      </c>
      <c r="E247" s="268" t="str">
        <f>IF(IF(WP!$G251="PGE", "IOU", WP!$G251)="","",IF(WP!$G251="PGE", "IOU", WP!$G251))</f>
        <v/>
      </c>
      <c r="F247" s="268" t="str">
        <f>IF(WP!$AH251="","",WP!$AH251)</f>
        <v/>
      </c>
      <c r="G247" s="267" t="str">
        <f>IF(CONCATENATE(WP!$D$1, "-R",WP!$F$1)="","",CONCATENATE(WP!$D$1, "-R",WP!$F$1))</f>
        <v>PGE3PHVC150-R2</v>
      </c>
      <c r="H247" s="267" t="str">
        <f>IF(WP!B251="","",WP!B251)</f>
        <v/>
      </c>
      <c r="I247" s="267" t="str">
        <f>IF(WP!AV251="","",WP!AV251)</f>
        <v/>
      </c>
      <c r="J247" s="269">
        <f>IF(WP!$F$4="","",WP!$F$4)</f>
        <v>42005</v>
      </c>
      <c r="K247" s="267" t="str">
        <f>IF(WP!$H251="","",WP!$H251)</f>
        <v/>
      </c>
      <c r="L247" s="267" t="str">
        <f>IF(WP!BV251="","",WP!BV251)</f>
        <v/>
      </c>
      <c r="M247" s="267" t="str">
        <f>IF(WP!BL251="","",WP!BL251)</f>
        <v/>
      </c>
      <c r="N247" s="267" t="str">
        <f>IF(WP!BG251="","",WP!BG251)</f>
        <v/>
      </c>
      <c r="O247" s="275">
        <f>IF(OR(WP!$D251="ER",WP!$D251="RET",WP!$D251="REA"),WP!$J251,0)</f>
        <v>0</v>
      </c>
      <c r="P247" s="276">
        <f>IF(OR(WP!$D251="ER",WP!$D251="RET",WP!$D251="REA"),WP!$I251,0)</f>
        <v>0</v>
      </c>
      <c r="Q247" s="276">
        <f>IF(OR(WP!$D251="ER",WP!$D251="RET",WP!$D251="REA"),WP!$K251,0)</f>
        <v>0</v>
      </c>
      <c r="R247" s="277">
        <f>IF(OR(WP!$D251="ER",WP!$D251="RET",WP!$D251="REA"),WP!$R251,WP!$J251)</f>
        <v>0</v>
      </c>
      <c r="S247" s="278">
        <f>IF(OR(WP!$D251="ER",WP!$D251="RET",WP!$D251="REA"),WP!$Q251,WP!$I251)</f>
        <v>0</v>
      </c>
      <c r="T247" s="278">
        <f>IF(OR(WP!$D251="ER",WP!$D251="RET",WP!$D251="REA"),WP!$S251,WP!$K251)</f>
        <v>0</v>
      </c>
      <c r="U247" s="278" t="str">
        <f>IF(WP!BY251="","",WP!BY251)</f>
        <v/>
      </c>
      <c r="V247" s="278" t="str">
        <f>IF(WP!BZ251="","",WP!BZ251)</f>
        <v/>
      </c>
      <c r="W247" s="278" t="str">
        <f>IF(WP!CA251="","",WP!CA251)</f>
        <v/>
      </c>
      <c r="X247" s="278" t="str">
        <f>IF(WP!CB251="","",WP!CB251)</f>
        <v/>
      </c>
      <c r="Y247" s="278" t="str">
        <f>IF(WP!CC251="","",WP!CC251)</f>
        <v/>
      </c>
      <c r="Z247" s="278" t="str">
        <f>IF(WP!CD251="","",WP!CD251)</f>
        <v/>
      </c>
      <c r="AA247" s="268" t="str">
        <f>IF(WP!$AB251="","",WP!$AB251)</f>
        <v/>
      </c>
      <c r="AB247" s="267" t="str">
        <f>IF(WP!$AC251="","",WP!$AC251)</f>
        <v/>
      </c>
      <c r="AC247" s="267" t="str">
        <f>IF(WP!CE251="","",WP!CE251)</f>
        <v/>
      </c>
    </row>
    <row r="248" spans="1:29">
      <c r="A248" s="267" t="str">
        <f>IF(WP!$AE252="","",WP!$AE252)</f>
        <v/>
      </c>
      <c r="B248" s="267">
        <f>IF(WP!$BB252="","",WP!$BB252)</f>
        <v>0</v>
      </c>
      <c r="C248" s="267" t="str">
        <f>IF(WP!$E252="","",WP!$E252)</f>
        <v/>
      </c>
      <c r="D248" s="267" t="str">
        <f>IF(WP!$F252="","",WP!$F252)</f>
        <v/>
      </c>
      <c r="E248" s="268" t="str">
        <f>IF(IF(WP!$G252="PGE", "IOU", WP!$G252)="","",IF(WP!$G252="PGE", "IOU", WP!$G252))</f>
        <v/>
      </c>
      <c r="F248" s="268" t="str">
        <f>IF(WP!$AH252="","",WP!$AH252)</f>
        <v/>
      </c>
      <c r="G248" s="267" t="str">
        <f>IF(CONCATENATE(WP!$D$1, "-R",WP!$F$1)="","",CONCATENATE(WP!$D$1, "-R",WP!$F$1))</f>
        <v>PGE3PHVC150-R2</v>
      </c>
      <c r="H248" s="267" t="str">
        <f>IF(WP!B252="","",WP!B252)</f>
        <v/>
      </c>
      <c r="I248" s="267" t="str">
        <f>IF(WP!AV252="","",WP!AV252)</f>
        <v/>
      </c>
      <c r="J248" s="269">
        <f>IF(WP!$F$4="","",WP!$F$4)</f>
        <v>42005</v>
      </c>
      <c r="K248" s="267" t="str">
        <f>IF(WP!$H252="","",WP!$H252)</f>
        <v/>
      </c>
      <c r="L248" s="267" t="str">
        <f>IF(WP!BV252="","",WP!BV252)</f>
        <v/>
      </c>
      <c r="M248" s="267" t="str">
        <f>IF(WP!BL252="","",WP!BL252)</f>
        <v/>
      </c>
      <c r="N248" s="267" t="str">
        <f>IF(WP!BG252="","",WP!BG252)</f>
        <v/>
      </c>
      <c r="O248" s="275">
        <f>IF(OR(WP!$D252="ER",WP!$D252="RET",WP!$D252="REA"),WP!$J252,0)</f>
        <v>0</v>
      </c>
      <c r="P248" s="276">
        <f>IF(OR(WP!$D252="ER",WP!$D252="RET",WP!$D252="REA"),WP!$I252,0)</f>
        <v>0</v>
      </c>
      <c r="Q248" s="276">
        <f>IF(OR(WP!$D252="ER",WP!$D252="RET",WP!$D252="REA"),WP!$K252,0)</f>
        <v>0</v>
      </c>
      <c r="R248" s="277">
        <f>IF(OR(WP!$D252="ER",WP!$D252="RET",WP!$D252="REA"),WP!$R252,WP!$J252)</f>
        <v>0</v>
      </c>
      <c r="S248" s="278">
        <f>IF(OR(WP!$D252="ER",WP!$D252="RET",WP!$D252="REA"),WP!$Q252,WP!$I252)</f>
        <v>0</v>
      </c>
      <c r="T248" s="278">
        <f>IF(OR(WP!$D252="ER",WP!$D252="RET",WP!$D252="REA"),WP!$S252,WP!$K252)</f>
        <v>0</v>
      </c>
      <c r="U248" s="278" t="str">
        <f>IF(WP!BY252="","",WP!BY252)</f>
        <v/>
      </c>
      <c r="V248" s="278" t="str">
        <f>IF(WP!BZ252="","",WP!BZ252)</f>
        <v/>
      </c>
      <c r="W248" s="278" t="str">
        <f>IF(WP!CA252="","",WP!CA252)</f>
        <v/>
      </c>
      <c r="X248" s="278" t="str">
        <f>IF(WP!CB252="","",WP!CB252)</f>
        <v/>
      </c>
      <c r="Y248" s="278" t="str">
        <f>IF(WP!CC252="","",WP!CC252)</f>
        <v/>
      </c>
      <c r="Z248" s="278" t="str">
        <f>IF(WP!CD252="","",WP!CD252)</f>
        <v/>
      </c>
      <c r="AA248" s="268" t="str">
        <f>IF(WP!$AB252="","",WP!$AB252)</f>
        <v/>
      </c>
      <c r="AB248" s="267" t="str">
        <f>IF(WP!$AC252="","",WP!$AC252)</f>
        <v/>
      </c>
      <c r="AC248" s="267" t="str">
        <f>IF(WP!CE252="","",WP!CE252)</f>
        <v/>
      </c>
    </row>
    <row r="249" spans="1:29">
      <c r="A249" s="267" t="str">
        <f>IF(WP!$AE253="","",WP!$AE253)</f>
        <v/>
      </c>
      <c r="B249" s="267">
        <f>IF(WP!$BB253="","",WP!$BB253)</f>
        <v>0</v>
      </c>
      <c r="C249" s="267" t="str">
        <f>IF(WP!$E253="","",WP!$E253)</f>
        <v/>
      </c>
      <c r="D249" s="267" t="str">
        <f>IF(WP!$F253="","",WP!$F253)</f>
        <v/>
      </c>
      <c r="E249" s="268" t="str">
        <f>IF(IF(WP!$G253="PGE", "IOU", WP!$G253)="","",IF(WP!$G253="PGE", "IOU", WP!$G253))</f>
        <v/>
      </c>
      <c r="F249" s="268" t="str">
        <f>IF(WP!$AH253="","",WP!$AH253)</f>
        <v/>
      </c>
      <c r="G249" s="267" t="str">
        <f>IF(CONCATENATE(WP!$D$1, "-R",WP!$F$1)="","",CONCATENATE(WP!$D$1, "-R",WP!$F$1))</f>
        <v>PGE3PHVC150-R2</v>
      </c>
      <c r="H249" s="267" t="str">
        <f>IF(WP!B253="","",WP!B253)</f>
        <v/>
      </c>
      <c r="I249" s="267" t="str">
        <f>IF(WP!AV253="","",WP!AV253)</f>
        <v/>
      </c>
      <c r="J249" s="269">
        <f>IF(WP!$F$4="","",WP!$F$4)</f>
        <v>42005</v>
      </c>
      <c r="K249" s="267" t="str">
        <f>IF(WP!$H253="","",WP!$H253)</f>
        <v/>
      </c>
      <c r="L249" s="267" t="str">
        <f>IF(WP!BV253="","",WP!BV253)</f>
        <v/>
      </c>
      <c r="M249" s="267" t="str">
        <f>IF(WP!BL253="","",WP!BL253)</f>
        <v/>
      </c>
      <c r="N249" s="267" t="str">
        <f>IF(WP!BG253="","",WP!BG253)</f>
        <v/>
      </c>
      <c r="O249" s="275">
        <f>IF(OR(WP!$D253="ER",WP!$D253="RET",WP!$D253="REA"),WP!$J253,0)</f>
        <v>0</v>
      </c>
      <c r="P249" s="276">
        <f>IF(OR(WP!$D253="ER",WP!$D253="RET",WP!$D253="REA"),WP!$I253,0)</f>
        <v>0</v>
      </c>
      <c r="Q249" s="276">
        <f>IF(OR(WP!$D253="ER",WP!$D253="RET",WP!$D253="REA"),WP!$K253,0)</f>
        <v>0</v>
      </c>
      <c r="R249" s="277">
        <f>IF(OR(WP!$D253="ER",WP!$D253="RET",WP!$D253="REA"),WP!$R253,WP!$J253)</f>
        <v>0</v>
      </c>
      <c r="S249" s="278">
        <f>IF(OR(WP!$D253="ER",WP!$D253="RET",WP!$D253="REA"),WP!$Q253,WP!$I253)</f>
        <v>0</v>
      </c>
      <c r="T249" s="278">
        <f>IF(OR(WP!$D253="ER",WP!$D253="RET",WP!$D253="REA"),WP!$S253,WP!$K253)</f>
        <v>0</v>
      </c>
      <c r="U249" s="278" t="str">
        <f>IF(WP!BY253="","",WP!BY253)</f>
        <v/>
      </c>
      <c r="V249" s="278" t="str">
        <f>IF(WP!BZ253="","",WP!BZ253)</f>
        <v/>
      </c>
      <c r="W249" s="278" t="str">
        <f>IF(WP!CA253="","",WP!CA253)</f>
        <v/>
      </c>
      <c r="X249" s="278" t="str">
        <f>IF(WP!CB253="","",WP!CB253)</f>
        <v/>
      </c>
      <c r="Y249" s="278" t="str">
        <f>IF(WP!CC253="","",WP!CC253)</f>
        <v/>
      </c>
      <c r="Z249" s="278" t="str">
        <f>IF(WP!CD253="","",WP!CD253)</f>
        <v/>
      </c>
      <c r="AA249" s="268" t="str">
        <f>IF(WP!$AB253="","",WP!$AB253)</f>
        <v/>
      </c>
      <c r="AB249" s="267" t="str">
        <f>IF(WP!$AC253="","",WP!$AC253)</f>
        <v/>
      </c>
      <c r="AC249" s="267" t="str">
        <f>IF(WP!CE253="","",WP!CE253)</f>
        <v/>
      </c>
    </row>
    <row r="250" spans="1:29">
      <c r="A250" s="267" t="str">
        <f>IF(WP!$AE254="","",WP!$AE254)</f>
        <v/>
      </c>
      <c r="B250" s="267">
        <f>IF(WP!$BB254="","",WP!$BB254)</f>
        <v>0</v>
      </c>
      <c r="C250" s="267" t="str">
        <f>IF(WP!$E254="","",WP!$E254)</f>
        <v/>
      </c>
      <c r="D250" s="267" t="str">
        <f>IF(WP!$F254="","",WP!$F254)</f>
        <v/>
      </c>
      <c r="E250" s="268" t="str">
        <f>IF(IF(WP!$G254="PGE", "IOU", WP!$G254)="","",IF(WP!$G254="PGE", "IOU", WP!$G254))</f>
        <v/>
      </c>
      <c r="F250" s="268" t="str">
        <f>IF(WP!$AH254="","",WP!$AH254)</f>
        <v/>
      </c>
      <c r="G250" s="267" t="str">
        <f>IF(CONCATENATE(WP!$D$1, "-R",WP!$F$1)="","",CONCATENATE(WP!$D$1, "-R",WP!$F$1))</f>
        <v>PGE3PHVC150-R2</v>
      </c>
      <c r="H250" s="267" t="str">
        <f>IF(WP!B254="","",WP!B254)</f>
        <v/>
      </c>
      <c r="I250" s="267" t="str">
        <f>IF(WP!AV254="","",WP!AV254)</f>
        <v/>
      </c>
      <c r="J250" s="269">
        <f>IF(WP!$F$4="","",WP!$F$4)</f>
        <v>42005</v>
      </c>
      <c r="K250" s="267" t="str">
        <f>IF(WP!$H254="","",WP!$H254)</f>
        <v/>
      </c>
      <c r="L250" s="267" t="str">
        <f>IF(WP!BV254="","",WP!BV254)</f>
        <v/>
      </c>
      <c r="M250" s="267" t="str">
        <f>IF(WP!BL254="","",WP!BL254)</f>
        <v/>
      </c>
      <c r="N250" s="267" t="str">
        <f>IF(WP!BG254="","",WP!BG254)</f>
        <v/>
      </c>
      <c r="O250" s="275">
        <f>IF(OR(WP!$D254="ER",WP!$D254="RET",WP!$D254="REA"),WP!$J254,0)</f>
        <v>0</v>
      </c>
      <c r="P250" s="276">
        <f>IF(OR(WP!$D254="ER",WP!$D254="RET",WP!$D254="REA"),WP!$I254,0)</f>
        <v>0</v>
      </c>
      <c r="Q250" s="276">
        <f>IF(OR(WP!$D254="ER",WP!$D254="RET",WP!$D254="REA"),WP!$K254,0)</f>
        <v>0</v>
      </c>
      <c r="R250" s="277">
        <f>IF(OR(WP!$D254="ER",WP!$D254="RET",WP!$D254="REA"),WP!$R254,WP!$J254)</f>
        <v>0</v>
      </c>
      <c r="S250" s="278">
        <f>IF(OR(WP!$D254="ER",WP!$D254="RET",WP!$D254="REA"),WP!$Q254,WP!$I254)</f>
        <v>0</v>
      </c>
      <c r="T250" s="278">
        <f>IF(OR(WP!$D254="ER",WP!$D254="RET",WP!$D254="REA"),WP!$S254,WP!$K254)</f>
        <v>0</v>
      </c>
      <c r="U250" s="278" t="str">
        <f>IF(WP!BY254="","",WP!BY254)</f>
        <v/>
      </c>
      <c r="V250" s="278" t="str">
        <f>IF(WP!BZ254="","",WP!BZ254)</f>
        <v/>
      </c>
      <c r="W250" s="278" t="str">
        <f>IF(WP!CA254="","",WP!CA254)</f>
        <v/>
      </c>
      <c r="X250" s="278" t="str">
        <f>IF(WP!CB254="","",WP!CB254)</f>
        <v/>
      </c>
      <c r="Y250" s="278" t="str">
        <f>IF(WP!CC254="","",WP!CC254)</f>
        <v/>
      </c>
      <c r="Z250" s="278" t="str">
        <f>IF(WP!CD254="","",WP!CD254)</f>
        <v/>
      </c>
      <c r="AA250" s="268" t="str">
        <f>IF(WP!$AB254="","",WP!$AB254)</f>
        <v/>
      </c>
      <c r="AB250" s="267" t="str">
        <f>IF(WP!$AC254="","",WP!$AC254)</f>
        <v/>
      </c>
      <c r="AC250" s="267" t="str">
        <f>IF(WP!CE254="","",WP!CE254)</f>
        <v/>
      </c>
    </row>
    <row r="251" spans="1:29">
      <c r="A251" s="267" t="str">
        <f>IF(WP!$AE255="","",WP!$AE255)</f>
        <v/>
      </c>
      <c r="B251" s="267">
        <f>IF(WP!$BB255="","",WP!$BB255)</f>
        <v>0</v>
      </c>
      <c r="C251" s="267" t="str">
        <f>IF(WP!$E255="","",WP!$E255)</f>
        <v/>
      </c>
      <c r="D251" s="267" t="str">
        <f>IF(WP!$F255="","",WP!$F255)</f>
        <v/>
      </c>
      <c r="E251" s="268" t="str">
        <f>IF(IF(WP!$G255="PGE", "IOU", WP!$G255)="","",IF(WP!$G255="PGE", "IOU", WP!$G255))</f>
        <v/>
      </c>
      <c r="F251" s="268" t="str">
        <f>IF(WP!$AH255="","",WP!$AH255)</f>
        <v/>
      </c>
      <c r="G251" s="267" t="str">
        <f>IF(CONCATENATE(WP!$D$1, "-R",WP!$F$1)="","",CONCATENATE(WP!$D$1, "-R",WP!$F$1))</f>
        <v>PGE3PHVC150-R2</v>
      </c>
      <c r="H251" s="267" t="str">
        <f>IF(WP!B255="","",WP!B255)</f>
        <v/>
      </c>
      <c r="I251" s="267" t="str">
        <f>IF(WP!AV255="","",WP!AV255)</f>
        <v/>
      </c>
      <c r="J251" s="269">
        <f>IF(WP!$F$4="","",WP!$F$4)</f>
        <v>42005</v>
      </c>
      <c r="K251" s="267" t="str">
        <f>IF(WP!$H255="","",WP!$H255)</f>
        <v/>
      </c>
      <c r="L251" s="267" t="str">
        <f>IF(WP!BV255="","",WP!BV255)</f>
        <v/>
      </c>
      <c r="M251" s="267" t="str">
        <f>IF(WP!BL255="","",WP!BL255)</f>
        <v/>
      </c>
      <c r="N251" s="267" t="str">
        <f>IF(WP!BG255="","",WP!BG255)</f>
        <v/>
      </c>
      <c r="O251" s="275">
        <f>IF(OR(WP!$D255="ER",WP!$D255="RET",WP!$D255="REA"),WP!$J255,0)</f>
        <v>0</v>
      </c>
      <c r="P251" s="276">
        <f>IF(OR(WP!$D255="ER",WP!$D255="RET",WP!$D255="REA"),WP!$I255,0)</f>
        <v>0</v>
      </c>
      <c r="Q251" s="276">
        <f>IF(OR(WP!$D255="ER",WP!$D255="RET",WP!$D255="REA"),WP!$K255,0)</f>
        <v>0</v>
      </c>
      <c r="R251" s="277">
        <f>IF(OR(WP!$D255="ER",WP!$D255="RET",WP!$D255="REA"),WP!$R255,WP!$J255)</f>
        <v>0</v>
      </c>
      <c r="S251" s="278">
        <f>IF(OR(WP!$D255="ER",WP!$D255="RET",WP!$D255="REA"),WP!$Q255,WP!$I255)</f>
        <v>0</v>
      </c>
      <c r="T251" s="278">
        <f>IF(OR(WP!$D255="ER",WP!$D255="RET",WP!$D255="REA"),WP!$S255,WP!$K255)</f>
        <v>0</v>
      </c>
      <c r="U251" s="278" t="str">
        <f>IF(WP!BY255="","",WP!BY255)</f>
        <v/>
      </c>
      <c r="V251" s="278" t="str">
        <f>IF(WP!BZ255="","",WP!BZ255)</f>
        <v/>
      </c>
      <c r="W251" s="278" t="str">
        <f>IF(WP!CA255="","",WP!CA255)</f>
        <v/>
      </c>
      <c r="X251" s="278" t="str">
        <f>IF(WP!CB255="","",WP!CB255)</f>
        <v/>
      </c>
      <c r="Y251" s="278" t="str">
        <f>IF(WP!CC255="","",WP!CC255)</f>
        <v/>
      </c>
      <c r="Z251" s="278" t="str">
        <f>IF(WP!CD255="","",WP!CD255)</f>
        <v/>
      </c>
      <c r="AA251" s="268" t="str">
        <f>IF(WP!$AB255="","",WP!$AB255)</f>
        <v/>
      </c>
      <c r="AB251" s="267" t="str">
        <f>IF(WP!$AC255="","",WP!$AC255)</f>
        <v/>
      </c>
      <c r="AC251" s="267" t="str">
        <f>IF(WP!CE255="","",WP!CE255)</f>
        <v/>
      </c>
    </row>
    <row r="252" spans="1:29">
      <c r="A252" s="267" t="str">
        <f>IF(WP!$AE256="","",WP!$AE256)</f>
        <v/>
      </c>
      <c r="B252" s="267">
        <f>IF(WP!$BB256="","",WP!$BB256)</f>
        <v>0</v>
      </c>
      <c r="C252" s="267" t="str">
        <f>IF(WP!$E256="","",WP!$E256)</f>
        <v/>
      </c>
      <c r="D252" s="267" t="str">
        <f>IF(WP!$F256="","",WP!$F256)</f>
        <v/>
      </c>
      <c r="E252" s="268" t="str">
        <f>IF(IF(WP!$G256="PGE", "IOU", WP!$G256)="","",IF(WP!$G256="PGE", "IOU", WP!$G256))</f>
        <v/>
      </c>
      <c r="F252" s="268" t="str">
        <f>IF(WP!$AH256="","",WP!$AH256)</f>
        <v/>
      </c>
      <c r="G252" s="267" t="str">
        <f>IF(CONCATENATE(WP!$D$1, "-R",WP!$F$1)="","",CONCATENATE(WP!$D$1, "-R",WP!$F$1))</f>
        <v>PGE3PHVC150-R2</v>
      </c>
      <c r="H252" s="267" t="str">
        <f>IF(WP!B256="","",WP!B256)</f>
        <v/>
      </c>
      <c r="I252" s="267" t="str">
        <f>IF(WP!AV256="","",WP!AV256)</f>
        <v/>
      </c>
      <c r="J252" s="269">
        <f>IF(WP!$F$4="","",WP!$F$4)</f>
        <v>42005</v>
      </c>
      <c r="K252" s="267" t="str">
        <f>IF(WP!$H256="","",WP!$H256)</f>
        <v/>
      </c>
      <c r="L252" s="267" t="str">
        <f>IF(WP!BV256="","",WP!BV256)</f>
        <v/>
      </c>
      <c r="M252" s="267" t="str">
        <f>IF(WP!BL256="","",WP!BL256)</f>
        <v/>
      </c>
      <c r="N252" s="267" t="str">
        <f>IF(WP!BG256="","",WP!BG256)</f>
        <v/>
      </c>
      <c r="O252" s="275">
        <f>IF(OR(WP!$D256="ER",WP!$D256="RET",WP!$D256="REA"),WP!$J256,0)</f>
        <v>0</v>
      </c>
      <c r="P252" s="276">
        <f>IF(OR(WP!$D256="ER",WP!$D256="RET",WP!$D256="REA"),WP!$I256,0)</f>
        <v>0</v>
      </c>
      <c r="Q252" s="276">
        <f>IF(OR(WP!$D256="ER",WP!$D256="RET",WP!$D256="REA"),WP!$K256,0)</f>
        <v>0</v>
      </c>
      <c r="R252" s="277">
        <f>IF(OR(WP!$D256="ER",WP!$D256="RET",WP!$D256="REA"),WP!$R256,WP!$J256)</f>
        <v>0</v>
      </c>
      <c r="S252" s="278">
        <f>IF(OR(WP!$D256="ER",WP!$D256="RET",WP!$D256="REA"),WP!$Q256,WP!$I256)</f>
        <v>0</v>
      </c>
      <c r="T252" s="278">
        <f>IF(OR(WP!$D256="ER",WP!$D256="RET",WP!$D256="REA"),WP!$S256,WP!$K256)</f>
        <v>0</v>
      </c>
      <c r="U252" s="278" t="str">
        <f>IF(WP!BY256="","",WP!BY256)</f>
        <v/>
      </c>
      <c r="V252" s="278" t="str">
        <f>IF(WP!BZ256="","",WP!BZ256)</f>
        <v/>
      </c>
      <c r="W252" s="278" t="str">
        <f>IF(WP!CA256="","",WP!CA256)</f>
        <v/>
      </c>
      <c r="X252" s="278" t="str">
        <f>IF(WP!CB256="","",WP!CB256)</f>
        <v/>
      </c>
      <c r="Y252" s="278" t="str">
        <f>IF(WP!CC256="","",WP!CC256)</f>
        <v/>
      </c>
      <c r="Z252" s="278" t="str">
        <f>IF(WP!CD256="","",WP!CD256)</f>
        <v/>
      </c>
      <c r="AA252" s="268" t="str">
        <f>IF(WP!$AB256="","",WP!$AB256)</f>
        <v/>
      </c>
      <c r="AB252" s="267" t="str">
        <f>IF(WP!$AC256="","",WP!$AC256)</f>
        <v/>
      </c>
      <c r="AC252" s="267" t="str">
        <f>IF(WP!CE256="","",WP!CE256)</f>
        <v/>
      </c>
    </row>
    <row r="253" spans="1:29">
      <c r="A253" s="267" t="str">
        <f>IF(WP!$AE257="","",WP!$AE257)</f>
        <v/>
      </c>
      <c r="B253" s="267">
        <f>IF(WP!$BB257="","",WP!$BB257)</f>
        <v>0</v>
      </c>
      <c r="C253" s="267" t="str">
        <f>IF(WP!$E257="","",WP!$E257)</f>
        <v/>
      </c>
      <c r="D253" s="267" t="str">
        <f>IF(WP!$F257="","",WP!$F257)</f>
        <v/>
      </c>
      <c r="E253" s="268" t="str">
        <f>IF(IF(WP!$G257="PGE", "IOU", WP!$G257)="","",IF(WP!$G257="PGE", "IOU", WP!$G257))</f>
        <v/>
      </c>
      <c r="F253" s="268" t="str">
        <f>IF(WP!$AH257="","",WP!$AH257)</f>
        <v/>
      </c>
      <c r="G253" s="267" t="str">
        <f>IF(CONCATENATE(WP!$D$1, "-R",WP!$F$1)="","",CONCATENATE(WP!$D$1, "-R",WP!$F$1))</f>
        <v>PGE3PHVC150-R2</v>
      </c>
      <c r="H253" s="267" t="str">
        <f>IF(WP!B257="","",WP!B257)</f>
        <v/>
      </c>
      <c r="I253" s="267" t="str">
        <f>IF(WP!AV257="","",WP!AV257)</f>
        <v/>
      </c>
      <c r="J253" s="269">
        <f>IF(WP!$F$4="","",WP!$F$4)</f>
        <v>42005</v>
      </c>
      <c r="K253" s="267" t="str">
        <f>IF(WP!$H257="","",WP!$H257)</f>
        <v/>
      </c>
      <c r="L253" s="267" t="str">
        <f>IF(WP!BV257="","",WP!BV257)</f>
        <v/>
      </c>
      <c r="M253" s="267" t="str">
        <f>IF(WP!BL257="","",WP!BL257)</f>
        <v/>
      </c>
      <c r="N253" s="267" t="str">
        <f>IF(WP!BG257="","",WP!BG257)</f>
        <v/>
      </c>
      <c r="O253" s="275">
        <f>IF(OR(WP!$D257="ER",WP!$D257="RET",WP!$D257="REA"),WP!$J257,0)</f>
        <v>0</v>
      </c>
      <c r="P253" s="276">
        <f>IF(OR(WP!$D257="ER",WP!$D257="RET",WP!$D257="REA"),WP!$I257,0)</f>
        <v>0</v>
      </c>
      <c r="Q253" s="276">
        <f>IF(OR(WP!$D257="ER",WP!$D257="RET",WP!$D257="REA"),WP!$K257,0)</f>
        <v>0</v>
      </c>
      <c r="R253" s="277">
        <f>IF(OR(WP!$D257="ER",WP!$D257="RET",WP!$D257="REA"),WP!$R257,WP!$J257)</f>
        <v>0</v>
      </c>
      <c r="S253" s="278">
        <f>IF(OR(WP!$D257="ER",WP!$D257="RET",WP!$D257="REA"),WP!$Q257,WP!$I257)</f>
        <v>0</v>
      </c>
      <c r="T253" s="278">
        <f>IF(OR(WP!$D257="ER",WP!$D257="RET",WP!$D257="REA"),WP!$S257,WP!$K257)</f>
        <v>0</v>
      </c>
      <c r="U253" s="278" t="str">
        <f>IF(WP!BY257="","",WP!BY257)</f>
        <v/>
      </c>
      <c r="V253" s="278" t="str">
        <f>IF(WP!BZ257="","",WP!BZ257)</f>
        <v/>
      </c>
      <c r="W253" s="278" t="str">
        <f>IF(WP!CA257="","",WP!CA257)</f>
        <v/>
      </c>
      <c r="X253" s="278" t="str">
        <f>IF(WP!CB257="","",WP!CB257)</f>
        <v/>
      </c>
      <c r="Y253" s="278" t="str">
        <f>IF(WP!CC257="","",WP!CC257)</f>
        <v/>
      </c>
      <c r="Z253" s="278" t="str">
        <f>IF(WP!CD257="","",WP!CD257)</f>
        <v/>
      </c>
      <c r="AA253" s="268" t="str">
        <f>IF(WP!$AB257="","",WP!$AB257)</f>
        <v/>
      </c>
      <c r="AB253" s="267" t="str">
        <f>IF(WP!$AC257="","",WP!$AC257)</f>
        <v/>
      </c>
      <c r="AC253" s="267" t="str">
        <f>IF(WP!CE257="","",WP!CE257)</f>
        <v/>
      </c>
    </row>
    <row r="254" spans="1:29">
      <c r="A254" s="267" t="str">
        <f>IF(WP!$AE258="","",WP!$AE258)</f>
        <v/>
      </c>
      <c r="B254" s="267">
        <f>IF(WP!$BB258="","",WP!$BB258)</f>
        <v>0</v>
      </c>
      <c r="C254" s="267" t="str">
        <f>IF(WP!$E258="","",WP!$E258)</f>
        <v/>
      </c>
      <c r="D254" s="267" t="str">
        <f>IF(WP!$F258="","",WP!$F258)</f>
        <v/>
      </c>
      <c r="E254" s="268" t="str">
        <f>IF(IF(WP!$G258="PGE", "IOU", WP!$G258)="","",IF(WP!$G258="PGE", "IOU", WP!$G258))</f>
        <v/>
      </c>
      <c r="F254" s="268" t="str">
        <f>IF(WP!$AH258="","",WP!$AH258)</f>
        <v/>
      </c>
      <c r="G254" s="267" t="str">
        <f>IF(CONCATENATE(WP!$D$1, "-R",WP!$F$1)="","",CONCATENATE(WP!$D$1, "-R",WP!$F$1))</f>
        <v>PGE3PHVC150-R2</v>
      </c>
      <c r="H254" s="267" t="str">
        <f>IF(WP!B258="","",WP!B258)</f>
        <v/>
      </c>
      <c r="I254" s="267" t="str">
        <f>IF(WP!AV258="","",WP!AV258)</f>
        <v/>
      </c>
      <c r="J254" s="269">
        <f>IF(WP!$F$4="","",WP!$F$4)</f>
        <v>42005</v>
      </c>
      <c r="K254" s="267" t="str">
        <f>IF(WP!$H258="","",WP!$H258)</f>
        <v/>
      </c>
      <c r="L254" s="267" t="str">
        <f>IF(WP!BV258="","",WP!BV258)</f>
        <v/>
      </c>
      <c r="M254" s="267" t="str">
        <f>IF(WP!BL258="","",WP!BL258)</f>
        <v/>
      </c>
      <c r="N254" s="267" t="str">
        <f>IF(WP!BG258="","",WP!BG258)</f>
        <v/>
      </c>
      <c r="O254" s="275">
        <f>IF(OR(WP!$D258="ER",WP!$D258="RET",WP!$D258="REA"),WP!$J258,0)</f>
        <v>0</v>
      </c>
      <c r="P254" s="276">
        <f>IF(OR(WP!$D258="ER",WP!$D258="RET",WP!$D258="REA"),WP!$I258,0)</f>
        <v>0</v>
      </c>
      <c r="Q254" s="276">
        <f>IF(OR(WP!$D258="ER",WP!$D258="RET",WP!$D258="REA"),WP!$K258,0)</f>
        <v>0</v>
      </c>
      <c r="R254" s="277">
        <f>IF(OR(WP!$D258="ER",WP!$D258="RET",WP!$D258="REA"),WP!$R258,WP!$J258)</f>
        <v>0</v>
      </c>
      <c r="S254" s="278">
        <f>IF(OR(WP!$D258="ER",WP!$D258="RET",WP!$D258="REA"),WP!$Q258,WP!$I258)</f>
        <v>0</v>
      </c>
      <c r="T254" s="278">
        <f>IF(OR(WP!$D258="ER",WP!$D258="RET",WP!$D258="REA"),WP!$S258,WP!$K258)</f>
        <v>0</v>
      </c>
      <c r="U254" s="278" t="str">
        <f>IF(WP!BY258="","",WP!BY258)</f>
        <v/>
      </c>
      <c r="V254" s="278" t="str">
        <f>IF(WP!BZ258="","",WP!BZ258)</f>
        <v/>
      </c>
      <c r="W254" s="278" t="str">
        <f>IF(WP!CA258="","",WP!CA258)</f>
        <v/>
      </c>
      <c r="X254" s="278" t="str">
        <f>IF(WP!CB258="","",WP!CB258)</f>
        <v/>
      </c>
      <c r="Y254" s="278" t="str">
        <f>IF(WP!CC258="","",WP!CC258)</f>
        <v/>
      </c>
      <c r="Z254" s="278" t="str">
        <f>IF(WP!CD258="","",WP!CD258)</f>
        <v/>
      </c>
      <c r="AA254" s="268" t="str">
        <f>IF(WP!$AB258="","",WP!$AB258)</f>
        <v/>
      </c>
      <c r="AB254" s="267" t="str">
        <f>IF(WP!$AC258="","",WP!$AC258)</f>
        <v/>
      </c>
      <c r="AC254" s="267" t="str">
        <f>IF(WP!CE258="","",WP!CE258)</f>
        <v/>
      </c>
    </row>
    <row r="255" spans="1:29">
      <c r="A255" s="267" t="str">
        <f>IF(WP!$AE259="","",WP!$AE259)</f>
        <v/>
      </c>
      <c r="B255" s="267">
        <f>IF(WP!$BB259="","",WP!$BB259)</f>
        <v>0</v>
      </c>
      <c r="C255" s="267" t="str">
        <f>IF(WP!$E259="","",WP!$E259)</f>
        <v/>
      </c>
      <c r="D255" s="267" t="str">
        <f>IF(WP!$F259="","",WP!$F259)</f>
        <v/>
      </c>
      <c r="E255" s="268" t="str">
        <f>IF(IF(WP!$G259="PGE", "IOU", WP!$G259)="","",IF(WP!$G259="PGE", "IOU", WP!$G259))</f>
        <v/>
      </c>
      <c r="F255" s="268" t="str">
        <f>IF(WP!$AH259="","",WP!$AH259)</f>
        <v/>
      </c>
      <c r="G255" s="267" t="str">
        <f>IF(CONCATENATE(WP!$D$1, "-R",WP!$F$1)="","",CONCATENATE(WP!$D$1, "-R",WP!$F$1))</f>
        <v>PGE3PHVC150-R2</v>
      </c>
      <c r="H255" s="267" t="str">
        <f>IF(WP!B259="","",WP!B259)</f>
        <v/>
      </c>
      <c r="I255" s="267" t="str">
        <f>IF(WP!AV259="","",WP!AV259)</f>
        <v/>
      </c>
      <c r="J255" s="269">
        <f>IF(WP!$F$4="","",WP!$F$4)</f>
        <v>42005</v>
      </c>
      <c r="K255" s="267" t="str">
        <f>IF(WP!$H259="","",WP!$H259)</f>
        <v/>
      </c>
      <c r="L255" s="267" t="str">
        <f>IF(WP!BV259="","",WP!BV259)</f>
        <v/>
      </c>
      <c r="M255" s="267" t="str">
        <f>IF(WP!BL259="","",WP!BL259)</f>
        <v/>
      </c>
      <c r="N255" s="267" t="str">
        <f>IF(WP!BG259="","",WP!BG259)</f>
        <v/>
      </c>
      <c r="O255" s="275">
        <f>IF(OR(WP!$D259="ER",WP!$D259="RET",WP!$D259="REA"),WP!$J259,0)</f>
        <v>0</v>
      </c>
      <c r="P255" s="276">
        <f>IF(OR(WP!$D259="ER",WP!$D259="RET",WP!$D259="REA"),WP!$I259,0)</f>
        <v>0</v>
      </c>
      <c r="Q255" s="276">
        <f>IF(OR(WP!$D259="ER",WP!$D259="RET",WP!$D259="REA"),WP!$K259,0)</f>
        <v>0</v>
      </c>
      <c r="R255" s="277">
        <f>IF(OR(WP!$D259="ER",WP!$D259="RET",WP!$D259="REA"),WP!$R259,WP!$J259)</f>
        <v>0</v>
      </c>
      <c r="S255" s="278">
        <f>IF(OR(WP!$D259="ER",WP!$D259="RET",WP!$D259="REA"),WP!$Q259,WP!$I259)</f>
        <v>0</v>
      </c>
      <c r="T255" s="278">
        <f>IF(OR(WP!$D259="ER",WP!$D259="RET",WP!$D259="REA"),WP!$S259,WP!$K259)</f>
        <v>0</v>
      </c>
      <c r="U255" s="278" t="str">
        <f>IF(WP!BY259="","",WP!BY259)</f>
        <v/>
      </c>
      <c r="V255" s="278" t="str">
        <f>IF(WP!BZ259="","",WP!BZ259)</f>
        <v/>
      </c>
      <c r="W255" s="278" t="str">
        <f>IF(WP!CA259="","",WP!CA259)</f>
        <v/>
      </c>
      <c r="X255" s="278" t="str">
        <f>IF(WP!CB259="","",WP!CB259)</f>
        <v/>
      </c>
      <c r="Y255" s="278" t="str">
        <f>IF(WP!CC259="","",WP!CC259)</f>
        <v/>
      </c>
      <c r="Z255" s="278" t="str">
        <f>IF(WP!CD259="","",WP!CD259)</f>
        <v/>
      </c>
      <c r="AA255" s="268" t="str">
        <f>IF(WP!$AB259="","",WP!$AB259)</f>
        <v/>
      </c>
      <c r="AB255" s="267" t="str">
        <f>IF(WP!$AC259="","",WP!$AC259)</f>
        <v/>
      </c>
      <c r="AC255" s="267" t="str">
        <f>IF(WP!CE259="","",WP!CE259)</f>
        <v/>
      </c>
    </row>
    <row r="256" spans="1:29">
      <c r="A256" s="267" t="str">
        <f>IF(WP!$AE260="","",WP!$AE260)</f>
        <v/>
      </c>
      <c r="B256" s="267">
        <f>IF(WP!$BB260="","",WP!$BB260)</f>
        <v>0</v>
      </c>
      <c r="C256" s="267" t="str">
        <f>IF(WP!$E260="","",WP!$E260)</f>
        <v/>
      </c>
      <c r="D256" s="267" t="str">
        <f>IF(WP!$F260="","",WP!$F260)</f>
        <v/>
      </c>
      <c r="E256" s="268" t="str">
        <f>IF(IF(WP!$G260="PGE", "IOU", WP!$G260)="","",IF(WP!$G260="PGE", "IOU", WP!$G260))</f>
        <v/>
      </c>
      <c r="F256" s="268" t="str">
        <f>IF(WP!$AH260="","",WP!$AH260)</f>
        <v/>
      </c>
      <c r="G256" s="267" t="str">
        <f>IF(CONCATENATE(WP!$D$1, "-R",WP!$F$1)="","",CONCATENATE(WP!$D$1, "-R",WP!$F$1))</f>
        <v>PGE3PHVC150-R2</v>
      </c>
      <c r="H256" s="267" t="str">
        <f>IF(WP!B260="","",WP!B260)</f>
        <v/>
      </c>
      <c r="I256" s="267" t="str">
        <f>IF(WP!AV260="","",WP!AV260)</f>
        <v/>
      </c>
      <c r="J256" s="269">
        <f>IF(WP!$F$4="","",WP!$F$4)</f>
        <v>42005</v>
      </c>
      <c r="K256" s="267" t="str">
        <f>IF(WP!$H260="","",WP!$H260)</f>
        <v/>
      </c>
      <c r="L256" s="267" t="str">
        <f>IF(WP!BV260="","",WP!BV260)</f>
        <v/>
      </c>
      <c r="M256" s="267" t="str">
        <f>IF(WP!BL260="","",WP!BL260)</f>
        <v/>
      </c>
      <c r="N256" s="267" t="str">
        <f>IF(WP!BG260="","",WP!BG260)</f>
        <v/>
      </c>
      <c r="O256" s="275">
        <f>IF(OR(WP!$D260="ER",WP!$D260="RET",WP!$D260="REA"),WP!$J260,0)</f>
        <v>0</v>
      </c>
      <c r="P256" s="276">
        <f>IF(OR(WP!$D260="ER",WP!$D260="RET",WP!$D260="REA"),WP!$I260,0)</f>
        <v>0</v>
      </c>
      <c r="Q256" s="276">
        <f>IF(OR(WP!$D260="ER",WP!$D260="RET",WP!$D260="REA"),WP!$K260,0)</f>
        <v>0</v>
      </c>
      <c r="R256" s="277">
        <f>IF(OR(WP!$D260="ER",WP!$D260="RET",WP!$D260="REA"),WP!$R260,WP!$J260)</f>
        <v>0</v>
      </c>
      <c r="S256" s="278">
        <f>IF(OR(WP!$D260="ER",WP!$D260="RET",WP!$D260="REA"),WP!$Q260,WP!$I260)</f>
        <v>0</v>
      </c>
      <c r="T256" s="278">
        <f>IF(OR(WP!$D260="ER",WP!$D260="RET",WP!$D260="REA"),WP!$S260,WP!$K260)</f>
        <v>0</v>
      </c>
      <c r="U256" s="278" t="str">
        <f>IF(WP!BY260="","",WP!BY260)</f>
        <v/>
      </c>
      <c r="V256" s="278" t="str">
        <f>IF(WP!BZ260="","",WP!BZ260)</f>
        <v/>
      </c>
      <c r="W256" s="278" t="str">
        <f>IF(WP!CA260="","",WP!CA260)</f>
        <v/>
      </c>
      <c r="X256" s="278" t="str">
        <f>IF(WP!CB260="","",WP!CB260)</f>
        <v/>
      </c>
      <c r="Y256" s="278" t="str">
        <f>IF(WP!CC260="","",WP!CC260)</f>
        <v/>
      </c>
      <c r="Z256" s="278" t="str">
        <f>IF(WP!CD260="","",WP!CD260)</f>
        <v/>
      </c>
      <c r="AA256" s="268" t="str">
        <f>IF(WP!$AB260="","",WP!$AB260)</f>
        <v/>
      </c>
      <c r="AB256" s="267" t="str">
        <f>IF(WP!$AC260="","",WP!$AC260)</f>
        <v/>
      </c>
      <c r="AC256" s="267" t="str">
        <f>IF(WP!CE260="","",WP!CE260)</f>
        <v/>
      </c>
    </row>
    <row r="257" spans="1:29">
      <c r="A257" s="267" t="str">
        <f>IF(WP!$AE261="","",WP!$AE261)</f>
        <v/>
      </c>
      <c r="B257" s="267">
        <f>IF(WP!$BB261="","",WP!$BB261)</f>
        <v>0</v>
      </c>
      <c r="C257" s="267" t="str">
        <f>IF(WP!$E261="","",WP!$E261)</f>
        <v/>
      </c>
      <c r="D257" s="267" t="str">
        <f>IF(WP!$F261="","",WP!$F261)</f>
        <v/>
      </c>
      <c r="E257" s="268" t="str">
        <f>IF(IF(WP!$G261="PGE", "IOU", WP!$G261)="","",IF(WP!$G261="PGE", "IOU", WP!$G261))</f>
        <v/>
      </c>
      <c r="F257" s="268" t="str">
        <f>IF(WP!$AH261="","",WP!$AH261)</f>
        <v/>
      </c>
      <c r="G257" s="267" t="str">
        <f>IF(CONCATENATE(WP!$D$1, "-R",WP!$F$1)="","",CONCATENATE(WP!$D$1, "-R",WP!$F$1))</f>
        <v>PGE3PHVC150-R2</v>
      </c>
      <c r="H257" s="267" t="str">
        <f>IF(WP!B261="","",WP!B261)</f>
        <v/>
      </c>
      <c r="I257" s="267" t="str">
        <f>IF(WP!AV261="","",WP!AV261)</f>
        <v/>
      </c>
      <c r="J257" s="269">
        <f>IF(WP!$F$4="","",WP!$F$4)</f>
        <v>42005</v>
      </c>
      <c r="K257" s="267" t="str">
        <f>IF(WP!$H261="","",WP!$H261)</f>
        <v/>
      </c>
      <c r="L257" s="267" t="str">
        <f>IF(WP!BV261="","",WP!BV261)</f>
        <v/>
      </c>
      <c r="M257" s="267" t="str">
        <f>IF(WP!BL261="","",WP!BL261)</f>
        <v/>
      </c>
      <c r="N257" s="267" t="str">
        <f>IF(WP!BG261="","",WP!BG261)</f>
        <v/>
      </c>
      <c r="O257" s="275">
        <f>IF(OR(WP!$D261="ER",WP!$D261="RET",WP!$D261="REA"),WP!$J261,0)</f>
        <v>0</v>
      </c>
      <c r="P257" s="276">
        <f>IF(OR(WP!$D261="ER",WP!$D261="RET",WP!$D261="REA"),WP!$I261,0)</f>
        <v>0</v>
      </c>
      <c r="Q257" s="276">
        <f>IF(OR(WP!$D261="ER",WP!$D261="RET",WP!$D261="REA"),WP!$K261,0)</f>
        <v>0</v>
      </c>
      <c r="R257" s="277">
        <f>IF(OR(WP!$D261="ER",WP!$D261="RET",WP!$D261="REA"),WP!$R261,WP!$J261)</f>
        <v>0</v>
      </c>
      <c r="S257" s="278">
        <f>IF(OR(WP!$D261="ER",WP!$D261="RET",WP!$D261="REA"),WP!$Q261,WP!$I261)</f>
        <v>0</v>
      </c>
      <c r="T257" s="278">
        <f>IF(OR(WP!$D261="ER",WP!$D261="RET",WP!$D261="REA"),WP!$S261,WP!$K261)</f>
        <v>0</v>
      </c>
      <c r="U257" s="278" t="str">
        <f>IF(WP!BY261="","",WP!BY261)</f>
        <v/>
      </c>
      <c r="V257" s="278" t="str">
        <f>IF(WP!BZ261="","",WP!BZ261)</f>
        <v/>
      </c>
      <c r="W257" s="278" t="str">
        <f>IF(WP!CA261="","",WP!CA261)</f>
        <v/>
      </c>
      <c r="X257" s="278" t="str">
        <f>IF(WP!CB261="","",WP!CB261)</f>
        <v/>
      </c>
      <c r="Y257" s="278" t="str">
        <f>IF(WP!CC261="","",WP!CC261)</f>
        <v/>
      </c>
      <c r="Z257" s="278" t="str">
        <f>IF(WP!CD261="","",WP!CD261)</f>
        <v/>
      </c>
      <c r="AA257" s="268" t="str">
        <f>IF(WP!$AB261="","",WP!$AB261)</f>
        <v/>
      </c>
      <c r="AB257" s="267" t="str">
        <f>IF(WP!$AC261="","",WP!$AC261)</f>
        <v/>
      </c>
      <c r="AC257" s="267" t="str">
        <f>IF(WP!CE261="","",WP!CE261)</f>
        <v/>
      </c>
    </row>
    <row r="258" spans="1:29">
      <c r="A258" s="267" t="str">
        <f>IF(WP!$AE262="","",WP!$AE262)</f>
        <v/>
      </c>
      <c r="B258" s="267">
        <f>IF(WP!$BB262="","",WP!$BB262)</f>
        <v>0</v>
      </c>
      <c r="C258" s="267" t="str">
        <f>IF(WP!$E262="","",WP!$E262)</f>
        <v/>
      </c>
      <c r="D258" s="267" t="str">
        <f>IF(WP!$F262="","",WP!$F262)</f>
        <v/>
      </c>
      <c r="E258" s="268" t="str">
        <f>IF(IF(WP!$G262="PGE", "IOU", WP!$G262)="","",IF(WP!$G262="PGE", "IOU", WP!$G262))</f>
        <v/>
      </c>
      <c r="F258" s="268" t="str">
        <f>IF(WP!$AH262="","",WP!$AH262)</f>
        <v/>
      </c>
      <c r="G258" s="267" t="str">
        <f>IF(CONCATENATE(WP!$D$1, "-R",WP!$F$1)="","",CONCATENATE(WP!$D$1, "-R",WP!$F$1))</f>
        <v>PGE3PHVC150-R2</v>
      </c>
      <c r="H258" s="267" t="str">
        <f>IF(WP!B262="","",WP!B262)</f>
        <v/>
      </c>
      <c r="I258" s="267" t="str">
        <f>IF(WP!AV262="","",WP!AV262)</f>
        <v/>
      </c>
      <c r="J258" s="269">
        <f>IF(WP!$F$4="","",WP!$F$4)</f>
        <v>42005</v>
      </c>
      <c r="K258" s="267" t="str">
        <f>IF(WP!$H262="","",WP!$H262)</f>
        <v/>
      </c>
      <c r="L258" s="267" t="str">
        <f>IF(WP!BV262="","",WP!BV262)</f>
        <v/>
      </c>
      <c r="M258" s="267" t="str">
        <f>IF(WP!BL262="","",WP!BL262)</f>
        <v/>
      </c>
      <c r="N258" s="267" t="str">
        <f>IF(WP!BG262="","",WP!BG262)</f>
        <v/>
      </c>
      <c r="O258" s="275">
        <f>IF(OR(WP!$D262="ER",WP!$D262="RET",WP!$D262="REA"),WP!$J262,0)</f>
        <v>0</v>
      </c>
      <c r="P258" s="276">
        <f>IF(OR(WP!$D262="ER",WP!$D262="RET",WP!$D262="REA"),WP!$I262,0)</f>
        <v>0</v>
      </c>
      <c r="Q258" s="276">
        <f>IF(OR(WP!$D262="ER",WP!$D262="RET",WP!$D262="REA"),WP!$K262,0)</f>
        <v>0</v>
      </c>
      <c r="R258" s="277">
        <f>IF(OR(WP!$D262="ER",WP!$D262="RET",WP!$D262="REA"),WP!$R262,WP!$J262)</f>
        <v>0</v>
      </c>
      <c r="S258" s="278">
        <f>IF(OR(WP!$D262="ER",WP!$D262="RET",WP!$D262="REA"),WP!$Q262,WP!$I262)</f>
        <v>0</v>
      </c>
      <c r="T258" s="278">
        <f>IF(OR(WP!$D262="ER",WP!$D262="RET",WP!$D262="REA"),WP!$S262,WP!$K262)</f>
        <v>0</v>
      </c>
      <c r="U258" s="278" t="str">
        <f>IF(WP!BY262="","",WP!BY262)</f>
        <v/>
      </c>
      <c r="V258" s="278" t="str">
        <f>IF(WP!BZ262="","",WP!BZ262)</f>
        <v/>
      </c>
      <c r="W258" s="278" t="str">
        <f>IF(WP!CA262="","",WP!CA262)</f>
        <v/>
      </c>
      <c r="X258" s="278" t="str">
        <f>IF(WP!CB262="","",WP!CB262)</f>
        <v/>
      </c>
      <c r="Y258" s="278" t="str">
        <f>IF(WP!CC262="","",WP!CC262)</f>
        <v/>
      </c>
      <c r="Z258" s="278" t="str">
        <f>IF(WP!CD262="","",WP!CD262)</f>
        <v/>
      </c>
      <c r="AA258" s="268" t="str">
        <f>IF(WP!$AB262="","",WP!$AB262)</f>
        <v/>
      </c>
      <c r="AB258" s="267" t="str">
        <f>IF(WP!$AC262="","",WP!$AC262)</f>
        <v/>
      </c>
      <c r="AC258" s="267" t="str">
        <f>IF(WP!CE262="","",WP!CE262)</f>
        <v/>
      </c>
    </row>
    <row r="259" spans="1:29">
      <c r="A259" s="267" t="str">
        <f>IF(WP!$AE263="","",WP!$AE263)</f>
        <v/>
      </c>
      <c r="B259" s="267">
        <f>IF(WP!$BB263="","",WP!$BB263)</f>
        <v>0</v>
      </c>
      <c r="C259" s="267" t="str">
        <f>IF(WP!$E263="","",WP!$E263)</f>
        <v/>
      </c>
      <c r="D259" s="267" t="str">
        <f>IF(WP!$F263="","",WP!$F263)</f>
        <v/>
      </c>
      <c r="E259" s="268" t="str">
        <f>IF(IF(WP!$G263="PGE", "IOU", WP!$G263)="","",IF(WP!$G263="PGE", "IOU", WP!$G263))</f>
        <v/>
      </c>
      <c r="F259" s="268" t="str">
        <f>IF(WP!$AH263="","",WP!$AH263)</f>
        <v/>
      </c>
      <c r="G259" s="267" t="str">
        <f>IF(CONCATENATE(WP!$D$1, "-R",WP!$F$1)="","",CONCATENATE(WP!$D$1, "-R",WP!$F$1))</f>
        <v>PGE3PHVC150-R2</v>
      </c>
      <c r="H259" s="267" t="str">
        <f>IF(WP!B263="","",WP!B263)</f>
        <v/>
      </c>
      <c r="I259" s="267" t="str">
        <f>IF(WP!AV263="","",WP!AV263)</f>
        <v/>
      </c>
      <c r="J259" s="269">
        <f>IF(WP!$F$4="","",WP!$F$4)</f>
        <v>42005</v>
      </c>
      <c r="K259" s="267" t="str">
        <f>IF(WP!$H263="","",WP!$H263)</f>
        <v/>
      </c>
      <c r="L259" s="267" t="str">
        <f>IF(WP!BV263="","",WP!BV263)</f>
        <v/>
      </c>
      <c r="M259" s="267" t="str">
        <f>IF(WP!BL263="","",WP!BL263)</f>
        <v/>
      </c>
      <c r="N259" s="267" t="str">
        <f>IF(WP!BG263="","",WP!BG263)</f>
        <v/>
      </c>
      <c r="O259" s="275">
        <f>IF(OR(WP!$D263="ER",WP!$D263="RET",WP!$D263="REA"),WP!$J263,0)</f>
        <v>0</v>
      </c>
      <c r="P259" s="276">
        <f>IF(OR(WP!$D263="ER",WP!$D263="RET",WP!$D263="REA"),WP!$I263,0)</f>
        <v>0</v>
      </c>
      <c r="Q259" s="276">
        <f>IF(OR(WP!$D263="ER",WP!$D263="RET",WP!$D263="REA"),WP!$K263,0)</f>
        <v>0</v>
      </c>
      <c r="R259" s="277">
        <f>IF(OR(WP!$D263="ER",WP!$D263="RET",WP!$D263="REA"),WP!$R263,WP!$J263)</f>
        <v>0</v>
      </c>
      <c r="S259" s="278">
        <f>IF(OR(WP!$D263="ER",WP!$D263="RET",WP!$D263="REA"),WP!$Q263,WP!$I263)</f>
        <v>0</v>
      </c>
      <c r="T259" s="278">
        <f>IF(OR(WP!$D263="ER",WP!$D263="RET",WP!$D263="REA"),WP!$S263,WP!$K263)</f>
        <v>0</v>
      </c>
      <c r="U259" s="278" t="str">
        <f>IF(WP!BY263="","",WP!BY263)</f>
        <v/>
      </c>
      <c r="V259" s="278" t="str">
        <f>IF(WP!BZ263="","",WP!BZ263)</f>
        <v/>
      </c>
      <c r="W259" s="278" t="str">
        <f>IF(WP!CA263="","",WP!CA263)</f>
        <v/>
      </c>
      <c r="X259" s="278" t="str">
        <f>IF(WP!CB263="","",WP!CB263)</f>
        <v/>
      </c>
      <c r="Y259" s="278" t="str">
        <f>IF(WP!CC263="","",WP!CC263)</f>
        <v/>
      </c>
      <c r="Z259" s="278" t="str">
        <f>IF(WP!CD263="","",WP!CD263)</f>
        <v/>
      </c>
      <c r="AA259" s="268" t="str">
        <f>IF(WP!$AB263="","",WP!$AB263)</f>
        <v/>
      </c>
      <c r="AB259" s="267" t="str">
        <f>IF(WP!$AC263="","",WP!$AC263)</f>
        <v/>
      </c>
      <c r="AC259" s="267" t="str">
        <f>IF(WP!CE263="","",WP!CE263)</f>
        <v/>
      </c>
    </row>
    <row r="260" spans="1:29">
      <c r="A260" s="267" t="str">
        <f>IF(WP!$AE264="","",WP!$AE264)</f>
        <v/>
      </c>
      <c r="B260" s="267">
        <f>IF(WP!$BB264="","",WP!$BB264)</f>
        <v>0</v>
      </c>
      <c r="C260" s="267" t="str">
        <f>IF(WP!$E264="","",WP!$E264)</f>
        <v/>
      </c>
      <c r="D260" s="267" t="str">
        <f>IF(WP!$F264="","",WP!$F264)</f>
        <v/>
      </c>
      <c r="E260" s="268" t="str">
        <f>IF(IF(WP!$G264="PGE", "IOU", WP!$G264)="","",IF(WP!$G264="PGE", "IOU", WP!$G264))</f>
        <v/>
      </c>
      <c r="F260" s="268" t="str">
        <f>IF(WP!$AH264="","",WP!$AH264)</f>
        <v/>
      </c>
      <c r="G260" s="267" t="str">
        <f>IF(CONCATENATE(WP!$D$1, "-R",WP!$F$1)="","",CONCATENATE(WP!$D$1, "-R",WP!$F$1))</f>
        <v>PGE3PHVC150-R2</v>
      </c>
      <c r="H260" s="267" t="str">
        <f>IF(WP!B264="","",WP!B264)</f>
        <v/>
      </c>
      <c r="I260" s="267" t="str">
        <f>IF(WP!AV264="","",WP!AV264)</f>
        <v/>
      </c>
      <c r="J260" s="269">
        <f>IF(WP!$F$4="","",WP!$F$4)</f>
        <v>42005</v>
      </c>
      <c r="K260" s="267" t="str">
        <f>IF(WP!$H264="","",WP!$H264)</f>
        <v/>
      </c>
      <c r="L260" s="267" t="str">
        <f>IF(WP!BV264="","",WP!BV264)</f>
        <v/>
      </c>
      <c r="M260" s="267" t="str">
        <f>IF(WP!BL264="","",WP!BL264)</f>
        <v/>
      </c>
      <c r="N260" s="267" t="str">
        <f>IF(WP!BG264="","",WP!BG264)</f>
        <v/>
      </c>
      <c r="O260" s="275">
        <f>IF(OR(WP!$D264="ER",WP!$D264="RET",WP!$D264="REA"),WP!$J264,0)</f>
        <v>0</v>
      </c>
      <c r="P260" s="276">
        <f>IF(OR(WP!$D264="ER",WP!$D264="RET",WP!$D264="REA"),WP!$I264,0)</f>
        <v>0</v>
      </c>
      <c r="Q260" s="276">
        <f>IF(OR(WP!$D264="ER",WP!$D264="RET",WP!$D264="REA"),WP!$K264,0)</f>
        <v>0</v>
      </c>
      <c r="R260" s="277">
        <f>IF(OR(WP!$D264="ER",WP!$D264="RET",WP!$D264="REA"),WP!$R264,WP!$J264)</f>
        <v>0</v>
      </c>
      <c r="S260" s="278">
        <f>IF(OR(WP!$D264="ER",WP!$D264="RET",WP!$D264="REA"),WP!$Q264,WP!$I264)</f>
        <v>0</v>
      </c>
      <c r="T260" s="278">
        <f>IF(OR(WP!$D264="ER",WP!$D264="RET",WP!$D264="REA"),WP!$S264,WP!$K264)</f>
        <v>0</v>
      </c>
      <c r="U260" s="278" t="str">
        <f>IF(WP!BY264="","",WP!BY264)</f>
        <v/>
      </c>
      <c r="V260" s="278" t="str">
        <f>IF(WP!BZ264="","",WP!BZ264)</f>
        <v/>
      </c>
      <c r="W260" s="278" t="str">
        <f>IF(WP!CA264="","",WP!CA264)</f>
        <v/>
      </c>
      <c r="X260" s="278" t="str">
        <f>IF(WP!CB264="","",WP!CB264)</f>
        <v/>
      </c>
      <c r="Y260" s="278" t="str">
        <f>IF(WP!CC264="","",WP!CC264)</f>
        <v/>
      </c>
      <c r="Z260" s="278" t="str">
        <f>IF(WP!CD264="","",WP!CD264)</f>
        <v/>
      </c>
      <c r="AA260" s="268" t="str">
        <f>IF(WP!$AB264="","",WP!$AB264)</f>
        <v/>
      </c>
      <c r="AB260" s="267" t="str">
        <f>IF(WP!$AC264="","",WP!$AC264)</f>
        <v/>
      </c>
      <c r="AC260" s="267" t="str">
        <f>IF(WP!CE264="","",WP!CE264)</f>
        <v/>
      </c>
    </row>
    <row r="261" spans="1:29">
      <c r="A261" s="267" t="str">
        <f>IF(WP!$AE265="","",WP!$AE265)</f>
        <v/>
      </c>
      <c r="B261" s="267">
        <f>IF(WP!$BB265="","",WP!$BB265)</f>
        <v>0</v>
      </c>
      <c r="C261" s="267" t="str">
        <f>IF(WP!$E265="","",WP!$E265)</f>
        <v/>
      </c>
      <c r="D261" s="267" t="str">
        <f>IF(WP!$F265="","",WP!$F265)</f>
        <v/>
      </c>
      <c r="E261" s="268" t="str">
        <f>IF(IF(WP!$G265="PGE", "IOU", WP!$G265)="","",IF(WP!$G265="PGE", "IOU", WP!$G265))</f>
        <v/>
      </c>
      <c r="F261" s="268" t="str">
        <f>IF(WP!$AH265="","",WP!$AH265)</f>
        <v/>
      </c>
      <c r="G261" s="267" t="str">
        <f>IF(CONCATENATE(WP!$D$1, "-R",WP!$F$1)="","",CONCATENATE(WP!$D$1, "-R",WP!$F$1))</f>
        <v>PGE3PHVC150-R2</v>
      </c>
      <c r="H261" s="267" t="str">
        <f>IF(WP!B265="","",WP!B265)</f>
        <v/>
      </c>
      <c r="I261" s="267" t="str">
        <f>IF(WP!AV265="","",WP!AV265)</f>
        <v/>
      </c>
      <c r="J261" s="269">
        <f>IF(WP!$F$4="","",WP!$F$4)</f>
        <v>42005</v>
      </c>
      <c r="K261" s="267" t="str">
        <f>IF(WP!$H265="","",WP!$H265)</f>
        <v/>
      </c>
      <c r="L261" s="267" t="str">
        <f>IF(WP!BV265="","",WP!BV265)</f>
        <v/>
      </c>
      <c r="M261" s="267" t="str">
        <f>IF(WP!BL265="","",WP!BL265)</f>
        <v/>
      </c>
      <c r="N261" s="267" t="str">
        <f>IF(WP!BG265="","",WP!BG265)</f>
        <v/>
      </c>
      <c r="O261" s="275">
        <f>IF(OR(WP!$D265="ER",WP!$D265="RET",WP!$D265="REA"),WP!$J265,0)</f>
        <v>0</v>
      </c>
      <c r="P261" s="276">
        <f>IF(OR(WP!$D265="ER",WP!$D265="RET",WP!$D265="REA"),WP!$I265,0)</f>
        <v>0</v>
      </c>
      <c r="Q261" s="276">
        <f>IF(OR(WP!$D265="ER",WP!$D265="RET",WP!$D265="REA"),WP!$K265,0)</f>
        <v>0</v>
      </c>
      <c r="R261" s="277">
        <f>IF(OR(WP!$D265="ER",WP!$D265="RET",WP!$D265="REA"),WP!$R265,WP!$J265)</f>
        <v>0</v>
      </c>
      <c r="S261" s="278">
        <f>IF(OR(WP!$D265="ER",WP!$D265="RET",WP!$D265="REA"),WP!$Q265,WP!$I265)</f>
        <v>0</v>
      </c>
      <c r="T261" s="278">
        <f>IF(OR(WP!$D265="ER",WP!$D265="RET",WP!$D265="REA"),WP!$S265,WP!$K265)</f>
        <v>0</v>
      </c>
      <c r="U261" s="278" t="str">
        <f>IF(WP!BY265="","",WP!BY265)</f>
        <v/>
      </c>
      <c r="V261" s="278" t="str">
        <f>IF(WP!BZ265="","",WP!BZ265)</f>
        <v/>
      </c>
      <c r="W261" s="278" t="str">
        <f>IF(WP!CA265="","",WP!CA265)</f>
        <v/>
      </c>
      <c r="X261" s="278" t="str">
        <f>IF(WP!CB265="","",WP!CB265)</f>
        <v/>
      </c>
      <c r="Y261" s="278" t="str">
        <f>IF(WP!CC265="","",WP!CC265)</f>
        <v/>
      </c>
      <c r="Z261" s="278" t="str">
        <f>IF(WP!CD265="","",WP!CD265)</f>
        <v/>
      </c>
      <c r="AA261" s="268" t="str">
        <f>IF(WP!$AB265="","",WP!$AB265)</f>
        <v/>
      </c>
      <c r="AB261" s="267" t="str">
        <f>IF(WP!$AC265="","",WP!$AC265)</f>
        <v/>
      </c>
      <c r="AC261" s="267" t="str">
        <f>IF(WP!CE265="","",WP!CE265)</f>
        <v/>
      </c>
    </row>
    <row r="262" spans="1:29">
      <c r="A262" s="267" t="str">
        <f>IF(WP!$AE266="","",WP!$AE266)</f>
        <v/>
      </c>
      <c r="B262" s="267">
        <f>IF(WP!$BB266="","",WP!$BB266)</f>
        <v>0</v>
      </c>
      <c r="C262" s="267" t="str">
        <f>IF(WP!$E266="","",WP!$E266)</f>
        <v/>
      </c>
      <c r="D262" s="267" t="str">
        <f>IF(WP!$F266="","",WP!$F266)</f>
        <v/>
      </c>
      <c r="E262" s="268" t="str">
        <f>IF(IF(WP!$G266="PGE", "IOU", WP!$G266)="","",IF(WP!$G266="PGE", "IOU", WP!$G266))</f>
        <v/>
      </c>
      <c r="F262" s="268" t="str">
        <f>IF(WP!$AH266="","",WP!$AH266)</f>
        <v/>
      </c>
      <c r="G262" s="267" t="str">
        <f>IF(CONCATENATE(WP!$D$1, "-R",WP!$F$1)="","",CONCATENATE(WP!$D$1, "-R",WP!$F$1))</f>
        <v>PGE3PHVC150-R2</v>
      </c>
      <c r="H262" s="267" t="str">
        <f>IF(WP!B266="","",WP!B266)</f>
        <v/>
      </c>
      <c r="I262" s="267" t="str">
        <f>IF(WP!AV266="","",WP!AV266)</f>
        <v/>
      </c>
      <c r="J262" s="269">
        <f>IF(WP!$F$4="","",WP!$F$4)</f>
        <v>42005</v>
      </c>
      <c r="K262" s="267" t="str">
        <f>IF(WP!$H266="","",WP!$H266)</f>
        <v/>
      </c>
      <c r="L262" s="267" t="str">
        <f>IF(WP!BV266="","",WP!BV266)</f>
        <v/>
      </c>
      <c r="M262" s="267" t="str">
        <f>IF(WP!BL266="","",WP!BL266)</f>
        <v/>
      </c>
      <c r="N262" s="267" t="str">
        <f>IF(WP!BG266="","",WP!BG266)</f>
        <v/>
      </c>
      <c r="O262" s="275">
        <f>IF(OR(WP!$D266="ER",WP!$D266="RET",WP!$D266="REA"),WP!$J266,0)</f>
        <v>0</v>
      </c>
      <c r="P262" s="276">
        <f>IF(OR(WP!$D266="ER",WP!$D266="RET",WP!$D266="REA"),WP!$I266,0)</f>
        <v>0</v>
      </c>
      <c r="Q262" s="276">
        <f>IF(OR(WP!$D266="ER",WP!$D266="RET",WP!$D266="REA"),WP!$K266,0)</f>
        <v>0</v>
      </c>
      <c r="R262" s="277">
        <f>IF(OR(WP!$D266="ER",WP!$D266="RET",WP!$D266="REA"),WP!$R266,WP!$J266)</f>
        <v>0</v>
      </c>
      <c r="S262" s="278">
        <f>IF(OR(WP!$D266="ER",WP!$D266="RET",WP!$D266="REA"),WP!$Q266,WP!$I266)</f>
        <v>0</v>
      </c>
      <c r="T262" s="278">
        <f>IF(OR(WP!$D266="ER",WP!$D266="RET",WP!$D266="REA"),WP!$S266,WP!$K266)</f>
        <v>0</v>
      </c>
      <c r="U262" s="278" t="str">
        <f>IF(WP!BY266="","",WP!BY266)</f>
        <v/>
      </c>
      <c r="V262" s="278" t="str">
        <f>IF(WP!BZ266="","",WP!BZ266)</f>
        <v/>
      </c>
      <c r="W262" s="278" t="str">
        <f>IF(WP!CA266="","",WP!CA266)</f>
        <v/>
      </c>
      <c r="X262" s="278" t="str">
        <f>IF(WP!CB266="","",WP!CB266)</f>
        <v/>
      </c>
      <c r="Y262" s="278" t="str">
        <f>IF(WP!CC266="","",WP!CC266)</f>
        <v/>
      </c>
      <c r="Z262" s="278" t="str">
        <f>IF(WP!CD266="","",WP!CD266)</f>
        <v/>
      </c>
      <c r="AA262" s="268" t="str">
        <f>IF(WP!$AB266="","",WP!$AB266)</f>
        <v/>
      </c>
      <c r="AB262" s="267" t="str">
        <f>IF(WP!$AC266="","",WP!$AC266)</f>
        <v/>
      </c>
      <c r="AC262" s="267" t="str">
        <f>IF(WP!CE266="","",WP!CE266)</f>
        <v/>
      </c>
    </row>
    <row r="263" spans="1:29">
      <c r="A263" s="267" t="str">
        <f>IF(WP!$AE267="","",WP!$AE267)</f>
        <v/>
      </c>
      <c r="B263" s="267">
        <f>IF(WP!$BB267="","",WP!$BB267)</f>
        <v>0</v>
      </c>
      <c r="C263" s="267" t="str">
        <f>IF(WP!$E267="","",WP!$E267)</f>
        <v/>
      </c>
      <c r="D263" s="267" t="str">
        <f>IF(WP!$F267="","",WP!$F267)</f>
        <v/>
      </c>
      <c r="E263" s="268" t="str">
        <f>IF(IF(WP!$G267="PGE", "IOU", WP!$G267)="","",IF(WP!$G267="PGE", "IOU", WP!$G267))</f>
        <v/>
      </c>
      <c r="F263" s="268" t="str">
        <f>IF(WP!$AH267="","",WP!$AH267)</f>
        <v/>
      </c>
      <c r="G263" s="267" t="str">
        <f>IF(CONCATENATE(WP!$D$1, "-R",WP!$F$1)="","",CONCATENATE(WP!$D$1, "-R",WP!$F$1))</f>
        <v>PGE3PHVC150-R2</v>
      </c>
      <c r="H263" s="267" t="str">
        <f>IF(WP!B267="","",WP!B267)</f>
        <v/>
      </c>
      <c r="I263" s="267" t="str">
        <f>IF(WP!AV267="","",WP!AV267)</f>
        <v/>
      </c>
      <c r="J263" s="269">
        <f>IF(WP!$F$4="","",WP!$F$4)</f>
        <v>42005</v>
      </c>
      <c r="K263" s="267" t="str">
        <f>IF(WP!$H267="","",WP!$H267)</f>
        <v/>
      </c>
      <c r="L263" s="267" t="str">
        <f>IF(WP!BV267="","",WP!BV267)</f>
        <v/>
      </c>
      <c r="M263" s="267" t="str">
        <f>IF(WP!BL267="","",WP!BL267)</f>
        <v/>
      </c>
      <c r="N263" s="267" t="str">
        <f>IF(WP!BG267="","",WP!BG267)</f>
        <v/>
      </c>
      <c r="O263" s="275">
        <f>IF(OR(WP!$D267="ER",WP!$D267="RET",WP!$D267="REA"),WP!$J267,0)</f>
        <v>0</v>
      </c>
      <c r="P263" s="276">
        <f>IF(OR(WP!$D267="ER",WP!$D267="RET",WP!$D267="REA"),WP!$I267,0)</f>
        <v>0</v>
      </c>
      <c r="Q263" s="276">
        <f>IF(OR(WP!$D267="ER",WP!$D267="RET",WP!$D267="REA"),WP!$K267,0)</f>
        <v>0</v>
      </c>
      <c r="R263" s="277">
        <f>IF(OR(WP!$D267="ER",WP!$D267="RET",WP!$D267="REA"),WP!$R267,WP!$J267)</f>
        <v>0</v>
      </c>
      <c r="S263" s="278">
        <f>IF(OR(WP!$D267="ER",WP!$D267="RET",WP!$D267="REA"),WP!$Q267,WP!$I267)</f>
        <v>0</v>
      </c>
      <c r="T263" s="278">
        <f>IF(OR(WP!$D267="ER",WP!$D267="RET",WP!$D267="REA"),WP!$S267,WP!$K267)</f>
        <v>0</v>
      </c>
      <c r="U263" s="278" t="str">
        <f>IF(WP!BY267="","",WP!BY267)</f>
        <v/>
      </c>
      <c r="V263" s="278" t="str">
        <f>IF(WP!BZ267="","",WP!BZ267)</f>
        <v/>
      </c>
      <c r="W263" s="278" t="str">
        <f>IF(WP!CA267="","",WP!CA267)</f>
        <v/>
      </c>
      <c r="X263" s="278" t="str">
        <f>IF(WP!CB267="","",WP!CB267)</f>
        <v/>
      </c>
      <c r="Y263" s="278" t="str">
        <f>IF(WP!CC267="","",WP!CC267)</f>
        <v/>
      </c>
      <c r="Z263" s="278" t="str">
        <f>IF(WP!CD267="","",WP!CD267)</f>
        <v/>
      </c>
      <c r="AA263" s="268" t="str">
        <f>IF(WP!$AB267="","",WP!$AB267)</f>
        <v/>
      </c>
      <c r="AB263" s="267" t="str">
        <f>IF(WP!$AC267="","",WP!$AC267)</f>
        <v/>
      </c>
      <c r="AC263" s="267" t="str">
        <f>IF(WP!CE267="","",WP!CE267)</f>
        <v/>
      </c>
    </row>
    <row r="264" spans="1:29">
      <c r="A264" s="267" t="str">
        <f>IF(WP!$AE268="","",WP!$AE268)</f>
        <v/>
      </c>
      <c r="B264" s="267">
        <f>IF(WP!$BB268="","",WP!$BB268)</f>
        <v>0</v>
      </c>
      <c r="C264" s="267" t="str">
        <f>IF(WP!$E268="","",WP!$E268)</f>
        <v/>
      </c>
      <c r="D264" s="267" t="str">
        <f>IF(WP!$F268="","",WP!$F268)</f>
        <v/>
      </c>
      <c r="E264" s="268" t="str">
        <f>IF(IF(WP!$G268="PGE", "IOU", WP!$G268)="","",IF(WP!$G268="PGE", "IOU", WP!$G268))</f>
        <v/>
      </c>
      <c r="F264" s="268" t="str">
        <f>IF(WP!$AH268="","",WP!$AH268)</f>
        <v/>
      </c>
      <c r="G264" s="267" t="str">
        <f>IF(CONCATENATE(WP!$D$1, "-R",WP!$F$1)="","",CONCATENATE(WP!$D$1, "-R",WP!$F$1))</f>
        <v>PGE3PHVC150-R2</v>
      </c>
      <c r="H264" s="267" t="str">
        <f>IF(WP!B268="","",WP!B268)</f>
        <v/>
      </c>
      <c r="I264" s="267" t="str">
        <f>IF(WP!AV268="","",WP!AV268)</f>
        <v/>
      </c>
      <c r="J264" s="269">
        <f>IF(WP!$F$4="","",WP!$F$4)</f>
        <v>42005</v>
      </c>
      <c r="K264" s="267" t="str">
        <f>IF(WP!$H268="","",WP!$H268)</f>
        <v/>
      </c>
      <c r="L264" s="267" t="str">
        <f>IF(WP!BV268="","",WP!BV268)</f>
        <v/>
      </c>
      <c r="M264" s="267" t="str">
        <f>IF(WP!BL268="","",WP!BL268)</f>
        <v/>
      </c>
      <c r="N264" s="267" t="str">
        <f>IF(WP!BG268="","",WP!BG268)</f>
        <v/>
      </c>
      <c r="O264" s="275">
        <f>IF(OR(WP!$D268="ER",WP!$D268="RET",WP!$D268="REA"),WP!$J268,0)</f>
        <v>0</v>
      </c>
      <c r="P264" s="276">
        <f>IF(OR(WP!$D268="ER",WP!$D268="RET",WP!$D268="REA"),WP!$I268,0)</f>
        <v>0</v>
      </c>
      <c r="Q264" s="276">
        <f>IF(OR(WP!$D268="ER",WP!$D268="RET",WP!$D268="REA"),WP!$K268,0)</f>
        <v>0</v>
      </c>
      <c r="R264" s="277">
        <f>IF(OR(WP!$D268="ER",WP!$D268="RET",WP!$D268="REA"),WP!$R268,WP!$J268)</f>
        <v>0</v>
      </c>
      <c r="S264" s="278">
        <f>IF(OR(WP!$D268="ER",WP!$D268="RET",WP!$D268="REA"),WP!$Q268,WP!$I268)</f>
        <v>0</v>
      </c>
      <c r="T264" s="278">
        <f>IF(OR(WP!$D268="ER",WP!$D268="RET",WP!$D268="REA"),WP!$S268,WP!$K268)</f>
        <v>0</v>
      </c>
      <c r="U264" s="278" t="str">
        <f>IF(WP!BY268="","",WP!BY268)</f>
        <v/>
      </c>
      <c r="V264" s="278" t="str">
        <f>IF(WP!BZ268="","",WP!BZ268)</f>
        <v/>
      </c>
      <c r="W264" s="278" t="str">
        <f>IF(WP!CA268="","",WP!CA268)</f>
        <v/>
      </c>
      <c r="X264" s="278" t="str">
        <f>IF(WP!CB268="","",WP!CB268)</f>
        <v/>
      </c>
      <c r="Y264" s="278" t="str">
        <f>IF(WP!CC268="","",WP!CC268)</f>
        <v/>
      </c>
      <c r="Z264" s="278" t="str">
        <f>IF(WP!CD268="","",WP!CD268)</f>
        <v/>
      </c>
      <c r="AA264" s="268" t="str">
        <f>IF(WP!$AB268="","",WP!$AB268)</f>
        <v/>
      </c>
      <c r="AB264" s="267" t="str">
        <f>IF(WP!$AC268="","",WP!$AC268)</f>
        <v/>
      </c>
      <c r="AC264" s="267" t="str">
        <f>IF(WP!CE268="","",WP!CE268)</f>
        <v/>
      </c>
    </row>
    <row r="265" spans="1:29">
      <c r="A265" s="267" t="str">
        <f>IF(WP!$AE269="","",WP!$AE269)</f>
        <v/>
      </c>
      <c r="B265" s="267">
        <f>IF(WP!$BB269="","",WP!$BB269)</f>
        <v>0</v>
      </c>
      <c r="C265" s="267" t="str">
        <f>IF(WP!$E269="","",WP!$E269)</f>
        <v/>
      </c>
      <c r="D265" s="267" t="str">
        <f>IF(WP!$F269="","",WP!$F269)</f>
        <v/>
      </c>
      <c r="E265" s="268" t="str">
        <f>IF(IF(WP!$G269="PGE", "IOU", WP!$G269)="","",IF(WP!$G269="PGE", "IOU", WP!$G269))</f>
        <v/>
      </c>
      <c r="F265" s="268" t="str">
        <f>IF(WP!$AH269="","",WP!$AH269)</f>
        <v/>
      </c>
      <c r="G265" s="267" t="str">
        <f>IF(CONCATENATE(WP!$D$1, "-R",WP!$F$1)="","",CONCATENATE(WP!$D$1, "-R",WP!$F$1))</f>
        <v>PGE3PHVC150-R2</v>
      </c>
      <c r="H265" s="267" t="str">
        <f>IF(WP!B269="","",WP!B269)</f>
        <v/>
      </c>
      <c r="I265" s="267" t="str">
        <f>IF(WP!AV269="","",WP!AV269)</f>
        <v/>
      </c>
      <c r="J265" s="269">
        <f>IF(WP!$F$4="","",WP!$F$4)</f>
        <v>42005</v>
      </c>
      <c r="K265" s="267" t="str">
        <f>IF(WP!$H269="","",WP!$H269)</f>
        <v/>
      </c>
      <c r="L265" s="267" t="str">
        <f>IF(WP!BV269="","",WP!BV269)</f>
        <v/>
      </c>
      <c r="M265" s="267" t="str">
        <f>IF(WP!BL269="","",WP!BL269)</f>
        <v/>
      </c>
      <c r="N265" s="267" t="str">
        <f>IF(WP!BG269="","",WP!BG269)</f>
        <v/>
      </c>
      <c r="O265" s="275">
        <f>IF(OR(WP!$D269="ER",WP!$D269="RET",WP!$D269="REA"),WP!$J269,0)</f>
        <v>0</v>
      </c>
      <c r="P265" s="276">
        <f>IF(OR(WP!$D269="ER",WP!$D269="RET",WP!$D269="REA"),WP!$I269,0)</f>
        <v>0</v>
      </c>
      <c r="Q265" s="276">
        <f>IF(OR(WP!$D269="ER",WP!$D269="RET",WP!$D269="REA"),WP!$K269,0)</f>
        <v>0</v>
      </c>
      <c r="R265" s="277">
        <f>IF(OR(WP!$D269="ER",WP!$D269="RET",WP!$D269="REA"),WP!$R269,WP!$J269)</f>
        <v>0</v>
      </c>
      <c r="S265" s="278">
        <f>IF(OR(WP!$D269="ER",WP!$D269="RET",WP!$D269="REA"),WP!$Q269,WP!$I269)</f>
        <v>0</v>
      </c>
      <c r="T265" s="278">
        <f>IF(OR(WP!$D269="ER",WP!$D269="RET",WP!$D269="REA"),WP!$S269,WP!$K269)</f>
        <v>0</v>
      </c>
      <c r="U265" s="278" t="str">
        <f>IF(WP!BY269="","",WP!BY269)</f>
        <v/>
      </c>
      <c r="V265" s="278" t="str">
        <f>IF(WP!BZ269="","",WP!BZ269)</f>
        <v/>
      </c>
      <c r="W265" s="278" t="str">
        <f>IF(WP!CA269="","",WP!CA269)</f>
        <v/>
      </c>
      <c r="X265" s="278" t="str">
        <f>IF(WP!CB269="","",WP!CB269)</f>
        <v/>
      </c>
      <c r="Y265" s="278" t="str">
        <f>IF(WP!CC269="","",WP!CC269)</f>
        <v/>
      </c>
      <c r="Z265" s="278" t="str">
        <f>IF(WP!CD269="","",WP!CD269)</f>
        <v/>
      </c>
      <c r="AA265" s="268" t="str">
        <f>IF(WP!$AB269="","",WP!$AB269)</f>
        <v/>
      </c>
      <c r="AB265" s="267" t="str">
        <f>IF(WP!$AC269="","",WP!$AC269)</f>
        <v/>
      </c>
      <c r="AC265" s="267" t="str">
        <f>IF(WP!CE269="","",WP!CE269)</f>
        <v/>
      </c>
    </row>
    <row r="266" spans="1:29">
      <c r="A266" s="267" t="str">
        <f>IF(WP!$AE270="","",WP!$AE270)</f>
        <v/>
      </c>
      <c r="B266" s="267">
        <f>IF(WP!$BB270="","",WP!$BB270)</f>
        <v>0</v>
      </c>
      <c r="C266" s="267" t="str">
        <f>IF(WP!$E270="","",WP!$E270)</f>
        <v/>
      </c>
      <c r="D266" s="267" t="str">
        <f>IF(WP!$F270="","",WP!$F270)</f>
        <v/>
      </c>
      <c r="E266" s="268" t="str">
        <f>IF(IF(WP!$G270="PGE", "IOU", WP!$G270)="","",IF(WP!$G270="PGE", "IOU", WP!$G270))</f>
        <v/>
      </c>
      <c r="F266" s="268" t="str">
        <f>IF(WP!$AH270="","",WP!$AH270)</f>
        <v/>
      </c>
      <c r="G266" s="267" t="str">
        <f>IF(CONCATENATE(WP!$D$1, "-R",WP!$F$1)="","",CONCATENATE(WP!$D$1, "-R",WP!$F$1))</f>
        <v>PGE3PHVC150-R2</v>
      </c>
      <c r="H266" s="267" t="str">
        <f>IF(WP!B270="","",WP!B270)</f>
        <v/>
      </c>
      <c r="I266" s="267" t="str">
        <f>IF(WP!AV270="","",WP!AV270)</f>
        <v/>
      </c>
      <c r="J266" s="269">
        <f>IF(WP!$F$4="","",WP!$F$4)</f>
        <v>42005</v>
      </c>
      <c r="K266" s="267" t="str">
        <f>IF(WP!$H270="","",WP!$H270)</f>
        <v/>
      </c>
      <c r="L266" s="267" t="str">
        <f>IF(WP!BV270="","",WP!BV270)</f>
        <v/>
      </c>
      <c r="M266" s="267" t="str">
        <f>IF(WP!BL270="","",WP!BL270)</f>
        <v/>
      </c>
      <c r="N266" s="267" t="str">
        <f>IF(WP!BG270="","",WP!BG270)</f>
        <v/>
      </c>
      <c r="O266" s="275">
        <f>IF(OR(WP!$D270="ER",WP!$D270="RET",WP!$D270="REA"),WP!$J270,0)</f>
        <v>0</v>
      </c>
      <c r="P266" s="276">
        <f>IF(OR(WP!$D270="ER",WP!$D270="RET",WP!$D270="REA"),WP!$I270,0)</f>
        <v>0</v>
      </c>
      <c r="Q266" s="276">
        <f>IF(OR(WP!$D270="ER",WP!$D270="RET",WP!$D270="REA"),WP!$K270,0)</f>
        <v>0</v>
      </c>
      <c r="R266" s="277">
        <f>IF(OR(WP!$D270="ER",WP!$D270="RET",WP!$D270="REA"),WP!$R270,WP!$J270)</f>
        <v>0</v>
      </c>
      <c r="S266" s="278">
        <f>IF(OR(WP!$D270="ER",WP!$D270="RET",WP!$D270="REA"),WP!$Q270,WP!$I270)</f>
        <v>0</v>
      </c>
      <c r="T266" s="278">
        <f>IF(OR(WP!$D270="ER",WP!$D270="RET",WP!$D270="REA"),WP!$S270,WP!$K270)</f>
        <v>0</v>
      </c>
      <c r="U266" s="278" t="str">
        <f>IF(WP!BY270="","",WP!BY270)</f>
        <v/>
      </c>
      <c r="V266" s="278" t="str">
        <f>IF(WP!BZ270="","",WP!BZ270)</f>
        <v/>
      </c>
      <c r="W266" s="278" t="str">
        <f>IF(WP!CA270="","",WP!CA270)</f>
        <v/>
      </c>
      <c r="X266" s="278" t="str">
        <f>IF(WP!CB270="","",WP!CB270)</f>
        <v/>
      </c>
      <c r="Y266" s="278" t="str">
        <f>IF(WP!CC270="","",WP!CC270)</f>
        <v/>
      </c>
      <c r="Z266" s="278" t="str">
        <f>IF(WP!CD270="","",WP!CD270)</f>
        <v/>
      </c>
      <c r="AA266" s="268" t="str">
        <f>IF(WP!$AB270="","",WP!$AB270)</f>
        <v/>
      </c>
      <c r="AB266" s="267" t="str">
        <f>IF(WP!$AC270="","",WP!$AC270)</f>
        <v/>
      </c>
      <c r="AC266" s="267" t="str">
        <f>IF(WP!CE270="","",WP!CE270)</f>
        <v/>
      </c>
    </row>
    <row r="267" spans="1:29">
      <c r="A267" s="267" t="str">
        <f>IF(WP!$AE271="","",WP!$AE271)</f>
        <v/>
      </c>
      <c r="B267" s="267">
        <f>IF(WP!$BB271="","",WP!$BB271)</f>
        <v>0</v>
      </c>
      <c r="C267" s="267" t="str">
        <f>IF(WP!$E271="","",WP!$E271)</f>
        <v/>
      </c>
      <c r="D267" s="267" t="str">
        <f>IF(WP!$F271="","",WP!$F271)</f>
        <v/>
      </c>
      <c r="E267" s="268" t="str">
        <f>IF(IF(WP!$G271="PGE", "IOU", WP!$G271)="","",IF(WP!$G271="PGE", "IOU", WP!$G271))</f>
        <v/>
      </c>
      <c r="F267" s="268" t="str">
        <f>IF(WP!$AH271="","",WP!$AH271)</f>
        <v/>
      </c>
      <c r="G267" s="267" t="str">
        <f>IF(CONCATENATE(WP!$D$1, "-R",WP!$F$1)="","",CONCATENATE(WP!$D$1, "-R",WP!$F$1))</f>
        <v>PGE3PHVC150-R2</v>
      </c>
      <c r="H267" s="267" t="str">
        <f>IF(WP!B271="","",WP!B271)</f>
        <v/>
      </c>
      <c r="I267" s="267" t="str">
        <f>IF(WP!AV271="","",WP!AV271)</f>
        <v/>
      </c>
      <c r="J267" s="269">
        <f>IF(WP!$F$4="","",WP!$F$4)</f>
        <v>42005</v>
      </c>
      <c r="K267" s="267" t="str">
        <f>IF(WP!$H271="","",WP!$H271)</f>
        <v/>
      </c>
      <c r="L267" s="267" t="str">
        <f>IF(WP!BV271="","",WP!BV271)</f>
        <v/>
      </c>
      <c r="M267" s="267" t="str">
        <f>IF(WP!BL271="","",WP!BL271)</f>
        <v/>
      </c>
      <c r="N267" s="267" t="str">
        <f>IF(WP!BG271="","",WP!BG271)</f>
        <v/>
      </c>
      <c r="O267" s="275">
        <f>IF(OR(WP!$D271="ER",WP!$D271="RET",WP!$D271="REA"),WP!$J271,0)</f>
        <v>0</v>
      </c>
      <c r="P267" s="276">
        <f>IF(OR(WP!$D271="ER",WP!$D271="RET",WP!$D271="REA"),WP!$I271,0)</f>
        <v>0</v>
      </c>
      <c r="Q267" s="276">
        <f>IF(OR(WP!$D271="ER",WP!$D271="RET",WP!$D271="REA"),WP!$K271,0)</f>
        <v>0</v>
      </c>
      <c r="R267" s="277">
        <f>IF(OR(WP!$D271="ER",WP!$D271="RET",WP!$D271="REA"),WP!$R271,WP!$J271)</f>
        <v>0</v>
      </c>
      <c r="S267" s="278">
        <f>IF(OR(WP!$D271="ER",WP!$D271="RET",WP!$D271="REA"),WP!$Q271,WP!$I271)</f>
        <v>0</v>
      </c>
      <c r="T267" s="278">
        <f>IF(OR(WP!$D271="ER",WP!$D271="RET",WP!$D271="REA"),WP!$S271,WP!$K271)</f>
        <v>0</v>
      </c>
      <c r="U267" s="278" t="str">
        <f>IF(WP!BY271="","",WP!BY271)</f>
        <v/>
      </c>
      <c r="V267" s="278" t="str">
        <f>IF(WP!BZ271="","",WP!BZ271)</f>
        <v/>
      </c>
      <c r="W267" s="278" t="str">
        <f>IF(WP!CA271="","",WP!CA271)</f>
        <v/>
      </c>
      <c r="X267" s="278" t="str">
        <f>IF(WP!CB271="","",WP!CB271)</f>
        <v/>
      </c>
      <c r="Y267" s="278" t="str">
        <f>IF(WP!CC271="","",WP!CC271)</f>
        <v/>
      </c>
      <c r="Z267" s="278" t="str">
        <f>IF(WP!CD271="","",WP!CD271)</f>
        <v/>
      </c>
      <c r="AA267" s="268" t="str">
        <f>IF(WP!$AB271="","",WP!$AB271)</f>
        <v/>
      </c>
      <c r="AB267" s="267" t="str">
        <f>IF(WP!$AC271="","",WP!$AC271)</f>
        <v/>
      </c>
      <c r="AC267" s="267" t="str">
        <f>IF(WP!CE271="","",WP!CE271)</f>
        <v/>
      </c>
    </row>
    <row r="268" spans="1:29">
      <c r="A268" s="267" t="str">
        <f>IF(WP!$AE272="","",WP!$AE272)</f>
        <v/>
      </c>
      <c r="B268" s="267">
        <f>IF(WP!$BB272="","",WP!$BB272)</f>
        <v>0</v>
      </c>
      <c r="C268" s="267" t="str">
        <f>IF(WP!$E272="","",WP!$E272)</f>
        <v/>
      </c>
      <c r="D268" s="267" t="str">
        <f>IF(WP!$F272="","",WP!$F272)</f>
        <v/>
      </c>
      <c r="E268" s="268" t="str">
        <f>IF(IF(WP!$G272="PGE", "IOU", WP!$G272)="","",IF(WP!$G272="PGE", "IOU", WP!$G272))</f>
        <v/>
      </c>
      <c r="F268" s="268" t="str">
        <f>IF(WP!$AH272="","",WP!$AH272)</f>
        <v/>
      </c>
      <c r="G268" s="267" t="str">
        <f>IF(CONCATENATE(WP!$D$1, "-R",WP!$F$1)="","",CONCATENATE(WP!$D$1, "-R",WP!$F$1))</f>
        <v>PGE3PHVC150-R2</v>
      </c>
      <c r="H268" s="267" t="str">
        <f>IF(WP!B272="","",WP!B272)</f>
        <v/>
      </c>
      <c r="I268" s="267" t="str">
        <f>IF(WP!AV272="","",WP!AV272)</f>
        <v/>
      </c>
      <c r="J268" s="269">
        <f>IF(WP!$F$4="","",WP!$F$4)</f>
        <v>42005</v>
      </c>
      <c r="K268" s="267" t="str">
        <f>IF(WP!$H272="","",WP!$H272)</f>
        <v/>
      </c>
      <c r="L268" s="267" t="str">
        <f>IF(WP!BV272="","",WP!BV272)</f>
        <v/>
      </c>
      <c r="M268" s="267" t="str">
        <f>IF(WP!BL272="","",WP!BL272)</f>
        <v/>
      </c>
      <c r="N268" s="267" t="str">
        <f>IF(WP!BG272="","",WP!BG272)</f>
        <v/>
      </c>
      <c r="O268" s="275">
        <f>IF(OR(WP!$D272="ER",WP!$D272="RET",WP!$D272="REA"),WP!$J272,0)</f>
        <v>0</v>
      </c>
      <c r="P268" s="276">
        <f>IF(OR(WP!$D272="ER",WP!$D272="RET",WP!$D272="REA"),WP!$I272,0)</f>
        <v>0</v>
      </c>
      <c r="Q268" s="276">
        <f>IF(OR(WP!$D272="ER",WP!$D272="RET",WP!$D272="REA"),WP!$K272,0)</f>
        <v>0</v>
      </c>
      <c r="R268" s="277">
        <f>IF(OR(WP!$D272="ER",WP!$D272="RET",WP!$D272="REA"),WP!$R272,WP!$J272)</f>
        <v>0</v>
      </c>
      <c r="S268" s="278">
        <f>IF(OR(WP!$D272="ER",WP!$D272="RET",WP!$D272="REA"),WP!$Q272,WP!$I272)</f>
        <v>0</v>
      </c>
      <c r="T268" s="278">
        <f>IF(OR(WP!$D272="ER",WP!$D272="RET",WP!$D272="REA"),WP!$S272,WP!$K272)</f>
        <v>0</v>
      </c>
      <c r="U268" s="278" t="str">
        <f>IF(WP!BY272="","",WP!BY272)</f>
        <v/>
      </c>
      <c r="V268" s="278" t="str">
        <f>IF(WP!BZ272="","",WP!BZ272)</f>
        <v/>
      </c>
      <c r="W268" s="278" t="str">
        <f>IF(WP!CA272="","",WP!CA272)</f>
        <v/>
      </c>
      <c r="X268" s="278" t="str">
        <f>IF(WP!CB272="","",WP!CB272)</f>
        <v/>
      </c>
      <c r="Y268" s="278" t="str">
        <f>IF(WP!CC272="","",WP!CC272)</f>
        <v/>
      </c>
      <c r="Z268" s="278" t="str">
        <f>IF(WP!CD272="","",WP!CD272)</f>
        <v/>
      </c>
      <c r="AA268" s="268" t="str">
        <f>IF(WP!$AB272="","",WP!$AB272)</f>
        <v/>
      </c>
      <c r="AB268" s="267" t="str">
        <f>IF(WP!$AC272="","",WP!$AC272)</f>
        <v/>
      </c>
      <c r="AC268" s="267" t="str">
        <f>IF(WP!CE272="","",WP!CE272)</f>
        <v/>
      </c>
    </row>
    <row r="269" spans="1:29">
      <c r="A269" s="267" t="str">
        <f>IF(WP!$AE273="","",WP!$AE273)</f>
        <v/>
      </c>
      <c r="B269" s="267">
        <f>IF(WP!$BB273="","",WP!$BB273)</f>
        <v>0</v>
      </c>
      <c r="C269" s="267" t="str">
        <f>IF(WP!$E273="","",WP!$E273)</f>
        <v/>
      </c>
      <c r="D269" s="267" t="str">
        <f>IF(WP!$F273="","",WP!$F273)</f>
        <v/>
      </c>
      <c r="E269" s="268" t="str">
        <f>IF(IF(WP!$G273="PGE", "IOU", WP!$G273)="","",IF(WP!$G273="PGE", "IOU", WP!$G273))</f>
        <v/>
      </c>
      <c r="F269" s="268" t="str">
        <f>IF(WP!$AH273="","",WP!$AH273)</f>
        <v/>
      </c>
      <c r="G269" s="267" t="str">
        <f>IF(CONCATENATE(WP!$D$1, "-R",WP!$F$1)="","",CONCATENATE(WP!$D$1, "-R",WP!$F$1))</f>
        <v>PGE3PHVC150-R2</v>
      </c>
      <c r="H269" s="267" t="str">
        <f>IF(WP!B273="","",WP!B273)</f>
        <v/>
      </c>
      <c r="I269" s="267" t="str">
        <f>IF(WP!AV273="","",WP!AV273)</f>
        <v/>
      </c>
      <c r="J269" s="269">
        <f>IF(WP!$F$4="","",WP!$F$4)</f>
        <v>42005</v>
      </c>
      <c r="K269" s="267" t="str">
        <f>IF(WP!$H273="","",WP!$H273)</f>
        <v/>
      </c>
      <c r="L269" s="267" t="str">
        <f>IF(WP!BV273="","",WP!BV273)</f>
        <v/>
      </c>
      <c r="M269" s="267" t="str">
        <f>IF(WP!BL273="","",WP!BL273)</f>
        <v/>
      </c>
      <c r="N269" s="267" t="str">
        <f>IF(WP!BG273="","",WP!BG273)</f>
        <v/>
      </c>
      <c r="O269" s="275">
        <f>IF(OR(WP!$D273="ER",WP!$D273="RET",WP!$D273="REA"),WP!$J273,0)</f>
        <v>0</v>
      </c>
      <c r="P269" s="276">
        <f>IF(OR(WP!$D273="ER",WP!$D273="RET",WP!$D273="REA"),WP!$I273,0)</f>
        <v>0</v>
      </c>
      <c r="Q269" s="276">
        <f>IF(OR(WP!$D273="ER",WP!$D273="RET",WP!$D273="REA"),WP!$K273,0)</f>
        <v>0</v>
      </c>
      <c r="R269" s="277">
        <f>IF(OR(WP!$D273="ER",WP!$D273="RET",WP!$D273="REA"),WP!$R273,WP!$J273)</f>
        <v>0</v>
      </c>
      <c r="S269" s="278">
        <f>IF(OR(WP!$D273="ER",WP!$D273="RET",WP!$D273="REA"),WP!$Q273,WP!$I273)</f>
        <v>0</v>
      </c>
      <c r="T269" s="278">
        <f>IF(OR(WP!$D273="ER",WP!$D273="RET",WP!$D273="REA"),WP!$S273,WP!$K273)</f>
        <v>0</v>
      </c>
      <c r="U269" s="278" t="str">
        <f>IF(WP!BY273="","",WP!BY273)</f>
        <v/>
      </c>
      <c r="V269" s="278" t="str">
        <f>IF(WP!BZ273="","",WP!BZ273)</f>
        <v/>
      </c>
      <c r="W269" s="278" t="str">
        <f>IF(WP!CA273="","",WP!CA273)</f>
        <v/>
      </c>
      <c r="X269" s="278" t="str">
        <f>IF(WP!CB273="","",WP!CB273)</f>
        <v/>
      </c>
      <c r="Y269" s="278" t="str">
        <f>IF(WP!CC273="","",WP!CC273)</f>
        <v/>
      </c>
      <c r="Z269" s="278" t="str">
        <f>IF(WP!CD273="","",WP!CD273)</f>
        <v/>
      </c>
      <c r="AA269" s="268" t="str">
        <f>IF(WP!$AB273="","",WP!$AB273)</f>
        <v/>
      </c>
      <c r="AB269" s="267" t="str">
        <f>IF(WP!$AC273="","",WP!$AC273)</f>
        <v/>
      </c>
      <c r="AC269" s="267" t="str">
        <f>IF(WP!CE273="","",WP!CE273)</f>
        <v/>
      </c>
    </row>
    <row r="270" spans="1:29">
      <c r="A270" s="267" t="str">
        <f>IF(WP!$AE274="","",WP!$AE274)</f>
        <v/>
      </c>
      <c r="B270" s="267">
        <f>IF(WP!$BB274="","",WP!$BB274)</f>
        <v>0</v>
      </c>
      <c r="C270" s="267" t="str">
        <f>IF(WP!$E274="","",WP!$E274)</f>
        <v/>
      </c>
      <c r="D270" s="267" t="str">
        <f>IF(WP!$F274="","",WP!$F274)</f>
        <v/>
      </c>
      <c r="E270" s="268" t="str">
        <f>IF(IF(WP!$G274="PGE", "IOU", WP!$G274)="","",IF(WP!$G274="PGE", "IOU", WP!$G274))</f>
        <v/>
      </c>
      <c r="F270" s="268" t="str">
        <f>IF(WP!$AH274="","",WP!$AH274)</f>
        <v/>
      </c>
      <c r="G270" s="267" t="str">
        <f>IF(CONCATENATE(WP!$D$1, "-R",WP!$F$1)="","",CONCATENATE(WP!$D$1, "-R",WP!$F$1))</f>
        <v>PGE3PHVC150-R2</v>
      </c>
      <c r="H270" s="267" t="str">
        <f>IF(WP!B274="","",WP!B274)</f>
        <v/>
      </c>
      <c r="I270" s="267" t="str">
        <f>IF(WP!AV274="","",WP!AV274)</f>
        <v/>
      </c>
      <c r="J270" s="269">
        <f>IF(WP!$F$4="","",WP!$F$4)</f>
        <v>42005</v>
      </c>
      <c r="K270" s="267" t="str">
        <f>IF(WP!$H274="","",WP!$H274)</f>
        <v/>
      </c>
      <c r="L270" s="267" t="str">
        <f>IF(WP!BV274="","",WP!BV274)</f>
        <v/>
      </c>
      <c r="M270" s="267" t="str">
        <f>IF(WP!BL274="","",WP!BL274)</f>
        <v/>
      </c>
      <c r="N270" s="267" t="str">
        <f>IF(WP!BG274="","",WP!BG274)</f>
        <v/>
      </c>
      <c r="O270" s="275">
        <f>IF(OR(WP!$D274="ER",WP!$D274="RET",WP!$D274="REA"),WP!$J274,0)</f>
        <v>0</v>
      </c>
      <c r="P270" s="276">
        <f>IF(OR(WP!$D274="ER",WP!$D274="RET",WP!$D274="REA"),WP!$I274,0)</f>
        <v>0</v>
      </c>
      <c r="Q270" s="276">
        <f>IF(OR(WP!$D274="ER",WP!$D274="RET",WP!$D274="REA"),WP!$K274,0)</f>
        <v>0</v>
      </c>
      <c r="R270" s="277">
        <f>IF(OR(WP!$D274="ER",WP!$D274="RET",WP!$D274="REA"),WP!$R274,WP!$J274)</f>
        <v>0</v>
      </c>
      <c r="S270" s="278">
        <f>IF(OR(WP!$D274="ER",WP!$D274="RET",WP!$D274="REA"),WP!$Q274,WP!$I274)</f>
        <v>0</v>
      </c>
      <c r="T270" s="278">
        <f>IF(OR(WP!$D274="ER",WP!$D274="RET",WP!$D274="REA"),WP!$S274,WP!$K274)</f>
        <v>0</v>
      </c>
      <c r="U270" s="278" t="str">
        <f>IF(WP!BY274="","",WP!BY274)</f>
        <v/>
      </c>
      <c r="V270" s="278" t="str">
        <f>IF(WP!BZ274="","",WP!BZ274)</f>
        <v/>
      </c>
      <c r="W270" s="278" t="str">
        <f>IF(WP!CA274="","",WP!CA274)</f>
        <v/>
      </c>
      <c r="X270" s="278" t="str">
        <f>IF(WP!CB274="","",WP!CB274)</f>
        <v/>
      </c>
      <c r="Y270" s="278" t="str">
        <f>IF(WP!CC274="","",WP!CC274)</f>
        <v/>
      </c>
      <c r="Z270" s="278" t="str">
        <f>IF(WP!CD274="","",WP!CD274)</f>
        <v/>
      </c>
      <c r="AA270" s="268" t="str">
        <f>IF(WP!$AB274="","",WP!$AB274)</f>
        <v/>
      </c>
      <c r="AB270" s="267" t="str">
        <f>IF(WP!$AC274="","",WP!$AC274)</f>
        <v/>
      </c>
      <c r="AC270" s="267" t="str">
        <f>IF(WP!CE274="","",WP!CE274)</f>
        <v/>
      </c>
    </row>
    <row r="271" spans="1:29">
      <c r="A271" s="267" t="str">
        <f>IF(WP!$AE275="","",WP!$AE275)</f>
        <v/>
      </c>
      <c r="B271" s="267">
        <f>IF(WP!$BB275="","",WP!$BB275)</f>
        <v>0</v>
      </c>
      <c r="C271" s="267" t="str">
        <f>IF(WP!$E275="","",WP!$E275)</f>
        <v/>
      </c>
      <c r="D271" s="267" t="str">
        <f>IF(WP!$F275="","",WP!$F275)</f>
        <v/>
      </c>
      <c r="E271" s="268" t="str">
        <f>IF(IF(WP!$G275="PGE", "IOU", WP!$G275)="","",IF(WP!$G275="PGE", "IOU", WP!$G275))</f>
        <v/>
      </c>
      <c r="F271" s="268" t="str">
        <f>IF(WP!$AH275="","",WP!$AH275)</f>
        <v/>
      </c>
      <c r="G271" s="267" t="str">
        <f>IF(CONCATENATE(WP!$D$1, "-R",WP!$F$1)="","",CONCATENATE(WP!$D$1, "-R",WP!$F$1))</f>
        <v>PGE3PHVC150-R2</v>
      </c>
      <c r="H271" s="267" t="str">
        <f>IF(WP!B275="","",WP!B275)</f>
        <v/>
      </c>
      <c r="I271" s="267" t="str">
        <f>IF(WP!AV275="","",WP!AV275)</f>
        <v/>
      </c>
      <c r="J271" s="269">
        <f>IF(WP!$F$4="","",WP!$F$4)</f>
        <v>42005</v>
      </c>
      <c r="K271" s="267" t="str">
        <f>IF(WP!$H275="","",WP!$H275)</f>
        <v/>
      </c>
      <c r="L271" s="267" t="str">
        <f>IF(WP!BV275="","",WP!BV275)</f>
        <v/>
      </c>
      <c r="M271" s="267" t="str">
        <f>IF(WP!BL275="","",WP!BL275)</f>
        <v/>
      </c>
      <c r="N271" s="267" t="str">
        <f>IF(WP!BG275="","",WP!BG275)</f>
        <v/>
      </c>
      <c r="O271" s="275">
        <f>IF(OR(WP!$D275="ER",WP!$D275="RET",WP!$D275="REA"),WP!$J275,0)</f>
        <v>0</v>
      </c>
      <c r="P271" s="276">
        <f>IF(OR(WP!$D275="ER",WP!$D275="RET",WP!$D275="REA"),WP!$I275,0)</f>
        <v>0</v>
      </c>
      <c r="Q271" s="276">
        <f>IF(OR(WP!$D275="ER",WP!$D275="RET",WP!$D275="REA"),WP!$K275,0)</f>
        <v>0</v>
      </c>
      <c r="R271" s="277">
        <f>IF(OR(WP!$D275="ER",WP!$D275="RET",WP!$D275="REA"),WP!$R275,WP!$J275)</f>
        <v>0</v>
      </c>
      <c r="S271" s="278">
        <f>IF(OR(WP!$D275="ER",WP!$D275="RET",WP!$D275="REA"),WP!$Q275,WP!$I275)</f>
        <v>0</v>
      </c>
      <c r="T271" s="278">
        <f>IF(OR(WP!$D275="ER",WP!$D275="RET",WP!$D275="REA"),WP!$S275,WP!$K275)</f>
        <v>0</v>
      </c>
      <c r="U271" s="278" t="str">
        <f>IF(WP!BY275="","",WP!BY275)</f>
        <v/>
      </c>
      <c r="V271" s="278" t="str">
        <f>IF(WP!BZ275="","",WP!BZ275)</f>
        <v/>
      </c>
      <c r="W271" s="278" t="str">
        <f>IF(WP!CA275="","",WP!CA275)</f>
        <v/>
      </c>
      <c r="X271" s="278" t="str">
        <f>IF(WP!CB275="","",WP!CB275)</f>
        <v/>
      </c>
      <c r="Y271" s="278" t="str">
        <f>IF(WP!CC275="","",WP!CC275)</f>
        <v/>
      </c>
      <c r="Z271" s="278" t="str">
        <f>IF(WP!CD275="","",WP!CD275)</f>
        <v/>
      </c>
      <c r="AA271" s="268" t="str">
        <f>IF(WP!$AB275="","",WP!$AB275)</f>
        <v/>
      </c>
      <c r="AB271" s="267" t="str">
        <f>IF(WP!$AC275="","",WP!$AC275)</f>
        <v/>
      </c>
      <c r="AC271" s="267" t="str">
        <f>IF(WP!CE275="","",WP!CE275)</f>
        <v/>
      </c>
    </row>
    <row r="272" spans="1:29">
      <c r="A272" s="267" t="str">
        <f>IF(WP!$AE276="","",WP!$AE276)</f>
        <v/>
      </c>
      <c r="B272" s="267">
        <f>IF(WP!$BB276="","",WP!$BB276)</f>
        <v>0</v>
      </c>
      <c r="C272" s="267" t="str">
        <f>IF(WP!$E276="","",WP!$E276)</f>
        <v/>
      </c>
      <c r="D272" s="267" t="str">
        <f>IF(WP!$F276="","",WP!$F276)</f>
        <v/>
      </c>
      <c r="E272" s="268" t="str">
        <f>IF(IF(WP!$G276="PGE", "IOU", WP!$G276)="","",IF(WP!$G276="PGE", "IOU", WP!$G276))</f>
        <v/>
      </c>
      <c r="F272" s="268" t="str">
        <f>IF(WP!$AH276="","",WP!$AH276)</f>
        <v/>
      </c>
      <c r="G272" s="267" t="str">
        <f>IF(CONCATENATE(WP!$D$1, "-R",WP!$F$1)="","",CONCATENATE(WP!$D$1, "-R",WP!$F$1))</f>
        <v>PGE3PHVC150-R2</v>
      </c>
      <c r="H272" s="267" t="str">
        <f>IF(WP!B276="","",WP!B276)</f>
        <v/>
      </c>
      <c r="I272" s="267" t="str">
        <f>IF(WP!AV276="","",WP!AV276)</f>
        <v/>
      </c>
      <c r="J272" s="269">
        <f>IF(WP!$F$4="","",WP!$F$4)</f>
        <v>42005</v>
      </c>
      <c r="K272" s="267" t="str">
        <f>IF(WP!$H276="","",WP!$H276)</f>
        <v/>
      </c>
      <c r="L272" s="267" t="str">
        <f>IF(WP!BV276="","",WP!BV276)</f>
        <v/>
      </c>
      <c r="M272" s="267" t="str">
        <f>IF(WP!BL276="","",WP!BL276)</f>
        <v/>
      </c>
      <c r="N272" s="267" t="str">
        <f>IF(WP!BG276="","",WP!BG276)</f>
        <v/>
      </c>
      <c r="O272" s="275">
        <f>IF(OR(WP!$D276="ER",WP!$D276="RET",WP!$D276="REA"),WP!$J276,0)</f>
        <v>0</v>
      </c>
      <c r="P272" s="276">
        <f>IF(OR(WP!$D276="ER",WP!$D276="RET",WP!$D276="REA"),WP!$I276,0)</f>
        <v>0</v>
      </c>
      <c r="Q272" s="276">
        <f>IF(OR(WP!$D276="ER",WP!$D276="RET",WP!$D276="REA"),WP!$K276,0)</f>
        <v>0</v>
      </c>
      <c r="R272" s="277">
        <f>IF(OR(WP!$D276="ER",WP!$D276="RET",WP!$D276="REA"),WP!$R276,WP!$J276)</f>
        <v>0</v>
      </c>
      <c r="S272" s="278">
        <f>IF(OR(WP!$D276="ER",WP!$D276="RET",WP!$D276="REA"),WP!$Q276,WP!$I276)</f>
        <v>0</v>
      </c>
      <c r="T272" s="278">
        <f>IF(OR(WP!$D276="ER",WP!$D276="RET",WP!$D276="REA"),WP!$S276,WP!$K276)</f>
        <v>0</v>
      </c>
      <c r="U272" s="278" t="str">
        <f>IF(WP!BY276="","",WP!BY276)</f>
        <v/>
      </c>
      <c r="V272" s="278" t="str">
        <f>IF(WP!BZ276="","",WP!BZ276)</f>
        <v/>
      </c>
      <c r="W272" s="278" t="str">
        <f>IF(WP!CA276="","",WP!CA276)</f>
        <v/>
      </c>
      <c r="X272" s="278" t="str">
        <f>IF(WP!CB276="","",WP!CB276)</f>
        <v/>
      </c>
      <c r="Y272" s="278" t="str">
        <f>IF(WP!CC276="","",WP!CC276)</f>
        <v/>
      </c>
      <c r="Z272" s="278" t="str">
        <f>IF(WP!CD276="","",WP!CD276)</f>
        <v/>
      </c>
      <c r="AA272" s="268" t="str">
        <f>IF(WP!$AB276="","",WP!$AB276)</f>
        <v/>
      </c>
      <c r="AB272" s="267" t="str">
        <f>IF(WP!$AC276="","",WP!$AC276)</f>
        <v/>
      </c>
      <c r="AC272" s="267" t="str">
        <f>IF(WP!CE276="","",WP!CE276)</f>
        <v/>
      </c>
    </row>
    <row r="273" spans="1:29">
      <c r="A273" s="267" t="str">
        <f>IF(WP!$AE277="","",WP!$AE277)</f>
        <v/>
      </c>
      <c r="B273" s="267">
        <f>IF(WP!$BB277="","",WP!$BB277)</f>
        <v>0</v>
      </c>
      <c r="C273" s="267" t="str">
        <f>IF(WP!$E277="","",WP!$E277)</f>
        <v/>
      </c>
      <c r="D273" s="267" t="str">
        <f>IF(WP!$F277="","",WP!$F277)</f>
        <v/>
      </c>
      <c r="E273" s="268" t="str">
        <f>IF(IF(WP!$G277="PGE", "IOU", WP!$G277)="","",IF(WP!$G277="PGE", "IOU", WP!$G277))</f>
        <v/>
      </c>
      <c r="F273" s="268" t="str">
        <f>IF(WP!$AH277="","",WP!$AH277)</f>
        <v/>
      </c>
      <c r="G273" s="267" t="str">
        <f>IF(CONCATENATE(WP!$D$1, "-R",WP!$F$1)="","",CONCATENATE(WP!$D$1, "-R",WP!$F$1))</f>
        <v>PGE3PHVC150-R2</v>
      </c>
      <c r="H273" s="267" t="str">
        <f>IF(WP!B277="","",WP!B277)</f>
        <v/>
      </c>
      <c r="I273" s="267" t="str">
        <f>IF(WP!AV277="","",WP!AV277)</f>
        <v/>
      </c>
      <c r="J273" s="269">
        <f>IF(WP!$F$4="","",WP!$F$4)</f>
        <v>42005</v>
      </c>
      <c r="K273" s="267" t="str">
        <f>IF(WP!$H277="","",WP!$H277)</f>
        <v/>
      </c>
      <c r="L273" s="267" t="str">
        <f>IF(WP!BV277="","",WP!BV277)</f>
        <v/>
      </c>
      <c r="M273" s="267" t="str">
        <f>IF(WP!BL277="","",WP!BL277)</f>
        <v/>
      </c>
      <c r="N273" s="267" t="str">
        <f>IF(WP!BG277="","",WP!BG277)</f>
        <v/>
      </c>
      <c r="O273" s="275">
        <f>IF(OR(WP!$D277="ER",WP!$D277="RET",WP!$D277="REA"),WP!$J277,0)</f>
        <v>0</v>
      </c>
      <c r="P273" s="276">
        <f>IF(OR(WP!$D277="ER",WP!$D277="RET",WP!$D277="REA"),WP!$I277,0)</f>
        <v>0</v>
      </c>
      <c r="Q273" s="276">
        <f>IF(OR(WP!$D277="ER",WP!$D277="RET",WP!$D277="REA"),WP!$K277,0)</f>
        <v>0</v>
      </c>
      <c r="R273" s="277">
        <f>IF(OR(WP!$D277="ER",WP!$D277="RET",WP!$D277="REA"),WP!$R277,WP!$J277)</f>
        <v>0</v>
      </c>
      <c r="S273" s="278">
        <f>IF(OR(WP!$D277="ER",WP!$D277="RET",WP!$D277="REA"),WP!$Q277,WP!$I277)</f>
        <v>0</v>
      </c>
      <c r="T273" s="278">
        <f>IF(OR(WP!$D277="ER",WP!$D277="RET",WP!$D277="REA"),WP!$S277,WP!$K277)</f>
        <v>0</v>
      </c>
      <c r="U273" s="278" t="str">
        <f>IF(WP!BY277="","",WP!BY277)</f>
        <v/>
      </c>
      <c r="V273" s="278" t="str">
        <f>IF(WP!BZ277="","",WP!BZ277)</f>
        <v/>
      </c>
      <c r="W273" s="278" t="str">
        <f>IF(WP!CA277="","",WP!CA277)</f>
        <v/>
      </c>
      <c r="X273" s="278" t="str">
        <f>IF(WP!CB277="","",WP!CB277)</f>
        <v/>
      </c>
      <c r="Y273" s="278" t="str">
        <f>IF(WP!CC277="","",WP!CC277)</f>
        <v/>
      </c>
      <c r="Z273" s="278" t="str">
        <f>IF(WP!CD277="","",WP!CD277)</f>
        <v/>
      </c>
      <c r="AA273" s="268" t="str">
        <f>IF(WP!$AB277="","",WP!$AB277)</f>
        <v/>
      </c>
      <c r="AB273" s="267" t="str">
        <f>IF(WP!$AC277="","",WP!$AC277)</f>
        <v/>
      </c>
      <c r="AC273" s="267" t="str">
        <f>IF(WP!CE277="","",WP!CE277)</f>
        <v/>
      </c>
    </row>
    <row r="274" spans="1:29">
      <c r="A274" s="267" t="str">
        <f>IF(WP!$AE278="","",WP!$AE278)</f>
        <v/>
      </c>
      <c r="B274" s="267">
        <f>IF(WP!$BB278="","",WP!$BB278)</f>
        <v>0</v>
      </c>
      <c r="C274" s="267" t="str">
        <f>IF(WP!$E278="","",WP!$E278)</f>
        <v/>
      </c>
      <c r="D274" s="267" t="str">
        <f>IF(WP!$F278="","",WP!$F278)</f>
        <v/>
      </c>
      <c r="E274" s="268" t="str">
        <f>IF(IF(WP!$G278="PGE", "IOU", WP!$G278)="","",IF(WP!$G278="PGE", "IOU", WP!$G278))</f>
        <v/>
      </c>
      <c r="F274" s="268" t="str">
        <f>IF(WP!$AH278="","",WP!$AH278)</f>
        <v/>
      </c>
      <c r="G274" s="267" t="str">
        <f>IF(CONCATENATE(WP!$D$1, "-R",WP!$F$1)="","",CONCATENATE(WP!$D$1, "-R",WP!$F$1))</f>
        <v>PGE3PHVC150-R2</v>
      </c>
      <c r="H274" s="267" t="str">
        <f>IF(WP!B278="","",WP!B278)</f>
        <v/>
      </c>
      <c r="I274" s="267" t="str">
        <f>IF(WP!AV278="","",WP!AV278)</f>
        <v/>
      </c>
      <c r="J274" s="269">
        <f>IF(WP!$F$4="","",WP!$F$4)</f>
        <v>42005</v>
      </c>
      <c r="K274" s="267" t="str">
        <f>IF(WP!$H278="","",WP!$H278)</f>
        <v/>
      </c>
      <c r="L274" s="267" t="str">
        <f>IF(WP!BV278="","",WP!BV278)</f>
        <v/>
      </c>
      <c r="M274" s="267" t="str">
        <f>IF(WP!BL278="","",WP!BL278)</f>
        <v/>
      </c>
      <c r="N274" s="267" t="str">
        <f>IF(WP!BG278="","",WP!BG278)</f>
        <v/>
      </c>
      <c r="O274" s="275">
        <f>IF(OR(WP!$D278="ER",WP!$D278="RET",WP!$D278="REA"),WP!$J278,0)</f>
        <v>0</v>
      </c>
      <c r="P274" s="276">
        <f>IF(OR(WP!$D278="ER",WP!$D278="RET",WP!$D278="REA"),WP!$I278,0)</f>
        <v>0</v>
      </c>
      <c r="Q274" s="276">
        <f>IF(OR(WP!$D278="ER",WP!$D278="RET",WP!$D278="REA"),WP!$K278,0)</f>
        <v>0</v>
      </c>
      <c r="R274" s="277">
        <f>IF(OR(WP!$D278="ER",WP!$D278="RET",WP!$D278="REA"),WP!$R278,WP!$J278)</f>
        <v>0</v>
      </c>
      <c r="S274" s="278">
        <f>IF(OR(WP!$D278="ER",WP!$D278="RET",WP!$D278="REA"),WP!$Q278,WP!$I278)</f>
        <v>0</v>
      </c>
      <c r="T274" s="278">
        <f>IF(OR(WP!$D278="ER",WP!$D278="RET",WP!$D278="REA"),WP!$S278,WP!$K278)</f>
        <v>0</v>
      </c>
      <c r="U274" s="278" t="str">
        <f>IF(WP!BY278="","",WP!BY278)</f>
        <v/>
      </c>
      <c r="V274" s="278" t="str">
        <f>IF(WP!BZ278="","",WP!BZ278)</f>
        <v/>
      </c>
      <c r="W274" s="278" t="str">
        <f>IF(WP!CA278="","",WP!CA278)</f>
        <v/>
      </c>
      <c r="X274" s="278" t="str">
        <f>IF(WP!CB278="","",WP!CB278)</f>
        <v/>
      </c>
      <c r="Y274" s="278" t="str">
        <f>IF(WP!CC278="","",WP!CC278)</f>
        <v/>
      </c>
      <c r="Z274" s="278" t="str">
        <f>IF(WP!CD278="","",WP!CD278)</f>
        <v/>
      </c>
      <c r="AA274" s="268" t="str">
        <f>IF(WP!$AB278="","",WP!$AB278)</f>
        <v/>
      </c>
      <c r="AB274" s="267" t="str">
        <f>IF(WP!$AC278="","",WP!$AC278)</f>
        <v/>
      </c>
      <c r="AC274" s="267" t="str">
        <f>IF(WP!CE278="","",WP!CE278)</f>
        <v/>
      </c>
    </row>
    <row r="275" spans="1:29">
      <c r="A275" s="267" t="str">
        <f>IF(WP!$AE279="","",WP!$AE279)</f>
        <v/>
      </c>
      <c r="B275" s="267">
        <f>IF(WP!$BB279="","",WP!$BB279)</f>
        <v>0</v>
      </c>
      <c r="C275" s="267" t="str">
        <f>IF(WP!$E279="","",WP!$E279)</f>
        <v/>
      </c>
      <c r="D275" s="267" t="str">
        <f>IF(WP!$F279="","",WP!$F279)</f>
        <v/>
      </c>
      <c r="E275" s="268" t="str">
        <f>IF(IF(WP!$G279="PGE", "IOU", WP!$G279)="","",IF(WP!$G279="PGE", "IOU", WP!$G279))</f>
        <v/>
      </c>
      <c r="F275" s="268" t="str">
        <f>IF(WP!$AH279="","",WP!$AH279)</f>
        <v/>
      </c>
      <c r="G275" s="267" t="str">
        <f>IF(CONCATENATE(WP!$D$1, "-R",WP!$F$1)="","",CONCATENATE(WP!$D$1, "-R",WP!$F$1))</f>
        <v>PGE3PHVC150-R2</v>
      </c>
      <c r="H275" s="267" t="str">
        <f>IF(WP!B279="","",WP!B279)</f>
        <v/>
      </c>
      <c r="I275" s="267" t="str">
        <f>IF(WP!AV279="","",WP!AV279)</f>
        <v/>
      </c>
      <c r="J275" s="269">
        <f>IF(WP!$F$4="","",WP!$F$4)</f>
        <v>42005</v>
      </c>
      <c r="K275" s="267" t="str">
        <f>IF(WP!$H279="","",WP!$H279)</f>
        <v/>
      </c>
      <c r="L275" s="267" t="str">
        <f>IF(WP!BV279="","",WP!BV279)</f>
        <v/>
      </c>
      <c r="M275" s="267" t="str">
        <f>IF(WP!BL279="","",WP!BL279)</f>
        <v/>
      </c>
      <c r="N275" s="267" t="str">
        <f>IF(WP!BG279="","",WP!BG279)</f>
        <v/>
      </c>
      <c r="O275" s="275">
        <f>IF(OR(WP!$D279="ER",WP!$D279="RET",WP!$D279="REA"),WP!$J279,0)</f>
        <v>0</v>
      </c>
      <c r="P275" s="276">
        <f>IF(OR(WP!$D279="ER",WP!$D279="RET",WP!$D279="REA"),WP!$I279,0)</f>
        <v>0</v>
      </c>
      <c r="Q275" s="276">
        <f>IF(OR(WP!$D279="ER",WP!$D279="RET",WP!$D279="REA"),WP!$K279,0)</f>
        <v>0</v>
      </c>
      <c r="R275" s="277">
        <f>IF(OR(WP!$D279="ER",WP!$D279="RET",WP!$D279="REA"),WP!$R279,WP!$J279)</f>
        <v>0</v>
      </c>
      <c r="S275" s="278">
        <f>IF(OR(WP!$D279="ER",WP!$D279="RET",WP!$D279="REA"),WP!$Q279,WP!$I279)</f>
        <v>0</v>
      </c>
      <c r="T275" s="278">
        <f>IF(OR(WP!$D279="ER",WP!$D279="RET",WP!$D279="REA"),WP!$S279,WP!$K279)</f>
        <v>0</v>
      </c>
      <c r="U275" s="278" t="str">
        <f>IF(WP!BY279="","",WP!BY279)</f>
        <v/>
      </c>
      <c r="V275" s="278" t="str">
        <f>IF(WP!BZ279="","",WP!BZ279)</f>
        <v/>
      </c>
      <c r="W275" s="278" t="str">
        <f>IF(WP!CA279="","",WP!CA279)</f>
        <v/>
      </c>
      <c r="X275" s="278" t="str">
        <f>IF(WP!CB279="","",WP!CB279)</f>
        <v/>
      </c>
      <c r="Y275" s="278" t="str">
        <f>IF(WP!CC279="","",WP!CC279)</f>
        <v/>
      </c>
      <c r="Z275" s="278" t="str">
        <f>IF(WP!CD279="","",WP!CD279)</f>
        <v/>
      </c>
      <c r="AA275" s="268" t="str">
        <f>IF(WP!$AB279="","",WP!$AB279)</f>
        <v/>
      </c>
      <c r="AB275" s="267" t="str">
        <f>IF(WP!$AC279="","",WP!$AC279)</f>
        <v/>
      </c>
      <c r="AC275" s="267" t="str">
        <f>IF(WP!CE279="","",WP!CE279)</f>
        <v/>
      </c>
    </row>
    <row r="276" spans="1:29">
      <c r="A276" s="267" t="str">
        <f>IF(WP!$AE280="","",WP!$AE280)</f>
        <v/>
      </c>
      <c r="B276" s="267">
        <f>IF(WP!$BB280="","",WP!$BB280)</f>
        <v>0</v>
      </c>
      <c r="C276" s="267" t="str">
        <f>IF(WP!$E280="","",WP!$E280)</f>
        <v/>
      </c>
      <c r="D276" s="267" t="str">
        <f>IF(WP!$F280="","",WP!$F280)</f>
        <v/>
      </c>
      <c r="E276" s="268" t="str">
        <f>IF(IF(WP!$G280="PGE", "IOU", WP!$G280)="","",IF(WP!$G280="PGE", "IOU", WP!$G280))</f>
        <v/>
      </c>
      <c r="F276" s="268" t="str">
        <f>IF(WP!$AH280="","",WP!$AH280)</f>
        <v/>
      </c>
      <c r="G276" s="267" t="str">
        <f>IF(CONCATENATE(WP!$D$1, "-R",WP!$F$1)="","",CONCATENATE(WP!$D$1, "-R",WP!$F$1))</f>
        <v>PGE3PHVC150-R2</v>
      </c>
      <c r="H276" s="267" t="str">
        <f>IF(WP!B280="","",WP!B280)</f>
        <v/>
      </c>
      <c r="I276" s="267" t="str">
        <f>IF(WP!AV280="","",WP!AV280)</f>
        <v/>
      </c>
      <c r="J276" s="269">
        <f>IF(WP!$F$4="","",WP!$F$4)</f>
        <v>42005</v>
      </c>
      <c r="K276" s="267" t="str">
        <f>IF(WP!$H280="","",WP!$H280)</f>
        <v/>
      </c>
      <c r="L276" s="267" t="str">
        <f>IF(WP!BV280="","",WP!BV280)</f>
        <v/>
      </c>
      <c r="M276" s="267" t="str">
        <f>IF(WP!BL280="","",WP!BL280)</f>
        <v/>
      </c>
      <c r="N276" s="267" t="str">
        <f>IF(WP!BG280="","",WP!BG280)</f>
        <v/>
      </c>
      <c r="O276" s="275">
        <f>IF(OR(WP!$D280="ER",WP!$D280="RET",WP!$D280="REA"),WP!$J280,0)</f>
        <v>0</v>
      </c>
      <c r="P276" s="276">
        <f>IF(OR(WP!$D280="ER",WP!$D280="RET",WP!$D280="REA"),WP!$I280,0)</f>
        <v>0</v>
      </c>
      <c r="Q276" s="276">
        <f>IF(OR(WP!$D280="ER",WP!$D280="RET",WP!$D280="REA"),WP!$K280,0)</f>
        <v>0</v>
      </c>
      <c r="R276" s="277">
        <f>IF(OR(WP!$D280="ER",WP!$D280="RET",WP!$D280="REA"),WP!$R280,WP!$J280)</f>
        <v>0</v>
      </c>
      <c r="S276" s="278">
        <f>IF(OR(WP!$D280="ER",WP!$D280="RET",WP!$D280="REA"),WP!$Q280,WP!$I280)</f>
        <v>0</v>
      </c>
      <c r="T276" s="278">
        <f>IF(OR(WP!$D280="ER",WP!$D280="RET",WP!$D280="REA"),WP!$S280,WP!$K280)</f>
        <v>0</v>
      </c>
      <c r="U276" s="278" t="str">
        <f>IF(WP!BY280="","",WP!BY280)</f>
        <v/>
      </c>
      <c r="V276" s="278" t="str">
        <f>IF(WP!BZ280="","",WP!BZ280)</f>
        <v/>
      </c>
      <c r="W276" s="278" t="str">
        <f>IF(WP!CA280="","",WP!CA280)</f>
        <v/>
      </c>
      <c r="X276" s="278" t="str">
        <f>IF(WP!CB280="","",WP!CB280)</f>
        <v/>
      </c>
      <c r="Y276" s="278" t="str">
        <f>IF(WP!CC280="","",WP!CC280)</f>
        <v/>
      </c>
      <c r="Z276" s="278" t="str">
        <f>IF(WP!CD280="","",WP!CD280)</f>
        <v/>
      </c>
      <c r="AA276" s="268" t="str">
        <f>IF(WP!$AB280="","",WP!$AB280)</f>
        <v/>
      </c>
      <c r="AB276" s="267" t="str">
        <f>IF(WP!$AC280="","",WP!$AC280)</f>
        <v/>
      </c>
      <c r="AC276" s="267" t="str">
        <f>IF(WP!CE280="","",WP!CE280)</f>
        <v/>
      </c>
    </row>
    <row r="277" spans="1:29">
      <c r="A277" s="267" t="str">
        <f>IF(WP!$AE281="","",WP!$AE281)</f>
        <v/>
      </c>
      <c r="B277" s="267">
        <f>IF(WP!$BB281="","",WP!$BB281)</f>
        <v>0</v>
      </c>
      <c r="C277" s="267" t="str">
        <f>IF(WP!$E281="","",WP!$E281)</f>
        <v/>
      </c>
      <c r="D277" s="267" t="str">
        <f>IF(WP!$F281="","",WP!$F281)</f>
        <v/>
      </c>
      <c r="E277" s="268" t="str">
        <f>IF(IF(WP!$G281="PGE", "IOU", WP!$G281)="","",IF(WP!$G281="PGE", "IOU", WP!$G281))</f>
        <v/>
      </c>
      <c r="F277" s="268" t="str">
        <f>IF(WP!$AH281="","",WP!$AH281)</f>
        <v/>
      </c>
      <c r="G277" s="267" t="str">
        <f>IF(CONCATENATE(WP!$D$1, "-R",WP!$F$1)="","",CONCATENATE(WP!$D$1, "-R",WP!$F$1))</f>
        <v>PGE3PHVC150-R2</v>
      </c>
      <c r="H277" s="267" t="str">
        <f>IF(WP!B281="","",WP!B281)</f>
        <v/>
      </c>
      <c r="I277" s="267" t="str">
        <f>IF(WP!AV281="","",WP!AV281)</f>
        <v/>
      </c>
      <c r="J277" s="269">
        <f>IF(WP!$F$4="","",WP!$F$4)</f>
        <v>42005</v>
      </c>
      <c r="K277" s="267" t="str">
        <f>IF(WP!$H281="","",WP!$H281)</f>
        <v/>
      </c>
      <c r="L277" s="267" t="str">
        <f>IF(WP!BV281="","",WP!BV281)</f>
        <v/>
      </c>
      <c r="M277" s="267" t="str">
        <f>IF(WP!BL281="","",WP!BL281)</f>
        <v/>
      </c>
      <c r="N277" s="267" t="str">
        <f>IF(WP!BG281="","",WP!BG281)</f>
        <v/>
      </c>
      <c r="O277" s="275">
        <f>IF(OR(WP!$D281="ER",WP!$D281="RET",WP!$D281="REA"),WP!$J281,0)</f>
        <v>0</v>
      </c>
      <c r="P277" s="276">
        <f>IF(OR(WP!$D281="ER",WP!$D281="RET",WP!$D281="REA"),WP!$I281,0)</f>
        <v>0</v>
      </c>
      <c r="Q277" s="276">
        <f>IF(OR(WP!$D281="ER",WP!$D281="RET",WP!$D281="REA"),WP!$K281,0)</f>
        <v>0</v>
      </c>
      <c r="R277" s="277">
        <f>IF(OR(WP!$D281="ER",WP!$D281="RET",WP!$D281="REA"),WP!$R281,WP!$J281)</f>
        <v>0</v>
      </c>
      <c r="S277" s="278">
        <f>IF(OR(WP!$D281="ER",WP!$D281="RET",WP!$D281="REA"),WP!$Q281,WP!$I281)</f>
        <v>0</v>
      </c>
      <c r="T277" s="278">
        <f>IF(OR(WP!$D281="ER",WP!$D281="RET",WP!$D281="REA"),WP!$S281,WP!$K281)</f>
        <v>0</v>
      </c>
      <c r="U277" s="278" t="str">
        <f>IF(WP!BY281="","",WP!BY281)</f>
        <v/>
      </c>
      <c r="V277" s="278" t="str">
        <f>IF(WP!BZ281="","",WP!BZ281)</f>
        <v/>
      </c>
      <c r="W277" s="278" t="str">
        <f>IF(WP!CA281="","",WP!CA281)</f>
        <v/>
      </c>
      <c r="X277" s="278" t="str">
        <f>IF(WP!CB281="","",WP!CB281)</f>
        <v/>
      </c>
      <c r="Y277" s="278" t="str">
        <f>IF(WP!CC281="","",WP!CC281)</f>
        <v/>
      </c>
      <c r="Z277" s="278" t="str">
        <f>IF(WP!CD281="","",WP!CD281)</f>
        <v/>
      </c>
      <c r="AA277" s="268" t="str">
        <f>IF(WP!$AB281="","",WP!$AB281)</f>
        <v/>
      </c>
      <c r="AB277" s="267" t="str">
        <f>IF(WP!$AC281="","",WP!$AC281)</f>
        <v/>
      </c>
      <c r="AC277" s="267" t="str">
        <f>IF(WP!CE281="","",WP!CE281)</f>
        <v/>
      </c>
    </row>
    <row r="278" spans="1:29">
      <c r="A278" s="267" t="str">
        <f>IF(WP!$AE282="","",WP!$AE282)</f>
        <v/>
      </c>
      <c r="B278" s="267">
        <f>IF(WP!$BB282="","",WP!$BB282)</f>
        <v>0</v>
      </c>
      <c r="C278" s="267" t="str">
        <f>IF(WP!$E282="","",WP!$E282)</f>
        <v/>
      </c>
      <c r="D278" s="267" t="str">
        <f>IF(WP!$F282="","",WP!$F282)</f>
        <v/>
      </c>
      <c r="E278" s="268" t="str">
        <f>IF(IF(WP!$G282="PGE", "IOU", WP!$G282)="","",IF(WP!$G282="PGE", "IOU", WP!$G282))</f>
        <v/>
      </c>
      <c r="F278" s="268" t="str">
        <f>IF(WP!$AH282="","",WP!$AH282)</f>
        <v/>
      </c>
      <c r="G278" s="267" t="str">
        <f>IF(CONCATENATE(WP!$D$1, "-R",WP!$F$1)="","",CONCATENATE(WP!$D$1, "-R",WP!$F$1))</f>
        <v>PGE3PHVC150-R2</v>
      </c>
      <c r="H278" s="267" t="str">
        <f>IF(WP!B282="","",WP!B282)</f>
        <v/>
      </c>
      <c r="I278" s="267" t="str">
        <f>IF(WP!AV282="","",WP!AV282)</f>
        <v/>
      </c>
      <c r="J278" s="269">
        <f>IF(WP!$F$4="","",WP!$F$4)</f>
        <v>42005</v>
      </c>
      <c r="K278" s="267" t="str">
        <f>IF(WP!$H282="","",WP!$H282)</f>
        <v/>
      </c>
      <c r="L278" s="267" t="str">
        <f>IF(WP!BV282="","",WP!BV282)</f>
        <v/>
      </c>
      <c r="M278" s="267" t="str">
        <f>IF(WP!BL282="","",WP!BL282)</f>
        <v/>
      </c>
      <c r="N278" s="267" t="str">
        <f>IF(WP!BG282="","",WP!BG282)</f>
        <v/>
      </c>
      <c r="O278" s="275">
        <f>IF(OR(WP!$D282="ER",WP!$D282="RET",WP!$D282="REA"),WP!$J282,0)</f>
        <v>0</v>
      </c>
      <c r="P278" s="276">
        <f>IF(OR(WP!$D282="ER",WP!$D282="RET",WP!$D282="REA"),WP!$I282,0)</f>
        <v>0</v>
      </c>
      <c r="Q278" s="276">
        <f>IF(OR(WP!$D282="ER",WP!$D282="RET",WP!$D282="REA"),WP!$K282,0)</f>
        <v>0</v>
      </c>
      <c r="R278" s="277">
        <f>IF(OR(WP!$D282="ER",WP!$D282="RET",WP!$D282="REA"),WP!$R282,WP!$J282)</f>
        <v>0</v>
      </c>
      <c r="S278" s="278">
        <f>IF(OR(WP!$D282="ER",WP!$D282="RET",WP!$D282="REA"),WP!$Q282,WP!$I282)</f>
        <v>0</v>
      </c>
      <c r="T278" s="278">
        <f>IF(OR(WP!$D282="ER",WP!$D282="RET",WP!$D282="REA"),WP!$S282,WP!$K282)</f>
        <v>0</v>
      </c>
      <c r="U278" s="278" t="str">
        <f>IF(WP!BY282="","",WP!BY282)</f>
        <v/>
      </c>
      <c r="V278" s="278" t="str">
        <f>IF(WP!BZ282="","",WP!BZ282)</f>
        <v/>
      </c>
      <c r="W278" s="278" t="str">
        <f>IF(WP!CA282="","",WP!CA282)</f>
        <v/>
      </c>
      <c r="X278" s="278" t="str">
        <f>IF(WP!CB282="","",WP!CB282)</f>
        <v/>
      </c>
      <c r="Y278" s="278" t="str">
        <f>IF(WP!CC282="","",WP!CC282)</f>
        <v/>
      </c>
      <c r="Z278" s="278" t="str">
        <f>IF(WP!CD282="","",WP!CD282)</f>
        <v/>
      </c>
      <c r="AA278" s="268" t="str">
        <f>IF(WP!$AB282="","",WP!$AB282)</f>
        <v/>
      </c>
      <c r="AB278" s="267" t="str">
        <f>IF(WP!$AC282="","",WP!$AC282)</f>
        <v/>
      </c>
      <c r="AC278" s="267" t="str">
        <f>IF(WP!CE282="","",WP!CE282)</f>
        <v/>
      </c>
    </row>
    <row r="279" spans="1:29">
      <c r="A279" s="267" t="str">
        <f>IF(WP!$AE283="","",WP!$AE283)</f>
        <v/>
      </c>
      <c r="B279" s="267">
        <f>IF(WP!$BB283="","",WP!$BB283)</f>
        <v>0</v>
      </c>
      <c r="C279" s="267" t="str">
        <f>IF(WP!$E283="","",WP!$E283)</f>
        <v/>
      </c>
      <c r="D279" s="267" t="str">
        <f>IF(WP!$F283="","",WP!$F283)</f>
        <v/>
      </c>
      <c r="E279" s="268" t="str">
        <f>IF(IF(WP!$G283="PGE", "IOU", WP!$G283)="","",IF(WP!$G283="PGE", "IOU", WP!$G283))</f>
        <v/>
      </c>
      <c r="F279" s="268" t="str">
        <f>IF(WP!$AH283="","",WP!$AH283)</f>
        <v/>
      </c>
      <c r="G279" s="267" t="str">
        <f>IF(CONCATENATE(WP!$D$1, "-R",WP!$F$1)="","",CONCATENATE(WP!$D$1, "-R",WP!$F$1))</f>
        <v>PGE3PHVC150-R2</v>
      </c>
      <c r="H279" s="267" t="str">
        <f>IF(WP!B283="","",WP!B283)</f>
        <v/>
      </c>
      <c r="I279" s="267" t="str">
        <f>IF(WP!AV283="","",WP!AV283)</f>
        <v/>
      </c>
      <c r="J279" s="269">
        <f>IF(WP!$F$4="","",WP!$F$4)</f>
        <v>42005</v>
      </c>
      <c r="K279" s="267" t="str">
        <f>IF(WP!$H283="","",WP!$H283)</f>
        <v/>
      </c>
      <c r="L279" s="267" t="str">
        <f>IF(WP!BV283="","",WP!BV283)</f>
        <v/>
      </c>
      <c r="M279" s="267" t="str">
        <f>IF(WP!BL283="","",WP!BL283)</f>
        <v/>
      </c>
      <c r="N279" s="267" t="str">
        <f>IF(WP!BG283="","",WP!BG283)</f>
        <v/>
      </c>
      <c r="O279" s="275">
        <f>IF(OR(WP!$D283="ER",WP!$D283="RET",WP!$D283="REA"),WP!$J283,0)</f>
        <v>0</v>
      </c>
      <c r="P279" s="276">
        <f>IF(OR(WP!$D283="ER",WP!$D283="RET",WP!$D283="REA"),WP!$I283,0)</f>
        <v>0</v>
      </c>
      <c r="Q279" s="276">
        <f>IF(OR(WP!$D283="ER",WP!$D283="RET",WP!$D283="REA"),WP!$K283,0)</f>
        <v>0</v>
      </c>
      <c r="R279" s="277">
        <f>IF(OR(WP!$D283="ER",WP!$D283="RET",WP!$D283="REA"),WP!$R283,WP!$J283)</f>
        <v>0</v>
      </c>
      <c r="S279" s="278">
        <f>IF(OR(WP!$D283="ER",WP!$D283="RET",WP!$D283="REA"),WP!$Q283,WP!$I283)</f>
        <v>0</v>
      </c>
      <c r="T279" s="278">
        <f>IF(OR(WP!$D283="ER",WP!$D283="RET",WP!$D283="REA"),WP!$S283,WP!$K283)</f>
        <v>0</v>
      </c>
      <c r="U279" s="278" t="str">
        <f>IF(WP!BY283="","",WP!BY283)</f>
        <v/>
      </c>
      <c r="V279" s="278" t="str">
        <f>IF(WP!BZ283="","",WP!BZ283)</f>
        <v/>
      </c>
      <c r="W279" s="278" t="str">
        <f>IF(WP!CA283="","",WP!CA283)</f>
        <v/>
      </c>
      <c r="X279" s="278" t="str">
        <f>IF(WP!CB283="","",WP!CB283)</f>
        <v/>
      </c>
      <c r="Y279" s="278" t="str">
        <f>IF(WP!CC283="","",WP!CC283)</f>
        <v/>
      </c>
      <c r="Z279" s="278" t="str">
        <f>IF(WP!CD283="","",WP!CD283)</f>
        <v/>
      </c>
      <c r="AA279" s="268" t="str">
        <f>IF(WP!$AB283="","",WP!$AB283)</f>
        <v/>
      </c>
      <c r="AB279" s="267" t="str">
        <f>IF(WP!$AC283="","",WP!$AC283)</f>
        <v/>
      </c>
      <c r="AC279" s="267" t="str">
        <f>IF(WP!CE283="","",WP!CE283)</f>
        <v/>
      </c>
    </row>
    <row r="280" spans="1:29">
      <c r="A280" s="267" t="str">
        <f>IF(WP!$AE284="","",WP!$AE284)</f>
        <v/>
      </c>
      <c r="B280" s="267">
        <f>IF(WP!$BB284="","",WP!$BB284)</f>
        <v>0</v>
      </c>
      <c r="C280" s="267" t="str">
        <f>IF(WP!$E284="","",WP!$E284)</f>
        <v/>
      </c>
      <c r="D280" s="267" t="str">
        <f>IF(WP!$F284="","",WP!$F284)</f>
        <v/>
      </c>
      <c r="E280" s="268" t="str">
        <f>IF(IF(WP!$G284="PGE", "IOU", WP!$G284)="","",IF(WP!$G284="PGE", "IOU", WP!$G284))</f>
        <v/>
      </c>
      <c r="F280" s="268" t="str">
        <f>IF(WP!$AH284="","",WP!$AH284)</f>
        <v/>
      </c>
      <c r="G280" s="267" t="str">
        <f>IF(CONCATENATE(WP!$D$1, "-R",WP!$F$1)="","",CONCATENATE(WP!$D$1, "-R",WP!$F$1))</f>
        <v>PGE3PHVC150-R2</v>
      </c>
      <c r="H280" s="267" t="str">
        <f>IF(WP!B284="","",WP!B284)</f>
        <v/>
      </c>
      <c r="I280" s="267" t="str">
        <f>IF(WP!AV284="","",WP!AV284)</f>
        <v/>
      </c>
      <c r="J280" s="269">
        <f>IF(WP!$F$4="","",WP!$F$4)</f>
        <v>42005</v>
      </c>
      <c r="K280" s="267" t="str">
        <f>IF(WP!$H284="","",WP!$H284)</f>
        <v/>
      </c>
      <c r="L280" s="267" t="str">
        <f>IF(WP!BV284="","",WP!BV284)</f>
        <v/>
      </c>
      <c r="M280" s="267" t="str">
        <f>IF(WP!BL284="","",WP!BL284)</f>
        <v/>
      </c>
      <c r="N280" s="267" t="str">
        <f>IF(WP!BG284="","",WP!BG284)</f>
        <v/>
      </c>
      <c r="O280" s="275">
        <f>IF(OR(WP!$D284="ER",WP!$D284="RET",WP!$D284="REA"),WP!$J284,0)</f>
        <v>0</v>
      </c>
      <c r="P280" s="276">
        <f>IF(OR(WP!$D284="ER",WP!$D284="RET",WP!$D284="REA"),WP!$I284,0)</f>
        <v>0</v>
      </c>
      <c r="Q280" s="276">
        <f>IF(OR(WP!$D284="ER",WP!$D284="RET",WP!$D284="REA"),WP!$K284,0)</f>
        <v>0</v>
      </c>
      <c r="R280" s="277">
        <f>IF(OR(WP!$D284="ER",WP!$D284="RET",WP!$D284="REA"),WP!$R284,WP!$J284)</f>
        <v>0</v>
      </c>
      <c r="S280" s="278">
        <f>IF(OR(WP!$D284="ER",WP!$D284="RET",WP!$D284="REA"),WP!$Q284,WP!$I284)</f>
        <v>0</v>
      </c>
      <c r="T280" s="278">
        <f>IF(OR(WP!$D284="ER",WP!$D284="RET",WP!$D284="REA"),WP!$S284,WP!$K284)</f>
        <v>0</v>
      </c>
      <c r="U280" s="278" t="str">
        <f>IF(WP!BY284="","",WP!BY284)</f>
        <v/>
      </c>
      <c r="V280" s="278" t="str">
        <f>IF(WP!BZ284="","",WP!BZ284)</f>
        <v/>
      </c>
      <c r="W280" s="278" t="str">
        <f>IF(WP!CA284="","",WP!CA284)</f>
        <v/>
      </c>
      <c r="X280" s="278" t="str">
        <f>IF(WP!CB284="","",WP!CB284)</f>
        <v/>
      </c>
      <c r="Y280" s="278" t="str">
        <f>IF(WP!CC284="","",WP!CC284)</f>
        <v/>
      </c>
      <c r="Z280" s="278" t="str">
        <f>IF(WP!CD284="","",WP!CD284)</f>
        <v/>
      </c>
      <c r="AA280" s="268" t="str">
        <f>IF(WP!$AB284="","",WP!$AB284)</f>
        <v/>
      </c>
      <c r="AB280" s="267" t="str">
        <f>IF(WP!$AC284="","",WP!$AC284)</f>
        <v/>
      </c>
      <c r="AC280" s="267" t="str">
        <f>IF(WP!CE284="","",WP!CE284)</f>
        <v/>
      </c>
    </row>
    <row r="281" spans="1:29">
      <c r="A281" s="267" t="str">
        <f>IF(WP!$AE285="","",WP!$AE285)</f>
        <v/>
      </c>
      <c r="B281" s="267">
        <f>IF(WP!$BB285="","",WP!$BB285)</f>
        <v>0</v>
      </c>
      <c r="C281" s="267" t="str">
        <f>IF(WP!$E285="","",WP!$E285)</f>
        <v/>
      </c>
      <c r="D281" s="267" t="str">
        <f>IF(WP!$F285="","",WP!$F285)</f>
        <v/>
      </c>
      <c r="E281" s="268" t="str">
        <f>IF(IF(WP!$G285="PGE", "IOU", WP!$G285)="","",IF(WP!$G285="PGE", "IOU", WP!$G285))</f>
        <v/>
      </c>
      <c r="F281" s="268" t="str">
        <f>IF(WP!$AH285="","",WP!$AH285)</f>
        <v/>
      </c>
      <c r="G281" s="267" t="str">
        <f>IF(CONCATENATE(WP!$D$1, "-R",WP!$F$1)="","",CONCATENATE(WP!$D$1, "-R",WP!$F$1))</f>
        <v>PGE3PHVC150-R2</v>
      </c>
      <c r="H281" s="267" t="str">
        <f>IF(WP!B285="","",WP!B285)</f>
        <v/>
      </c>
      <c r="I281" s="267" t="str">
        <f>IF(WP!AV285="","",WP!AV285)</f>
        <v/>
      </c>
      <c r="J281" s="269">
        <f>IF(WP!$F$4="","",WP!$F$4)</f>
        <v>42005</v>
      </c>
      <c r="K281" s="267" t="str">
        <f>IF(WP!$H285="","",WP!$H285)</f>
        <v/>
      </c>
      <c r="L281" s="267" t="str">
        <f>IF(WP!BV285="","",WP!BV285)</f>
        <v/>
      </c>
      <c r="M281" s="267" t="str">
        <f>IF(WP!BL285="","",WP!BL285)</f>
        <v/>
      </c>
      <c r="N281" s="267" t="str">
        <f>IF(WP!BG285="","",WP!BG285)</f>
        <v/>
      </c>
      <c r="O281" s="275">
        <f>IF(OR(WP!$D285="ER",WP!$D285="RET",WP!$D285="REA"),WP!$J285,0)</f>
        <v>0</v>
      </c>
      <c r="P281" s="276">
        <f>IF(OR(WP!$D285="ER",WP!$D285="RET",WP!$D285="REA"),WP!$I285,0)</f>
        <v>0</v>
      </c>
      <c r="Q281" s="276">
        <f>IF(OR(WP!$D285="ER",WP!$D285="RET",WP!$D285="REA"),WP!$K285,0)</f>
        <v>0</v>
      </c>
      <c r="R281" s="277">
        <f>IF(OR(WP!$D285="ER",WP!$D285="RET",WP!$D285="REA"),WP!$R285,WP!$J285)</f>
        <v>0</v>
      </c>
      <c r="S281" s="278">
        <f>IF(OR(WP!$D285="ER",WP!$D285="RET",WP!$D285="REA"),WP!$Q285,WP!$I285)</f>
        <v>0</v>
      </c>
      <c r="T281" s="278">
        <f>IF(OR(WP!$D285="ER",WP!$D285="RET",WP!$D285="REA"),WP!$S285,WP!$K285)</f>
        <v>0</v>
      </c>
      <c r="U281" s="278" t="str">
        <f>IF(WP!BY285="","",WP!BY285)</f>
        <v/>
      </c>
      <c r="V281" s="278" t="str">
        <f>IF(WP!BZ285="","",WP!BZ285)</f>
        <v/>
      </c>
      <c r="W281" s="278" t="str">
        <f>IF(WP!CA285="","",WP!CA285)</f>
        <v/>
      </c>
      <c r="X281" s="278" t="str">
        <f>IF(WP!CB285="","",WP!CB285)</f>
        <v/>
      </c>
      <c r="Y281" s="278" t="str">
        <f>IF(WP!CC285="","",WP!CC285)</f>
        <v/>
      </c>
      <c r="Z281" s="278" t="str">
        <f>IF(WP!CD285="","",WP!CD285)</f>
        <v/>
      </c>
      <c r="AA281" s="268" t="str">
        <f>IF(WP!$AB285="","",WP!$AB285)</f>
        <v/>
      </c>
      <c r="AB281" s="267" t="str">
        <f>IF(WP!$AC285="","",WP!$AC285)</f>
        <v/>
      </c>
      <c r="AC281" s="267" t="str">
        <f>IF(WP!CE285="","",WP!CE285)</f>
        <v/>
      </c>
    </row>
    <row r="282" spans="1:29">
      <c r="A282" s="267" t="str">
        <f>IF(WP!$AE286="","",WP!$AE286)</f>
        <v/>
      </c>
      <c r="B282" s="267">
        <f>IF(WP!$BB286="","",WP!$BB286)</f>
        <v>0</v>
      </c>
      <c r="C282" s="267" t="str">
        <f>IF(WP!$E286="","",WP!$E286)</f>
        <v/>
      </c>
      <c r="D282" s="267" t="str">
        <f>IF(WP!$F286="","",WP!$F286)</f>
        <v/>
      </c>
      <c r="E282" s="268" t="str">
        <f>IF(IF(WP!$G286="PGE", "IOU", WP!$G286)="","",IF(WP!$G286="PGE", "IOU", WP!$G286))</f>
        <v/>
      </c>
      <c r="F282" s="268" t="str">
        <f>IF(WP!$AH286="","",WP!$AH286)</f>
        <v/>
      </c>
      <c r="G282" s="267" t="str">
        <f>IF(CONCATENATE(WP!$D$1, "-R",WP!$F$1)="","",CONCATENATE(WP!$D$1, "-R",WP!$F$1))</f>
        <v>PGE3PHVC150-R2</v>
      </c>
      <c r="H282" s="267" t="str">
        <f>IF(WP!B286="","",WP!B286)</f>
        <v/>
      </c>
      <c r="I282" s="267" t="str">
        <f>IF(WP!AV286="","",WP!AV286)</f>
        <v/>
      </c>
      <c r="J282" s="269">
        <f>IF(WP!$F$4="","",WP!$F$4)</f>
        <v>42005</v>
      </c>
      <c r="K282" s="267" t="str">
        <f>IF(WP!$H286="","",WP!$H286)</f>
        <v/>
      </c>
      <c r="L282" s="267" t="str">
        <f>IF(WP!BV286="","",WP!BV286)</f>
        <v/>
      </c>
      <c r="M282" s="267" t="str">
        <f>IF(WP!BL286="","",WP!BL286)</f>
        <v/>
      </c>
      <c r="N282" s="267" t="str">
        <f>IF(WP!BG286="","",WP!BG286)</f>
        <v/>
      </c>
      <c r="O282" s="275">
        <f>IF(OR(WP!$D286="ER",WP!$D286="RET",WP!$D286="REA"),WP!$J286,0)</f>
        <v>0</v>
      </c>
      <c r="P282" s="276">
        <f>IF(OR(WP!$D286="ER",WP!$D286="RET",WP!$D286="REA"),WP!$I286,0)</f>
        <v>0</v>
      </c>
      <c r="Q282" s="276">
        <f>IF(OR(WP!$D286="ER",WP!$D286="RET",WP!$D286="REA"),WP!$K286,0)</f>
        <v>0</v>
      </c>
      <c r="R282" s="277">
        <f>IF(OR(WP!$D286="ER",WP!$D286="RET",WP!$D286="REA"),WP!$R286,WP!$J286)</f>
        <v>0</v>
      </c>
      <c r="S282" s="278">
        <f>IF(OR(WP!$D286="ER",WP!$D286="RET",WP!$D286="REA"),WP!$Q286,WP!$I286)</f>
        <v>0</v>
      </c>
      <c r="T282" s="278">
        <f>IF(OR(WP!$D286="ER",WP!$D286="RET",WP!$D286="REA"),WP!$S286,WP!$K286)</f>
        <v>0</v>
      </c>
      <c r="U282" s="278" t="str">
        <f>IF(WP!BY286="","",WP!BY286)</f>
        <v/>
      </c>
      <c r="V282" s="278" t="str">
        <f>IF(WP!BZ286="","",WP!BZ286)</f>
        <v/>
      </c>
      <c r="W282" s="278" t="str">
        <f>IF(WP!CA286="","",WP!CA286)</f>
        <v/>
      </c>
      <c r="X282" s="278" t="str">
        <f>IF(WP!CB286="","",WP!CB286)</f>
        <v/>
      </c>
      <c r="Y282" s="278" t="str">
        <f>IF(WP!CC286="","",WP!CC286)</f>
        <v/>
      </c>
      <c r="Z282" s="278" t="str">
        <f>IF(WP!CD286="","",WP!CD286)</f>
        <v/>
      </c>
      <c r="AA282" s="268" t="str">
        <f>IF(WP!$AB286="","",WP!$AB286)</f>
        <v/>
      </c>
      <c r="AB282" s="267" t="str">
        <f>IF(WP!$AC286="","",WP!$AC286)</f>
        <v/>
      </c>
      <c r="AC282" s="267" t="str">
        <f>IF(WP!CE286="","",WP!CE286)</f>
        <v/>
      </c>
    </row>
    <row r="283" spans="1:29">
      <c r="A283" s="267" t="str">
        <f>IF(WP!$AE287="","",WP!$AE287)</f>
        <v/>
      </c>
      <c r="B283" s="267">
        <f>IF(WP!$BB287="","",WP!$BB287)</f>
        <v>0</v>
      </c>
      <c r="C283" s="267" t="str">
        <f>IF(WP!$E287="","",WP!$E287)</f>
        <v/>
      </c>
      <c r="D283" s="267" t="str">
        <f>IF(WP!$F287="","",WP!$F287)</f>
        <v/>
      </c>
      <c r="E283" s="268" t="str">
        <f>IF(IF(WP!$G287="PGE", "IOU", WP!$G287)="","",IF(WP!$G287="PGE", "IOU", WP!$G287))</f>
        <v/>
      </c>
      <c r="F283" s="268" t="str">
        <f>IF(WP!$AH287="","",WP!$AH287)</f>
        <v/>
      </c>
      <c r="G283" s="267" t="str">
        <f>IF(CONCATENATE(WP!$D$1, "-R",WP!$F$1)="","",CONCATENATE(WP!$D$1, "-R",WP!$F$1))</f>
        <v>PGE3PHVC150-R2</v>
      </c>
      <c r="H283" s="267" t="str">
        <f>IF(WP!B287="","",WP!B287)</f>
        <v/>
      </c>
      <c r="I283" s="267" t="str">
        <f>IF(WP!AV287="","",WP!AV287)</f>
        <v/>
      </c>
      <c r="J283" s="269">
        <f>IF(WP!$F$4="","",WP!$F$4)</f>
        <v>42005</v>
      </c>
      <c r="K283" s="267" t="str">
        <f>IF(WP!$H287="","",WP!$H287)</f>
        <v/>
      </c>
      <c r="L283" s="267" t="str">
        <f>IF(WP!BV287="","",WP!BV287)</f>
        <v/>
      </c>
      <c r="M283" s="267" t="str">
        <f>IF(WP!BL287="","",WP!BL287)</f>
        <v/>
      </c>
      <c r="N283" s="267" t="str">
        <f>IF(WP!BG287="","",WP!BG287)</f>
        <v/>
      </c>
      <c r="O283" s="275">
        <f>IF(OR(WP!$D287="ER",WP!$D287="RET",WP!$D287="REA"),WP!$J287,0)</f>
        <v>0</v>
      </c>
      <c r="P283" s="276">
        <f>IF(OR(WP!$D287="ER",WP!$D287="RET",WP!$D287="REA"),WP!$I287,0)</f>
        <v>0</v>
      </c>
      <c r="Q283" s="276">
        <f>IF(OR(WP!$D287="ER",WP!$D287="RET",WP!$D287="REA"),WP!$K287,0)</f>
        <v>0</v>
      </c>
      <c r="R283" s="277">
        <f>IF(OR(WP!$D287="ER",WP!$D287="RET",WP!$D287="REA"),WP!$R287,WP!$J287)</f>
        <v>0</v>
      </c>
      <c r="S283" s="278">
        <f>IF(OR(WP!$D287="ER",WP!$D287="RET",WP!$D287="REA"),WP!$Q287,WP!$I287)</f>
        <v>0</v>
      </c>
      <c r="T283" s="278">
        <f>IF(OR(WP!$D287="ER",WP!$D287="RET",WP!$D287="REA"),WP!$S287,WP!$K287)</f>
        <v>0</v>
      </c>
      <c r="U283" s="278" t="str">
        <f>IF(WP!BY287="","",WP!BY287)</f>
        <v/>
      </c>
      <c r="V283" s="278" t="str">
        <f>IF(WP!BZ287="","",WP!BZ287)</f>
        <v/>
      </c>
      <c r="W283" s="278" t="str">
        <f>IF(WP!CA287="","",WP!CA287)</f>
        <v/>
      </c>
      <c r="X283" s="278" t="str">
        <f>IF(WP!CB287="","",WP!CB287)</f>
        <v/>
      </c>
      <c r="Y283" s="278" t="str">
        <f>IF(WP!CC287="","",WP!CC287)</f>
        <v/>
      </c>
      <c r="Z283" s="278" t="str">
        <f>IF(WP!CD287="","",WP!CD287)</f>
        <v/>
      </c>
      <c r="AA283" s="268" t="str">
        <f>IF(WP!$AB287="","",WP!$AB287)</f>
        <v/>
      </c>
      <c r="AB283" s="267" t="str">
        <f>IF(WP!$AC287="","",WP!$AC287)</f>
        <v/>
      </c>
      <c r="AC283" s="267" t="str">
        <f>IF(WP!CE287="","",WP!CE287)</f>
        <v/>
      </c>
    </row>
    <row r="284" spans="1:29">
      <c r="A284" s="267" t="str">
        <f>IF(WP!$AE288="","",WP!$AE288)</f>
        <v/>
      </c>
      <c r="B284" s="267">
        <f>IF(WP!$BB288="","",WP!$BB288)</f>
        <v>0</v>
      </c>
      <c r="C284" s="267" t="str">
        <f>IF(WP!$E288="","",WP!$E288)</f>
        <v/>
      </c>
      <c r="D284" s="267" t="str">
        <f>IF(WP!$F288="","",WP!$F288)</f>
        <v/>
      </c>
      <c r="E284" s="268" t="str">
        <f>IF(IF(WP!$G288="PGE", "IOU", WP!$G288)="","",IF(WP!$G288="PGE", "IOU", WP!$G288))</f>
        <v/>
      </c>
      <c r="F284" s="268" t="str">
        <f>IF(WP!$AH288="","",WP!$AH288)</f>
        <v/>
      </c>
      <c r="G284" s="267" t="str">
        <f>IF(CONCATENATE(WP!$D$1, "-R",WP!$F$1)="","",CONCATENATE(WP!$D$1, "-R",WP!$F$1))</f>
        <v>PGE3PHVC150-R2</v>
      </c>
      <c r="H284" s="267" t="str">
        <f>IF(WP!B288="","",WP!B288)</f>
        <v/>
      </c>
      <c r="I284" s="267" t="str">
        <f>IF(WP!AV288="","",WP!AV288)</f>
        <v/>
      </c>
      <c r="J284" s="269">
        <f>IF(WP!$F$4="","",WP!$F$4)</f>
        <v>42005</v>
      </c>
      <c r="K284" s="267" t="str">
        <f>IF(WP!$H288="","",WP!$H288)</f>
        <v/>
      </c>
      <c r="L284" s="267" t="str">
        <f>IF(WP!BV288="","",WP!BV288)</f>
        <v/>
      </c>
      <c r="M284" s="267" t="str">
        <f>IF(WP!BL288="","",WP!BL288)</f>
        <v/>
      </c>
      <c r="N284" s="267" t="str">
        <f>IF(WP!BG288="","",WP!BG288)</f>
        <v/>
      </c>
      <c r="O284" s="275">
        <f>IF(OR(WP!$D288="ER",WP!$D288="RET",WP!$D288="REA"),WP!$J288,0)</f>
        <v>0</v>
      </c>
      <c r="P284" s="276">
        <f>IF(OR(WP!$D288="ER",WP!$D288="RET",WP!$D288="REA"),WP!$I288,0)</f>
        <v>0</v>
      </c>
      <c r="Q284" s="276">
        <f>IF(OR(WP!$D288="ER",WP!$D288="RET",WP!$D288="REA"),WP!$K288,0)</f>
        <v>0</v>
      </c>
      <c r="R284" s="277">
        <f>IF(OR(WP!$D288="ER",WP!$D288="RET",WP!$D288="REA"),WP!$R288,WP!$J288)</f>
        <v>0</v>
      </c>
      <c r="S284" s="278">
        <f>IF(OR(WP!$D288="ER",WP!$D288="RET",WP!$D288="REA"),WP!$Q288,WP!$I288)</f>
        <v>0</v>
      </c>
      <c r="T284" s="278">
        <f>IF(OR(WP!$D288="ER",WP!$D288="RET",WP!$D288="REA"),WP!$S288,WP!$K288)</f>
        <v>0</v>
      </c>
      <c r="U284" s="278" t="str">
        <f>IF(WP!BY288="","",WP!BY288)</f>
        <v/>
      </c>
      <c r="V284" s="278" t="str">
        <f>IF(WP!BZ288="","",WP!BZ288)</f>
        <v/>
      </c>
      <c r="W284" s="278" t="str">
        <f>IF(WP!CA288="","",WP!CA288)</f>
        <v/>
      </c>
      <c r="X284" s="278" t="str">
        <f>IF(WP!CB288="","",WP!CB288)</f>
        <v/>
      </c>
      <c r="Y284" s="278" t="str">
        <f>IF(WP!CC288="","",WP!CC288)</f>
        <v/>
      </c>
      <c r="Z284" s="278" t="str">
        <f>IF(WP!CD288="","",WP!CD288)</f>
        <v/>
      </c>
      <c r="AA284" s="268" t="str">
        <f>IF(WP!$AB288="","",WP!$AB288)</f>
        <v/>
      </c>
      <c r="AB284" s="267" t="str">
        <f>IF(WP!$AC288="","",WP!$AC288)</f>
        <v/>
      </c>
      <c r="AC284" s="267" t="str">
        <f>IF(WP!CE288="","",WP!CE288)</f>
        <v/>
      </c>
    </row>
    <row r="285" spans="1:29">
      <c r="A285" s="267" t="str">
        <f>IF(WP!$AE289="","",WP!$AE289)</f>
        <v/>
      </c>
      <c r="B285" s="267">
        <f>IF(WP!$BB289="","",WP!$BB289)</f>
        <v>0</v>
      </c>
      <c r="C285" s="267" t="str">
        <f>IF(WP!$E289="","",WP!$E289)</f>
        <v/>
      </c>
      <c r="D285" s="267" t="str">
        <f>IF(WP!$F289="","",WP!$F289)</f>
        <v/>
      </c>
      <c r="E285" s="268" t="str">
        <f>IF(IF(WP!$G289="PGE", "IOU", WP!$G289)="","",IF(WP!$G289="PGE", "IOU", WP!$G289))</f>
        <v/>
      </c>
      <c r="F285" s="268" t="str">
        <f>IF(WP!$AH289="","",WP!$AH289)</f>
        <v/>
      </c>
      <c r="G285" s="267" t="str">
        <f>IF(CONCATENATE(WP!$D$1, "-R",WP!$F$1)="","",CONCATENATE(WP!$D$1, "-R",WP!$F$1))</f>
        <v>PGE3PHVC150-R2</v>
      </c>
      <c r="H285" s="267" t="str">
        <f>IF(WP!B289="","",WP!B289)</f>
        <v/>
      </c>
      <c r="I285" s="267" t="str">
        <f>IF(WP!AV289="","",WP!AV289)</f>
        <v/>
      </c>
      <c r="J285" s="269">
        <f>IF(WP!$F$4="","",WP!$F$4)</f>
        <v>42005</v>
      </c>
      <c r="K285" s="267" t="str">
        <f>IF(WP!$H289="","",WP!$H289)</f>
        <v/>
      </c>
      <c r="L285" s="267" t="str">
        <f>IF(WP!BV289="","",WP!BV289)</f>
        <v/>
      </c>
      <c r="M285" s="267" t="str">
        <f>IF(WP!BL289="","",WP!BL289)</f>
        <v/>
      </c>
      <c r="N285" s="267" t="str">
        <f>IF(WP!BG289="","",WP!BG289)</f>
        <v/>
      </c>
      <c r="O285" s="275">
        <f>IF(OR(WP!$D289="ER",WP!$D289="RET",WP!$D289="REA"),WP!$J289,0)</f>
        <v>0</v>
      </c>
      <c r="P285" s="276">
        <f>IF(OR(WP!$D289="ER",WP!$D289="RET",WP!$D289="REA"),WP!$I289,0)</f>
        <v>0</v>
      </c>
      <c r="Q285" s="276">
        <f>IF(OR(WP!$D289="ER",WP!$D289="RET",WP!$D289="REA"),WP!$K289,0)</f>
        <v>0</v>
      </c>
      <c r="R285" s="277">
        <f>IF(OR(WP!$D289="ER",WP!$D289="RET",WP!$D289="REA"),WP!$R289,WP!$J289)</f>
        <v>0</v>
      </c>
      <c r="S285" s="278">
        <f>IF(OR(WP!$D289="ER",WP!$D289="RET",WP!$D289="REA"),WP!$Q289,WP!$I289)</f>
        <v>0</v>
      </c>
      <c r="T285" s="278">
        <f>IF(OR(WP!$D289="ER",WP!$D289="RET",WP!$D289="REA"),WP!$S289,WP!$K289)</f>
        <v>0</v>
      </c>
      <c r="U285" s="278" t="str">
        <f>IF(WP!BY289="","",WP!BY289)</f>
        <v/>
      </c>
      <c r="V285" s="278" t="str">
        <f>IF(WP!BZ289="","",WP!BZ289)</f>
        <v/>
      </c>
      <c r="W285" s="278" t="str">
        <f>IF(WP!CA289="","",WP!CA289)</f>
        <v/>
      </c>
      <c r="X285" s="278" t="str">
        <f>IF(WP!CB289="","",WP!CB289)</f>
        <v/>
      </c>
      <c r="Y285" s="278" t="str">
        <f>IF(WP!CC289="","",WP!CC289)</f>
        <v/>
      </c>
      <c r="Z285" s="278" t="str">
        <f>IF(WP!CD289="","",WP!CD289)</f>
        <v/>
      </c>
      <c r="AA285" s="268" t="str">
        <f>IF(WP!$AB289="","",WP!$AB289)</f>
        <v/>
      </c>
      <c r="AB285" s="267" t="str">
        <f>IF(WP!$AC289="","",WP!$AC289)</f>
        <v/>
      </c>
      <c r="AC285" s="267" t="str">
        <f>IF(WP!CE289="","",WP!CE289)</f>
        <v/>
      </c>
    </row>
    <row r="286" spans="1:29">
      <c r="A286" s="267" t="str">
        <f>IF(WP!$AE290="","",WP!$AE290)</f>
        <v/>
      </c>
      <c r="B286" s="267">
        <f>IF(WP!$BB290="","",WP!$BB290)</f>
        <v>0</v>
      </c>
      <c r="C286" s="267" t="str">
        <f>IF(WP!$E290="","",WP!$E290)</f>
        <v/>
      </c>
      <c r="D286" s="267" t="str">
        <f>IF(WP!$F290="","",WP!$F290)</f>
        <v/>
      </c>
      <c r="E286" s="268" t="str">
        <f>IF(IF(WP!$G290="PGE", "IOU", WP!$G290)="","",IF(WP!$G290="PGE", "IOU", WP!$G290))</f>
        <v/>
      </c>
      <c r="F286" s="268" t="str">
        <f>IF(WP!$AH290="","",WP!$AH290)</f>
        <v/>
      </c>
      <c r="G286" s="267" t="str">
        <f>IF(CONCATENATE(WP!$D$1, "-R",WP!$F$1)="","",CONCATENATE(WP!$D$1, "-R",WP!$F$1))</f>
        <v>PGE3PHVC150-R2</v>
      </c>
      <c r="H286" s="267" t="str">
        <f>IF(WP!B290="","",WP!B290)</f>
        <v/>
      </c>
      <c r="I286" s="267" t="str">
        <f>IF(WP!AV290="","",WP!AV290)</f>
        <v/>
      </c>
      <c r="J286" s="269">
        <f>IF(WP!$F$4="","",WP!$F$4)</f>
        <v>42005</v>
      </c>
      <c r="K286" s="267" t="str">
        <f>IF(WP!$H290="","",WP!$H290)</f>
        <v/>
      </c>
      <c r="L286" s="267" t="str">
        <f>IF(WP!BV290="","",WP!BV290)</f>
        <v/>
      </c>
      <c r="M286" s="267" t="str">
        <f>IF(WP!BL290="","",WP!BL290)</f>
        <v/>
      </c>
      <c r="N286" s="267" t="str">
        <f>IF(WP!BG290="","",WP!BG290)</f>
        <v/>
      </c>
      <c r="O286" s="275">
        <f>IF(OR(WP!$D290="ER",WP!$D290="RET",WP!$D290="REA"),WP!$J290,0)</f>
        <v>0</v>
      </c>
      <c r="P286" s="276">
        <f>IF(OR(WP!$D290="ER",WP!$D290="RET",WP!$D290="REA"),WP!$I290,0)</f>
        <v>0</v>
      </c>
      <c r="Q286" s="276">
        <f>IF(OR(WP!$D290="ER",WP!$D290="RET",WP!$D290="REA"),WP!$K290,0)</f>
        <v>0</v>
      </c>
      <c r="R286" s="277">
        <f>IF(OR(WP!$D290="ER",WP!$D290="RET",WP!$D290="REA"),WP!$R290,WP!$J290)</f>
        <v>0</v>
      </c>
      <c r="S286" s="278">
        <f>IF(OR(WP!$D290="ER",WP!$D290="RET",WP!$D290="REA"),WP!$Q290,WP!$I290)</f>
        <v>0</v>
      </c>
      <c r="T286" s="278">
        <f>IF(OR(WP!$D290="ER",WP!$D290="RET",WP!$D290="REA"),WP!$S290,WP!$K290)</f>
        <v>0</v>
      </c>
      <c r="U286" s="278" t="str">
        <f>IF(WP!BY290="","",WP!BY290)</f>
        <v/>
      </c>
      <c r="V286" s="278" t="str">
        <f>IF(WP!BZ290="","",WP!BZ290)</f>
        <v/>
      </c>
      <c r="W286" s="278" t="str">
        <f>IF(WP!CA290="","",WP!CA290)</f>
        <v/>
      </c>
      <c r="X286" s="278" t="str">
        <f>IF(WP!CB290="","",WP!CB290)</f>
        <v/>
      </c>
      <c r="Y286" s="278" t="str">
        <f>IF(WP!CC290="","",WP!CC290)</f>
        <v/>
      </c>
      <c r="Z286" s="278" t="str">
        <f>IF(WP!CD290="","",WP!CD290)</f>
        <v/>
      </c>
      <c r="AA286" s="268" t="str">
        <f>IF(WP!$AB290="","",WP!$AB290)</f>
        <v/>
      </c>
      <c r="AB286" s="267" t="str">
        <f>IF(WP!$AC290="","",WP!$AC290)</f>
        <v/>
      </c>
      <c r="AC286" s="267" t="str">
        <f>IF(WP!CE290="","",WP!CE290)</f>
        <v/>
      </c>
    </row>
    <row r="287" spans="1:29">
      <c r="A287" s="267" t="str">
        <f>IF(WP!$AE291="","",WP!$AE291)</f>
        <v/>
      </c>
      <c r="B287" s="267">
        <f>IF(WP!$BB291="","",WP!$BB291)</f>
        <v>0</v>
      </c>
      <c r="C287" s="267" t="str">
        <f>IF(WP!$E291="","",WP!$E291)</f>
        <v/>
      </c>
      <c r="D287" s="267" t="str">
        <f>IF(WP!$F291="","",WP!$F291)</f>
        <v/>
      </c>
      <c r="E287" s="268" t="str">
        <f>IF(IF(WP!$G291="PGE", "IOU", WP!$G291)="","",IF(WP!$G291="PGE", "IOU", WP!$G291))</f>
        <v/>
      </c>
      <c r="F287" s="268" t="str">
        <f>IF(WP!$AH291="","",WP!$AH291)</f>
        <v/>
      </c>
      <c r="G287" s="267" t="str">
        <f>IF(CONCATENATE(WP!$D$1, "-R",WP!$F$1)="","",CONCATENATE(WP!$D$1, "-R",WP!$F$1))</f>
        <v>PGE3PHVC150-R2</v>
      </c>
      <c r="H287" s="267" t="str">
        <f>IF(WP!B291="","",WP!B291)</f>
        <v/>
      </c>
      <c r="I287" s="267" t="str">
        <f>IF(WP!AV291="","",WP!AV291)</f>
        <v/>
      </c>
      <c r="J287" s="269">
        <f>IF(WP!$F$4="","",WP!$F$4)</f>
        <v>42005</v>
      </c>
      <c r="K287" s="267" t="str">
        <f>IF(WP!$H291="","",WP!$H291)</f>
        <v/>
      </c>
      <c r="L287" s="267" t="str">
        <f>IF(WP!BV291="","",WP!BV291)</f>
        <v/>
      </c>
      <c r="M287" s="267" t="str">
        <f>IF(WP!BL291="","",WP!BL291)</f>
        <v/>
      </c>
      <c r="N287" s="267" t="str">
        <f>IF(WP!BG291="","",WP!BG291)</f>
        <v/>
      </c>
      <c r="O287" s="275">
        <f>IF(OR(WP!$D291="ER",WP!$D291="RET",WP!$D291="REA"),WP!$J291,0)</f>
        <v>0</v>
      </c>
      <c r="P287" s="276">
        <f>IF(OR(WP!$D291="ER",WP!$D291="RET",WP!$D291="REA"),WP!$I291,0)</f>
        <v>0</v>
      </c>
      <c r="Q287" s="276">
        <f>IF(OR(WP!$D291="ER",WP!$D291="RET",WP!$D291="REA"),WP!$K291,0)</f>
        <v>0</v>
      </c>
      <c r="R287" s="277">
        <f>IF(OR(WP!$D291="ER",WP!$D291="RET",WP!$D291="REA"),WP!$R291,WP!$J291)</f>
        <v>0</v>
      </c>
      <c r="S287" s="278">
        <f>IF(OR(WP!$D291="ER",WP!$D291="RET",WP!$D291="REA"),WP!$Q291,WP!$I291)</f>
        <v>0</v>
      </c>
      <c r="T287" s="278">
        <f>IF(OR(WP!$D291="ER",WP!$D291="RET",WP!$D291="REA"),WP!$S291,WP!$K291)</f>
        <v>0</v>
      </c>
      <c r="U287" s="278" t="str">
        <f>IF(WP!BY291="","",WP!BY291)</f>
        <v/>
      </c>
      <c r="V287" s="278" t="str">
        <f>IF(WP!BZ291="","",WP!BZ291)</f>
        <v/>
      </c>
      <c r="W287" s="278" t="str">
        <f>IF(WP!CA291="","",WP!CA291)</f>
        <v/>
      </c>
      <c r="X287" s="278" t="str">
        <f>IF(WP!CB291="","",WP!CB291)</f>
        <v/>
      </c>
      <c r="Y287" s="278" t="str">
        <f>IF(WP!CC291="","",WP!CC291)</f>
        <v/>
      </c>
      <c r="Z287" s="278" t="str">
        <f>IF(WP!CD291="","",WP!CD291)</f>
        <v/>
      </c>
      <c r="AA287" s="268" t="str">
        <f>IF(WP!$AB291="","",WP!$AB291)</f>
        <v/>
      </c>
      <c r="AB287" s="267" t="str">
        <f>IF(WP!$AC291="","",WP!$AC291)</f>
        <v/>
      </c>
      <c r="AC287" s="267" t="str">
        <f>IF(WP!CE291="","",WP!CE291)</f>
        <v/>
      </c>
    </row>
    <row r="288" spans="1:29">
      <c r="A288" s="267" t="str">
        <f>IF(WP!$AE292="","",WP!$AE292)</f>
        <v/>
      </c>
      <c r="B288" s="267">
        <f>IF(WP!$BB292="","",WP!$BB292)</f>
        <v>0</v>
      </c>
      <c r="C288" s="267" t="str">
        <f>IF(WP!$E292="","",WP!$E292)</f>
        <v/>
      </c>
      <c r="D288" s="267" t="str">
        <f>IF(WP!$F292="","",WP!$F292)</f>
        <v/>
      </c>
      <c r="E288" s="268" t="str">
        <f>IF(IF(WP!$G292="PGE", "IOU", WP!$G292)="","",IF(WP!$G292="PGE", "IOU", WP!$G292))</f>
        <v/>
      </c>
      <c r="F288" s="268" t="str">
        <f>IF(WP!$AH292="","",WP!$AH292)</f>
        <v/>
      </c>
      <c r="G288" s="267" t="str">
        <f>IF(CONCATENATE(WP!$D$1, "-R",WP!$F$1)="","",CONCATENATE(WP!$D$1, "-R",WP!$F$1))</f>
        <v>PGE3PHVC150-R2</v>
      </c>
      <c r="H288" s="267" t="str">
        <f>IF(WP!B292="","",WP!B292)</f>
        <v/>
      </c>
      <c r="I288" s="267" t="str">
        <f>IF(WP!AV292="","",WP!AV292)</f>
        <v/>
      </c>
      <c r="J288" s="269">
        <f>IF(WP!$F$4="","",WP!$F$4)</f>
        <v>42005</v>
      </c>
      <c r="K288" s="267" t="str">
        <f>IF(WP!$H292="","",WP!$H292)</f>
        <v/>
      </c>
      <c r="L288" s="267" t="str">
        <f>IF(WP!BV292="","",WP!BV292)</f>
        <v/>
      </c>
      <c r="M288" s="267" t="str">
        <f>IF(WP!BL292="","",WP!BL292)</f>
        <v/>
      </c>
      <c r="N288" s="267" t="str">
        <f>IF(WP!BG292="","",WP!BG292)</f>
        <v/>
      </c>
      <c r="O288" s="275">
        <f>IF(OR(WP!$D292="ER",WP!$D292="RET",WP!$D292="REA"),WP!$J292,0)</f>
        <v>0</v>
      </c>
      <c r="P288" s="276">
        <f>IF(OR(WP!$D292="ER",WP!$D292="RET",WP!$D292="REA"),WP!$I292,0)</f>
        <v>0</v>
      </c>
      <c r="Q288" s="276">
        <f>IF(OR(WP!$D292="ER",WP!$D292="RET",WP!$D292="REA"),WP!$K292,0)</f>
        <v>0</v>
      </c>
      <c r="R288" s="277">
        <f>IF(OR(WP!$D292="ER",WP!$D292="RET",WP!$D292="REA"),WP!$R292,WP!$J292)</f>
        <v>0</v>
      </c>
      <c r="S288" s="278">
        <f>IF(OR(WP!$D292="ER",WP!$D292="RET",WP!$D292="REA"),WP!$Q292,WP!$I292)</f>
        <v>0</v>
      </c>
      <c r="T288" s="278">
        <f>IF(OR(WP!$D292="ER",WP!$D292="RET",WP!$D292="REA"),WP!$S292,WP!$K292)</f>
        <v>0</v>
      </c>
      <c r="U288" s="278" t="str">
        <f>IF(WP!BY292="","",WP!BY292)</f>
        <v/>
      </c>
      <c r="V288" s="278" t="str">
        <f>IF(WP!BZ292="","",WP!BZ292)</f>
        <v/>
      </c>
      <c r="W288" s="278" t="str">
        <f>IF(WP!CA292="","",WP!CA292)</f>
        <v/>
      </c>
      <c r="X288" s="278" t="str">
        <f>IF(WP!CB292="","",WP!CB292)</f>
        <v/>
      </c>
      <c r="Y288" s="278" t="str">
        <f>IF(WP!CC292="","",WP!CC292)</f>
        <v/>
      </c>
      <c r="Z288" s="278" t="str">
        <f>IF(WP!CD292="","",WP!CD292)</f>
        <v/>
      </c>
      <c r="AA288" s="268" t="str">
        <f>IF(WP!$AB292="","",WP!$AB292)</f>
        <v/>
      </c>
      <c r="AB288" s="267" t="str">
        <f>IF(WP!$AC292="","",WP!$AC292)</f>
        <v/>
      </c>
      <c r="AC288" s="267" t="str">
        <f>IF(WP!CE292="","",WP!CE292)</f>
        <v/>
      </c>
    </row>
    <row r="289" spans="1:29">
      <c r="A289" s="267" t="str">
        <f>IF(WP!$AE293="","",WP!$AE293)</f>
        <v/>
      </c>
      <c r="B289" s="267">
        <f>IF(WP!$BB293="","",WP!$BB293)</f>
        <v>0</v>
      </c>
      <c r="C289" s="267" t="str">
        <f>IF(WP!$E293="","",WP!$E293)</f>
        <v/>
      </c>
      <c r="D289" s="267" t="str">
        <f>IF(WP!$F293="","",WP!$F293)</f>
        <v/>
      </c>
      <c r="E289" s="268" t="str">
        <f>IF(IF(WP!$G293="PGE", "IOU", WP!$G293)="","",IF(WP!$G293="PGE", "IOU", WP!$G293))</f>
        <v/>
      </c>
      <c r="F289" s="268" t="str">
        <f>IF(WP!$AH293="","",WP!$AH293)</f>
        <v/>
      </c>
      <c r="G289" s="267" t="str">
        <f>IF(CONCATENATE(WP!$D$1, "-R",WP!$F$1)="","",CONCATENATE(WP!$D$1, "-R",WP!$F$1))</f>
        <v>PGE3PHVC150-R2</v>
      </c>
      <c r="H289" s="267" t="str">
        <f>IF(WP!B293="","",WP!B293)</f>
        <v/>
      </c>
      <c r="I289" s="267" t="str">
        <f>IF(WP!AV293="","",WP!AV293)</f>
        <v/>
      </c>
      <c r="J289" s="269">
        <f>IF(WP!$F$4="","",WP!$F$4)</f>
        <v>42005</v>
      </c>
      <c r="K289" s="267" t="str">
        <f>IF(WP!$H293="","",WP!$H293)</f>
        <v/>
      </c>
      <c r="L289" s="267" t="str">
        <f>IF(WP!BV293="","",WP!BV293)</f>
        <v/>
      </c>
      <c r="M289" s="267" t="str">
        <f>IF(WP!BL293="","",WP!BL293)</f>
        <v/>
      </c>
      <c r="N289" s="267" t="str">
        <f>IF(WP!BG293="","",WP!BG293)</f>
        <v/>
      </c>
      <c r="O289" s="275">
        <f>IF(OR(WP!$D293="ER",WP!$D293="RET",WP!$D293="REA"),WP!$J293,0)</f>
        <v>0</v>
      </c>
      <c r="P289" s="276">
        <f>IF(OR(WP!$D293="ER",WP!$D293="RET",WP!$D293="REA"),WP!$I293,0)</f>
        <v>0</v>
      </c>
      <c r="Q289" s="276">
        <f>IF(OR(WP!$D293="ER",WP!$D293="RET",WP!$D293="REA"),WP!$K293,0)</f>
        <v>0</v>
      </c>
      <c r="R289" s="277">
        <f>IF(OR(WP!$D293="ER",WP!$D293="RET",WP!$D293="REA"),WP!$R293,WP!$J293)</f>
        <v>0</v>
      </c>
      <c r="S289" s="278">
        <f>IF(OR(WP!$D293="ER",WP!$D293="RET",WP!$D293="REA"),WP!$Q293,WP!$I293)</f>
        <v>0</v>
      </c>
      <c r="T289" s="278">
        <f>IF(OR(WP!$D293="ER",WP!$D293="RET",WP!$D293="REA"),WP!$S293,WP!$K293)</f>
        <v>0</v>
      </c>
      <c r="U289" s="278" t="str">
        <f>IF(WP!BY293="","",WP!BY293)</f>
        <v/>
      </c>
      <c r="V289" s="278" t="str">
        <f>IF(WP!BZ293="","",WP!BZ293)</f>
        <v/>
      </c>
      <c r="W289" s="278" t="str">
        <f>IF(WP!CA293="","",WP!CA293)</f>
        <v/>
      </c>
      <c r="X289" s="278" t="str">
        <f>IF(WP!CB293="","",WP!CB293)</f>
        <v/>
      </c>
      <c r="Y289" s="278" t="str">
        <f>IF(WP!CC293="","",WP!CC293)</f>
        <v/>
      </c>
      <c r="Z289" s="278" t="str">
        <f>IF(WP!CD293="","",WP!CD293)</f>
        <v/>
      </c>
      <c r="AA289" s="268" t="str">
        <f>IF(WP!$AB293="","",WP!$AB293)</f>
        <v/>
      </c>
      <c r="AB289" s="267" t="str">
        <f>IF(WP!$AC293="","",WP!$AC293)</f>
        <v/>
      </c>
      <c r="AC289" s="267" t="str">
        <f>IF(WP!CE293="","",WP!CE293)</f>
        <v/>
      </c>
    </row>
    <row r="290" spans="1:29">
      <c r="A290" s="267" t="str">
        <f>IF(WP!$AE294="","",WP!$AE294)</f>
        <v/>
      </c>
      <c r="B290" s="267">
        <f>IF(WP!$BB294="","",WP!$BB294)</f>
        <v>0</v>
      </c>
      <c r="C290" s="267" t="str">
        <f>IF(WP!$E294="","",WP!$E294)</f>
        <v/>
      </c>
      <c r="D290" s="267" t="str">
        <f>IF(WP!$F294="","",WP!$F294)</f>
        <v/>
      </c>
      <c r="E290" s="268" t="str">
        <f>IF(IF(WP!$G294="PGE", "IOU", WP!$G294)="","",IF(WP!$G294="PGE", "IOU", WP!$G294))</f>
        <v/>
      </c>
      <c r="F290" s="268" t="str">
        <f>IF(WP!$AH294="","",WP!$AH294)</f>
        <v/>
      </c>
      <c r="G290" s="267" t="str">
        <f>IF(CONCATENATE(WP!$D$1, "-R",WP!$F$1)="","",CONCATENATE(WP!$D$1, "-R",WP!$F$1))</f>
        <v>PGE3PHVC150-R2</v>
      </c>
      <c r="H290" s="267" t="str">
        <f>IF(WP!B294="","",WP!B294)</f>
        <v/>
      </c>
      <c r="I290" s="267" t="str">
        <f>IF(WP!AV294="","",WP!AV294)</f>
        <v/>
      </c>
      <c r="J290" s="269">
        <f>IF(WP!$F$4="","",WP!$F$4)</f>
        <v>42005</v>
      </c>
      <c r="K290" s="267" t="str">
        <f>IF(WP!$H294="","",WP!$H294)</f>
        <v/>
      </c>
      <c r="L290" s="267" t="str">
        <f>IF(WP!BV294="","",WP!BV294)</f>
        <v/>
      </c>
      <c r="M290" s="267" t="str">
        <f>IF(WP!BL294="","",WP!BL294)</f>
        <v/>
      </c>
      <c r="N290" s="267" t="str">
        <f>IF(WP!BG294="","",WP!BG294)</f>
        <v/>
      </c>
      <c r="O290" s="275">
        <f>IF(OR(WP!$D294="ER",WP!$D294="RET",WP!$D294="REA"),WP!$J294,0)</f>
        <v>0</v>
      </c>
      <c r="P290" s="276">
        <f>IF(OR(WP!$D294="ER",WP!$D294="RET",WP!$D294="REA"),WP!$I294,0)</f>
        <v>0</v>
      </c>
      <c r="Q290" s="276">
        <f>IF(OR(WP!$D294="ER",WP!$D294="RET",WP!$D294="REA"),WP!$K294,0)</f>
        <v>0</v>
      </c>
      <c r="R290" s="277">
        <f>IF(OR(WP!$D294="ER",WP!$D294="RET",WP!$D294="REA"),WP!$R294,WP!$J294)</f>
        <v>0</v>
      </c>
      <c r="S290" s="278">
        <f>IF(OR(WP!$D294="ER",WP!$D294="RET",WP!$D294="REA"),WP!$Q294,WP!$I294)</f>
        <v>0</v>
      </c>
      <c r="T290" s="278">
        <f>IF(OR(WP!$D294="ER",WP!$D294="RET",WP!$D294="REA"),WP!$S294,WP!$K294)</f>
        <v>0</v>
      </c>
      <c r="U290" s="278" t="str">
        <f>IF(WP!BY294="","",WP!BY294)</f>
        <v/>
      </c>
      <c r="V290" s="278" t="str">
        <f>IF(WP!BZ294="","",WP!BZ294)</f>
        <v/>
      </c>
      <c r="W290" s="278" t="str">
        <f>IF(WP!CA294="","",WP!CA294)</f>
        <v/>
      </c>
      <c r="X290" s="278" t="str">
        <f>IF(WP!CB294="","",WP!CB294)</f>
        <v/>
      </c>
      <c r="Y290" s="278" t="str">
        <f>IF(WP!CC294="","",WP!CC294)</f>
        <v/>
      </c>
      <c r="Z290" s="278" t="str">
        <f>IF(WP!CD294="","",WP!CD294)</f>
        <v/>
      </c>
      <c r="AA290" s="268" t="str">
        <f>IF(WP!$AB294="","",WP!$AB294)</f>
        <v/>
      </c>
      <c r="AB290" s="267" t="str">
        <f>IF(WP!$AC294="","",WP!$AC294)</f>
        <v/>
      </c>
      <c r="AC290" s="267" t="str">
        <f>IF(WP!CE294="","",WP!CE294)</f>
        <v/>
      </c>
    </row>
    <row r="291" spans="1:29">
      <c r="A291" s="267" t="str">
        <f>IF(WP!$AE295="","",WP!$AE295)</f>
        <v/>
      </c>
      <c r="B291" s="267">
        <f>IF(WP!$BB295="","",WP!$BB295)</f>
        <v>0</v>
      </c>
      <c r="C291" s="267" t="str">
        <f>IF(WP!$E295="","",WP!$E295)</f>
        <v/>
      </c>
      <c r="D291" s="267" t="str">
        <f>IF(WP!$F295="","",WP!$F295)</f>
        <v/>
      </c>
      <c r="E291" s="268" t="str">
        <f>IF(IF(WP!$G295="PGE", "IOU", WP!$G295)="","",IF(WP!$G295="PGE", "IOU", WP!$G295))</f>
        <v/>
      </c>
      <c r="F291" s="268" t="str">
        <f>IF(WP!$AH295="","",WP!$AH295)</f>
        <v/>
      </c>
      <c r="G291" s="267" t="str">
        <f>IF(CONCATENATE(WP!$D$1, "-R",WP!$F$1)="","",CONCATENATE(WP!$D$1, "-R",WP!$F$1))</f>
        <v>PGE3PHVC150-R2</v>
      </c>
      <c r="H291" s="267" t="str">
        <f>IF(WP!B295="","",WP!B295)</f>
        <v/>
      </c>
      <c r="I291" s="267" t="str">
        <f>IF(WP!AV295="","",WP!AV295)</f>
        <v/>
      </c>
      <c r="J291" s="269">
        <f>IF(WP!$F$4="","",WP!$F$4)</f>
        <v>42005</v>
      </c>
      <c r="K291" s="267" t="str">
        <f>IF(WP!$H295="","",WP!$H295)</f>
        <v/>
      </c>
      <c r="L291" s="267" t="str">
        <f>IF(WP!BV295="","",WP!BV295)</f>
        <v/>
      </c>
      <c r="M291" s="267" t="str">
        <f>IF(WP!BL295="","",WP!BL295)</f>
        <v/>
      </c>
      <c r="N291" s="267" t="str">
        <f>IF(WP!BG295="","",WP!BG295)</f>
        <v/>
      </c>
      <c r="O291" s="275">
        <f>IF(OR(WP!$D295="ER",WP!$D295="RET",WP!$D295="REA"),WP!$J295,0)</f>
        <v>0</v>
      </c>
      <c r="P291" s="276">
        <f>IF(OR(WP!$D295="ER",WP!$D295="RET",WP!$D295="REA"),WP!$I295,0)</f>
        <v>0</v>
      </c>
      <c r="Q291" s="276">
        <f>IF(OR(WP!$D295="ER",WP!$D295="RET",WP!$D295="REA"),WP!$K295,0)</f>
        <v>0</v>
      </c>
      <c r="R291" s="277">
        <f>IF(OR(WP!$D295="ER",WP!$D295="RET",WP!$D295="REA"),WP!$R295,WP!$J295)</f>
        <v>0</v>
      </c>
      <c r="S291" s="278">
        <f>IF(OR(WP!$D295="ER",WP!$D295="RET",WP!$D295="REA"),WP!$Q295,WP!$I295)</f>
        <v>0</v>
      </c>
      <c r="T291" s="278">
        <f>IF(OR(WP!$D295="ER",WP!$D295="RET",WP!$D295="REA"),WP!$S295,WP!$K295)</f>
        <v>0</v>
      </c>
      <c r="U291" s="278" t="str">
        <f>IF(WP!BY295="","",WP!BY295)</f>
        <v/>
      </c>
      <c r="V291" s="278" t="str">
        <f>IF(WP!BZ295="","",WP!BZ295)</f>
        <v/>
      </c>
      <c r="W291" s="278" t="str">
        <f>IF(WP!CA295="","",WP!CA295)</f>
        <v/>
      </c>
      <c r="X291" s="278" t="str">
        <f>IF(WP!CB295="","",WP!CB295)</f>
        <v/>
      </c>
      <c r="Y291" s="278" t="str">
        <f>IF(WP!CC295="","",WP!CC295)</f>
        <v/>
      </c>
      <c r="Z291" s="278" t="str">
        <f>IF(WP!CD295="","",WP!CD295)</f>
        <v/>
      </c>
      <c r="AA291" s="268" t="str">
        <f>IF(WP!$AB295="","",WP!$AB295)</f>
        <v/>
      </c>
      <c r="AB291" s="267" t="str">
        <f>IF(WP!$AC295="","",WP!$AC295)</f>
        <v/>
      </c>
      <c r="AC291" s="267" t="str">
        <f>IF(WP!CE295="","",WP!CE295)</f>
        <v/>
      </c>
    </row>
    <row r="292" spans="1:29">
      <c r="A292" s="267" t="str">
        <f>IF(WP!$AE296="","",WP!$AE296)</f>
        <v/>
      </c>
      <c r="B292" s="267">
        <f>IF(WP!$BB296="","",WP!$BB296)</f>
        <v>0</v>
      </c>
      <c r="C292" s="267" t="str">
        <f>IF(WP!$E296="","",WP!$E296)</f>
        <v/>
      </c>
      <c r="D292" s="267" t="str">
        <f>IF(WP!$F296="","",WP!$F296)</f>
        <v/>
      </c>
      <c r="E292" s="268" t="str">
        <f>IF(IF(WP!$G296="PGE", "IOU", WP!$G296)="","",IF(WP!$G296="PGE", "IOU", WP!$G296))</f>
        <v/>
      </c>
      <c r="F292" s="268" t="str">
        <f>IF(WP!$AH296="","",WP!$AH296)</f>
        <v/>
      </c>
      <c r="G292" s="267" t="str">
        <f>IF(CONCATENATE(WP!$D$1, "-R",WP!$F$1)="","",CONCATENATE(WP!$D$1, "-R",WP!$F$1))</f>
        <v>PGE3PHVC150-R2</v>
      </c>
      <c r="H292" s="267" t="str">
        <f>IF(WP!B296="","",WP!B296)</f>
        <v/>
      </c>
      <c r="I292" s="267" t="str">
        <f>IF(WP!AV296="","",WP!AV296)</f>
        <v/>
      </c>
      <c r="J292" s="269">
        <f>IF(WP!$F$4="","",WP!$F$4)</f>
        <v>42005</v>
      </c>
      <c r="K292" s="267" t="str">
        <f>IF(WP!$H296="","",WP!$H296)</f>
        <v/>
      </c>
      <c r="L292" s="267" t="str">
        <f>IF(WP!BV296="","",WP!BV296)</f>
        <v/>
      </c>
      <c r="M292" s="267" t="str">
        <f>IF(WP!BL296="","",WP!BL296)</f>
        <v/>
      </c>
      <c r="N292" s="267" t="str">
        <f>IF(WP!BG296="","",WP!BG296)</f>
        <v/>
      </c>
      <c r="O292" s="275">
        <f>IF(OR(WP!$D296="ER",WP!$D296="RET",WP!$D296="REA"),WP!$J296,0)</f>
        <v>0</v>
      </c>
      <c r="P292" s="276">
        <f>IF(OR(WP!$D296="ER",WP!$D296="RET",WP!$D296="REA"),WP!$I296,0)</f>
        <v>0</v>
      </c>
      <c r="Q292" s="276">
        <f>IF(OR(WP!$D296="ER",WP!$D296="RET",WP!$D296="REA"),WP!$K296,0)</f>
        <v>0</v>
      </c>
      <c r="R292" s="277">
        <f>IF(OR(WP!$D296="ER",WP!$D296="RET",WP!$D296="REA"),WP!$R296,WP!$J296)</f>
        <v>0</v>
      </c>
      <c r="S292" s="278">
        <f>IF(OR(WP!$D296="ER",WP!$D296="RET",WP!$D296="REA"),WP!$Q296,WP!$I296)</f>
        <v>0</v>
      </c>
      <c r="T292" s="278">
        <f>IF(OR(WP!$D296="ER",WP!$D296="RET",WP!$D296="REA"),WP!$S296,WP!$K296)</f>
        <v>0</v>
      </c>
      <c r="U292" s="278" t="str">
        <f>IF(WP!BY296="","",WP!BY296)</f>
        <v/>
      </c>
      <c r="V292" s="278" t="str">
        <f>IF(WP!BZ296="","",WP!BZ296)</f>
        <v/>
      </c>
      <c r="W292" s="278" t="str">
        <f>IF(WP!CA296="","",WP!CA296)</f>
        <v/>
      </c>
      <c r="X292" s="278" t="str">
        <f>IF(WP!CB296="","",WP!CB296)</f>
        <v/>
      </c>
      <c r="Y292" s="278" t="str">
        <f>IF(WP!CC296="","",WP!CC296)</f>
        <v/>
      </c>
      <c r="Z292" s="278" t="str">
        <f>IF(WP!CD296="","",WP!CD296)</f>
        <v/>
      </c>
      <c r="AA292" s="268" t="str">
        <f>IF(WP!$AB296="","",WP!$AB296)</f>
        <v/>
      </c>
      <c r="AB292" s="267" t="str">
        <f>IF(WP!$AC296="","",WP!$AC296)</f>
        <v/>
      </c>
      <c r="AC292" s="267" t="str">
        <f>IF(WP!CE296="","",WP!CE296)</f>
        <v/>
      </c>
    </row>
    <row r="293" spans="1:29">
      <c r="A293" s="267" t="str">
        <f>IF(WP!$AE297="","",WP!$AE297)</f>
        <v/>
      </c>
      <c r="B293" s="267">
        <f>IF(WP!$BB297="","",WP!$BB297)</f>
        <v>0</v>
      </c>
      <c r="C293" s="267" t="str">
        <f>IF(WP!$E297="","",WP!$E297)</f>
        <v/>
      </c>
      <c r="D293" s="267" t="str">
        <f>IF(WP!$F297="","",WP!$F297)</f>
        <v/>
      </c>
      <c r="E293" s="268" t="str">
        <f>IF(IF(WP!$G297="PGE", "IOU", WP!$G297)="","",IF(WP!$G297="PGE", "IOU", WP!$G297))</f>
        <v/>
      </c>
      <c r="F293" s="268" t="str">
        <f>IF(WP!$AH297="","",WP!$AH297)</f>
        <v/>
      </c>
      <c r="G293" s="267" t="str">
        <f>IF(CONCATENATE(WP!$D$1, "-R",WP!$F$1)="","",CONCATENATE(WP!$D$1, "-R",WP!$F$1))</f>
        <v>PGE3PHVC150-R2</v>
      </c>
      <c r="H293" s="267" t="str">
        <f>IF(WP!B297="","",WP!B297)</f>
        <v/>
      </c>
      <c r="I293" s="267" t="str">
        <f>IF(WP!AV297="","",WP!AV297)</f>
        <v/>
      </c>
      <c r="J293" s="269">
        <f>IF(WP!$F$4="","",WP!$F$4)</f>
        <v>42005</v>
      </c>
      <c r="K293" s="267" t="str">
        <f>IF(WP!$H297="","",WP!$H297)</f>
        <v/>
      </c>
      <c r="L293" s="267" t="str">
        <f>IF(WP!BV297="","",WP!BV297)</f>
        <v/>
      </c>
      <c r="M293" s="267" t="str">
        <f>IF(WP!BL297="","",WP!BL297)</f>
        <v/>
      </c>
      <c r="N293" s="267" t="str">
        <f>IF(WP!BG297="","",WP!BG297)</f>
        <v/>
      </c>
      <c r="O293" s="275">
        <f>IF(OR(WP!$D297="ER",WP!$D297="RET",WP!$D297="REA"),WP!$J297,0)</f>
        <v>0</v>
      </c>
      <c r="P293" s="276">
        <f>IF(OR(WP!$D297="ER",WP!$D297="RET",WP!$D297="REA"),WP!$I297,0)</f>
        <v>0</v>
      </c>
      <c r="Q293" s="276">
        <f>IF(OR(WP!$D297="ER",WP!$D297="RET",WP!$D297="REA"),WP!$K297,0)</f>
        <v>0</v>
      </c>
      <c r="R293" s="277">
        <f>IF(OR(WP!$D297="ER",WP!$D297="RET",WP!$D297="REA"),WP!$R297,WP!$J297)</f>
        <v>0</v>
      </c>
      <c r="S293" s="278">
        <f>IF(OR(WP!$D297="ER",WP!$D297="RET",WP!$D297="REA"),WP!$Q297,WP!$I297)</f>
        <v>0</v>
      </c>
      <c r="T293" s="278">
        <f>IF(OR(WP!$D297="ER",WP!$D297="RET",WP!$D297="REA"),WP!$S297,WP!$K297)</f>
        <v>0</v>
      </c>
      <c r="U293" s="278" t="str">
        <f>IF(WP!BY297="","",WP!BY297)</f>
        <v/>
      </c>
      <c r="V293" s="278" t="str">
        <f>IF(WP!BZ297="","",WP!BZ297)</f>
        <v/>
      </c>
      <c r="W293" s="278" t="str">
        <f>IF(WP!CA297="","",WP!CA297)</f>
        <v/>
      </c>
      <c r="X293" s="278" t="str">
        <f>IF(WP!CB297="","",WP!CB297)</f>
        <v/>
      </c>
      <c r="Y293" s="278" t="str">
        <f>IF(WP!CC297="","",WP!CC297)</f>
        <v/>
      </c>
      <c r="Z293" s="278" t="str">
        <f>IF(WP!CD297="","",WP!CD297)</f>
        <v/>
      </c>
      <c r="AA293" s="268" t="str">
        <f>IF(WP!$AB297="","",WP!$AB297)</f>
        <v/>
      </c>
      <c r="AB293" s="267" t="str">
        <f>IF(WP!$AC297="","",WP!$AC297)</f>
        <v/>
      </c>
      <c r="AC293" s="267" t="str">
        <f>IF(WP!CE297="","",WP!CE297)</f>
        <v/>
      </c>
    </row>
    <row r="294" spans="1:29">
      <c r="A294" s="267" t="str">
        <f>IF(WP!$AE298="","",WP!$AE298)</f>
        <v/>
      </c>
      <c r="B294" s="267">
        <f>IF(WP!$BB298="","",WP!$BB298)</f>
        <v>0</v>
      </c>
      <c r="C294" s="267" t="str">
        <f>IF(WP!$E298="","",WP!$E298)</f>
        <v/>
      </c>
      <c r="D294" s="267" t="str">
        <f>IF(WP!$F298="","",WP!$F298)</f>
        <v/>
      </c>
      <c r="E294" s="268" t="str">
        <f>IF(IF(WP!$G298="PGE", "IOU", WP!$G298)="","",IF(WP!$G298="PGE", "IOU", WP!$G298))</f>
        <v/>
      </c>
      <c r="F294" s="268" t="str">
        <f>IF(WP!$AH298="","",WP!$AH298)</f>
        <v/>
      </c>
      <c r="G294" s="267" t="str">
        <f>IF(CONCATENATE(WP!$D$1, "-R",WP!$F$1)="","",CONCATENATE(WP!$D$1, "-R",WP!$F$1))</f>
        <v>PGE3PHVC150-R2</v>
      </c>
      <c r="H294" s="267" t="str">
        <f>IF(WP!B298="","",WP!B298)</f>
        <v/>
      </c>
      <c r="I294" s="267" t="str">
        <f>IF(WP!AV298="","",WP!AV298)</f>
        <v/>
      </c>
      <c r="J294" s="269">
        <f>IF(WP!$F$4="","",WP!$F$4)</f>
        <v>42005</v>
      </c>
      <c r="K294" s="267" t="str">
        <f>IF(WP!$H298="","",WP!$H298)</f>
        <v/>
      </c>
      <c r="L294" s="267" t="str">
        <f>IF(WP!BV298="","",WP!BV298)</f>
        <v/>
      </c>
      <c r="M294" s="267" t="str">
        <f>IF(WP!BL298="","",WP!BL298)</f>
        <v/>
      </c>
      <c r="N294" s="267" t="str">
        <f>IF(WP!BG298="","",WP!BG298)</f>
        <v/>
      </c>
      <c r="O294" s="275">
        <f>IF(OR(WP!$D298="ER",WP!$D298="RET",WP!$D298="REA"),WP!$J298,0)</f>
        <v>0</v>
      </c>
      <c r="P294" s="276">
        <f>IF(OR(WP!$D298="ER",WP!$D298="RET",WP!$D298="REA"),WP!$I298,0)</f>
        <v>0</v>
      </c>
      <c r="Q294" s="276">
        <f>IF(OR(WP!$D298="ER",WP!$D298="RET",WP!$D298="REA"),WP!$K298,0)</f>
        <v>0</v>
      </c>
      <c r="R294" s="277">
        <f>IF(OR(WP!$D298="ER",WP!$D298="RET",WP!$D298="REA"),WP!$R298,WP!$J298)</f>
        <v>0</v>
      </c>
      <c r="S294" s="278">
        <f>IF(OR(WP!$D298="ER",WP!$D298="RET",WP!$D298="REA"),WP!$Q298,WP!$I298)</f>
        <v>0</v>
      </c>
      <c r="T294" s="278">
        <f>IF(OR(WP!$D298="ER",WP!$D298="RET",WP!$D298="REA"),WP!$S298,WP!$K298)</f>
        <v>0</v>
      </c>
      <c r="U294" s="278" t="str">
        <f>IF(WP!BY298="","",WP!BY298)</f>
        <v/>
      </c>
      <c r="V294" s="278" t="str">
        <f>IF(WP!BZ298="","",WP!BZ298)</f>
        <v/>
      </c>
      <c r="W294" s="278" t="str">
        <f>IF(WP!CA298="","",WP!CA298)</f>
        <v/>
      </c>
      <c r="X294" s="278" t="str">
        <f>IF(WP!CB298="","",WP!CB298)</f>
        <v/>
      </c>
      <c r="Y294" s="278" t="str">
        <f>IF(WP!CC298="","",WP!CC298)</f>
        <v/>
      </c>
      <c r="Z294" s="278" t="str">
        <f>IF(WP!CD298="","",WP!CD298)</f>
        <v/>
      </c>
      <c r="AA294" s="268" t="str">
        <f>IF(WP!$AB298="","",WP!$AB298)</f>
        <v/>
      </c>
      <c r="AB294" s="267" t="str">
        <f>IF(WP!$AC298="","",WP!$AC298)</f>
        <v/>
      </c>
      <c r="AC294" s="267" t="str">
        <f>IF(WP!CE298="","",WP!CE298)</f>
        <v/>
      </c>
    </row>
    <row r="295" spans="1:29">
      <c r="A295" s="267" t="str">
        <f>IF(WP!$AE299="","",WP!$AE299)</f>
        <v/>
      </c>
      <c r="B295" s="267">
        <f>IF(WP!$BB299="","",WP!$BB299)</f>
        <v>0</v>
      </c>
      <c r="C295" s="267" t="str">
        <f>IF(WP!$E299="","",WP!$E299)</f>
        <v/>
      </c>
      <c r="D295" s="267" t="str">
        <f>IF(WP!$F299="","",WP!$F299)</f>
        <v/>
      </c>
      <c r="E295" s="268" t="str">
        <f>IF(IF(WP!$G299="PGE", "IOU", WP!$G299)="","",IF(WP!$G299="PGE", "IOU", WP!$G299))</f>
        <v/>
      </c>
      <c r="F295" s="268" t="str">
        <f>IF(WP!$AH299="","",WP!$AH299)</f>
        <v/>
      </c>
      <c r="G295" s="267" t="str">
        <f>IF(CONCATENATE(WP!$D$1, "-R",WP!$F$1)="","",CONCATENATE(WP!$D$1, "-R",WP!$F$1))</f>
        <v>PGE3PHVC150-R2</v>
      </c>
      <c r="H295" s="267" t="str">
        <f>IF(WP!B299="","",WP!B299)</f>
        <v/>
      </c>
      <c r="I295" s="267" t="str">
        <f>IF(WP!AV299="","",WP!AV299)</f>
        <v/>
      </c>
      <c r="J295" s="269">
        <f>IF(WP!$F$4="","",WP!$F$4)</f>
        <v>42005</v>
      </c>
      <c r="K295" s="267" t="str">
        <f>IF(WP!$H299="","",WP!$H299)</f>
        <v/>
      </c>
      <c r="L295" s="267" t="str">
        <f>IF(WP!BV299="","",WP!BV299)</f>
        <v/>
      </c>
      <c r="M295" s="267" t="str">
        <f>IF(WP!BL299="","",WP!BL299)</f>
        <v/>
      </c>
      <c r="N295" s="267" t="str">
        <f>IF(WP!BG299="","",WP!BG299)</f>
        <v/>
      </c>
      <c r="O295" s="275">
        <f>IF(OR(WP!$D299="ER",WP!$D299="RET",WP!$D299="REA"),WP!$J299,0)</f>
        <v>0</v>
      </c>
      <c r="P295" s="276">
        <f>IF(OR(WP!$D299="ER",WP!$D299="RET",WP!$D299="REA"),WP!$I299,0)</f>
        <v>0</v>
      </c>
      <c r="Q295" s="276">
        <f>IF(OR(WP!$D299="ER",WP!$D299="RET",WP!$D299="REA"),WP!$K299,0)</f>
        <v>0</v>
      </c>
      <c r="R295" s="277">
        <f>IF(OR(WP!$D299="ER",WP!$D299="RET",WP!$D299="REA"),WP!$R299,WP!$J299)</f>
        <v>0</v>
      </c>
      <c r="S295" s="278">
        <f>IF(OR(WP!$D299="ER",WP!$D299="RET",WP!$D299="REA"),WP!$Q299,WP!$I299)</f>
        <v>0</v>
      </c>
      <c r="T295" s="278">
        <f>IF(OR(WP!$D299="ER",WP!$D299="RET",WP!$D299="REA"),WP!$S299,WP!$K299)</f>
        <v>0</v>
      </c>
      <c r="U295" s="278" t="str">
        <f>IF(WP!BY299="","",WP!BY299)</f>
        <v/>
      </c>
      <c r="V295" s="278" t="str">
        <f>IF(WP!BZ299="","",WP!BZ299)</f>
        <v/>
      </c>
      <c r="W295" s="278" t="str">
        <f>IF(WP!CA299="","",WP!CA299)</f>
        <v/>
      </c>
      <c r="X295" s="278" t="str">
        <f>IF(WP!CB299="","",WP!CB299)</f>
        <v/>
      </c>
      <c r="Y295" s="278" t="str">
        <f>IF(WP!CC299="","",WP!CC299)</f>
        <v/>
      </c>
      <c r="Z295" s="278" t="str">
        <f>IF(WP!CD299="","",WP!CD299)</f>
        <v/>
      </c>
      <c r="AA295" s="268" t="str">
        <f>IF(WP!$AB299="","",WP!$AB299)</f>
        <v/>
      </c>
      <c r="AB295" s="267" t="str">
        <f>IF(WP!$AC299="","",WP!$AC299)</f>
        <v/>
      </c>
      <c r="AC295" s="267" t="str">
        <f>IF(WP!CE299="","",WP!CE299)</f>
        <v/>
      </c>
    </row>
    <row r="296" spans="1:29">
      <c r="A296" s="267" t="str">
        <f>IF(WP!$AE300="","",WP!$AE300)</f>
        <v/>
      </c>
      <c r="B296" s="267">
        <f>IF(WP!$BB300="","",WP!$BB300)</f>
        <v>0</v>
      </c>
      <c r="C296" s="267" t="str">
        <f>IF(WP!$E300="","",WP!$E300)</f>
        <v/>
      </c>
      <c r="D296" s="267" t="str">
        <f>IF(WP!$F300="","",WP!$F300)</f>
        <v/>
      </c>
      <c r="E296" s="268" t="str">
        <f>IF(IF(WP!$G300="PGE", "IOU", WP!$G300)="","",IF(WP!$G300="PGE", "IOU", WP!$G300))</f>
        <v/>
      </c>
      <c r="F296" s="268" t="str">
        <f>IF(WP!$AH300="","",WP!$AH300)</f>
        <v/>
      </c>
      <c r="G296" s="267" t="str">
        <f>IF(CONCATENATE(WP!$D$1, "-R",WP!$F$1)="","",CONCATENATE(WP!$D$1, "-R",WP!$F$1))</f>
        <v>PGE3PHVC150-R2</v>
      </c>
      <c r="H296" s="267" t="str">
        <f>IF(WP!B300="","",WP!B300)</f>
        <v/>
      </c>
      <c r="I296" s="267" t="str">
        <f>IF(WP!AV300="","",WP!AV300)</f>
        <v/>
      </c>
      <c r="J296" s="269">
        <f>IF(WP!$F$4="","",WP!$F$4)</f>
        <v>42005</v>
      </c>
      <c r="K296" s="267" t="str">
        <f>IF(WP!$H300="","",WP!$H300)</f>
        <v/>
      </c>
      <c r="L296" s="267" t="str">
        <f>IF(WP!BV300="","",WP!BV300)</f>
        <v/>
      </c>
      <c r="M296" s="267" t="str">
        <f>IF(WP!BL300="","",WP!BL300)</f>
        <v/>
      </c>
      <c r="N296" s="267" t="str">
        <f>IF(WP!BG300="","",WP!BG300)</f>
        <v/>
      </c>
      <c r="O296" s="275">
        <f>IF(OR(WP!$D300="ER",WP!$D300="RET",WP!$D300="REA"),WP!$J300,0)</f>
        <v>0</v>
      </c>
      <c r="P296" s="276">
        <f>IF(OR(WP!$D300="ER",WP!$D300="RET",WP!$D300="REA"),WP!$I300,0)</f>
        <v>0</v>
      </c>
      <c r="Q296" s="276">
        <f>IF(OR(WP!$D300="ER",WP!$D300="RET",WP!$D300="REA"),WP!$K300,0)</f>
        <v>0</v>
      </c>
      <c r="R296" s="277">
        <f>IF(OR(WP!$D300="ER",WP!$D300="RET",WP!$D300="REA"),WP!$R300,WP!$J300)</f>
        <v>0</v>
      </c>
      <c r="S296" s="278">
        <f>IF(OR(WP!$D300="ER",WP!$D300="RET",WP!$D300="REA"),WP!$Q300,WP!$I300)</f>
        <v>0</v>
      </c>
      <c r="T296" s="278">
        <f>IF(OR(WP!$D300="ER",WP!$D300="RET",WP!$D300="REA"),WP!$S300,WP!$K300)</f>
        <v>0</v>
      </c>
      <c r="U296" s="278" t="str">
        <f>IF(WP!BY300="","",WP!BY300)</f>
        <v/>
      </c>
      <c r="V296" s="278" t="str">
        <f>IF(WP!BZ300="","",WP!BZ300)</f>
        <v/>
      </c>
      <c r="W296" s="278" t="str">
        <f>IF(WP!CA300="","",WP!CA300)</f>
        <v/>
      </c>
      <c r="X296" s="278" t="str">
        <f>IF(WP!CB300="","",WP!CB300)</f>
        <v/>
      </c>
      <c r="Y296" s="278" t="str">
        <f>IF(WP!CC300="","",WP!CC300)</f>
        <v/>
      </c>
      <c r="Z296" s="278" t="str">
        <f>IF(WP!CD300="","",WP!CD300)</f>
        <v/>
      </c>
      <c r="AA296" s="268" t="str">
        <f>IF(WP!$AB300="","",WP!$AB300)</f>
        <v/>
      </c>
      <c r="AB296" s="267" t="str">
        <f>IF(WP!$AC300="","",WP!$AC300)</f>
        <v/>
      </c>
      <c r="AC296" s="267" t="str">
        <f>IF(WP!CE300="","",WP!CE300)</f>
        <v/>
      </c>
    </row>
    <row r="297" spans="1:29">
      <c r="A297" s="267" t="str">
        <f>IF(WP!$AE301="","",WP!$AE301)</f>
        <v/>
      </c>
      <c r="B297" s="267">
        <f>IF(WP!$BB301="","",WP!$BB301)</f>
        <v>0</v>
      </c>
      <c r="C297" s="267" t="str">
        <f>IF(WP!$E301="","",WP!$E301)</f>
        <v/>
      </c>
      <c r="D297" s="267" t="str">
        <f>IF(WP!$F301="","",WP!$F301)</f>
        <v/>
      </c>
      <c r="E297" s="268" t="str">
        <f>IF(IF(WP!$G301="PGE", "IOU", WP!$G301)="","",IF(WP!$G301="PGE", "IOU", WP!$G301))</f>
        <v/>
      </c>
      <c r="F297" s="268" t="str">
        <f>IF(WP!$AH301="","",WP!$AH301)</f>
        <v/>
      </c>
      <c r="G297" s="267" t="str">
        <f>IF(CONCATENATE(WP!$D$1, "-R",WP!$F$1)="","",CONCATENATE(WP!$D$1, "-R",WP!$F$1))</f>
        <v>PGE3PHVC150-R2</v>
      </c>
      <c r="H297" s="267" t="str">
        <f>IF(WP!B301="","",WP!B301)</f>
        <v/>
      </c>
      <c r="I297" s="267" t="str">
        <f>IF(WP!AV301="","",WP!AV301)</f>
        <v/>
      </c>
      <c r="J297" s="269">
        <f>IF(WP!$F$4="","",WP!$F$4)</f>
        <v>42005</v>
      </c>
      <c r="K297" s="267" t="str">
        <f>IF(WP!$H301="","",WP!$H301)</f>
        <v/>
      </c>
      <c r="L297" s="267" t="str">
        <f>IF(WP!BV301="","",WP!BV301)</f>
        <v/>
      </c>
      <c r="M297" s="267" t="str">
        <f>IF(WP!BL301="","",WP!BL301)</f>
        <v/>
      </c>
      <c r="N297" s="267" t="str">
        <f>IF(WP!BG301="","",WP!BG301)</f>
        <v/>
      </c>
      <c r="O297" s="275">
        <f>IF(OR(WP!$D301="ER",WP!$D301="RET",WP!$D301="REA"),WP!$J301,0)</f>
        <v>0</v>
      </c>
      <c r="P297" s="276">
        <f>IF(OR(WP!$D301="ER",WP!$D301="RET",WP!$D301="REA"),WP!$I301,0)</f>
        <v>0</v>
      </c>
      <c r="Q297" s="276">
        <f>IF(OR(WP!$D301="ER",WP!$D301="RET",WP!$D301="REA"),WP!$K301,0)</f>
        <v>0</v>
      </c>
      <c r="R297" s="277">
        <f>IF(OR(WP!$D301="ER",WP!$D301="RET",WP!$D301="REA"),WP!$R301,WP!$J301)</f>
        <v>0</v>
      </c>
      <c r="S297" s="278">
        <f>IF(OR(WP!$D301="ER",WP!$D301="RET",WP!$D301="REA"),WP!$Q301,WP!$I301)</f>
        <v>0</v>
      </c>
      <c r="T297" s="278">
        <f>IF(OR(WP!$D301="ER",WP!$D301="RET",WP!$D301="REA"),WP!$S301,WP!$K301)</f>
        <v>0</v>
      </c>
      <c r="U297" s="278" t="str">
        <f>IF(WP!BY301="","",WP!BY301)</f>
        <v/>
      </c>
      <c r="V297" s="278" t="str">
        <f>IF(WP!BZ301="","",WP!BZ301)</f>
        <v/>
      </c>
      <c r="W297" s="278" t="str">
        <f>IF(WP!CA301="","",WP!CA301)</f>
        <v/>
      </c>
      <c r="X297" s="278" t="str">
        <f>IF(WP!CB301="","",WP!CB301)</f>
        <v/>
      </c>
      <c r="Y297" s="278" t="str">
        <f>IF(WP!CC301="","",WP!CC301)</f>
        <v/>
      </c>
      <c r="Z297" s="278" t="str">
        <f>IF(WP!CD301="","",WP!CD301)</f>
        <v/>
      </c>
      <c r="AA297" s="268" t="str">
        <f>IF(WP!$AB301="","",WP!$AB301)</f>
        <v/>
      </c>
      <c r="AB297" s="267" t="str">
        <f>IF(WP!$AC301="","",WP!$AC301)</f>
        <v/>
      </c>
      <c r="AC297" s="267" t="str">
        <f>IF(WP!CE301="","",WP!CE301)</f>
        <v/>
      </c>
    </row>
    <row r="298" spans="1:29">
      <c r="A298" s="267" t="str">
        <f>IF(WP!$AE302="","",WP!$AE302)</f>
        <v/>
      </c>
      <c r="B298" s="267">
        <f>IF(WP!$BB302="","",WP!$BB302)</f>
        <v>0</v>
      </c>
      <c r="C298" s="267" t="str">
        <f>IF(WP!$E302="","",WP!$E302)</f>
        <v/>
      </c>
      <c r="D298" s="267" t="str">
        <f>IF(WP!$F302="","",WP!$F302)</f>
        <v/>
      </c>
      <c r="E298" s="268" t="str">
        <f>IF(IF(WP!$G302="PGE", "IOU", WP!$G302)="","",IF(WP!$G302="PGE", "IOU", WP!$G302))</f>
        <v/>
      </c>
      <c r="F298" s="268" t="str">
        <f>IF(WP!$AH302="","",WP!$AH302)</f>
        <v/>
      </c>
      <c r="G298" s="267" t="str">
        <f>IF(CONCATENATE(WP!$D$1, "-R",WP!$F$1)="","",CONCATENATE(WP!$D$1, "-R",WP!$F$1))</f>
        <v>PGE3PHVC150-R2</v>
      </c>
      <c r="H298" s="267" t="str">
        <f>IF(WP!B302="","",WP!B302)</f>
        <v/>
      </c>
      <c r="I298" s="267" t="str">
        <f>IF(WP!AV302="","",WP!AV302)</f>
        <v/>
      </c>
      <c r="J298" s="269">
        <f>IF(WP!$F$4="","",WP!$F$4)</f>
        <v>42005</v>
      </c>
      <c r="K298" s="267" t="str">
        <f>IF(WP!$H302="","",WP!$H302)</f>
        <v/>
      </c>
      <c r="L298" s="267" t="str">
        <f>IF(WP!BV302="","",WP!BV302)</f>
        <v/>
      </c>
      <c r="M298" s="267" t="str">
        <f>IF(WP!BL302="","",WP!BL302)</f>
        <v/>
      </c>
      <c r="N298" s="267" t="str">
        <f>IF(WP!BG302="","",WP!BG302)</f>
        <v/>
      </c>
      <c r="O298" s="275">
        <f>IF(OR(WP!$D302="ER",WP!$D302="RET",WP!$D302="REA"),WP!$J302,0)</f>
        <v>0</v>
      </c>
      <c r="P298" s="276">
        <f>IF(OR(WP!$D302="ER",WP!$D302="RET",WP!$D302="REA"),WP!$I302,0)</f>
        <v>0</v>
      </c>
      <c r="Q298" s="276">
        <f>IF(OR(WP!$D302="ER",WP!$D302="RET",WP!$D302="REA"),WP!$K302,0)</f>
        <v>0</v>
      </c>
      <c r="R298" s="277">
        <f>IF(OR(WP!$D302="ER",WP!$D302="RET",WP!$D302="REA"),WP!$R302,WP!$J302)</f>
        <v>0</v>
      </c>
      <c r="S298" s="278">
        <f>IF(OR(WP!$D302="ER",WP!$D302="RET",WP!$D302="REA"),WP!$Q302,WP!$I302)</f>
        <v>0</v>
      </c>
      <c r="T298" s="278">
        <f>IF(OR(WP!$D302="ER",WP!$D302="RET",WP!$D302="REA"),WP!$S302,WP!$K302)</f>
        <v>0</v>
      </c>
      <c r="U298" s="278" t="str">
        <f>IF(WP!BY302="","",WP!BY302)</f>
        <v/>
      </c>
      <c r="V298" s="278" t="str">
        <f>IF(WP!BZ302="","",WP!BZ302)</f>
        <v/>
      </c>
      <c r="W298" s="278" t="str">
        <f>IF(WP!CA302="","",WP!CA302)</f>
        <v/>
      </c>
      <c r="X298" s="278" t="str">
        <f>IF(WP!CB302="","",WP!CB302)</f>
        <v/>
      </c>
      <c r="Y298" s="278" t="str">
        <f>IF(WP!CC302="","",WP!CC302)</f>
        <v/>
      </c>
      <c r="Z298" s="278" t="str">
        <f>IF(WP!CD302="","",WP!CD302)</f>
        <v/>
      </c>
      <c r="AA298" s="268" t="str">
        <f>IF(WP!$AB302="","",WP!$AB302)</f>
        <v/>
      </c>
      <c r="AB298" s="267" t="str">
        <f>IF(WP!$AC302="","",WP!$AC302)</f>
        <v/>
      </c>
      <c r="AC298" s="267" t="str">
        <f>IF(WP!CE302="","",WP!CE302)</f>
        <v/>
      </c>
    </row>
    <row r="299" spans="1:29">
      <c r="A299" s="267" t="str">
        <f>IF(WP!$AE303="","",WP!$AE303)</f>
        <v/>
      </c>
      <c r="B299" s="267">
        <f>IF(WP!$BB303="","",WP!$BB303)</f>
        <v>0</v>
      </c>
      <c r="C299" s="267" t="str">
        <f>IF(WP!$E303="","",WP!$E303)</f>
        <v/>
      </c>
      <c r="D299" s="267" t="str">
        <f>IF(WP!$F303="","",WP!$F303)</f>
        <v/>
      </c>
      <c r="E299" s="268" t="str">
        <f>IF(IF(WP!$G303="PGE", "IOU", WP!$G303)="","",IF(WP!$G303="PGE", "IOU", WP!$G303))</f>
        <v/>
      </c>
      <c r="F299" s="268" t="str">
        <f>IF(WP!$AH303="","",WP!$AH303)</f>
        <v/>
      </c>
      <c r="G299" s="267" t="str">
        <f>IF(CONCATENATE(WP!$D$1, "-R",WP!$F$1)="","",CONCATENATE(WP!$D$1, "-R",WP!$F$1))</f>
        <v>PGE3PHVC150-R2</v>
      </c>
      <c r="H299" s="267" t="str">
        <f>IF(WP!B303="","",WP!B303)</f>
        <v/>
      </c>
      <c r="I299" s="267" t="str">
        <f>IF(WP!AV303="","",WP!AV303)</f>
        <v/>
      </c>
      <c r="J299" s="269">
        <f>IF(WP!$F$4="","",WP!$F$4)</f>
        <v>42005</v>
      </c>
      <c r="K299" s="267" t="str">
        <f>IF(WP!$H303="","",WP!$H303)</f>
        <v/>
      </c>
      <c r="L299" s="267" t="str">
        <f>IF(WP!BV303="","",WP!BV303)</f>
        <v/>
      </c>
      <c r="M299" s="267" t="str">
        <f>IF(WP!BL303="","",WP!BL303)</f>
        <v/>
      </c>
      <c r="N299" s="267" t="str">
        <f>IF(WP!BG303="","",WP!BG303)</f>
        <v/>
      </c>
      <c r="O299" s="275">
        <f>IF(OR(WP!$D303="ER",WP!$D303="RET",WP!$D303="REA"),WP!$J303,0)</f>
        <v>0</v>
      </c>
      <c r="P299" s="276">
        <f>IF(OR(WP!$D303="ER",WP!$D303="RET",WP!$D303="REA"),WP!$I303,0)</f>
        <v>0</v>
      </c>
      <c r="Q299" s="276">
        <f>IF(OR(WP!$D303="ER",WP!$D303="RET",WP!$D303="REA"),WP!$K303,0)</f>
        <v>0</v>
      </c>
      <c r="R299" s="277">
        <f>IF(OR(WP!$D303="ER",WP!$D303="RET",WP!$D303="REA"),WP!$R303,WP!$J303)</f>
        <v>0</v>
      </c>
      <c r="S299" s="278">
        <f>IF(OR(WP!$D303="ER",WP!$D303="RET",WP!$D303="REA"),WP!$Q303,WP!$I303)</f>
        <v>0</v>
      </c>
      <c r="T299" s="278">
        <f>IF(OR(WP!$D303="ER",WP!$D303="RET",WP!$D303="REA"),WP!$S303,WP!$K303)</f>
        <v>0</v>
      </c>
      <c r="U299" s="278" t="str">
        <f>IF(WP!BY303="","",WP!BY303)</f>
        <v/>
      </c>
      <c r="V299" s="278" t="str">
        <f>IF(WP!BZ303="","",WP!BZ303)</f>
        <v/>
      </c>
      <c r="W299" s="278" t="str">
        <f>IF(WP!CA303="","",WP!CA303)</f>
        <v/>
      </c>
      <c r="X299" s="278" t="str">
        <f>IF(WP!CB303="","",WP!CB303)</f>
        <v/>
      </c>
      <c r="Y299" s="278" t="str">
        <f>IF(WP!CC303="","",WP!CC303)</f>
        <v/>
      </c>
      <c r="Z299" s="278" t="str">
        <f>IF(WP!CD303="","",WP!CD303)</f>
        <v/>
      </c>
      <c r="AA299" s="268" t="str">
        <f>IF(WP!$AB303="","",WP!$AB303)</f>
        <v/>
      </c>
      <c r="AB299" s="267" t="str">
        <f>IF(WP!$AC303="","",WP!$AC303)</f>
        <v/>
      </c>
      <c r="AC299" s="267" t="str">
        <f>IF(WP!CE303="","",WP!CE303)</f>
        <v/>
      </c>
    </row>
    <row r="300" spans="1:29">
      <c r="A300" s="267" t="str">
        <f>IF(WP!$AE304="","",WP!$AE304)</f>
        <v/>
      </c>
      <c r="B300" s="267">
        <f>IF(WP!$BB304="","",WP!$BB304)</f>
        <v>0</v>
      </c>
      <c r="C300" s="267" t="str">
        <f>IF(WP!$E304="","",WP!$E304)</f>
        <v/>
      </c>
      <c r="D300" s="267" t="str">
        <f>IF(WP!$F304="","",WP!$F304)</f>
        <v/>
      </c>
      <c r="E300" s="268" t="str">
        <f>IF(IF(WP!$G304="PGE", "IOU", WP!$G304)="","",IF(WP!$G304="PGE", "IOU", WP!$G304))</f>
        <v/>
      </c>
      <c r="F300" s="268" t="str">
        <f>IF(WP!$AH304="","",WP!$AH304)</f>
        <v/>
      </c>
      <c r="G300" s="267" t="str">
        <f>IF(CONCATENATE(WP!$D$1, "-R",WP!$F$1)="","",CONCATENATE(WP!$D$1, "-R",WP!$F$1))</f>
        <v>PGE3PHVC150-R2</v>
      </c>
      <c r="H300" s="267" t="str">
        <f>IF(WP!B304="","",WP!B304)</f>
        <v/>
      </c>
      <c r="I300" s="267" t="str">
        <f>IF(WP!AV304="","",WP!AV304)</f>
        <v/>
      </c>
      <c r="J300" s="269">
        <f>IF(WP!$F$4="","",WP!$F$4)</f>
        <v>42005</v>
      </c>
      <c r="K300" s="267" t="str">
        <f>IF(WP!$H304="","",WP!$H304)</f>
        <v/>
      </c>
      <c r="L300" s="267" t="str">
        <f>IF(WP!BV304="","",WP!BV304)</f>
        <v/>
      </c>
      <c r="M300" s="267" t="str">
        <f>IF(WP!BL304="","",WP!BL304)</f>
        <v/>
      </c>
      <c r="N300" s="267" t="str">
        <f>IF(WP!BG304="","",WP!BG304)</f>
        <v/>
      </c>
      <c r="O300" s="275">
        <f>IF(OR(WP!$D304="ER",WP!$D304="RET",WP!$D304="REA"),WP!$J304,0)</f>
        <v>0</v>
      </c>
      <c r="P300" s="276">
        <f>IF(OR(WP!$D304="ER",WP!$D304="RET",WP!$D304="REA"),WP!$I304,0)</f>
        <v>0</v>
      </c>
      <c r="Q300" s="276">
        <f>IF(OR(WP!$D304="ER",WP!$D304="RET",WP!$D304="REA"),WP!$K304,0)</f>
        <v>0</v>
      </c>
      <c r="R300" s="277">
        <f>IF(OR(WP!$D304="ER",WP!$D304="RET",WP!$D304="REA"),WP!$R304,WP!$J304)</f>
        <v>0</v>
      </c>
      <c r="S300" s="278">
        <f>IF(OR(WP!$D304="ER",WP!$D304="RET",WP!$D304="REA"),WP!$Q304,WP!$I304)</f>
        <v>0</v>
      </c>
      <c r="T300" s="278">
        <f>IF(OR(WP!$D304="ER",WP!$D304="RET",WP!$D304="REA"),WP!$S304,WP!$K304)</f>
        <v>0</v>
      </c>
      <c r="U300" s="278" t="str">
        <f>IF(WP!BY304="","",WP!BY304)</f>
        <v/>
      </c>
      <c r="V300" s="278" t="str">
        <f>IF(WP!BZ304="","",WP!BZ304)</f>
        <v/>
      </c>
      <c r="W300" s="278" t="str">
        <f>IF(WP!CA304="","",WP!CA304)</f>
        <v/>
      </c>
      <c r="X300" s="278" t="str">
        <f>IF(WP!CB304="","",WP!CB304)</f>
        <v/>
      </c>
      <c r="Y300" s="278" t="str">
        <f>IF(WP!CC304="","",WP!CC304)</f>
        <v/>
      </c>
      <c r="Z300" s="278" t="str">
        <f>IF(WP!CD304="","",WP!CD304)</f>
        <v/>
      </c>
      <c r="AA300" s="268" t="str">
        <f>IF(WP!$AB304="","",WP!$AB304)</f>
        <v/>
      </c>
      <c r="AB300" s="267" t="str">
        <f>IF(WP!$AC304="","",WP!$AC304)</f>
        <v/>
      </c>
      <c r="AC300" s="267" t="str">
        <f>IF(WP!CE304="","",WP!CE304)</f>
        <v/>
      </c>
    </row>
    <row r="301" spans="1:29">
      <c r="A301" s="267" t="str">
        <f>IF(WP!$AE305="","",WP!$AE305)</f>
        <v/>
      </c>
      <c r="B301" s="267">
        <f>IF(WP!$BB305="","",WP!$BB305)</f>
        <v>0</v>
      </c>
      <c r="C301" s="267" t="str">
        <f>IF(WP!$E305="","",WP!$E305)</f>
        <v/>
      </c>
      <c r="D301" s="267" t="str">
        <f>IF(WP!$F305="","",WP!$F305)</f>
        <v/>
      </c>
      <c r="E301" s="268" t="str">
        <f>IF(IF(WP!$G305="PGE", "IOU", WP!$G305)="","",IF(WP!$G305="PGE", "IOU", WP!$G305))</f>
        <v/>
      </c>
      <c r="F301" s="268" t="str">
        <f>IF(WP!$AH305="","",WP!$AH305)</f>
        <v/>
      </c>
      <c r="G301" s="267" t="str">
        <f>IF(CONCATENATE(WP!$D$1, "-R",WP!$F$1)="","",CONCATENATE(WP!$D$1, "-R",WP!$F$1))</f>
        <v>PGE3PHVC150-R2</v>
      </c>
      <c r="H301" s="267" t="str">
        <f>IF(WP!B305="","",WP!B305)</f>
        <v/>
      </c>
      <c r="I301" s="267" t="str">
        <f>IF(WP!AV305="","",WP!AV305)</f>
        <v/>
      </c>
      <c r="J301" s="269">
        <f>IF(WP!$F$4="","",WP!$F$4)</f>
        <v>42005</v>
      </c>
      <c r="K301" s="267" t="str">
        <f>IF(WP!$H305="","",WP!$H305)</f>
        <v/>
      </c>
      <c r="L301" s="267" t="str">
        <f>IF(WP!BV305="","",WP!BV305)</f>
        <v/>
      </c>
      <c r="M301" s="267" t="str">
        <f>IF(WP!BL305="","",WP!BL305)</f>
        <v/>
      </c>
      <c r="N301" s="267" t="str">
        <f>IF(WP!BG305="","",WP!BG305)</f>
        <v/>
      </c>
      <c r="O301" s="275">
        <f>IF(OR(WP!$D305="ER",WP!$D305="RET",WP!$D305="REA"),WP!$J305,0)</f>
        <v>0</v>
      </c>
      <c r="P301" s="276">
        <f>IF(OR(WP!$D305="ER",WP!$D305="RET",WP!$D305="REA"),WP!$I305,0)</f>
        <v>0</v>
      </c>
      <c r="Q301" s="276">
        <f>IF(OR(WP!$D305="ER",WP!$D305="RET",WP!$D305="REA"),WP!$K305,0)</f>
        <v>0</v>
      </c>
      <c r="R301" s="277">
        <f>IF(OR(WP!$D305="ER",WP!$D305="RET",WP!$D305="REA"),WP!$R305,WP!$J305)</f>
        <v>0</v>
      </c>
      <c r="S301" s="278">
        <f>IF(OR(WP!$D305="ER",WP!$D305="RET",WP!$D305="REA"),WP!$Q305,WP!$I305)</f>
        <v>0</v>
      </c>
      <c r="T301" s="278">
        <f>IF(OR(WP!$D305="ER",WP!$D305="RET",WP!$D305="REA"),WP!$S305,WP!$K305)</f>
        <v>0</v>
      </c>
      <c r="U301" s="278" t="str">
        <f>IF(WP!BY305="","",WP!BY305)</f>
        <v/>
      </c>
      <c r="V301" s="278" t="str">
        <f>IF(WP!BZ305="","",WP!BZ305)</f>
        <v/>
      </c>
      <c r="W301" s="278" t="str">
        <f>IF(WP!CA305="","",WP!CA305)</f>
        <v/>
      </c>
      <c r="X301" s="278" t="str">
        <f>IF(WP!CB305="","",WP!CB305)</f>
        <v/>
      </c>
      <c r="Y301" s="278" t="str">
        <f>IF(WP!CC305="","",WP!CC305)</f>
        <v/>
      </c>
      <c r="Z301" s="278" t="str">
        <f>IF(WP!CD305="","",WP!CD305)</f>
        <v/>
      </c>
      <c r="AA301" s="268" t="str">
        <f>IF(WP!$AB305="","",WP!$AB305)</f>
        <v/>
      </c>
      <c r="AB301" s="267" t="str">
        <f>IF(WP!$AC305="","",WP!$AC305)</f>
        <v/>
      </c>
      <c r="AC301" s="267" t="str">
        <f>IF(WP!CE305="","",WP!CE305)</f>
        <v/>
      </c>
    </row>
    <row r="302" spans="1:29">
      <c r="A302" s="267" t="str">
        <f>IF(WP!$AE306="","",WP!$AE306)</f>
        <v/>
      </c>
      <c r="B302" s="267">
        <f>IF(WP!$BB306="","",WP!$BB306)</f>
        <v>0</v>
      </c>
      <c r="C302" s="267" t="str">
        <f>IF(WP!$E306="","",WP!$E306)</f>
        <v/>
      </c>
      <c r="D302" s="267" t="str">
        <f>IF(WP!$F306="","",WP!$F306)</f>
        <v/>
      </c>
      <c r="E302" s="268" t="str">
        <f>IF(IF(WP!$G306="PGE", "IOU", WP!$G306)="","",IF(WP!$G306="PGE", "IOU", WP!$G306))</f>
        <v/>
      </c>
      <c r="F302" s="268" t="str">
        <f>IF(WP!$AH306="","",WP!$AH306)</f>
        <v/>
      </c>
      <c r="G302" s="267" t="str">
        <f>IF(CONCATENATE(WP!$D$1, "-R",WP!$F$1)="","",CONCATENATE(WP!$D$1, "-R",WP!$F$1))</f>
        <v>PGE3PHVC150-R2</v>
      </c>
      <c r="H302" s="267" t="str">
        <f>IF(WP!B306="","",WP!B306)</f>
        <v/>
      </c>
      <c r="I302" s="267" t="str">
        <f>IF(WP!AV306="","",WP!AV306)</f>
        <v/>
      </c>
      <c r="J302" s="269">
        <f>IF(WP!$F$4="","",WP!$F$4)</f>
        <v>42005</v>
      </c>
      <c r="K302" s="267" t="str">
        <f>IF(WP!$H306="","",WP!$H306)</f>
        <v/>
      </c>
      <c r="L302" s="267" t="str">
        <f>IF(WP!BV306="","",WP!BV306)</f>
        <v/>
      </c>
      <c r="M302" s="267" t="str">
        <f>IF(WP!BL306="","",WP!BL306)</f>
        <v/>
      </c>
      <c r="N302" s="267" t="str">
        <f>IF(WP!BG306="","",WP!BG306)</f>
        <v/>
      </c>
      <c r="O302" s="275">
        <f>IF(OR(WP!$D306="ER",WP!$D306="RET",WP!$D306="REA"),WP!$J306,0)</f>
        <v>0</v>
      </c>
      <c r="P302" s="276">
        <f>IF(OR(WP!$D306="ER",WP!$D306="RET",WP!$D306="REA"),WP!$I306,0)</f>
        <v>0</v>
      </c>
      <c r="Q302" s="276">
        <f>IF(OR(WP!$D306="ER",WP!$D306="RET",WP!$D306="REA"),WP!$K306,0)</f>
        <v>0</v>
      </c>
      <c r="R302" s="277">
        <f>IF(OR(WP!$D306="ER",WP!$D306="RET",WP!$D306="REA"),WP!$R306,WP!$J306)</f>
        <v>0</v>
      </c>
      <c r="S302" s="278">
        <f>IF(OR(WP!$D306="ER",WP!$D306="RET",WP!$D306="REA"),WP!$Q306,WP!$I306)</f>
        <v>0</v>
      </c>
      <c r="T302" s="278">
        <f>IF(OR(WP!$D306="ER",WP!$D306="RET",WP!$D306="REA"),WP!$S306,WP!$K306)</f>
        <v>0</v>
      </c>
      <c r="U302" s="278" t="str">
        <f>IF(WP!BY306="","",WP!BY306)</f>
        <v/>
      </c>
      <c r="V302" s="278" t="str">
        <f>IF(WP!BZ306="","",WP!BZ306)</f>
        <v/>
      </c>
      <c r="W302" s="278" t="str">
        <f>IF(WP!CA306="","",WP!CA306)</f>
        <v/>
      </c>
      <c r="X302" s="278" t="str">
        <f>IF(WP!CB306="","",WP!CB306)</f>
        <v/>
      </c>
      <c r="Y302" s="278" t="str">
        <f>IF(WP!CC306="","",WP!CC306)</f>
        <v/>
      </c>
      <c r="Z302" s="278" t="str">
        <f>IF(WP!CD306="","",WP!CD306)</f>
        <v/>
      </c>
      <c r="AA302" s="268" t="str">
        <f>IF(WP!$AB306="","",WP!$AB306)</f>
        <v/>
      </c>
      <c r="AB302" s="267" t="str">
        <f>IF(WP!$AC306="","",WP!$AC306)</f>
        <v/>
      </c>
      <c r="AC302" s="267" t="str">
        <f>IF(WP!CE306="","",WP!CE306)</f>
        <v/>
      </c>
    </row>
    <row r="303" spans="1:29">
      <c r="A303" s="267" t="str">
        <f>IF(WP!$AE307="","",WP!$AE307)</f>
        <v/>
      </c>
      <c r="B303" s="267">
        <f>IF(WP!$BB307="","",WP!$BB307)</f>
        <v>0</v>
      </c>
      <c r="C303" s="267" t="str">
        <f>IF(WP!$E307="","",WP!$E307)</f>
        <v/>
      </c>
      <c r="D303" s="267" t="str">
        <f>IF(WP!$F307="","",WP!$F307)</f>
        <v/>
      </c>
      <c r="E303" s="268" t="str">
        <f>IF(IF(WP!$G307="PGE", "IOU", WP!$G307)="","",IF(WP!$G307="PGE", "IOU", WP!$G307))</f>
        <v/>
      </c>
      <c r="F303" s="268" t="str">
        <f>IF(WP!$AH307="","",WP!$AH307)</f>
        <v/>
      </c>
      <c r="G303" s="267" t="str">
        <f>IF(CONCATENATE(WP!$D$1, "-R",WP!$F$1)="","",CONCATENATE(WP!$D$1, "-R",WP!$F$1))</f>
        <v>PGE3PHVC150-R2</v>
      </c>
      <c r="H303" s="267" t="str">
        <f>IF(WP!B307="","",WP!B307)</f>
        <v/>
      </c>
      <c r="I303" s="267" t="str">
        <f>IF(WP!AV307="","",WP!AV307)</f>
        <v/>
      </c>
      <c r="J303" s="269">
        <f>IF(WP!$F$4="","",WP!$F$4)</f>
        <v>42005</v>
      </c>
      <c r="K303" s="267" t="str">
        <f>IF(WP!$H307="","",WP!$H307)</f>
        <v/>
      </c>
      <c r="L303" s="267" t="str">
        <f>IF(WP!BV307="","",WP!BV307)</f>
        <v/>
      </c>
      <c r="M303" s="267" t="str">
        <f>IF(WP!BL307="","",WP!BL307)</f>
        <v/>
      </c>
      <c r="N303" s="267" t="str">
        <f>IF(WP!BG307="","",WP!BG307)</f>
        <v/>
      </c>
      <c r="O303" s="275">
        <f>IF(OR(WP!$D307="ER",WP!$D307="RET",WP!$D307="REA"),WP!$J307,0)</f>
        <v>0</v>
      </c>
      <c r="P303" s="276">
        <f>IF(OR(WP!$D307="ER",WP!$D307="RET",WP!$D307="REA"),WP!$I307,0)</f>
        <v>0</v>
      </c>
      <c r="Q303" s="276">
        <f>IF(OR(WP!$D307="ER",WP!$D307="RET",WP!$D307="REA"),WP!$K307,0)</f>
        <v>0</v>
      </c>
      <c r="R303" s="277">
        <f>IF(OR(WP!$D307="ER",WP!$D307="RET",WP!$D307="REA"),WP!$R307,WP!$J307)</f>
        <v>0</v>
      </c>
      <c r="S303" s="278">
        <f>IF(OR(WP!$D307="ER",WP!$D307="RET",WP!$D307="REA"),WP!$Q307,WP!$I307)</f>
        <v>0</v>
      </c>
      <c r="T303" s="278">
        <f>IF(OR(WP!$D307="ER",WP!$D307="RET",WP!$D307="REA"),WP!$S307,WP!$K307)</f>
        <v>0</v>
      </c>
      <c r="U303" s="278" t="str">
        <f>IF(WP!BY307="","",WP!BY307)</f>
        <v/>
      </c>
      <c r="V303" s="278" t="str">
        <f>IF(WP!BZ307="","",WP!BZ307)</f>
        <v/>
      </c>
      <c r="W303" s="278" t="str">
        <f>IF(WP!CA307="","",WP!CA307)</f>
        <v/>
      </c>
      <c r="X303" s="278" t="str">
        <f>IF(WP!CB307="","",WP!CB307)</f>
        <v/>
      </c>
      <c r="Y303" s="278" t="str">
        <f>IF(WP!CC307="","",WP!CC307)</f>
        <v/>
      </c>
      <c r="Z303" s="278" t="str">
        <f>IF(WP!CD307="","",WP!CD307)</f>
        <v/>
      </c>
      <c r="AA303" s="268" t="str">
        <f>IF(WP!$AB307="","",WP!$AB307)</f>
        <v/>
      </c>
      <c r="AB303" s="267" t="str">
        <f>IF(WP!$AC307="","",WP!$AC307)</f>
        <v/>
      </c>
      <c r="AC303" s="267" t="str">
        <f>IF(WP!CE307="","",WP!CE307)</f>
        <v/>
      </c>
    </row>
    <row r="304" spans="1:29">
      <c r="A304" s="267" t="str">
        <f>IF(WP!$AE308="","",WP!$AE308)</f>
        <v/>
      </c>
      <c r="B304" s="267">
        <f>IF(WP!$BB308="","",WP!$BB308)</f>
        <v>0</v>
      </c>
      <c r="C304" s="267" t="str">
        <f>IF(WP!$E308="","",WP!$E308)</f>
        <v/>
      </c>
      <c r="D304" s="267" t="str">
        <f>IF(WP!$F308="","",WP!$F308)</f>
        <v/>
      </c>
      <c r="E304" s="268" t="str">
        <f>IF(IF(WP!$G308="PGE", "IOU", WP!$G308)="","",IF(WP!$G308="PGE", "IOU", WP!$G308))</f>
        <v/>
      </c>
      <c r="F304" s="268" t="str">
        <f>IF(WP!$AH308="","",WP!$AH308)</f>
        <v/>
      </c>
      <c r="G304" s="267" t="str">
        <f>IF(CONCATENATE(WP!$D$1, "-R",WP!$F$1)="","",CONCATENATE(WP!$D$1, "-R",WP!$F$1))</f>
        <v>PGE3PHVC150-R2</v>
      </c>
      <c r="H304" s="267" t="str">
        <f>IF(WP!B308="","",WP!B308)</f>
        <v/>
      </c>
      <c r="I304" s="267" t="str">
        <f>IF(WP!AV308="","",WP!AV308)</f>
        <v/>
      </c>
      <c r="J304" s="269">
        <f>IF(WP!$F$4="","",WP!$F$4)</f>
        <v>42005</v>
      </c>
      <c r="K304" s="267" t="str">
        <f>IF(WP!$H308="","",WP!$H308)</f>
        <v/>
      </c>
      <c r="L304" s="267" t="str">
        <f>IF(WP!BV308="","",WP!BV308)</f>
        <v/>
      </c>
      <c r="M304" s="267" t="str">
        <f>IF(WP!BL308="","",WP!BL308)</f>
        <v/>
      </c>
      <c r="N304" s="267" t="str">
        <f>IF(WP!BG308="","",WP!BG308)</f>
        <v/>
      </c>
      <c r="O304" s="275">
        <f>IF(OR(WP!$D308="ER",WP!$D308="RET",WP!$D308="REA"),WP!$J308,0)</f>
        <v>0</v>
      </c>
      <c r="P304" s="276">
        <f>IF(OR(WP!$D308="ER",WP!$D308="RET",WP!$D308="REA"),WP!$I308,0)</f>
        <v>0</v>
      </c>
      <c r="Q304" s="276">
        <f>IF(OR(WP!$D308="ER",WP!$D308="RET",WP!$D308="REA"),WP!$K308,0)</f>
        <v>0</v>
      </c>
      <c r="R304" s="277">
        <f>IF(OR(WP!$D308="ER",WP!$D308="RET",WP!$D308="REA"),WP!$R308,WP!$J308)</f>
        <v>0</v>
      </c>
      <c r="S304" s="278">
        <f>IF(OR(WP!$D308="ER",WP!$D308="RET",WP!$D308="REA"),WP!$Q308,WP!$I308)</f>
        <v>0</v>
      </c>
      <c r="T304" s="278">
        <f>IF(OR(WP!$D308="ER",WP!$D308="RET",WP!$D308="REA"),WP!$S308,WP!$K308)</f>
        <v>0</v>
      </c>
      <c r="U304" s="278" t="str">
        <f>IF(WP!BY308="","",WP!BY308)</f>
        <v/>
      </c>
      <c r="V304" s="278" t="str">
        <f>IF(WP!BZ308="","",WP!BZ308)</f>
        <v/>
      </c>
      <c r="W304" s="278" t="str">
        <f>IF(WP!CA308="","",WP!CA308)</f>
        <v/>
      </c>
      <c r="X304" s="278" t="str">
        <f>IF(WP!CB308="","",WP!CB308)</f>
        <v/>
      </c>
      <c r="Y304" s="278" t="str">
        <f>IF(WP!CC308="","",WP!CC308)</f>
        <v/>
      </c>
      <c r="Z304" s="278" t="str">
        <f>IF(WP!CD308="","",WP!CD308)</f>
        <v/>
      </c>
      <c r="AA304" s="268" t="str">
        <f>IF(WP!$AB308="","",WP!$AB308)</f>
        <v/>
      </c>
      <c r="AB304" s="267" t="str">
        <f>IF(WP!$AC308="","",WP!$AC308)</f>
        <v/>
      </c>
      <c r="AC304" s="267" t="str">
        <f>IF(WP!CE308="","",WP!CE308)</f>
        <v/>
      </c>
    </row>
    <row r="305" spans="1:29">
      <c r="A305" s="267" t="str">
        <f>IF(WP!$AE309="","",WP!$AE309)</f>
        <v/>
      </c>
      <c r="B305" s="267">
        <f>IF(WP!$BB309="","",WP!$BB309)</f>
        <v>0</v>
      </c>
      <c r="C305" s="267" t="str">
        <f>IF(WP!$E309="","",WP!$E309)</f>
        <v/>
      </c>
      <c r="D305" s="267" t="str">
        <f>IF(WP!$F309="","",WP!$F309)</f>
        <v/>
      </c>
      <c r="E305" s="268" t="str">
        <f>IF(IF(WP!$G309="PGE", "IOU", WP!$G309)="","",IF(WP!$G309="PGE", "IOU", WP!$G309))</f>
        <v/>
      </c>
      <c r="F305" s="268" t="str">
        <f>IF(WP!$AH309="","",WP!$AH309)</f>
        <v/>
      </c>
      <c r="G305" s="267" t="str">
        <f>IF(CONCATENATE(WP!$D$1, "-R",WP!$F$1)="","",CONCATENATE(WP!$D$1, "-R",WP!$F$1))</f>
        <v>PGE3PHVC150-R2</v>
      </c>
      <c r="H305" s="267" t="str">
        <f>IF(WP!B309="","",WP!B309)</f>
        <v/>
      </c>
      <c r="I305" s="267" t="str">
        <f>IF(WP!AV309="","",WP!AV309)</f>
        <v/>
      </c>
      <c r="J305" s="269">
        <f>IF(WP!$F$4="","",WP!$F$4)</f>
        <v>42005</v>
      </c>
      <c r="K305" s="267" t="str">
        <f>IF(WP!$H309="","",WP!$H309)</f>
        <v/>
      </c>
      <c r="L305" s="267" t="str">
        <f>IF(WP!BV309="","",WP!BV309)</f>
        <v/>
      </c>
      <c r="M305" s="267" t="str">
        <f>IF(WP!BL309="","",WP!BL309)</f>
        <v/>
      </c>
      <c r="N305" s="267" t="str">
        <f>IF(WP!BG309="","",WP!BG309)</f>
        <v/>
      </c>
      <c r="O305" s="275">
        <f>IF(OR(WP!$D309="ER",WP!$D309="RET",WP!$D309="REA"),WP!$J309,0)</f>
        <v>0</v>
      </c>
      <c r="P305" s="276">
        <f>IF(OR(WP!$D309="ER",WP!$D309="RET",WP!$D309="REA"),WP!$I309,0)</f>
        <v>0</v>
      </c>
      <c r="Q305" s="276">
        <f>IF(OR(WP!$D309="ER",WP!$D309="RET",WP!$D309="REA"),WP!$K309,0)</f>
        <v>0</v>
      </c>
      <c r="R305" s="277">
        <f>IF(OR(WP!$D309="ER",WP!$D309="RET",WP!$D309="REA"),WP!$R309,WP!$J309)</f>
        <v>0</v>
      </c>
      <c r="S305" s="278">
        <f>IF(OR(WP!$D309="ER",WP!$D309="RET",WP!$D309="REA"),WP!$Q309,WP!$I309)</f>
        <v>0</v>
      </c>
      <c r="T305" s="278">
        <f>IF(OR(WP!$D309="ER",WP!$D309="RET",WP!$D309="REA"),WP!$S309,WP!$K309)</f>
        <v>0</v>
      </c>
      <c r="U305" s="278" t="str">
        <f>IF(WP!BY309="","",WP!BY309)</f>
        <v/>
      </c>
      <c r="V305" s="278" t="str">
        <f>IF(WP!BZ309="","",WP!BZ309)</f>
        <v/>
      </c>
      <c r="W305" s="278" t="str">
        <f>IF(WP!CA309="","",WP!CA309)</f>
        <v/>
      </c>
      <c r="X305" s="278" t="str">
        <f>IF(WP!CB309="","",WP!CB309)</f>
        <v/>
      </c>
      <c r="Y305" s="278" t="str">
        <f>IF(WP!CC309="","",WP!CC309)</f>
        <v/>
      </c>
      <c r="Z305" s="278" t="str">
        <f>IF(WP!CD309="","",WP!CD309)</f>
        <v/>
      </c>
      <c r="AA305" s="268" t="str">
        <f>IF(WP!$AB309="","",WP!$AB309)</f>
        <v/>
      </c>
      <c r="AB305" s="267" t="str">
        <f>IF(WP!$AC309="","",WP!$AC309)</f>
        <v/>
      </c>
      <c r="AC305" s="267" t="str">
        <f>IF(WP!CE309="","",WP!CE309)</f>
        <v/>
      </c>
    </row>
    <row r="306" spans="1:29">
      <c r="A306" s="267" t="str">
        <f>IF(WP!$AE310="","",WP!$AE310)</f>
        <v/>
      </c>
      <c r="B306" s="267">
        <f>IF(WP!$BB310="","",WP!$BB310)</f>
        <v>0</v>
      </c>
      <c r="C306" s="267" t="str">
        <f>IF(WP!$E310="","",WP!$E310)</f>
        <v/>
      </c>
      <c r="D306" s="267" t="str">
        <f>IF(WP!$F310="","",WP!$F310)</f>
        <v/>
      </c>
      <c r="E306" s="268" t="str">
        <f>IF(IF(WP!$G310="PGE", "IOU", WP!$G310)="","",IF(WP!$G310="PGE", "IOU", WP!$G310))</f>
        <v/>
      </c>
      <c r="F306" s="268" t="str">
        <f>IF(WP!$AH310="","",WP!$AH310)</f>
        <v/>
      </c>
      <c r="G306" s="267" t="str">
        <f>IF(CONCATENATE(WP!$D$1, "-R",WP!$F$1)="","",CONCATENATE(WP!$D$1, "-R",WP!$F$1))</f>
        <v>PGE3PHVC150-R2</v>
      </c>
      <c r="H306" s="267" t="str">
        <f>IF(WP!B310="","",WP!B310)</f>
        <v/>
      </c>
      <c r="I306" s="267" t="str">
        <f>IF(WP!AV310="","",WP!AV310)</f>
        <v/>
      </c>
      <c r="J306" s="269">
        <f>IF(WP!$F$4="","",WP!$F$4)</f>
        <v>42005</v>
      </c>
      <c r="K306" s="267" t="str">
        <f>IF(WP!$H310="","",WP!$H310)</f>
        <v/>
      </c>
      <c r="L306" s="267" t="str">
        <f>IF(WP!BV310="","",WP!BV310)</f>
        <v/>
      </c>
      <c r="M306" s="267" t="str">
        <f>IF(WP!BL310="","",WP!BL310)</f>
        <v/>
      </c>
      <c r="N306" s="267" t="str">
        <f>IF(WP!BG310="","",WP!BG310)</f>
        <v/>
      </c>
      <c r="O306" s="275">
        <f>IF(OR(WP!$D310="ER",WP!$D310="RET",WP!$D310="REA"),WP!$J310,0)</f>
        <v>0</v>
      </c>
      <c r="P306" s="276">
        <f>IF(OR(WP!$D310="ER",WP!$D310="RET",WP!$D310="REA"),WP!$I310,0)</f>
        <v>0</v>
      </c>
      <c r="Q306" s="276">
        <f>IF(OR(WP!$D310="ER",WP!$D310="RET",WP!$D310="REA"),WP!$K310,0)</f>
        <v>0</v>
      </c>
      <c r="R306" s="277">
        <f>IF(OR(WP!$D310="ER",WP!$D310="RET",WP!$D310="REA"),WP!$R310,WP!$J310)</f>
        <v>0</v>
      </c>
      <c r="S306" s="278">
        <f>IF(OR(WP!$D310="ER",WP!$D310="RET",WP!$D310="REA"),WP!$Q310,WP!$I310)</f>
        <v>0</v>
      </c>
      <c r="T306" s="278">
        <f>IF(OR(WP!$D310="ER",WP!$D310="RET",WP!$D310="REA"),WP!$S310,WP!$K310)</f>
        <v>0</v>
      </c>
      <c r="U306" s="278" t="str">
        <f>IF(WP!BY310="","",WP!BY310)</f>
        <v/>
      </c>
      <c r="V306" s="278" t="str">
        <f>IF(WP!BZ310="","",WP!BZ310)</f>
        <v/>
      </c>
      <c r="W306" s="278" t="str">
        <f>IF(WP!CA310="","",WP!CA310)</f>
        <v/>
      </c>
      <c r="X306" s="278" t="str">
        <f>IF(WP!CB310="","",WP!CB310)</f>
        <v/>
      </c>
      <c r="Y306" s="278" t="str">
        <f>IF(WP!CC310="","",WP!CC310)</f>
        <v/>
      </c>
      <c r="Z306" s="278" t="str">
        <f>IF(WP!CD310="","",WP!CD310)</f>
        <v/>
      </c>
      <c r="AA306" s="268" t="str">
        <f>IF(WP!$AB310="","",WP!$AB310)</f>
        <v/>
      </c>
      <c r="AB306" s="267" t="str">
        <f>IF(WP!$AC310="","",WP!$AC310)</f>
        <v/>
      </c>
      <c r="AC306" s="267" t="str">
        <f>IF(WP!CE310="","",WP!CE310)</f>
        <v/>
      </c>
    </row>
    <row r="307" spans="1:29">
      <c r="A307" s="267" t="str">
        <f>IF(WP!$AE311="","",WP!$AE311)</f>
        <v/>
      </c>
      <c r="B307" s="267">
        <f>IF(WP!$BB311="","",WP!$BB311)</f>
        <v>0</v>
      </c>
      <c r="C307" s="267" t="str">
        <f>IF(WP!$E311="","",WP!$E311)</f>
        <v/>
      </c>
      <c r="D307" s="267" t="str">
        <f>IF(WP!$F311="","",WP!$F311)</f>
        <v/>
      </c>
      <c r="E307" s="268" t="str">
        <f>IF(IF(WP!$G311="PGE", "IOU", WP!$G311)="","",IF(WP!$G311="PGE", "IOU", WP!$G311))</f>
        <v/>
      </c>
      <c r="F307" s="268" t="str">
        <f>IF(WP!$AH311="","",WP!$AH311)</f>
        <v/>
      </c>
      <c r="G307" s="267" t="str">
        <f>IF(CONCATENATE(WP!$D$1, "-R",WP!$F$1)="","",CONCATENATE(WP!$D$1, "-R",WP!$F$1))</f>
        <v>PGE3PHVC150-R2</v>
      </c>
      <c r="H307" s="267" t="str">
        <f>IF(WP!B311="","",WP!B311)</f>
        <v/>
      </c>
      <c r="I307" s="267" t="str">
        <f>IF(WP!AV311="","",WP!AV311)</f>
        <v/>
      </c>
      <c r="J307" s="269">
        <f>IF(WP!$F$4="","",WP!$F$4)</f>
        <v>42005</v>
      </c>
      <c r="K307" s="267" t="str">
        <f>IF(WP!$H311="","",WP!$H311)</f>
        <v/>
      </c>
      <c r="L307" s="267" t="str">
        <f>IF(WP!BV311="","",WP!BV311)</f>
        <v/>
      </c>
      <c r="M307" s="267" t="str">
        <f>IF(WP!BL311="","",WP!BL311)</f>
        <v/>
      </c>
      <c r="N307" s="267" t="str">
        <f>IF(WP!BG311="","",WP!BG311)</f>
        <v/>
      </c>
      <c r="O307" s="275">
        <f>IF(OR(WP!$D311="ER",WP!$D311="RET",WP!$D311="REA"),WP!$J311,0)</f>
        <v>0</v>
      </c>
      <c r="P307" s="276">
        <f>IF(OR(WP!$D311="ER",WP!$D311="RET",WP!$D311="REA"),WP!$I311,0)</f>
        <v>0</v>
      </c>
      <c r="Q307" s="276">
        <f>IF(OR(WP!$D311="ER",WP!$D311="RET",WP!$D311="REA"),WP!$K311,0)</f>
        <v>0</v>
      </c>
      <c r="R307" s="277">
        <f>IF(OR(WP!$D311="ER",WP!$D311="RET",WP!$D311="REA"),WP!$R311,WP!$J311)</f>
        <v>0</v>
      </c>
      <c r="S307" s="278">
        <f>IF(OR(WP!$D311="ER",WP!$D311="RET",WP!$D311="REA"),WP!$Q311,WP!$I311)</f>
        <v>0</v>
      </c>
      <c r="T307" s="278">
        <f>IF(OR(WP!$D311="ER",WP!$D311="RET",WP!$D311="REA"),WP!$S311,WP!$K311)</f>
        <v>0</v>
      </c>
      <c r="U307" s="278" t="str">
        <f>IF(WP!BY311="","",WP!BY311)</f>
        <v/>
      </c>
      <c r="V307" s="278" t="str">
        <f>IF(WP!BZ311="","",WP!BZ311)</f>
        <v/>
      </c>
      <c r="W307" s="278" t="str">
        <f>IF(WP!CA311="","",WP!CA311)</f>
        <v/>
      </c>
      <c r="X307" s="278" t="str">
        <f>IF(WP!CB311="","",WP!CB311)</f>
        <v/>
      </c>
      <c r="Y307" s="278" t="str">
        <f>IF(WP!CC311="","",WP!CC311)</f>
        <v/>
      </c>
      <c r="Z307" s="278" t="str">
        <f>IF(WP!CD311="","",WP!CD311)</f>
        <v/>
      </c>
      <c r="AA307" s="268" t="str">
        <f>IF(WP!$AB311="","",WP!$AB311)</f>
        <v/>
      </c>
      <c r="AB307" s="267" t="str">
        <f>IF(WP!$AC311="","",WP!$AC311)</f>
        <v/>
      </c>
      <c r="AC307" s="267" t="str">
        <f>IF(WP!CE311="","",WP!CE311)</f>
        <v/>
      </c>
    </row>
    <row r="308" spans="1:29">
      <c r="A308" s="267" t="str">
        <f>IF(WP!$AE312="","",WP!$AE312)</f>
        <v/>
      </c>
      <c r="B308" s="267">
        <f>IF(WP!$BB312="","",WP!$BB312)</f>
        <v>0</v>
      </c>
      <c r="C308" s="267" t="str">
        <f>IF(WP!$E312="","",WP!$E312)</f>
        <v/>
      </c>
      <c r="D308" s="267" t="str">
        <f>IF(WP!$F312="","",WP!$F312)</f>
        <v/>
      </c>
      <c r="E308" s="268" t="str">
        <f>IF(IF(WP!$G312="PGE", "IOU", WP!$G312)="","",IF(WP!$G312="PGE", "IOU", WP!$G312))</f>
        <v/>
      </c>
      <c r="F308" s="268" t="str">
        <f>IF(WP!$AH312="","",WP!$AH312)</f>
        <v/>
      </c>
      <c r="G308" s="267" t="str">
        <f>IF(CONCATENATE(WP!$D$1, "-R",WP!$F$1)="","",CONCATENATE(WP!$D$1, "-R",WP!$F$1))</f>
        <v>PGE3PHVC150-R2</v>
      </c>
      <c r="H308" s="267" t="str">
        <f>IF(WP!B312="","",WP!B312)</f>
        <v/>
      </c>
      <c r="I308" s="267" t="str">
        <f>IF(WP!AV312="","",WP!AV312)</f>
        <v/>
      </c>
      <c r="J308" s="269">
        <f>IF(WP!$F$4="","",WP!$F$4)</f>
        <v>42005</v>
      </c>
      <c r="K308" s="267" t="str">
        <f>IF(WP!$H312="","",WP!$H312)</f>
        <v/>
      </c>
      <c r="L308" s="267" t="str">
        <f>IF(WP!BV312="","",WP!BV312)</f>
        <v/>
      </c>
      <c r="M308" s="267" t="str">
        <f>IF(WP!BL312="","",WP!BL312)</f>
        <v/>
      </c>
      <c r="N308" s="267" t="str">
        <f>IF(WP!BG312="","",WP!BG312)</f>
        <v/>
      </c>
      <c r="O308" s="275">
        <f>IF(OR(WP!$D312="ER",WP!$D312="RET",WP!$D312="REA"),WP!$J312,0)</f>
        <v>0</v>
      </c>
      <c r="P308" s="276">
        <f>IF(OR(WP!$D312="ER",WP!$D312="RET",WP!$D312="REA"),WP!$I312,0)</f>
        <v>0</v>
      </c>
      <c r="Q308" s="276">
        <f>IF(OR(WP!$D312="ER",WP!$D312="RET",WP!$D312="REA"),WP!$K312,0)</f>
        <v>0</v>
      </c>
      <c r="R308" s="277">
        <f>IF(OR(WP!$D312="ER",WP!$D312="RET",WP!$D312="REA"),WP!$R312,WP!$J312)</f>
        <v>0</v>
      </c>
      <c r="S308" s="278">
        <f>IF(OR(WP!$D312="ER",WP!$D312="RET",WP!$D312="REA"),WP!$Q312,WP!$I312)</f>
        <v>0</v>
      </c>
      <c r="T308" s="278">
        <f>IF(OR(WP!$D312="ER",WP!$D312="RET",WP!$D312="REA"),WP!$S312,WP!$K312)</f>
        <v>0</v>
      </c>
      <c r="U308" s="278" t="str">
        <f>IF(WP!BY312="","",WP!BY312)</f>
        <v/>
      </c>
      <c r="V308" s="278" t="str">
        <f>IF(WP!BZ312="","",WP!BZ312)</f>
        <v/>
      </c>
      <c r="W308" s="278" t="str">
        <f>IF(WP!CA312="","",WP!CA312)</f>
        <v/>
      </c>
      <c r="X308" s="278" t="str">
        <f>IF(WP!CB312="","",WP!CB312)</f>
        <v/>
      </c>
      <c r="Y308" s="278" t="str">
        <f>IF(WP!CC312="","",WP!CC312)</f>
        <v/>
      </c>
      <c r="Z308" s="278" t="str">
        <f>IF(WP!CD312="","",WP!CD312)</f>
        <v/>
      </c>
      <c r="AA308" s="268" t="str">
        <f>IF(WP!$AB312="","",WP!$AB312)</f>
        <v/>
      </c>
      <c r="AB308" s="267" t="str">
        <f>IF(WP!$AC312="","",WP!$AC312)</f>
        <v/>
      </c>
      <c r="AC308" s="267" t="str">
        <f>IF(WP!CE312="","",WP!CE312)</f>
        <v/>
      </c>
    </row>
    <row r="309" spans="1:29">
      <c r="A309" s="267" t="str">
        <f>IF(WP!$AE313="","",WP!$AE313)</f>
        <v/>
      </c>
      <c r="B309" s="267">
        <f>IF(WP!$BB313="","",WP!$BB313)</f>
        <v>0</v>
      </c>
      <c r="C309" s="267" t="str">
        <f>IF(WP!$E313="","",WP!$E313)</f>
        <v/>
      </c>
      <c r="D309" s="267" t="str">
        <f>IF(WP!$F313="","",WP!$F313)</f>
        <v/>
      </c>
      <c r="E309" s="268" t="str">
        <f>IF(IF(WP!$G313="PGE", "IOU", WP!$G313)="","",IF(WP!$G313="PGE", "IOU", WP!$G313))</f>
        <v/>
      </c>
      <c r="F309" s="268" t="str">
        <f>IF(WP!$AH313="","",WP!$AH313)</f>
        <v/>
      </c>
      <c r="G309" s="267" t="str">
        <f>IF(CONCATENATE(WP!$D$1, "-R",WP!$F$1)="","",CONCATENATE(WP!$D$1, "-R",WP!$F$1))</f>
        <v>PGE3PHVC150-R2</v>
      </c>
      <c r="H309" s="267" t="str">
        <f>IF(WP!B313="","",WP!B313)</f>
        <v/>
      </c>
      <c r="I309" s="267" t="str">
        <f>IF(WP!AV313="","",WP!AV313)</f>
        <v/>
      </c>
      <c r="J309" s="269">
        <f>IF(WP!$F$4="","",WP!$F$4)</f>
        <v>42005</v>
      </c>
      <c r="K309" s="267" t="str">
        <f>IF(WP!$H313="","",WP!$H313)</f>
        <v/>
      </c>
      <c r="L309" s="267" t="str">
        <f>IF(WP!BV313="","",WP!BV313)</f>
        <v/>
      </c>
      <c r="M309" s="267" t="str">
        <f>IF(WP!BL313="","",WP!BL313)</f>
        <v/>
      </c>
      <c r="N309" s="267" t="str">
        <f>IF(WP!BG313="","",WP!BG313)</f>
        <v/>
      </c>
      <c r="O309" s="275">
        <f>IF(OR(WP!$D313="ER",WP!$D313="RET",WP!$D313="REA"),WP!$J313,0)</f>
        <v>0</v>
      </c>
      <c r="P309" s="276">
        <f>IF(OR(WP!$D313="ER",WP!$D313="RET",WP!$D313="REA"),WP!$I313,0)</f>
        <v>0</v>
      </c>
      <c r="Q309" s="276">
        <f>IF(OR(WP!$D313="ER",WP!$D313="RET",WP!$D313="REA"),WP!$K313,0)</f>
        <v>0</v>
      </c>
      <c r="R309" s="277">
        <f>IF(OR(WP!$D313="ER",WP!$D313="RET",WP!$D313="REA"),WP!$R313,WP!$J313)</f>
        <v>0</v>
      </c>
      <c r="S309" s="278">
        <f>IF(OR(WP!$D313="ER",WP!$D313="RET",WP!$D313="REA"),WP!$Q313,WP!$I313)</f>
        <v>0</v>
      </c>
      <c r="T309" s="278">
        <f>IF(OR(WP!$D313="ER",WP!$D313="RET",WP!$D313="REA"),WP!$S313,WP!$K313)</f>
        <v>0</v>
      </c>
      <c r="U309" s="278" t="str">
        <f>IF(WP!BY313="","",WP!BY313)</f>
        <v/>
      </c>
      <c r="V309" s="278" t="str">
        <f>IF(WP!BZ313="","",WP!BZ313)</f>
        <v/>
      </c>
      <c r="W309" s="278" t="str">
        <f>IF(WP!CA313="","",WP!CA313)</f>
        <v/>
      </c>
      <c r="X309" s="278" t="str">
        <f>IF(WP!CB313="","",WP!CB313)</f>
        <v/>
      </c>
      <c r="Y309" s="278" t="str">
        <f>IF(WP!CC313="","",WP!CC313)</f>
        <v/>
      </c>
      <c r="Z309" s="278" t="str">
        <f>IF(WP!CD313="","",WP!CD313)</f>
        <v/>
      </c>
      <c r="AA309" s="268" t="str">
        <f>IF(WP!$AB313="","",WP!$AB313)</f>
        <v/>
      </c>
      <c r="AB309" s="267" t="str">
        <f>IF(WP!$AC313="","",WP!$AC313)</f>
        <v/>
      </c>
      <c r="AC309" s="267" t="str">
        <f>IF(WP!CE313="","",WP!CE313)</f>
        <v/>
      </c>
    </row>
    <row r="310" spans="1:29">
      <c r="A310" s="267" t="str">
        <f>IF(WP!$AE314="","",WP!$AE314)</f>
        <v/>
      </c>
      <c r="B310" s="267">
        <f>IF(WP!$BB314="","",WP!$BB314)</f>
        <v>0</v>
      </c>
      <c r="C310" s="267" t="str">
        <f>IF(WP!$E314="","",WP!$E314)</f>
        <v/>
      </c>
      <c r="D310" s="267" t="str">
        <f>IF(WP!$F314="","",WP!$F314)</f>
        <v/>
      </c>
      <c r="E310" s="268" t="str">
        <f>IF(IF(WP!$G314="PGE", "IOU", WP!$G314)="","",IF(WP!$G314="PGE", "IOU", WP!$G314))</f>
        <v/>
      </c>
      <c r="F310" s="268" t="str">
        <f>IF(WP!$AH314="","",WP!$AH314)</f>
        <v/>
      </c>
      <c r="G310" s="267" t="str">
        <f>IF(CONCATENATE(WP!$D$1, "-R",WP!$F$1)="","",CONCATENATE(WP!$D$1, "-R",WP!$F$1))</f>
        <v>PGE3PHVC150-R2</v>
      </c>
      <c r="H310" s="267" t="str">
        <f>IF(WP!B314="","",WP!B314)</f>
        <v/>
      </c>
      <c r="I310" s="267" t="str">
        <f>IF(WP!AV314="","",WP!AV314)</f>
        <v/>
      </c>
      <c r="J310" s="269">
        <f>IF(WP!$F$4="","",WP!$F$4)</f>
        <v>42005</v>
      </c>
      <c r="K310" s="267" t="str">
        <f>IF(WP!$H314="","",WP!$H314)</f>
        <v/>
      </c>
      <c r="L310" s="267" t="str">
        <f>IF(WP!BV314="","",WP!BV314)</f>
        <v/>
      </c>
      <c r="M310" s="267" t="str">
        <f>IF(WP!BL314="","",WP!BL314)</f>
        <v/>
      </c>
      <c r="N310" s="267" t="str">
        <f>IF(WP!BG314="","",WP!BG314)</f>
        <v/>
      </c>
      <c r="O310" s="275">
        <f>IF(OR(WP!$D314="ER",WP!$D314="RET",WP!$D314="REA"),WP!$J314,0)</f>
        <v>0</v>
      </c>
      <c r="P310" s="276">
        <f>IF(OR(WP!$D314="ER",WP!$D314="RET",WP!$D314="REA"),WP!$I314,0)</f>
        <v>0</v>
      </c>
      <c r="Q310" s="276">
        <f>IF(OR(WP!$D314="ER",WP!$D314="RET",WP!$D314="REA"),WP!$K314,0)</f>
        <v>0</v>
      </c>
      <c r="R310" s="277">
        <f>IF(OR(WP!$D314="ER",WP!$D314="RET",WP!$D314="REA"),WP!$R314,WP!$J314)</f>
        <v>0</v>
      </c>
      <c r="S310" s="278">
        <f>IF(OR(WP!$D314="ER",WP!$D314="RET",WP!$D314="REA"),WP!$Q314,WP!$I314)</f>
        <v>0</v>
      </c>
      <c r="T310" s="278">
        <f>IF(OR(WP!$D314="ER",WP!$D314="RET",WP!$D314="REA"),WP!$S314,WP!$K314)</f>
        <v>0</v>
      </c>
      <c r="U310" s="278" t="str">
        <f>IF(WP!BY314="","",WP!BY314)</f>
        <v/>
      </c>
      <c r="V310" s="278" t="str">
        <f>IF(WP!BZ314="","",WP!BZ314)</f>
        <v/>
      </c>
      <c r="W310" s="278" t="str">
        <f>IF(WP!CA314="","",WP!CA314)</f>
        <v/>
      </c>
      <c r="X310" s="278" t="str">
        <f>IF(WP!CB314="","",WP!CB314)</f>
        <v/>
      </c>
      <c r="Y310" s="278" t="str">
        <f>IF(WP!CC314="","",WP!CC314)</f>
        <v/>
      </c>
      <c r="Z310" s="278" t="str">
        <f>IF(WP!CD314="","",WP!CD314)</f>
        <v/>
      </c>
      <c r="AA310" s="268" t="str">
        <f>IF(WP!$AB314="","",WP!$AB314)</f>
        <v/>
      </c>
      <c r="AB310" s="267" t="str">
        <f>IF(WP!$AC314="","",WP!$AC314)</f>
        <v/>
      </c>
      <c r="AC310" s="267" t="str">
        <f>IF(WP!CE314="","",WP!CE314)</f>
        <v/>
      </c>
    </row>
    <row r="311" spans="1:29">
      <c r="A311" s="267" t="str">
        <f>IF(WP!$AE315="","",WP!$AE315)</f>
        <v/>
      </c>
      <c r="B311" s="267">
        <f>IF(WP!$BB315="","",WP!$BB315)</f>
        <v>0</v>
      </c>
      <c r="C311" s="267" t="str">
        <f>IF(WP!$E315="","",WP!$E315)</f>
        <v/>
      </c>
      <c r="D311" s="267" t="str">
        <f>IF(WP!$F315="","",WP!$F315)</f>
        <v/>
      </c>
      <c r="E311" s="268" t="str">
        <f>IF(IF(WP!$G315="PGE", "IOU", WP!$G315)="","",IF(WP!$G315="PGE", "IOU", WP!$G315))</f>
        <v/>
      </c>
      <c r="F311" s="268" t="str">
        <f>IF(WP!$AH315="","",WP!$AH315)</f>
        <v/>
      </c>
      <c r="G311" s="267" t="str">
        <f>IF(CONCATENATE(WP!$D$1, "-R",WP!$F$1)="","",CONCATENATE(WP!$D$1, "-R",WP!$F$1))</f>
        <v>PGE3PHVC150-R2</v>
      </c>
      <c r="H311" s="267" t="str">
        <f>IF(WP!B315="","",WP!B315)</f>
        <v/>
      </c>
      <c r="I311" s="267" t="str">
        <f>IF(WP!AV315="","",WP!AV315)</f>
        <v/>
      </c>
      <c r="J311" s="269">
        <f>IF(WP!$F$4="","",WP!$F$4)</f>
        <v>42005</v>
      </c>
      <c r="K311" s="267" t="str">
        <f>IF(WP!$H315="","",WP!$H315)</f>
        <v/>
      </c>
      <c r="L311" s="267" t="str">
        <f>IF(WP!BV315="","",WP!BV315)</f>
        <v/>
      </c>
      <c r="M311" s="267" t="str">
        <f>IF(WP!BL315="","",WP!BL315)</f>
        <v/>
      </c>
      <c r="N311" s="267" t="str">
        <f>IF(WP!BG315="","",WP!BG315)</f>
        <v/>
      </c>
      <c r="O311" s="275">
        <f>IF(OR(WP!$D315="ER",WP!$D315="RET",WP!$D315="REA"),WP!$J315,0)</f>
        <v>0</v>
      </c>
      <c r="P311" s="276">
        <f>IF(OR(WP!$D315="ER",WP!$D315="RET",WP!$D315="REA"),WP!$I315,0)</f>
        <v>0</v>
      </c>
      <c r="Q311" s="276">
        <f>IF(OR(WP!$D315="ER",WP!$D315="RET",WP!$D315="REA"),WP!$K315,0)</f>
        <v>0</v>
      </c>
      <c r="R311" s="277">
        <f>IF(OR(WP!$D315="ER",WP!$D315="RET",WP!$D315="REA"),WP!$R315,WP!$J315)</f>
        <v>0</v>
      </c>
      <c r="S311" s="278">
        <f>IF(OR(WP!$D315="ER",WP!$D315="RET",WP!$D315="REA"),WP!$Q315,WP!$I315)</f>
        <v>0</v>
      </c>
      <c r="T311" s="278">
        <f>IF(OR(WP!$D315="ER",WP!$D315="RET",WP!$D315="REA"),WP!$S315,WP!$K315)</f>
        <v>0</v>
      </c>
      <c r="U311" s="278" t="str">
        <f>IF(WP!BY315="","",WP!BY315)</f>
        <v/>
      </c>
      <c r="V311" s="278" t="str">
        <f>IF(WP!BZ315="","",WP!BZ315)</f>
        <v/>
      </c>
      <c r="W311" s="278" t="str">
        <f>IF(WP!CA315="","",WP!CA315)</f>
        <v/>
      </c>
      <c r="X311" s="278" t="str">
        <f>IF(WP!CB315="","",WP!CB315)</f>
        <v/>
      </c>
      <c r="Y311" s="278" t="str">
        <f>IF(WP!CC315="","",WP!CC315)</f>
        <v/>
      </c>
      <c r="Z311" s="278" t="str">
        <f>IF(WP!CD315="","",WP!CD315)</f>
        <v/>
      </c>
      <c r="AA311" s="268" t="str">
        <f>IF(WP!$AB315="","",WP!$AB315)</f>
        <v/>
      </c>
      <c r="AB311" s="267" t="str">
        <f>IF(WP!$AC315="","",WP!$AC315)</f>
        <v/>
      </c>
      <c r="AC311" s="267" t="str">
        <f>IF(WP!CE315="","",WP!CE315)</f>
        <v/>
      </c>
    </row>
    <row r="312" spans="1:29">
      <c r="A312" s="267" t="str">
        <f>IF(WP!$AE316="","",WP!$AE316)</f>
        <v/>
      </c>
      <c r="B312" s="267">
        <f>IF(WP!$BB316="","",WP!$BB316)</f>
        <v>0</v>
      </c>
      <c r="C312" s="267" t="str">
        <f>IF(WP!$E316="","",WP!$E316)</f>
        <v/>
      </c>
      <c r="D312" s="267" t="str">
        <f>IF(WP!$F316="","",WP!$F316)</f>
        <v/>
      </c>
      <c r="E312" s="268" t="str">
        <f>IF(IF(WP!$G316="PGE", "IOU", WP!$G316)="","",IF(WP!$G316="PGE", "IOU", WP!$G316))</f>
        <v/>
      </c>
      <c r="F312" s="268" t="str">
        <f>IF(WP!$AH316="","",WP!$AH316)</f>
        <v/>
      </c>
      <c r="G312" s="267" t="str">
        <f>IF(CONCATENATE(WP!$D$1, "-R",WP!$F$1)="","",CONCATENATE(WP!$D$1, "-R",WP!$F$1))</f>
        <v>PGE3PHVC150-R2</v>
      </c>
      <c r="H312" s="267" t="str">
        <f>IF(WP!B316="","",WP!B316)</f>
        <v/>
      </c>
      <c r="I312" s="267" t="str">
        <f>IF(WP!AV316="","",WP!AV316)</f>
        <v/>
      </c>
      <c r="J312" s="269">
        <f>IF(WP!$F$4="","",WP!$F$4)</f>
        <v>42005</v>
      </c>
      <c r="K312" s="267" t="str">
        <f>IF(WP!$H316="","",WP!$H316)</f>
        <v/>
      </c>
      <c r="L312" s="267" t="str">
        <f>IF(WP!BV316="","",WP!BV316)</f>
        <v/>
      </c>
      <c r="M312" s="267" t="str">
        <f>IF(WP!BL316="","",WP!BL316)</f>
        <v/>
      </c>
      <c r="N312" s="267" t="str">
        <f>IF(WP!BG316="","",WP!BG316)</f>
        <v/>
      </c>
      <c r="O312" s="275">
        <f>IF(OR(WP!$D316="ER",WP!$D316="RET",WP!$D316="REA"),WP!$J316,0)</f>
        <v>0</v>
      </c>
      <c r="P312" s="276">
        <f>IF(OR(WP!$D316="ER",WP!$D316="RET",WP!$D316="REA"),WP!$I316,0)</f>
        <v>0</v>
      </c>
      <c r="Q312" s="276">
        <f>IF(OR(WP!$D316="ER",WP!$D316="RET",WP!$D316="REA"),WP!$K316,0)</f>
        <v>0</v>
      </c>
      <c r="R312" s="277">
        <f>IF(OR(WP!$D316="ER",WP!$D316="RET",WP!$D316="REA"),WP!$R316,WP!$J316)</f>
        <v>0</v>
      </c>
      <c r="S312" s="278">
        <f>IF(OR(WP!$D316="ER",WP!$D316="RET",WP!$D316="REA"),WP!$Q316,WP!$I316)</f>
        <v>0</v>
      </c>
      <c r="T312" s="278">
        <f>IF(OR(WP!$D316="ER",WP!$D316="RET",WP!$D316="REA"),WP!$S316,WP!$K316)</f>
        <v>0</v>
      </c>
      <c r="U312" s="278" t="str">
        <f>IF(WP!BY316="","",WP!BY316)</f>
        <v/>
      </c>
      <c r="V312" s="278" t="str">
        <f>IF(WP!BZ316="","",WP!BZ316)</f>
        <v/>
      </c>
      <c r="W312" s="278" t="str">
        <f>IF(WP!CA316="","",WP!CA316)</f>
        <v/>
      </c>
      <c r="X312" s="278" t="str">
        <f>IF(WP!CB316="","",WP!CB316)</f>
        <v/>
      </c>
      <c r="Y312" s="278" t="str">
        <f>IF(WP!CC316="","",WP!CC316)</f>
        <v/>
      </c>
      <c r="Z312" s="278" t="str">
        <f>IF(WP!CD316="","",WP!CD316)</f>
        <v/>
      </c>
      <c r="AA312" s="268" t="str">
        <f>IF(WP!$AB316="","",WP!$AB316)</f>
        <v/>
      </c>
      <c r="AB312" s="267" t="str">
        <f>IF(WP!$AC316="","",WP!$AC316)</f>
        <v/>
      </c>
      <c r="AC312" s="267" t="str">
        <f>IF(WP!CE316="","",WP!CE316)</f>
        <v/>
      </c>
    </row>
    <row r="313" spans="1:29">
      <c r="A313" s="267" t="str">
        <f>IF(WP!$AE317="","",WP!$AE317)</f>
        <v/>
      </c>
      <c r="B313" s="267">
        <f>IF(WP!$BB317="","",WP!$BB317)</f>
        <v>0</v>
      </c>
      <c r="C313" s="267" t="str">
        <f>IF(WP!$E317="","",WP!$E317)</f>
        <v/>
      </c>
      <c r="D313" s="267" t="str">
        <f>IF(WP!$F317="","",WP!$F317)</f>
        <v/>
      </c>
      <c r="E313" s="268" t="str">
        <f>IF(IF(WP!$G317="PGE", "IOU", WP!$G317)="","",IF(WP!$G317="PGE", "IOU", WP!$G317))</f>
        <v/>
      </c>
      <c r="F313" s="268" t="str">
        <f>IF(WP!$AH317="","",WP!$AH317)</f>
        <v/>
      </c>
      <c r="G313" s="267" t="str">
        <f>IF(CONCATENATE(WP!$D$1, "-R",WP!$F$1)="","",CONCATENATE(WP!$D$1, "-R",WP!$F$1))</f>
        <v>PGE3PHVC150-R2</v>
      </c>
      <c r="H313" s="267" t="str">
        <f>IF(WP!B317="","",WP!B317)</f>
        <v/>
      </c>
      <c r="I313" s="267" t="str">
        <f>IF(WP!AV317="","",WP!AV317)</f>
        <v/>
      </c>
      <c r="J313" s="269">
        <f>IF(WP!$F$4="","",WP!$F$4)</f>
        <v>42005</v>
      </c>
      <c r="K313" s="267" t="str">
        <f>IF(WP!$H317="","",WP!$H317)</f>
        <v/>
      </c>
      <c r="L313" s="267" t="str">
        <f>IF(WP!BV317="","",WP!BV317)</f>
        <v/>
      </c>
      <c r="M313" s="267" t="str">
        <f>IF(WP!BL317="","",WP!BL317)</f>
        <v/>
      </c>
      <c r="N313" s="267" t="str">
        <f>IF(WP!BG317="","",WP!BG317)</f>
        <v/>
      </c>
      <c r="O313" s="275">
        <f>IF(OR(WP!$D317="ER",WP!$D317="RET",WP!$D317="REA"),WP!$J317,0)</f>
        <v>0</v>
      </c>
      <c r="P313" s="276">
        <f>IF(OR(WP!$D317="ER",WP!$D317="RET",WP!$D317="REA"),WP!$I317,0)</f>
        <v>0</v>
      </c>
      <c r="Q313" s="276">
        <f>IF(OR(WP!$D317="ER",WP!$D317="RET",WP!$D317="REA"),WP!$K317,0)</f>
        <v>0</v>
      </c>
      <c r="R313" s="277">
        <f>IF(OR(WP!$D317="ER",WP!$D317="RET",WP!$D317="REA"),WP!$R317,WP!$J317)</f>
        <v>0</v>
      </c>
      <c r="S313" s="278">
        <f>IF(OR(WP!$D317="ER",WP!$D317="RET",WP!$D317="REA"),WP!$Q317,WP!$I317)</f>
        <v>0</v>
      </c>
      <c r="T313" s="278">
        <f>IF(OR(WP!$D317="ER",WP!$D317="RET",WP!$D317="REA"),WP!$S317,WP!$K317)</f>
        <v>0</v>
      </c>
      <c r="U313" s="278" t="str">
        <f>IF(WP!BY317="","",WP!BY317)</f>
        <v/>
      </c>
      <c r="V313" s="278" t="str">
        <f>IF(WP!BZ317="","",WP!BZ317)</f>
        <v/>
      </c>
      <c r="W313" s="278" t="str">
        <f>IF(WP!CA317="","",WP!CA317)</f>
        <v/>
      </c>
      <c r="X313" s="278" t="str">
        <f>IF(WP!CB317="","",WP!CB317)</f>
        <v/>
      </c>
      <c r="Y313" s="278" t="str">
        <f>IF(WP!CC317="","",WP!CC317)</f>
        <v/>
      </c>
      <c r="Z313" s="278" t="str">
        <f>IF(WP!CD317="","",WP!CD317)</f>
        <v/>
      </c>
      <c r="AA313" s="268" t="str">
        <f>IF(WP!$AB317="","",WP!$AB317)</f>
        <v/>
      </c>
      <c r="AB313" s="267" t="str">
        <f>IF(WP!$AC317="","",WP!$AC317)</f>
        <v/>
      </c>
      <c r="AC313" s="267" t="str">
        <f>IF(WP!CE317="","",WP!CE317)</f>
        <v/>
      </c>
    </row>
    <row r="314" spans="1:29">
      <c r="A314" s="267" t="str">
        <f>IF(WP!$AE318="","",WP!$AE318)</f>
        <v/>
      </c>
      <c r="B314" s="267">
        <f>IF(WP!$BB318="","",WP!$BB318)</f>
        <v>0</v>
      </c>
      <c r="C314" s="267" t="str">
        <f>IF(WP!$E318="","",WP!$E318)</f>
        <v/>
      </c>
      <c r="D314" s="267" t="str">
        <f>IF(WP!$F318="","",WP!$F318)</f>
        <v/>
      </c>
      <c r="E314" s="268" t="str">
        <f>IF(IF(WP!$G318="PGE", "IOU", WP!$G318)="","",IF(WP!$G318="PGE", "IOU", WP!$G318))</f>
        <v/>
      </c>
      <c r="F314" s="268" t="str">
        <f>IF(WP!$AH318="","",WP!$AH318)</f>
        <v/>
      </c>
      <c r="G314" s="267" t="str">
        <f>IF(CONCATENATE(WP!$D$1, "-R",WP!$F$1)="","",CONCATENATE(WP!$D$1, "-R",WP!$F$1))</f>
        <v>PGE3PHVC150-R2</v>
      </c>
      <c r="H314" s="267" t="str">
        <f>IF(WP!B318="","",WP!B318)</f>
        <v/>
      </c>
      <c r="I314" s="267" t="str">
        <f>IF(WP!AV318="","",WP!AV318)</f>
        <v/>
      </c>
      <c r="J314" s="269">
        <f>IF(WP!$F$4="","",WP!$F$4)</f>
        <v>42005</v>
      </c>
      <c r="K314" s="267" t="str">
        <f>IF(WP!$H318="","",WP!$H318)</f>
        <v/>
      </c>
      <c r="L314" s="267" t="str">
        <f>IF(WP!BV318="","",WP!BV318)</f>
        <v/>
      </c>
      <c r="M314" s="267" t="str">
        <f>IF(WP!BL318="","",WP!BL318)</f>
        <v/>
      </c>
      <c r="N314" s="267" t="str">
        <f>IF(WP!BG318="","",WP!BG318)</f>
        <v/>
      </c>
      <c r="O314" s="275">
        <f>IF(OR(WP!$D318="ER",WP!$D318="RET",WP!$D318="REA"),WP!$J318,0)</f>
        <v>0</v>
      </c>
      <c r="P314" s="276">
        <f>IF(OR(WP!$D318="ER",WP!$D318="RET",WP!$D318="REA"),WP!$I318,0)</f>
        <v>0</v>
      </c>
      <c r="Q314" s="276">
        <f>IF(OR(WP!$D318="ER",WP!$D318="RET",WP!$D318="REA"),WP!$K318,0)</f>
        <v>0</v>
      </c>
      <c r="R314" s="277">
        <f>IF(OR(WP!$D318="ER",WP!$D318="RET",WP!$D318="REA"),WP!$R318,WP!$J318)</f>
        <v>0</v>
      </c>
      <c r="S314" s="278">
        <f>IF(OR(WP!$D318="ER",WP!$D318="RET",WP!$D318="REA"),WP!$Q318,WP!$I318)</f>
        <v>0</v>
      </c>
      <c r="T314" s="278">
        <f>IF(OR(WP!$D318="ER",WP!$D318="RET",WP!$D318="REA"),WP!$S318,WP!$K318)</f>
        <v>0</v>
      </c>
      <c r="U314" s="278" t="str">
        <f>IF(WP!BY318="","",WP!BY318)</f>
        <v/>
      </c>
      <c r="V314" s="278" t="str">
        <f>IF(WP!BZ318="","",WP!BZ318)</f>
        <v/>
      </c>
      <c r="W314" s="278" t="str">
        <f>IF(WP!CA318="","",WP!CA318)</f>
        <v/>
      </c>
      <c r="X314" s="278" t="str">
        <f>IF(WP!CB318="","",WP!CB318)</f>
        <v/>
      </c>
      <c r="Y314" s="278" t="str">
        <f>IF(WP!CC318="","",WP!CC318)</f>
        <v/>
      </c>
      <c r="Z314" s="278" t="str">
        <f>IF(WP!CD318="","",WP!CD318)</f>
        <v/>
      </c>
      <c r="AA314" s="268" t="str">
        <f>IF(WP!$AB318="","",WP!$AB318)</f>
        <v/>
      </c>
      <c r="AB314" s="267" t="str">
        <f>IF(WP!$AC318="","",WP!$AC318)</f>
        <v/>
      </c>
      <c r="AC314" s="267" t="str">
        <f>IF(WP!CE318="","",WP!CE318)</f>
        <v/>
      </c>
    </row>
    <row r="315" spans="1:29">
      <c r="A315" s="267" t="str">
        <f>IF(WP!$AE319="","",WP!$AE319)</f>
        <v/>
      </c>
      <c r="B315" s="267">
        <f>IF(WP!$BB319="","",WP!$BB319)</f>
        <v>0</v>
      </c>
      <c r="C315" s="267" t="str">
        <f>IF(WP!$E319="","",WP!$E319)</f>
        <v/>
      </c>
      <c r="D315" s="267" t="str">
        <f>IF(WP!$F319="","",WP!$F319)</f>
        <v/>
      </c>
      <c r="E315" s="268" t="str">
        <f>IF(IF(WP!$G319="PGE", "IOU", WP!$G319)="","",IF(WP!$G319="PGE", "IOU", WP!$G319))</f>
        <v/>
      </c>
      <c r="F315" s="268" t="str">
        <f>IF(WP!$AH319="","",WP!$AH319)</f>
        <v/>
      </c>
      <c r="G315" s="267" t="str">
        <f>IF(CONCATENATE(WP!$D$1, "-R",WP!$F$1)="","",CONCATENATE(WP!$D$1, "-R",WP!$F$1))</f>
        <v>PGE3PHVC150-R2</v>
      </c>
      <c r="H315" s="267" t="str">
        <f>IF(WP!B319="","",WP!B319)</f>
        <v/>
      </c>
      <c r="I315" s="267" t="str">
        <f>IF(WP!AV319="","",WP!AV319)</f>
        <v/>
      </c>
      <c r="J315" s="269">
        <f>IF(WP!$F$4="","",WP!$F$4)</f>
        <v>42005</v>
      </c>
      <c r="K315" s="267" t="str">
        <f>IF(WP!$H319="","",WP!$H319)</f>
        <v/>
      </c>
      <c r="L315" s="267" t="str">
        <f>IF(WP!BV319="","",WP!BV319)</f>
        <v/>
      </c>
      <c r="M315" s="267" t="str">
        <f>IF(WP!BL319="","",WP!BL319)</f>
        <v/>
      </c>
      <c r="N315" s="267" t="str">
        <f>IF(WP!BG319="","",WP!BG319)</f>
        <v/>
      </c>
      <c r="O315" s="275">
        <f>IF(OR(WP!$D319="ER",WP!$D319="RET",WP!$D319="REA"),WP!$J319,0)</f>
        <v>0</v>
      </c>
      <c r="P315" s="276">
        <f>IF(OR(WP!$D319="ER",WP!$D319="RET",WP!$D319="REA"),WP!$I319,0)</f>
        <v>0</v>
      </c>
      <c r="Q315" s="276">
        <f>IF(OR(WP!$D319="ER",WP!$D319="RET",WP!$D319="REA"),WP!$K319,0)</f>
        <v>0</v>
      </c>
      <c r="R315" s="277">
        <f>IF(OR(WP!$D319="ER",WP!$D319="RET",WP!$D319="REA"),WP!$R319,WP!$J319)</f>
        <v>0</v>
      </c>
      <c r="S315" s="278">
        <f>IF(OR(WP!$D319="ER",WP!$D319="RET",WP!$D319="REA"),WP!$Q319,WP!$I319)</f>
        <v>0</v>
      </c>
      <c r="T315" s="278">
        <f>IF(OR(WP!$D319="ER",WP!$D319="RET",WP!$D319="REA"),WP!$S319,WP!$K319)</f>
        <v>0</v>
      </c>
      <c r="U315" s="278" t="str">
        <f>IF(WP!BY319="","",WP!BY319)</f>
        <v/>
      </c>
      <c r="V315" s="278" t="str">
        <f>IF(WP!BZ319="","",WP!BZ319)</f>
        <v/>
      </c>
      <c r="W315" s="278" t="str">
        <f>IF(WP!CA319="","",WP!CA319)</f>
        <v/>
      </c>
      <c r="X315" s="278" t="str">
        <f>IF(WP!CB319="","",WP!CB319)</f>
        <v/>
      </c>
      <c r="Y315" s="278" t="str">
        <f>IF(WP!CC319="","",WP!CC319)</f>
        <v/>
      </c>
      <c r="Z315" s="278" t="str">
        <f>IF(WP!CD319="","",WP!CD319)</f>
        <v/>
      </c>
      <c r="AA315" s="268" t="str">
        <f>IF(WP!$AB319="","",WP!$AB319)</f>
        <v/>
      </c>
      <c r="AB315" s="267" t="str">
        <f>IF(WP!$AC319="","",WP!$AC319)</f>
        <v/>
      </c>
      <c r="AC315" s="267" t="str">
        <f>IF(WP!CE319="","",WP!CE319)</f>
        <v/>
      </c>
    </row>
    <row r="316" spans="1:29">
      <c r="A316" s="267" t="str">
        <f>IF(WP!$AE320="","",WP!$AE320)</f>
        <v/>
      </c>
      <c r="B316" s="267">
        <f>IF(WP!$BB320="","",WP!$BB320)</f>
        <v>0</v>
      </c>
      <c r="C316" s="267" t="str">
        <f>IF(WP!$E320="","",WP!$E320)</f>
        <v/>
      </c>
      <c r="D316" s="267" t="str">
        <f>IF(WP!$F320="","",WP!$F320)</f>
        <v/>
      </c>
      <c r="E316" s="268" t="str">
        <f>IF(IF(WP!$G320="PGE", "IOU", WP!$G320)="","",IF(WP!$G320="PGE", "IOU", WP!$G320))</f>
        <v/>
      </c>
      <c r="F316" s="268" t="str">
        <f>IF(WP!$AH320="","",WP!$AH320)</f>
        <v/>
      </c>
      <c r="G316" s="267" t="str">
        <f>IF(CONCATENATE(WP!$D$1, "-R",WP!$F$1)="","",CONCATENATE(WP!$D$1, "-R",WP!$F$1))</f>
        <v>PGE3PHVC150-R2</v>
      </c>
      <c r="H316" s="267" t="str">
        <f>IF(WP!B320="","",WP!B320)</f>
        <v/>
      </c>
      <c r="I316" s="267" t="str">
        <f>IF(WP!AV320="","",WP!AV320)</f>
        <v/>
      </c>
      <c r="J316" s="269">
        <f>IF(WP!$F$4="","",WP!$F$4)</f>
        <v>42005</v>
      </c>
      <c r="K316" s="267" t="str">
        <f>IF(WP!$H320="","",WP!$H320)</f>
        <v/>
      </c>
      <c r="L316" s="267" t="str">
        <f>IF(WP!BV320="","",WP!BV320)</f>
        <v/>
      </c>
      <c r="M316" s="267" t="str">
        <f>IF(WP!BL320="","",WP!BL320)</f>
        <v/>
      </c>
      <c r="N316" s="267" t="str">
        <f>IF(WP!BG320="","",WP!BG320)</f>
        <v/>
      </c>
      <c r="O316" s="275">
        <f>IF(OR(WP!$D320="ER",WP!$D320="RET",WP!$D320="REA"),WP!$J320,0)</f>
        <v>0</v>
      </c>
      <c r="P316" s="276">
        <f>IF(OR(WP!$D320="ER",WP!$D320="RET",WP!$D320="REA"),WP!$I320,0)</f>
        <v>0</v>
      </c>
      <c r="Q316" s="276">
        <f>IF(OR(WP!$D320="ER",WP!$D320="RET",WP!$D320="REA"),WP!$K320,0)</f>
        <v>0</v>
      </c>
      <c r="R316" s="277">
        <f>IF(OR(WP!$D320="ER",WP!$D320="RET",WP!$D320="REA"),WP!$R320,WP!$J320)</f>
        <v>0</v>
      </c>
      <c r="S316" s="278">
        <f>IF(OR(WP!$D320="ER",WP!$D320="RET",WP!$D320="REA"),WP!$Q320,WP!$I320)</f>
        <v>0</v>
      </c>
      <c r="T316" s="278">
        <f>IF(OR(WP!$D320="ER",WP!$D320="RET",WP!$D320="REA"),WP!$S320,WP!$K320)</f>
        <v>0</v>
      </c>
      <c r="U316" s="278" t="str">
        <f>IF(WP!BY320="","",WP!BY320)</f>
        <v/>
      </c>
      <c r="V316" s="278" t="str">
        <f>IF(WP!BZ320="","",WP!BZ320)</f>
        <v/>
      </c>
      <c r="W316" s="278" t="str">
        <f>IF(WP!CA320="","",WP!CA320)</f>
        <v/>
      </c>
      <c r="X316" s="278" t="str">
        <f>IF(WP!CB320="","",WP!CB320)</f>
        <v/>
      </c>
      <c r="Y316" s="278" t="str">
        <f>IF(WP!CC320="","",WP!CC320)</f>
        <v/>
      </c>
      <c r="Z316" s="278" t="str">
        <f>IF(WP!CD320="","",WP!CD320)</f>
        <v/>
      </c>
      <c r="AA316" s="268" t="str">
        <f>IF(WP!$AB320="","",WP!$AB320)</f>
        <v/>
      </c>
      <c r="AB316" s="267" t="str">
        <f>IF(WP!$AC320="","",WP!$AC320)</f>
        <v/>
      </c>
      <c r="AC316" s="267" t="str">
        <f>IF(WP!CE320="","",WP!CE320)</f>
        <v/>
      </c>
    </row>
    <row r="317" spans="1:29">
      <c r="A317" s="267" t="str">
        <f>IF(WP!$AE321="","",WP!$AE321)</f>
        <v/>
      </c>
      <c r="B317" s="267">
        <f>IF(WP!$BB321="","",WP!$BB321)</f>
        <v>0</v>
      </c>
      <c r="C317" s="267" t="str">
        <f>IF(WP!$E321="","",WP!$E321)</f>
        <v/>
      </c>
      <c r="D317" s="267" t="str">
        <f>IF(WP!$F321="","",WP!$F321)</f>
        <v/>
      </c>
      <c r="E317" s="268" t="str">
        <f>IF(IF(WP!$G321="PGE", "IOU", WP!$G321)="","",IF(WP!$G321="PGE", "IOU", WP!$G321))</f>
        <v/>
      </c>
      <c r="F317" s="268" t="str">
        <f>IF(WP!$AH321="","",WP!$AH321)</f>
        <v/>
      </c>
      <c r="G317" s="267" t="str">
        <f>IF(CONCATENATE(WP!$D$1, "-R",WP!$F$1)="","",CONCATENATE(WP!$D$1, "-R",WP!$F$1))</f>
        <v>PGE3PHVC150-R2</v>
      </c>
      <c r="H317" s="267" t="str">
        <f>IF(WP!B321="","",WP!B321)</f>
        <v/>
      </c>
      <c r="I317" s="267" t="str">
        <f>IF(WP!AV321="","",WP!AV321)</f>
        <v/>
      </c>
      <c r="J317" s="269">
        <f>IF(WP!$F$4="","",WP!$F$4)</f>
        <v>42005</v>
      </c>
      <c r="K317" s="267" t="str">
        <f>IF(WP!$H321="","",WP!$H321)</f>
        <v/>
      </c>
      <c r="L317" s="267" t="str">
        <f>IF(WP!BV321="","",WP!BV321)</f>
        <v/>
      </c>
      <c r="M317" s="267" t="str">
        <f>IF(WP!BL321="","",WP!BL321)</f>
        <v/>
      </c>
      <c r="N317" s="267" t="str">
        <f>IF(WP!BG321="","",WP!BG321)</f>
        <v/>
      </c>
      <c r="O317" s="275">
        <f>IF(OR(WP!$D321="ER",WP!$D321="RET",WP!$D321="REA"),WP!$J321,0)</f>
        <v>0</v>
      </c>
      <c r="P317" s="276">
        <f>IF(OR(WP!$D321="ER",WP!$D321="RET",WP!$D321="REA"),WP!$I321,0)</f>
        <v>0</v>
      </c>
      <c r="Q317" s="276">
        <f>IF(OR(WP!$D321="ER",WP!$D321="RET",WP!$D321="REA"),WP!$K321,0)</f>
        <v>0</v>
      </c>
      <c r="R317" s="277">
        <f>IF(OR(WP!$D321="ER",WP!$D321="RET",WP!$D321="REA"),WP!$R321,WP!$J321)</f>
        <v>0</v>
      </c>
      <c r="S317" s="278">
        <f>IF(OR(WP!$D321="ER",WP!$D321="RET",WP!$D321="REA"),WP!$Q321,WP!$I321)</f>
        <v>0</v>
      </c>
      <c r="T317" s="278">
        <f>IF(OR(WP!$D321="ER",WP!$D321="RET",WP!$D321="REA"),WP!$S321,WP!$K321)</f>
        <v>0</v>
      </c>
      <c r="U317" s="278" t="str">
        <f>IF(WP!BY321="","",WP!BY321)</f>
        <v/>
      </c>
      <c r="V317" s="278" t="str">
        <f>IF(WP!BZ321="","",WP!BZ321)</f>
        <v/>
      </c>
      <c r="W317" s="278" t="str">
        <f>IF(WP!CA321="","",WP!CA321)</f>
        <v/>
      </c>
      <c r="X317" s="278" t="str">
        <f>IF(WP!CB321="","",WP!CB321)</f>
        <v/>
      </c>
      <c r="Y317" s="278" t="str">
        <f>IF(WP!CC321="","",WP!CC321)</f>
        <v/>
      </c>
      <c r="Z317" s="278" t="str">
        <f>IF(WP!CD321="","",WP!CD321)</f>
        <v/>
      </c>
      <c r="AA317" s="268" t="str">
        <f>IF(WP!$AB321="","",WP!$AB321)</f>
        <v/>
      </c>
      <c r="AB317" s="267" t="str">
        <f>IF(WP!$AC321="","",WP!$AC321)</f>
        <v/>
      </c>
      <c r="AC317" s="267" t="str">
        <f>IF(WP!CE321="","",WP!CE321)</f>
        <v/>
      </c>
    </row>
    <row r="318" spans="1:29">
      <c r="A318" s="267" t="str">
        <f>IF(WP!$AE322="","",WP!$AE322)</f>
        <v/>
      </c>
      <c r="B318" s="267">
        <f>IF(WP!$BB322="","",WP!$BB322)</f>
        <v>0</v>
      </c>
      <c r="C318" s="267" t="str">
        <f>IF(WP!$E322="","",WP!$E322)</f>
        <v/>
      </c>
      <c r="D318" s="267" t="str">
        <f>IF(WP!$F322="","",WP!$F322)</f>
        <v/>
      </c>
      <c r="E318" s="268" t="str">
        <f>IF(IF(WP!$G322="PGE", "IOU", WP!$G322)="","",IF(WP!$G322="PGE", "IOU", WP!$G322))</f>
        <v/>
      </c>
      <c r="F318" s="268" t="str">
        <f>IF(WP!$AH322="","",WP!$AH322)</f>
        <v/>
      </c>
      <c r="G318" s="267" t="str">
        <f>IF(CONCATENATE(WP!$D$1, "-R",WP!$F$1)="","",CONCATENATE(WP!$D$1, "-R",WP!$F$1))</f>
        <v>PGE3PHVC150-R2</v>
      </c>
      <c r="H318" s="267" t="str">
        <f>IF(WP!B322="","",WP!B322)</f>
        <v/>
      </c>
      <c r="I318" s="267" t="str">
        <f>IF(WP!AV322="","",WP!AV322)</f>
        <v/>
      </c>
      <c r="J318" s="269">
        <f>IF(WP!$F$4="","",WP!$F$4)</f>
        <v>42005</v>
      </c>
      <c r="K318" s="267" t="str">
        <f>IF(WP!$H322="","",WP!$H322)</f>
        <v/>
      </c>
      <c r="L318" s="267" t="str">
        <f>IF(WP!BV322="","",WP!BV322)</f>
        <v/>
      </c>
      <c r="M318" s="267" t="str">
        <f>IF(WP!BL322="","",WP!BL322)</f>
        <v/>
      </c>
      <c r="N318" s="267" t="str">
        <f>IF(WP!BG322="","",WP!BG322)</f>
        <v/>
      </c>
      <c r="O318" s="275">
        <f>IF(OR(WP!$D322="ER",WP!$D322="RET",WP!$D322="REA"),WP!$J322,0)</f>
        <v>0</v>
      </c>
      <c r="P318" s="276">
        <f>IF(OR(WP!$D322="ER",WP!$D322="RET",WP!$D322="REA"),WP!$I322,0)</f>
        <v>0</v>
      </c>
      <c r="Q318" s="276">
        <f>IF(OR(WP!$D322="ER",WP!$D322="RET",WP!$D322="REA"),WP!$K322,0)</f>
        <v>0</v>
      </c>
      <c r="R318" s="277">
        <f>IF(OR(WP!$D322="ER",WP!$D322="RET",WP!$D322="REA"),WP!$R322,WP!$J322)</f>
        <v>0</v>
      </c>
      <c r="S318" s="278">
        <f>IF(OR(WP!$D322="ER",WP!$D322="RET",WP!$D322="REA"),WP!$Q322,WP!$I322)</f>
        <v>0</v>
      </c>
      <c r="T318" s="278">
        <f>IF(OR(WP!$D322="ER",WP!$D322="RET",WP!$D322="REA"),WP!$S322,WP!$K322)</f>
        <v>0</v>
      </c>
      <c r="U318" s="278" t="str">
        <f>IF(WP!BY322="","",WP!BY322)</f>
        <v/>
      </c>
      <c r="V318" s="278" t="str">
        <f>IF(WP!BZ322="","",WP!BZ322)</f>
        <v/>
      </c>
      <c r="W318" s="278" t="str">
        <f>IF(WP!CA322="","",WP!CA322)</f>
        <v/>
      </c>
      <c r="X318" s="278" t="str">
        <f>IF(WP!CB322="","",WP!CB322)</f>
        <v/>
      </c>
      <c r="Y318" s="278" t="str">
        <f>IF(WP!CC322="","",WP!CC322)</f>
        <v/>
      </c>
      <c r="Z318" s="278" t="str">
        <f>IF(WP!CD322="","",WP!CD322)</f>
        <v/>
      </c>
      <c r="AA318" s="268" t="str">
        <f>IF(WP!$AB322="","",WP!$AB322)</f>
        <v/>
      </c>
      <c r="AB318" s="267" t="str">
        <f>IF(WP!$AC322="","",WP!$AC322)</f>
        <v/>
      </c>
      <c r="AC318" s="267" t="str">
        <f>IF(WP!CE322="","",WP!CE322)</f>
        <v/>
      </c>
    </row>
    <row r="319" spans="1:29">
      <c r="A319" s="267" t="str">
        <f>IF(WP!$AE323="","",WP!$AE323)</f>
        <v/>
      </c>
      <c r="B319" s="267">
        <f>IF(WP!$BB323="","",WP!$BB323)</f>
        <v>0</v>
      </c>
      <c r="C319" s="267" t="str">
        <f>IF(WP!$E323="","",WP!$E323)</f>
        <v/>
      </c>
      <c r="D319" s="267" t="str">
        <f>IF(WP!$F323="","",WP!$F323)</f>
        <v/>
      </c>
      <c r="E319" s="268" t="str">
        <f>IF(IF(WP!$G323="PGE", "IOU", WP!$G323)="","",IF(WP!$G323="PGE", "IOU", WP!$G323))</f>
        <v/>
      </c>
      <c r="F319" s="268" t="str">
        <f>IF(WP!$AH323="","",WP!$AH323)</f>
        <v/>
      </c>
      <c r="G319" s="267" t="str">
        <f>IF(CONCATENATE(WP!$D$1, "-R",WP!$F$1)="","",CONCATENATE(WP!$D$1, "-R",WP!$F$1))</f>
        <v>PGE3PHVC150-R2</v>
      </c>
      <c r="H319" s="267" t="str">
        <f>IF(WP!B323="","",WP!B323)</f>
        <v/>
      </c>
      <c r="I319" s="267" t="str">
        <f>IF(WP!AV323="","",WP!AV323)</f>
        <v/>
      </c>
      <c r="J319" s="269">
        <f>IF(WP!$F$4="","",WP!$F$4)</f>
        <v>42005</v>
      </c>
      <c r="K319" s="267" t="str">
        <f>IF(WP!$H323="","",WP!$H323)</f>
        <v/>
      </c>
      <c r="L319" s="267" t="str">
        <f>IF(WP!BV323="","",WP!BV323)</f>
        <v/>
      </c>
      <c r="M319" s="267" t="str">
        <f>IF(WP!BL323="","",WP!BL323)</f>
        <v/>
      </c>
      <c r="N319" s="267" t="str">
        <f>IF(WP!BG323="","",WP!BG323)</f>
        <v/>
      </c>
      <c r="O319" s="275">
        <f>IF(OR(WP!$D323="ER",WP!$D323="RET",WP!$D323="REA"),WP!$J323,0)</f>
        <v>0</v>
      </c>
      <c r="P319" s="276">
        <f>IF(OR(WP!$D323="ER",WP!$D323="RET",WP!$D323="REA"),WP!$I323,0)</f>
        <v>0</v>
      </c>
      <c r="Q319" s="276">
        <f>IF(OR(WP!$D323="ER",WP!$D323="RET",WP!$D323="REA"),WP!$K323,0)</f>
        <v>0</v>
      </c>
      <c r="R319" s="277">
        <f>IF(OR(WP!$D323="ER",WP!$D323="RET",WP!$D323="REA"),WP!$R323,WP!$J323)</f>
        <v>0</v>
      </c>
      <c r="S319" s="278">
        <f>IF(OR(WP!$D323="ER",WP!$D323="RET",WP!$D323="REA"),WP!$Q323,WP!$I323)</f>
        <v>0</v>
      </c>
      <c r="T319" s="278">
        <f>IF(OR(WP!$D323="ER",WP!$D323="RET",WP!$D323="REA"),WP!$S323,WP!$K323)</f>
        <v>0</v>
      </c>
      <c r="U319" s="278" t="str">
        <f>IF(WP!BY323="","",WP!BY323)</f>
        <v/>
      </c>
      <c r="V319" s="278" t="str">
        <f>IF(WP!BZ323="","",WP!BZ323)</f>
        <v/>
      </c>
      <c r="W319" s="278" t="str">
        <f>IF(WP!CA323="","",WP!CA323)</f>
        <v/>
      </c>
      <c r="X319" s="278" t="str">
        <f>IF(WP!CB323="","",WP!CB323)</f>
        <v/>
      </c>
      <c r="Y319" s="278" t="str">
        <f>IF(WP!CC323="","",WP!CC323)</f>
        <v/>
      </c>
      <c r="Z319" s="278" t="str">
        <f>IF(WP!CD323="","",WP!CD323)</f>
        <v/>
      </c>
      <c r="AA319" s="268" t="str">
        <f>IF(WP!$AB323="","",WP!$AB323)</f>
        <v/>
      </c>
      <c r="AB319" s="267" t="str">
        <f>IF(WP!$AC323="","",WP!$AC323)</f>
        <v/>
      </c>
      <c r="AC319" s="267" t="str">
        <f>IF(WP!CE323="","",WP!CE323)</f>
        <v/>
      </c>
    </row>
    <row r="320" spans="1:29">
      <c r="A320" s="267" t="str">
        <f>IF(WP!$AE324="","",WP!$AE324)</f>
        <v/>
      </c>
      <c r="B320" s="267">
        <f>IF(WP!$BB324="","",WP!$BB324)</f>
        <v>0</v>
      </c>
      <c r="C320" s="267" t="str">
        <f>IF(WP!$E324="","",WP!$E324)</f>
        <v/>
      </c>
      <c r="D320" s="267" t="str">
        <f>IF(WP!$F324="","",WP!$F324)</f>
        <v/>
      </c>
      <c r="E320" s="268" t="str">
        <f>IF(IF(WP!$G324="PGE", "IOU", WP!$G324)="","",IF(WP!$G324="PGE", "IOU", WP!$G324))</f>
        <v/>
      </c>
      <c r="F320" s="268" t="str">
        <f>IF(WP!$AH324="","",WP!$AH324)</f>
        <v/>
      </c>
      <c r="G320" s="267" t="str">
        <f>IF(CONCATENATE(WP!$D$1, "-R",WP!$F$1)="","",CONCATENATE(WP!$D$1, "-R",WP!$F$1))</f>
        <v>PGE3PHVC150-R2</v>
      </c>
      <c r="H320" s="267" t="str">
        <f>IF(WP!B324="","",WP!B324)</f>
        <v/>
      </c>
      <c r="I320" s="267" t="str">
        <f>IF(WP!AV324="","",WP!AV324)</f>
        <v/>
      </c>
      <c r="J320" s="269">
        <f>IF(WP!$F$4="","",WP!$F$4)</f>
        <v>42005</v>
      </c>
      <c r="K320" s="267" t="str">
        <f>IF(WP!$H324="","",WP!$H324)</f>
        <v/>
      </c>
      <c r="L320" s="267" t="str">
        <f>IF(WP!BV324="","",WP!BV324)</f>
        <v/>
      </c>
      <c r="M320" s="267" t="str">
        <f>IF(WP!BL324="","",WP!BL324)</f>
        <v/>
      </c>
      <c r="N320" s="267" t="str">
        <f>IF(WP!BG324="","",WP!BG324)</f>
        <v/>
      </c>
      <c r="O320" s="275">
        <f>IF(OR(WP!$D324="ER",WP!$D324="RET",WP!$D324="REA"),WP!$J324,0)</f>
        <v>0</v>
      </c>
      <c r="P320" s="276">
        <f>IF(OR(WP!$D324="ER",WP!$D324="RET",WP!$D324="REA"),WP!$I324,0)</f>
        <v>0</v>
      </c>
      <c r="Q320" s="276">
        <f>IF(OR(WP!$D324="ER",WP!$D324="RET",WP!$D324="REA"),WP!$K324,0)</f>
        <v>0</v>
      </c>
      <c r="R320" s="277">
        <f>IF(OR(WP!$D324="ER",WP!$D324="RET",WP!$D324="REA"),WP!$R324,WP!$J324)</f>
        <v>0</v>
      </c>
      <c r="S320" s="278">
        <f>IF(OR(WP!$D324="ER",WP!$D324="RET",WP!$D324="REA"),WP!$Q324,WP!$I324)</f>
        <v>0</v>
      </c>
      <c r="T320" s="278">
        <f>IF(OR(WP!$D324="ER",WP!$D324="RET",WP!$D324="REA"),WP!$S324,WP!$K324)</f>
        <v>0</v>
      </c>
      <c r="U320" s="278" t="str">
        <f>IF(WP!BY324="","",WP!BY324)</f>
        <v/>
      </c>
      <c r="V320" s="278" t="str">
        <f>IF(WP!BZ324="","",WP!BZ324)</f>
        <v/>
      </c>
      <c r="W320" s="278" t="str">
        <f>IF(WP!CA324="","",WP!CA324)</f>
        <v/>
      </c>
      <c r="X320" s="278" t="str">
        <f>IF(WP!CB324="","",WP!CB324)</f>
        <v/>
      </c>
      <c r="Y320" s="278" t="str">
        <f>IF(WP!CC324="","",WP!CC324)</f>
        <v/>
      </c>
      <c r="Z320" s="278" t="str">
        <f>IF(WP!CD324="","",WP!CD324)</f>
        <v/>
      </c>
      <c r="AA320" s="268" t="str">
        <f>IF(WP!$AB324="","",WP!$AB324)</f>
        <v/>
      </c>
      <c r="AB320" s="267" t="str">
        <f>IF(WP!$AC324="","",WP!$AC324)</f>
        <v/>
      </c>
      <c r="AC320" s="267" t="str">
        <f>IF(WP!CE324="","",WP!CE324)</f>
        <v/>
      </c>
    </row>
    <row r="321" spans="1:29">
      <c r="A321" s="267" t="str">
        <f>IF(WP!$AE325="","",WP!$AE325)</f>
        <v/>
      </c>
      <c r="B321" s="267">
        <f>IF(WP!$BB325="","",WP!$BB325)</f>
        <v>0</v>
      </c>
      <c r="C321" s="267" t="str">
        <f>IF(WP!$E325="","",WP!$E325)</f>
        <v/>
      </c>
      <c r="D321" s="267" t="str">
        <f>IF(WP!$F325="","",WP!$F325)</f>
        <v/>
      </c>
      <c r="E321" s="268" t="str">
        <f>IF(IF(WP!$G325="PGE", "IOU", WP!$G325)="","",IF(WP!$G325="PGE", "IOU", WP!$G325))</f>
        <v/>
      </c>
      <c r="F321" s="268" t="str">
        <f>IF(WP!$AH325="","",WP!$AH325)</f>
        <v/>
      </c>
      <c r="G321" s="267" t="str">
        <f>IF(CONCATENATE(WP!$D$1, "-R",WP!$F$1)="","",CONCATENATE(WP!$D$1, "-R",WP!$F$1))</f>
        <v>PGE3PHVC150-R2</v>
      </c>
      <c r="H321" s="267" t="str">
        <f>IF(WP!B325="","",WP!B325)</f>
        <v/>
      </c>
      <c r="I321" s="267" t="str">
        <f>IF(WP!AV325="","",WP!AV325)</f>
        <v/>
      </c>
      <c r="J321" s="269">
        <f>IF(WP!$F$4="","",WP!$F$4)</f>
        <v>42005</v>
      </c>
      <c r="K321" s="267" t="str">
        <f>IF(WP!$H325="","",WP!$H325)</f>
        <v/>
      </c>
      <c r="L321" s="267" t="str">
        <f>IF(WP!BV325="","",WP!BV325)</f>
        <v/>
      </c>
      <c r="M321" s="267" t="str">
        <f>IF(WP!BL325="","",WP!BL325)</f>
        <v/>
      </c>
      <c r="N321" s="267" t="str">
        <f>IF(WP!BG325="","",WP!BG325)</f>
        <v/>
      </c>
      <c r="O321" s="275">
        <f>IF(OR(WP!$D325="ER",WP!$D325="RET",WP!$D325="REA"),WP!$J325,0)</f>
        <v>0</v>
      </c>
      <c r="P321" s="276">
        <f>IF(OR(WP!$D325="ER",WP!$D325="RET",WP!$D325="REA"),WP!$I325,0)</f>
        <v>0</v>
      </c>
      <c r="Q321" s="276">
        <f>IF(OR(WP!$D325="ER",WP!$D325="RET",WP!$D325="REA"),WP!$K325,0)</f>
        <v>0</v>
      </c>
      <c r="R321" s="277">
        <f>IF(OR(WP!$D325="ER",WP!$D325="RET",WP!$D325="REA"),WP!$R325,WP!$J325)</f>
        <v>0</v>
      </c>
      <c r="S321" s="278">
        <f>IF(OR(WP!$D325="ER",WP!$D325="RET",WP!$D325="REA"),WP!$Q325,WP!$I325)</f>
        <v>0</v>
      </c>
      <c r="T321" s="278">
        <f>IF(OR(WP!$D325="ER",WP!$D325="RET",WP!$D325="REA"),WP!$S325,WP!$K325)</f>
        <v>0</v>
      </c>
      <c r="U321" s="278" t="str">
        <f>IF(WP!BY325="","",WP!BY325)</f>
        <v/>
      </c>
      <c r="V321" s="278" t="str">
        <f>IF(WP!BZ325="","",WP!BZ325)</f>
        <v/>
      </c>
      <c r="W321" s="278" t="str">
        <f>IF(WP!CA325="","",WP!CA325)</f>
        <v/>
      </c>
      <c r="X321" s="278" t="str">
        <f>IF(WP!CB325="","",WP!CB325)</f>
        <v/>
      </c>
      <c r="Y321" s="278" t="str">
        <f>IF(WP!CC325="","",WP!CC325)</f>
        <v/>
      </c>
      <c r="Z321" s="278" t="str">
        <f>IF(WP!CD325="","",WP!CD325)</f>
        <v/>
      </c>
      <c r="AA321" s="268" t="str">
        <f>IF(WP!$AB325="","",WP!$AB325)</f>
        <v/>
      </c>
      <c r="AB321" s="267" t="str">
        <f>IF(WP!$AC325="","",WP!$AC325)</f>
        <v/>
      </c>
      <c r="AC321" s="267" t="str">
        <f>IF(WP!CE325="","",WP!CE325)</f>
        <v/>
      </c>
    </row>
    <row r="322" spans="1:29">
      <c r="A322" s="267" t="str">
        <f>IF(WP!$AE326="","",WP!$AE326)</f>
        <v/>
      </c>
      <c r="B322" s="267">
        <f>IF(WP!$BB326="","",WP!$BB326)</f>
        <v>0</v>
      </c>
      <c r="C322" s="267" t="str">
        <f>IF(WP!$E326="","",WP!$E326)</f>
        <v/>
      </c>
      <c r="D322" s="267" t="str">
        <f>IF(WP!$F326="","",WP!$F326)</f>
        <v/>
      </c>
      <c r="E322" s="268" t="str">
        <f>IF(IF(WP!$G326="PGE", "IOU", WP!$G326)="","",IF(WP!$G326="PGE", "IOU", WP!$G326))</f>
        <v/>
      </c>
      <c r="F322" s="268" t="str">
        <f>IF(WP!$AH326="","",WP!$AH326)</f>
        <v/>
      </c>
      <c r="G322" s="267" t="str">
        <f>IF(CONCATENATE(WP!$D$1, "-R",WP!$F$1)="","",CONCATENATE(WP!$D$1, "-R",WP!$F$1))</f>
        <v>PGE3PHVC150-R2</v>
      </c>
      <c r="H322" s="267" t="str">
        <f>IF(WP!B326="","",WP!B326)</f>
        <v/>
      </c>
      <c r="I322" s="267" t="str">
        <f>IF(WP!AV326="","",WP!AV326)</f>
        <v/>
      </c>
      <c r="J322" s="269">
        <f>IF(WP!$F$4="","",WP!$F$4)</f>
        <v>42005</v>
      </c>
      <c r="K322" s="267" t="str">
        <f>IF(WP!$H326="","",WP!$H326)</f>
        <v/>
      </c>
      <c r="L322" s="267" t="str">
        <f>IF(WP!BV326="","",WP!BV326)</f>
        <v/>
      </c>
      <c r="M322" s="267" t="str">
        <f>IF(WP!BL326="","",WP!BL326)</f>
        <v/>
      </c>
      <c r="N322" s="267" t="str">
        <f>IF(WP!BG326="","",WP!BG326)</f>
        <v/>
      </c>
      <c r="O322" s="275">
        <f>IF(OR(WP!$D326="ER",WP!$D326="RET",WP!$D326="REA"),WP!$J326,0)</f>
        <v>0</v>
      </c>
      <c r="P322" s="276">
        <f>IF(OR(WP!$D326="ER",WP!$D326="RET",WP!$D326="REA"),WP!$I326,0)</f>
        <v>0</v>
      </c>
      <c r="Q322" s="276">
        <f>IF(OR(WP!$D326="ER",WP!$D326="RET",WP!$D326="REA"),WP!$K326,0)</f>
        <v>0</v>
      </c>
      <c r="R322" s="277">
        <f>IF(OR(WP!$D326="ER",WP!$D326="RET",WP!$D326="REA"),WP!$R326,WP!$J326)</f>
        <v>0</v>
      </c>
      <c r="S322" s="278">
        <f>IF(OR(WP!$D326="ER",WP!$D326="RET",WP!$D326="REA"),WP!$Q326,WP!$I326)</f>
        <v>0</v>
      </c>
      <c r="T322" s="278">
        <f>IF(OR(WP!$D326="ER",WP!$D326="RET",WP!$D326="REA"),WP!$S326,WP!$K326)</f>
        <v>0</v>
      </c>
      <c r="U322" s="278" t="str">
        <f>IF(WP!BY326="","",WP!BY326)</f>
        <v/>
      </c>
      <c r="V322" s="278" t="str">
        <f>IF(WP!BZ326="","",WP!BZ326)</f>
        <v/>
      </c>
      <c r="W322" s="278" t="str">
        <f>IF(WP!CA326="","",WP!CA326)</f>
        <v/>
      </c>
      <c r="X322" s="278" t="str">
        <f>IF(WP!CB326="","",WP!CB326)</f>
        <v/>
      </c>
      <c r="Y322" s="278" t="str">
        <f>IF(WP!CC326="","",WP!CC326)</f>
        <v/>
      </c>
      <c r="Z322" s="278" t="str">
        <f>IF(WP!CD326="","",WP!CD326)</f>
        <v/>
      </c>
      <c r="AA322" s="268" t="str">
        <f>IF(WP!$AB326="","",WP!$AB326)</f>
        <v/>
      </c>
      <c r="AB322" s="267" t="str">
        <f>IF(WP!$AC326="","",WP!$AC326)</f>
        <v/>
      </c>
      <c r="AC322" s="267" t="str">
        <f>IF(WP!CE326="","",WP!CE326)</f>
        <v/>
      </c>
    </row>
    <row r="323" spans="1:29">
      <c r="A323" s="267" t="str">
        <f>IF(WP!$AE327="","",WP!$AE327)</f>
        <v/>
      </c>
      <c r="B323" s="267">
        <f>IF(WP!$BB327="","",WP!$BB327)</f>
        <v>0</v>
      </c>
      <c r="C323" s="267" t="str">
        <f>IF(WP!$E327="","",WP!$E327)</f>
        <v/>
      </c>
      <c r="D323" s="267" t="str">
        <f>IF(WP!$F327="","",WP!$F327)</f>
        <v/>
      </c>
      <c r="E323" s="268" t="str">
        <f>IF(IF(WP!$G327="PGE", "IOU", WP!$G327)="","",IF(WP!$G327="PGE", "IOU", WP!$G327))</f>
        <v/>
      </c>
      <c r="F323" s="268" t="str">
        <f>IF(WP!$AH327="","",WP!$AH327)</f>
        <v/>
      </c>
      <c r="G323" s="267" t="str">
        <f>IF(CONCATENATE(WP!$D$1, "-R",WP!$F$1)="","",CONCATENATE(WP!$D$1, "-R",WP!$F$1))</f>
        <v>PGE3PHVC150-R2</v>
      </c>
      <c r="H323" s="267" t="str">
        <f>IF(WP!B327="","",WP!B327)</f>
        <v/>
      </c>
      <c r="I323" s="267" t="str">
        <f>IF(WP!AV327="","",WP!AV327)</f>
        <v/>
      </c>
      <c r="J323" s="269">
        <f>IF(WP!$F$4="","",WP!$F$4)</f>
        <v>42005</v>
      </c>
      <c r="K323" s="267" t="str">
        <f>IF(WP!$H327="","",WP!$H327)</f>
        <v/>
      </c>
      <c r="L323" s="267" t="str">
        <f>IF(WP!BV327="","",WP!BV327)</f>
        <v/>
      </c>
      <c r="M323" s="267" t="str">
        <f>IF(WP!BL327="","",WP!BL327)</f>
        <v/>
      </c>
      <c r="N323" s="267" t="str">
        <f>IF(WP!BG327="","",WP!BG327)</f>
        <v/>
      </c>
      <c r="O323" s="275">
        <f>IF(OR(WP!$D327="ER",WP!$D327="RET",WP!$D327="REA"),WP!$J327,0)</f>
        <v>0</v>
      </c>
      <c r="P323" s="276">
        <f>IF(OR(WP!$D327="ER",WP!$D327="RET",WP!$D327="REA"),WP!$I327,0)</f>
        <v>0</v>
      </c>
      <c r="Q323" s="276">
        <f>IF(OR(WP!$D327="ER",WP!$D327="RET",WP!$D327="REA"),WP!$K327,0)</f>
        <v>0</v>
      </c>
      <c r="R323" s="277">
        <f>IF(OR(WP!$D327="ER",WP!$D327="RET",WP!$D327="REA"),WP!$R327,WP!$J327)</f>
        <v>0</v>
      </c>
      <c r="S323" s="278">
        <f>IF(OR(WP!$D327="ER",WP!$D327="RET",WP!$D327="REA"),WP!$Q327,WP!$I327)</f>
        <v>0</v>
      </c>
      <c r="T323" s="278">
        <f>IF(OR(WP!$D327="ER",WP!$D327="RET",WP!$D327="REA"),WP!$S327,WP!$K327)</f>
        <v>0</v>
      </c>
      <c r="U323" s="278" t="str">
        <f>IF(WP!BY327="","",WP!BY327)</f>
        <v/>
      </c>
      <c r="V323" s="278" t="str">
        <f>IF(WP!BZ327="","",WP!BZ327)</f>
        <v/>
      </c>
      <c r="W323" s="278" t="str">
        <f>IF(WP!CA327="","",WP!CA327)</f>
        <v/>
      </c>
      <c r="X323" s="278" t="str">
        <f>IF(WP!CB327="","",WP!CB327)</f>
        <v/>
      </c>
      <c r="Y323" s="278" t="str">
        <f>IF(WP!CC327="","",WP!CC327)</f>
        <v/>
      </c>
      <c r="Z323" s="278" t="str">
        <f>IF(WP!CD327="","",WP!CD327)</f>
        <v/>
      </c>
      <c r="AA323" s="268" t="str">
        <f>IF(WP!$AB327="","",WP!$AB327)</f>
        <v/>
      </c>
      <c r="AB323" s="267" t="str">
        <f>IF(WP!$AC327="","",WP!$AC327)</f>
        <v/>
      </c>
      <c r="AC323" s="267" t="str">
        <f>IF(WP!CE327="","",WP!CE327)</f>
        <v/>
      </c>
    </row>
    <row r="324" spans="1:29">
      <c r="A324" s="267" t="str">
        <f>IF(WP!$AE328="","",WP!$AE328)</f>
        <v/>
      </c>
      <c r="B324" s="267">
        <f>IF(WP!$BB328="","",WP!$BB328)</f>
        <v>0</v>
      </c>
      <c r="C324" s="267" t="str">
        <f>IF(WP!$E328="","",WP!$E328)</f>
        <v/>
      </c>
      <c r="D324" s="267" t="str">
        <f>IF(WP!$F328="","",WP!$F328)</f>
        <v/>
      </c>
      <c r="E324" s="268" t="str">
        <f>IF(IF(WP!$G328="PGE", "IOU", WP!$G328)="","",IF(WP!$G328="PGE", "IOU", WP!$G328))</f>
        <v/>
      </c>
      <c r="F324" s="268" t="str">
        <f>IF(WP!$AH328="","",WP!$AH328)</f>
        <v/>
      </c>
      <c r="G324" s="267" t="str">
        <f>IF(CONCATENATE(WP!$D$1, "-R",WP!$F$1)="","",CONCATENATE(WP!$D$1, "-R",WP!$F$1))</f>
        <v>PGE3PHVC150-R2</v>
      </c>
      <c r="H324" s="267" t="str">
        <f>IF(WP!B328="","",WP!B328)</f>
        <v/>
      </c>
      <c r="I324" s="267" t="str">
        <f>IF(WP!AV328="","",WP!AV328)</f>
        <v/>
      </c>
      <c r="J324" s="269">
        <f>IF(WP!$F$4="","",WP!$F$4)</f>
        <v>42005</v>
      </c>
      <c r="K324" s="267" t="str">
        <f>IF(WP!$H328="","",WP!$H328)</f>
        <v/>
      </c>
      <c r="L324" s="267" t="str">
        <f>IF(WP!BV328="","",WP!BV328)</f>
        <v/>
      </c>
      <c r="M324" s="267" t="str">
        <f>IF(WP!BL328="","",WP!BL328)</f>
        <v/>
      </c>
      <c r="N324" s="267" t="str">
        <f>IF(WP!BG328="","",WP!BG328)</f>
        <v/>
      </c>
      <c r="O324" s="275">
        <f>IF(OR(WP!$D328="ER",WP!$D328="RET",WP!$D328="REA"),WP!$J328,0)</f>
        <v>0</v>
      </c>
      <c r="P324" s="276">
        <f>IF(OR(WP!$D328="ER",WP!$D328="RET",WP!$D328="REA"),WP!$I328,0)</f>
        <v>0</v>
      </c>
      <c r="Q324" s="276">
        <f>IF(OR(WP!$D328="ER",WP!$D328="RET",WP!$D328="REA"),WP!$K328,0)</f>
        <v>0</v>
      </c>
      <c r="R324" s="277">
        <f>IF(OR(WP!$D328="ER",WP!$D328="RET",WP!$D328="REA"),WP!$R328,WP!$J328)</f>
        <v>0</v>
      </c>
      <c r="S324" s="278">
        <f>IF(OR(WP!$D328="ER",WP!$D328="RET",WP!$D328="REA"),WP!$Q328,WP!$I328)</f>
        <v>0</v>
      </c>
      <c r="T324" s="278">
        <f>IF(OR(WP!$D328="ER",WP!$D328="RET",WP!$D328="REA"),WP!$S328,WP!$K328)</f>
        <v>0</v>
      </c>
      <c r="U324" s="278" t="str">
        <f>IF(WP!BY328="","",WP!BY328)</f>
        <v/>
      </c>
      <c r="V324" s="278" t="str">
        <f>IF(WP!BZ328="","",WP!BZ328)</f>
        <v/>
      </c>
      <c r="W324" s="278" t="str">
        <f>IF(WP!CA328="","",WP!CA328)</f>
        <v/>
      </c>
      <c r="X324" s="278" t="str">
        <f>IF(WP!CB328="","",WP!CB328)</f>
        <v/>
      </c>
      <c r="Y324" s="278" t="str">
        <f>IF(WP!CC328="","",WP!CC328)</f>
        <v/>
      </c>
      <c r="Z324" s="278" t="str">
        <f>IF(WP!CD328="","",WP!CD328)</f>
        <v/>
      </c>
      <c r="AA324" s="268" t="str">
        <f>IF(WP!$AB328="","",WP!$AB328)</f>
        <v/>
      </c>
      <c r="AB324" s="267" t="str">
        <f>IF(WP!$AC328="","",WP!$AC328)</f>
        <v/>
      </c>
      <c r="AC324" s="267" t="str">
        <f>IF(WP!CE328="","",WP!CE328)</f>
        <v/>
      </c>
    </row>
    <row r="325" spans="1:29">
      <c r="A325" s="267" t="str">
        <f>IF(WP!$AE329="","",WP!$AE329)</f>
        <v/>
      </c>
      <c r="B325" s="267">
        <f>IF(WP!$BB329="","",WP!$BB329)</f>
        <v>0</v>
      </c>
      <c r="C325" s="267" t="str">
        <f>IF(WP!$E329="","",WP!$E329)</f>
        <v/>
      </c>
      <c r="D325" s="267" t="str">
        <f>IF(WP!$F329="","",WP!$F329)</f>
        <v/>
      </c>
      <c r="E325" s="268" t="str">
        <f>IF(IF(WP!$G329="PGE", "IOU", WP!$G329)="","",IF(WP!$G329="PGE", "IOU", WP!$G329))</f>
        <v/>
      </c>
      <c r="F325" s="268" t="str">
        <f>IF(WP!$AH329="","",WP!$AH329)</f>
        <v/>
      </c>
      <c r="G325" s="267" t="str">
        <f>IF(CONCATENATE(WP!$D$1, "-R",WP!$F$1)="","",CONCATENATE(WP!$D$1, "-R",WP!$F$1))</f>
        <v>PGE3PHVC150-R2</v>
      </c>
      <c r="H325" s="267" t="str">
        <f>IF(WP!B329="","",WP!B329)</f>
        <v/>
      </c>
      <c r="I325" s="267" t="str">
        <f>IF(WP!AV329="","",WP!AV329)</f>
        <v/>
      </c>
      <c r="J325" s="269">
        <f>IF(WP!$F$4="","",WP!$F$4)</f>
        <v>42005</v>
      </c>
      <c r="K325" s="267" t="str">
        <f>IF(WP!$H329="","",WP!$H329)</f>
        <v/>
      </c>
      <c r="L325" s="267" t="str">
        <f>IF(WP!BV329="","",WP!BV329)</f>
        <v/>
      </c>
      <c r="M325" s="267" t="str">
        <f>IF(WP!BL329="","",WP!BL329)</f>
        <v/>
      </c>
      <c r="N325" s="267" t="str">
        <f>IF(WP!BG329="","",WP!BG329)</f>
        <v/>
      </c>
      <c r="O325" s="275">
        <f>IF(OR(WP!$D329="ER",WP!$D329="RET",WP!$D329="REA"),WP!$J329,0)</f>
        <v>0</v>
      </c>
      <c r="P325" s="276">
        <f>IF(OR(WP!$D329="ER",WP!$D329="RET",WP!$D329="REA"),WP!$I329,0)</f>
        <v>0</v>
      </c>
      <c r="Q325" s="276">
        <f>IF(OR(WP!$D329="ER",WP!$D329="RET",WP!$D329="REA"),WP!$K329,0)</f>
        <v>0</v>
      </c>
      <c r="R325" s="277">
        <f>IF(OR(WP!$D329="ER",WP!$D329="RET",WP!$D329="REA"),WP!$R329,WP!$J329)</f>
        <v>0</v>
      </c>
      <c r="S325" s="278">
        <f>IF(OR(WP!$D329="ER",WP!$D329="RET",WP!$D329="REA"),WP!$Q329,WP!$I329)</f>
        <v>0</v>
      </c>
      <c r="T325" s="278">
        <f>IF(OR(WP!$D329="ER",WP!$D329="RET",WP!$D329="REA"),WP!$S329,WP!$K329)</f>
        <v>0</v>
      </c>
      <c r="U325" s="278" t="str">
        <f>IF(WP!BY329="","",WP!BY329)</f>
        <v/>
      </c>
      <c r="V325" s="278" t="str">
        <f>IF(WP!BZ329="","",WP!BZ329)</f>
        <v/>
      </c>
      <c r="W325" s="278" t="str">
        <f>IF(WP!CA329="","",WP!CA329)</f>
        <v/>
      </c>
      <c r="X325" s="278" t="str">
        <f>IF(WP!CB329="","",WP!CB329)</f>
        <v/>
      </c>
      <c r="Y325" s="278" t="str">
        <f>IF(WP!CC329="","",WP!CC329)</f>
        <v/>
      </c>
      <c r="Z325" s="278" t="str">
        <f>IF(WP!CD329="","",WP!CD329)</f>
        <v/>
      </c>
      <c r="AA325" s="268" t="str">
        <f>IF(WP!$AB329="","",WP!$AB329)</f>
        <v/>
      </c>
      <c r="AB325" s="267" t="str">
        <f>IF(WP!$AC329="","",WP!$AC329)</f>
        <v/>
      </c>
      <c r="AC325" s="267" t="str">
        <f>IF(WP!CE329="","",WP!CE329)</f>
        <v/>
      </c>
    </row>
    <row r="326" spans="1:29">
      <c r="A326" s="267" t="str">
        <f>IF(WP!$AE330="","",WP!$AE330)</f>
        <v/>
      </c>
      <c r="B326" s="267">
        <f>IF(WP!$BB330="","",WP!$BB330)</f>
        <v>0</v>
      </c>
      <c r="C326" s="267" t="str">
        <f>IF(WP!$E330="","",WP!$E330)</f>
        <v/>
      </c>
      <c r="D326" s="267" t="str">
        <f>IF(WP!$F330="","",WP!$F330)</f>
        <v/>
      </c>
      <c r="E326" s="268" t="str">
        <f>IF(IF(WP!$G330="PGE", "IOU", WP!$G330)="","",IF(WP!$G330="PGE", "IOU", WP!$G330))</f>
        <v/>
      </c>
      <c r="F326" s="268" t="str">
        <f>IF(WP!$AH330="","",WP!$AH330)</f>
        <v/>
      </c>
      <c r="G326" s="267" t="str">
        <f>IF(CONCATENATE(WP!$D$1, "-R",WP!$F$1)="","",CONCATENATE(WP!$D$1, "-R",WP!$F$1))</f>
        <v>PGE3PHVC150-R2</v>
      </c>
      <c r="H326" s="267" t="str">
        <f>IF(WP!B330="","",WP!B330)</f>
        <v/>
      </c>
      <c r="I326" s="267" t="str">
        <f>IF(WP!AV330="","",WP!AV330)</f>
        <v/>
      </c>
      <c r="J326" s="269">
        <f>IF(WP!$F$4="","",WP!$F$4)</f>
        <v>42005</v>
      </c>
      <c r="K326" s="267" t="str">
        <f>IF(WP!$H330="","",WP!$H330)</f>
        <v/>
      </c>
      <c r="L326" s="267" t="str">
        <f>IF(WP!BV330="","",WP!BV330)</f>
        <v/>
      </c>
      <c r="M326" s="267" t="str">
        <f>IF(WP!BL330="","",WP!BL330)</f>
        <v/>
      </c>
      <c r="N326" s="267" t="str">
        <f>IF(WP!BG330="","",WP!BG330)</f>
        <v/>
      </c>
      <c r="O326" s="275">
        <f>IF(OR(WP!$D330="ER",WP!$D330="RET",WP!$D330="REA"),WP!$J330,0)</f>
        <v>0</v>
      </c>
      <c r="P326" s="276">
        <f>IF(OR(WP!$D330="ER",WP!$D330="RET",WP!$D330="REA"),WP!$I330,0)</f>
        <v>0</v>
      </c>
      <c r="Q326" s="276">
        <f>IF(OR(WP!$D330="ER",WP!$D330="RET",WP!$D330="REA"),WP!$K330,0)</f>
        <v>0</v>
      </c>
      <c r="R326" s="277">
        <f>IF(OR(WP!$D330="ER",WP!$D330="RET",WP!$D330="REA"),WP!$R330,WP!$J330)</f>
        <v>0</v>
      </c>
      <c r="S326" s="278">
        <f>IF(OR(WP!$D330="ER",WP!$D330="RET",WP!$D330="REA"),WP!$Q330,WP!$I330)</f>
        <v>0</v>
      </c>
      <c r="T326" s="278">
        <f>IF(OR(WP!$D330="ER",WP!$D330="RET",WP!$D330="REA"),WP!$S330,WP!$K330)</f>
        <v>0</v>
      </c>
      <c r="U326" s="278" t="str">
        <f>IF(WP!BY330="","",WP!BY330)</f>
        <v/>
      </c>
      <c r="V326" s="278" t="str">
        <f>IF(WP!BZ330="","",WP!BZ330)</f>
        <v/>
      </c>
      <c r="W326" s="278" t="str">
        <f>IF(WP!CA330="","",WP!CA330)</f>
        <v/>
      </c>
      <c r="X326" s="278" t="str">
        <f>IF(WP!CB330="","",WP!CB330)</f>
        <v/>
      </c>
      <c r="Y326" s="278" t="str">
        <f>IF(WP!CC330="","",WP!CC330)</f>
        <v/>
      </c>
      <c r="Z326" s="278" t="str">
        <f>IF(WP!CD330="","",WP!CD330)</f>
        <v/>
      </c>
      <c r="AA326" s="268" t="str">
        <f>IF(WP!$AB330="","",WP!$AB330)</f>
        <v/>
      </c>
      <c r="AB326" s="267" t="str">
        <f>IF(WP!$AC330="","",WP!$AC330)</f>
        <v/>
      </c>
      <c r="AC326" s="267" t="str">
        <f>IF(WP!CE330="","",WP!CE330)</f>
        <v/>
      </c>
    </row>
    <row r="327" spans="1:29">
      <c r="A327" s="267" t="str">
        <f>IF(WP!$AE331="","",WP!$AE331)</f>
        <v/>
      </c>
      <c r="B327" s="267">
        <f>IF(WP!$BB331="","",WP!$BB331)</f>
        <v>0</v>
      </c>
      <c r="C327" s="267" t="str">
        <f>IF(WP!$E331="","",WP!$E331)</f>
        <v/>
      </c>
      <c r="D327" s="267" t="str">
        <f>IF(WP!$F331="","",WP!$F331)</f>
        <v/>
      </c>
      <c r="E327" s="268" t="str">
        <f>IF(IF(WP!$G331="PGE", "IOU", WP!$G331)="","",IF(WP!$G331="PGE", "IOU", WP!$G331))</f>
        <v/>
      </c>
      <c r="F327" s="268" t="str">
        <f>IF(WP!$AH331="","",WP!$AH331)</f>
        <v/>
      </c>
      <c r="G327" s="267" t="str">
        <f>IF(CONCATENATE(WP!$D$1, "-R",WP!$F$1)="","",CONCATENATE(WP!$D$1, "-R",WP!$F$1))</f>
        <v>PGE3PHVC150-R2</v>
      </c>
      <c r="H327" s="267" t="str">
        <f>IF(WP!B331="","",WP!B331)</f>
        <v/>
      </c>
      <c r="I327" s="267" t="str">
        <f>IF(WP!AV331="","",WP!AV331)</f>
        <v/>
      </c>
      <c r="J327" s="269">
        <f>IF(WP!$F$4="","",WP!$F$4)</f>
        <v>42005</v>
      </c>
      <c r="K327" s="267" t="str">
        <f>IF(WP!$H331="","",WP!$H331)</f>
        <v/>
      </c>
      <c r="L327" s="267" t="str">
        <f>IF(WP!BV331="","",WP!BV331)</f>
        <v/>
      </c>
      <c r="M327" s="267" t="str">
        <f>IF(WP!BL331="","",WP!BL331)</f>
        <v/>
      </c>
      <c r="N327" s="267" t="str">
        <f>IF(WP!BG331="","",WP!BG331)</f>
        <v/>
      </c>
      <c r="O327" s="275">
        <f>IF(OR(WP!$D331="ER",WP!$D331="RET",WP!$D331="REA"),WP!$J331,0)</f>
        <v>0</v>
      </c>
      <c r="P327" s="276">
        <f>IF(OR(WP!$D331="ER",WP!$D331="RET",WP!$D331="REA"),WP!$I331,0)</f>
        <v>0</v>
      </c>
      <c r="Q327" s="276">
        <f>IF(OR(WP!$D331="ER",WP!$D331="RET",WP!$D331="REA"),WP!$K331,0)</f>
        <v>0</v>
      </c>
      <c r="R327" s="277">
        <f>IF(OR(WP!$D331="ER",WP!$D331="RET",WP!$D331="REA"),WP!$R331,WP!$J331)</f>
        <v>0</v>
      </c>
      <c r="S327" s="278">
        <f>IF(OR(WP!$D331="ER",WP!$D331="RET",WP!$D331="REA"),WP!$Q331,WP!$I331)</f>
        <v>0</v>
      </c>
      <c r="T327" s="278">
        <f>IF(OR(WP!$D331="ER",WP!$D331="RET",WP!$D331="REA"),WP!$S331,WP!$K331)</f>
        <v>0</v>
      </c>
      <c r="U327" s="278" t="str">
        <f>IF(WP!BY331="","",WP!BY331)</f>
        <v/>
      </c>
      <c r="V327" s="278" t="str">
        <f>IF(WP!BZ331="","",WP!BZ331)</f>
        <v/>
      </c>
      <c r="W327" s="278" t="str">
        <f>IF(WP!CA331="","",WP!CA331)</f>
        <v/>
      </c>
      <c r="X327" s="278" t="str">
        <f>IF(WP!CB331="","",WP!CB331)</f>
        <v/>
      </c>
      <c r="Y327" s="278" t="str">
        <f>IF(WP!CC331="","",WP!CC331)</f>
        <v/>
      </c>
      <c r="Z327" s="278" t="str">
        <f>IF(WP!CD331="","",WP!CD331)</f>
        <v/>
      </c>
      <c r="AA327" s="268" t="str">
        <f>IF(WP!$AB331="","",WP!$AB331)</f>
        <v/>
      </c>
      <c r="AB327" s="267" t="str">
        <f>IF(WP!$AC331="","",WP!$AC331)</f>
        <v/>
      </c>
      <c r="AC327" s="267" t="str">
        <f>IF(WP!CE331="","",WP!CE331)</f>
        <v/>
      </c>
    </row>
    <row r="328" spans="1:29">
      <c r="A328" s="267" t="str">
        <f>IF(WP!$AE332="","",WP!$AE332)</f>
        <v/>
      </c>
      <c r="B328" s="267">
        <f>IF(WP!$BB332="","",WP!$BB332)</f>
        <v>0</v>
      </c>
      <c r="C328" s="267" t="str">
        <f>IF(WP!$E332="","",WP!$E332)</f>
        <v/>
      </c>
      <c r="D328" s="267" t="str">
        <f>IF(WP!$F332="","",WP!$F332)</f>
        <v/>
      </c>
      <c r="E328" s="268" t="str">
        <f>IF(IF(WP!$G332="PGE", "IOU", WP!$G332)="","",IF(WP!$G332="PGE", "IOU", WP!$G332))</f>
        <v/>
      </c>
      <c r="F328" s="268" t="str">
        <f>IF(WP!$AH332="","",WP!$AH332)</f>
        <v/>
      </c>
      <c r="G328" s="267" t="str">
        <f>IF(CONCATENATE(WP!$D$1, "-R",WP!$F$1)="","",CONCATENATE(WP!$D$1, "-R",WP!$F$1))</f>
        <v>PGE3PHVC150-R2</v>
      </c>
      <c r="H328" s="267" t="str">
        <f>IF(WP!B332="","",WP!B332)</f>
        <v/>
      </c>
      <c r="I328" s="267" t="str">
        <f>IF(WP!AV332="","",WP!AV332)</f>
        <v/>
      </c>
      <c r="J328" s="269">
        <f>IF(WP!$F$4="","",WP!$F$4)</f>
        <v>42005</v>
      </c>
      <c r="K328" s="267" t="str">
        <f>IF(WP!$H332="","",WP!$H332)</f>
        <v/>
      </c>
      <c r="L328" s="267" t="str">
        <f>IF(WP!BV332="","",WP!BV332)</f>
        <v/>
      </c>
      <c r="M328" s="267" t="str">
        <f>IF(WP!BL332="","",WP!BL332)</f>
        <v/>
      </c>
      <c r="N328" s="267" t="str">
        <f>IF(WP!BG332="","",WP!BG332)</f>
        <v/>
      </c>
      <c r="O328" s="275">
        <f>IF(OR(WP!$D332="ER",WP!$D332="RET",WP!$D332="REA"),WP!$J332,0)</f>
        <v>0</v>
      </c>
      <c r="P328" s="276">
        <f>IF(OR(WP!$D332="ER",WP!$D332="RET",WP!$D332="REA"),WP!$I332,0)</f>
        <v>0</v>
      </c>
      <c r="Q328" s="276">
        <f>IF(OR(WP!$D332="ER",WP!$D332="RET",WP!$D332="REA"),WP!$K332,0)</f>
        <v>0</v>
      </c>
      <c r="R328" s="277">
        <f>IF(OR(WP!$D332="ER",WP!$D332="RET",WP!$D332="REA"),WP!$R332,WP!$J332)</f>
        <v>0</v>
      </c>
      <c r="S328" s="278">
        <f>IF(OR(WP!$D332="ER",WP!$D332="RET",WP!$D332="REA"),WP!$Q332,WP!$I332)</f>
        <v>0</v>
      </c>
      <c r="T328" s="278">
        <f>IF(OR(WP!$D332="ER",WP!$D332="RET",WP!$D332="REA"),WP!$S332,WP!$K332)</f>
        <v>0</v>
      </c>
      <c r="U328" s="278" t="str">
        <f>IF(WP!BY332="","",WP!BY332)</f>
        <v/>
      </c>
      <c r="V328" s="278" t="str">
        <f>IF(WP!BZ332="","",WP!BZ332)</f>
        <v/>
      </c>
      <c r="W328" s="278" t="str">
        <f>IF(WP!CA332="","",WP!CA332)</f>
        <v/>
      </c>
      <c r="X328" s="278" t="str">
        <f>IF(WP!CB332="","",WP!CB332)</f>
        <v/>
      </c>
      <c r="Y328" s="278" t="str">
        <f>IF(WP!CC332="","",WP!CC332)</f>
        <v/>
      </c>
      <c r="Z328" s="278" t="str">
        <f>IF(WP!CD332="","",WP!CD332)</f>
        <v/>
      </c>
      <c r="AA328" s="268" t="str">
        <f>IF(WP!$AB332="","",WP!$AB332)</f>
        <v/>
      </c>
      <c r="AB328" s="267" t="str">
        <f>IF(WP!$AC332="","",WP!$AC332)</f>
        <v/>
      </c>
      <c r="AC328" s="267" t="str">
        <f>IF(WP!CE332="","",WP!CE332)</f>
        <v/>
      </c>
    </row>
    <row r="329" spans="1:29">
      <c r="A329" s="267" t="str">
        <f>IF(WP!$AE333="","",WP!$AE333)</f>
        <v/>
      </c>
      <c r="B329" s="267">
        <f>IF(WP!$BB333="","",WP!$BB333)</f>
        <v>0</v>
      </c>
      <c r="C329" s="267" t="str">
        <f>IF(WP!$E333="","",WP!$E333)</f>
        <v/>
      </c>
      <c r="D329" s="267" t="str">
        <f>IF(WP!$F333="","",WP!$F333)</f>
        <v/>
      </c>
      <c r="E329" s="268" t="str">
        <f>IF(IF(WP!$G333="PGE", "IOU", WP!$G333)="","",IF(WP!$G333="PGE", "IOU", WP!$G333))</f>
        <v/>
      </c>
      <c r="F329" s="268" t="str">
        <f>IF(WP!$AH333="","",WP!$AH333)</f>
        <v/>
      </c>
      <c r="G329" s="267" t="str">
        <f>IF(CONCATENATE(WP!$D$1, "-R",WP!$F$1)="","",CONCATENATE(WP!$D$1, "-R",WP!$F$1))</f>
        <v>PGE3PHVC150-R2</v>
      </c>
      <c r="H329" s="267" t="str">
        <f>IF(WP!B333="","",WP!B333)</f>
        <v/>
      </c>
      <c r="I329" s="267" t="str">
        <f>IF(WP!AV333="","",WP!AV333)</f>
        <v/>
      </c>
      <c r="J329" s="269">
        <f>IF(WP!$F$4="","",WP!$F$4)</f>
        <v>42005</v>
      </c>
      <c r="K329" s="267" t="str">
        <f>IF(WP!$H333="","",WP!$H333)</f>
        <v/>
      </c>
      <c r="L329" s="267" t="str">
        <f>IF(WP!BV333="","",WP!BV333)</f>
        <v/>
      </c>
      <c r="M329" s="267" t="str">
        <f>IF(WP!BL333="","",WP!BL333)</f>
        <v/>
      </c>
      <c r="N329" s="267" t="str">
        <f>IF(WP!BG333="","",WP!BG333)</f>
        <v/>
      </c>
      <c r="O329" s="275">
        <f>IF(OR(WP!$D333="ER",WP!$D333="RET",WP!$D333="REA"),WP!$J333,0)</f>
        <v>0</v>
      </c>
      <c r="P329" s="276">
        <f>IF(OR(WP!$D333="ER",WP!$D333="RET",WP!$D333="REA"),WP!$I333,0)</f>
        <v>0</v>
      </c>
      <c r="Q329" s="276">
        <f>IF(OR(WP!$D333="ER",WP!$D333="RET",WP!$D333="REA"),WP!$K333,0)</f>
        <v>0</v>
      </c>
      <c r="R329" s="277">
        <f>IF(OR(WP!$D333="ER",WP!$D333="RET",WP!$D333="REA"),WP!$R333,WP!$J333)</f>
        <v>0</v>
      </c>
      <c r="S329" s="278">
        <f>IF(OR(WP!$D333="ER",WP!$D333="RET",WP!$D333="REA"),WP!$Q333,WP!$I333)</f>
        <v>0</v>
      </c>
      <c r="T329" s="278">
        <f>IF(OR(WP!$D333="ER",WP!$D333="RET",WP!$D333="REA"),WP!$S333,WP!$K333)</f>
        <v>0</v>
      </c>
      <c r="U329" s="278" t="str">
        <f>IF(WP!BY333="","",WP!BY333)</f>
        <v/>
      </c>
      <c r="V329" s="278" t="str">
        <f>IF(WP!BZ333="","",WP!BZ333)</f>
        <v/>
      </c>
      <c r="W329" s="278" t="str">
        <f>IF(WP!CA333="","",WP!CA333)</f>
        <v/>
      </c>
      <c r="X329" s="278" t="str">
        <f>IF(WP!CB333="","",WP!CB333)</f>
        <v/>
      </c>
      <c r="Y329" s="278" t="str">
        <f>IF(WP!CC333="","",WP!CC333)</f>
        <v/>
      </c>
      <c r="Z329" s="278" t="str">
        <f>IF(WP!CD333="","",WP!CD333)</f>
        <v/>
      </c>
      <c r="AA329" s="268" t="str">
        <f>IF(WP!$AB333="","",WP!$AB333)</f>
        <v/>
      </c>
      <c r="AB329" s="267" t="str">
        <f>IF(WP!$AC333="","",WP!$AC333)</f>
        <v/>
      </c>
      <c r="AC329" s="267" t="str">
        <f>IF(WP!CE333="","",WP!CE333)</f>
        <v/>
      </c>
    </row>
    <row r="330" spans="1:29">
      <c r="A330" s="267" t="str">
        <f>IF(WP!$AE334="","",WP!$AE334)</f>
        <v/>
      </c>
      <c r="B330" s="267">
        <f>IF(WP!$BB334="","",WP!$BB334)</f>
        <v>0</v>
      </c>
      <c r="C330" s="267" t="str">
        <f>IF(WP!$E334="","",WP!$E334)</f>
        <v/>
      </c>
      <c r="D330" s="267" t="str">
        <f>IF(WP!$F334="","",WP!$F334)</f>
        <v/>
      </c>
      <c r="E330" s="268" t="str">
        <f>IF(IF(WP!$G334="PGE", "IOU", WP!$G334)="","",IF(WP!$G334="PGE", "IOU", WP!$G334))</f>
        <v/>
      </c>
      <c r="F330" s="268" t="str">
        <f>IF(WP!$AH334="","",WP!$AH334)</f>
        <v/>
      </c>
      <c r="G330" s="267" t="str">
        <f>IF(CONCATENATE(WP!$D$1, "-R",WP!$F$1)="","",CONCATENATE(WP!$D$1, "-R",WP!$F$1))</f>
        <v>PGE3PHVC150-R2</v>
      </c>
      <c r="H330" s="267" t="str">
        <f>IF(WP!B334="","",WP!B334)</f>
        <v/>
      </c>
      <c r="I330" s="267" t="str">
        <f>IF(WP!AV334="","",WP!AV334)</f>
        <v/>
      </c>
      <c r="J330" s="269">
        <f>IF(WP!$F$4="","",WP!$F$4)</f>
        <v>42005</v>
      </c>
      <c r="K330" s="267" t="str">
        <f>IF(WP!$H334="","",WP!$H334)</f>
        <v/>
      </c>
      <c r="L330" s="267" t="str">
        <f>IF(WP!BV334="","",WP!BV334)</f>
        <v/>
      </c>
      <c r="M330" s="267" t="str">
        <f>IF(WP!BL334="","",WP!BL334)</f>
        <v/>
      </c>
      <c r="N330" s="267" t="str">
        <f>IF(WP!BG334="","",WP!BG334)</f>
        <v/>
      </c>
      <c r="O330" s="275">
        <f>IF(OR(WP!$D334="ER",WP!$D334="RET",WP!$D334="REA"),WP!$J334,0)</f>
        <v>0</v>
      </c>
      <c r="P330" s="276">
        <f>IF(OR(WP!$D334="ER",WP!$D334="RET",WP!$D334="REA"),WP!$I334,0)</f>
        <v>0</v>
      </c>
      <c r="Q330" s="276">
        <f>IF(OR(WP!$D334="ER",WP!$D334="RET",WP!$D334="REA"),WP!$K334,0)</f>
        <v>0</v>
      </c>
      <c r="R330" s="277">
        <f>IF(OR(WP!$D334="ER",WP!$D334="RET",WP!$D334="REA"),WP!$R334,WP!$J334)</f>
        <v>0</v>
      </c>
      <c r="S330" s="278">
        <f>IF(OR(WP!$D334="ER",WP!$D334="RET",WP!$D334="REA"),WP!$Q334,WP!$I334)</f>
        <v>0</v>
      </c>
      <c r="T330" s="278">
        <f>IF(OR(WP!$D334="ER",WP!$D334="RET",WP!$D334="REA"),WP!$S334,WP!$K334)</f>
        <v>0</v>
      </c>
      <c r="U330" s="278" t="str">
        <f>IF(WP!BY334="","",WP!BY334)</f>
        <v/>
      </c>
      <c r="V330" s="278" t="str">
        <f>IF(WP!BZ334="","",WP!BZ334)</f>
        <v/>
      </c>
      <c r="W330" s="278" t="str">
        <f>IF(WP!CA334="","",WP!CA334)</f>
        <v/>
      </c>
      <c r="X330" s="278" t="str">
        <f>IF(WP!CB334="","",WP!CB334)</f>
        <v/>
      </c>
      <c r="Y330" s="278" t="str">
        <f>IF(WP!CC334="","",WP!CC334)</f>
        <v/>
      </c>
      <c r="Z330" s="278" t="str">
        <f>IF(WP!CD334="","",WP!CD334)</f>
        <v/>
      </c>
      <c r="AA330" s="268" t="str">
        <f>IF(WP!$AB334="","",WP!$AB334)</f>
        <v/>
      </c>
      <c r="AB330" s="267" t="str">
        <f>IF(WP!$AC334="","",WP!$AC334)</f>
        <v/>
      </c>
      <c r="AC330" s="267" t="str">
        <f>IF(WP!CE334="","",WP!CE334)</f>
        <v/>
      </c>
    </row>
    <row r="331" spans="1:29">
      <c r="A331" s="267" t="str">
        <f>IF(WP!$AE335="","",WP!$AE335)</f>
        <v/>
      </c>
      <c r="B331" s="267">
        <f>IF(WP!$BB335="","",WP!$BB335)</f>
        <v>0</v>
      </c>
      <c r="C331" s="267" t="str">
        <f>IF(WP!$E335="","",WP!$E335)</f>
        <v/>
      </c>
      <c r="D331" s="267" t="str">
        <f>IF(WP!$F335="","",WP!$F335)</f>
        <v/>
      </c>
      <c r="E331" s="268" t="str">
        <f>IF(IF(WP!$G335="PGE", "IOU", WP!$G335)="","",IF(WP!$G335="PGE", "IOU", WP!$G335))</f>
        <v/>
      </c>
      <c r="F331" s="268" t="str">
        <f>IF(WP!$AH335="","",WP!$AH335)</f>
        <v/>
      </c>
      <c r="G331" s="267" t="str">
        <f>IF(CONCATENATE(WP!$D$1, "-R",WP!$F$1)="","",CONCATENATE(WP!$D$1, "-R",WP!$F$1))</f>
        <v>PGE3PHVC150-R2</v>
      </c>
      <c r="H331" s="267" t="str">
        <f>IF(WP!B335="","",WP!B335)</f>
        <v/>
      </c>
      <c r="I331" s="267" t="str">
        <f>IF(WP!AV335="","",WP!AV335)</f>
        <v/>
      </c>
      <c r="J331" s="269">
        <f>IF(WP!$F$4="","",WP!$F$4)</f>
        <v>42005</v>
      </c>
      <c r="K331" s="267" t="str">
        <f>IF(WP!$H335="","",WP!$H335)</f>
        <v/>
      </c>
      <c r="L331" s="267" t="str">
        <f>IF(WP!BV335="","",WP!BV335)</f>
        <v/>
      </c>
      <c r="M331" s="267" t="str">
        <f>IF(WP!BL335="","",WP!BL335)</f>
        <v/>
      </c>
      <c r="N331" s="267" t="str">
        <f>IF(WP!BG335="","",WP!BG335)</f>
        <v/>
      </c>
      <c r="O331" s="275">
        <f>IF(OR(WP!$D335="ER",WP!$D335="RET",WP!$D335="REA"),WP!$J335,0)</f>
        <v>0</v>
      </c>
      <c r="P331" s="276">
        <f>IF(OR(WP!$D335="ER",WP!$D335="RET",WP!$D335="REA"),WP!$I335,0)</f>
        <v>0</v>
      </c>
      <c r="Q331" s="276">
        <f>IF(OR(WP!$D335="ER",WP!$D335="RET",WP!$D335="REA"),WP!$K335,0)</f>
        <v>0</v>
      </c>
      <c r="R331" s="277">
        <f>IF(OR(WP!$D335="ER",WP!$D335="RET",WP!$D335="REA"),WP!$R335,WP!$J335)</f>
        <v>0</v>
      </c>
      <c r="S331" s="278">
        <f>IF(OR(WP!$D335="ER",WP!$D335="RET",WP!$D335="REA"),WP!$Q335,WP!$I335)</f>
        <v>0</v>
      </c>
      <c r="T331" s="278">
        <f>IF(OR(WP!$D335="ER",WP!$D335="RET",WP!$D335="REA"),WP!$S335,WP!$K335)</f>
        <v>0</v>
      </c>
      <c r="U331" s="278" t="str">
        <f>IF(WP!BY335="","",WP!BY335)</f>
        <v/>
      </c>
      <c r="V331" s="278" t="str">
        <f>IF(WP!BZ335="","",WP!BZ335)</f>
        <v/>
      </c>
      <c r="W331" s="278" t="str">
        <f>IF(WP!CA335="","",WP!CA335)</f>
        <v/>
      </c>
      <c r="X331" s="278" t="str">
        <f>IF(WP!CB335="","",WP!CB335)</f>
        <v/>
      </c>
      <c r="Y331" s="278" t="str">
        <f>IF(WP!CC335="","",WP!CC335)</f>
        <v/>
      </c>
      <c r="Z331" s="278" t="str">
        <f>IF(WP!CD335="","",WP!CD335)</f>
        <v/>
      </c>
      <c r="AA331" s="268" t="str">
        <f>IF(WP!$AB335="","",WP!$AB335)</f>
        <v/>
      </c>
      <c r="AB331" s="267" t="str">
        <f>IF(WP!$AC335="","",WP!$AC335)</f>
        <v/>
      </c>
      <c r="AC331" s="267" t="str">
        <f>IF(WP!CE335="","",WP!CE335)</f>
        <v/>
      </c>
    </row>
    <row r="332" spans="1:29">
      <c r="A332" s="267" t="str">
        <f>IF(WP!$AE336="","",WP!$AE336)</f>
        <v/>
      </c>
      <c r="B332" s="267">
        <f>IF(WP!$BB336="","",WP!$BB336)</f>
        <v>0</v>
      </c>
      <c r="C332" s="267" t="str">
        <f>IF(WP!$E336="","",WP!$E336)</f>
        <v/>
      </c>
      <c r="D332" s="267" t="str">
        <f>IF(WP!$F336="","",WP!$F336)</f>
        <v/>
      </c>
      <c r="E332" s="268" t="str">
        <f>IF(IF(WP!$G336="PGE", "IOU", WP!$G336)="","",IF(WP!$G336="PGE", "IOU", WP!$G336))</f>
        <v/>
      </c>
      <c r="F332" s="268" t="str">
        <f>IF(WP!$AH336="","",WP!$AH336)</f>
        <v/>
      </c>
      <c r="G332" s="267" t="str">
        <f>IF(CONCATENATE(WP!$D$1, "-R",WP!$F$1)="","",CONCATENATE(WP!$D$1, "-R",WP!$F$1))</f>
        <v>PGE3PHVC150-R2</v>
      </c>
      <c r="H332" s="267" t="str">
        <f>IF(WP!B336="","",WP!B336)</f>
        <v/>
      </c>
      <c r="I332" s="267" t="str">
        <f>IF(WP!AV336="","",WP!AV336)</f>
        <v/>
      </c>
      <c r="J332" s="269">
        <f>IF(WP!$F$4="","",WP!$F$4)</f>
        <v>42005</v>
      </c>
      <c r="K332" s="267" t="str">
        <f>IF(WP!$H336="","",WP!$H336)</f>
        <v/>
      </c>
      <c r="L332" s="267" t="str">
        <f>IF(WP!BV336="","",WP!BV336)</f>
        <v/>
      </c>
      <c r="M332" s="267" t="str">
        <f>IF(WP!BL336="","",WP!BL336)</f>
        <v/>
      </c>
      <c r="N332" s="267" t="str">
        <f>IF(WP!BG336="","",WP!BG336)</f>
        <v/>
      </c>
      <c r="O332" s="275">
        <f>IF(OR(WP!$D336="ER",WP!$D336="RET",WP!$D336="REA"),WP!$J336,0)</f>
        <v>0</v>
      </c>
      <c r="P332" s="276">
        <f>IF(OR(WP!$D336="ER",WP!$D336="RET",WP!$D336="REA"),WP!$I336,0)</f>
        <v>0</v>
      </c>
      <c r="Q332" s="276">
        <f>IF(OR(WP!$D336="ER",WP!$D336="RET",WP!$D336="REA"),WP!$K336,0)</f>
        <v>0</v>
      </c>
      <c r="R332" s="277">
        <f>IF(OR(WP!$D336="ER",WP!$D336="RET",WP!$D336="REA"),WP!$R336,WP!$J336)</f>
        <v>0</v>
      </c>
      <c r="S332" s="278">
        <f>IF(OR(WP!$D336="ER",WP!$D336="RET",WP!$D336="REA"),WP!$Q336,WP!$I336)</f>
        <v>0</v>
      </c>
      <c r="T332" s="278">
        <f>IF(OR(WP!$D336="ER",WP!$D336="RET",WP!$D336="REA"),WP!$S336,WP!$K336)</f>
        <v>0</v>
      </c>
      <c r="U332" s="278" t="str">
        <f>IF(WP!BY336="","",WP!BY336)</f>
        <v/>
      </c>
      <c r="V332" s="278" t="str">
        <f>IF(WP!BZ336="","",WP!BZ336)</f>
        <v/>
      </c>
      <c r="W332" s="278" t="str">
        <f>IF(WP!CA336="","",WP!CA336)</f>
        <v/>
      </c>
      <c r="X332" s="278" t="str">
        <f>IF(WP!CB336="","",WP!CB336)</f>
        <v/>
      </c>
      <c r="Y332" s="278" t="str">
        <f>IF(WP!CC336="","",WP!CC336)</f>
        <v/>
      </c>
      <c r="Z332" s="278" t="str">
        <f>IF(WP!CD336="","",WP!CD336)</f>
        <v/>
      </c>
      <c r="AA332" s="268" t="str">
        <f>IF(WP!$AB336="","",WP!$AB336)</f>
        <v/>
      </c>
      <c r="AB332" s="267" t="str">
        <f>IF(WP!$AC336="","",WP!$AC336)</f>
        <v/>
      </c>
      <c r="AC332" s="267" t="str">
        <f>IF(WP!CE336="","",WP!CE336)</f>
        <v/>
      </c>
    </row>
    <row r="333" spans="1:29">
      <c r="A333" s="267" t="str">
        <f>IF(WP!$AE337="","",WP!$AE337)</f>
        <v/>
      </c>
      <c r="B333" s="267">
        <f>IF(WP!$BB337="","",WP!$BB337)</f>
        <v>0</v>
      </c>
      <c r="C333" s="267" t="str">
        <f>IF(WP!$E337="","",WP!$E337)</f>
        <v/>
      </c>
      <c r="D333" s="267" t="str">
        <f>IF(WP!$F337="","",WP!$F337)</f>
        <v/>
      </c>
      <c r="E333" s="268" t="str">
        <f>IF(IF(WP!$G337="PGE", "IOU", WP!$G337)="","",IF(WP!$G337="PGE", "IOU", WP!$G337))</f>
        <v/>
      </c>
      <c r="F333" s="268" t="str">
        <f>IF(WP!$AH337="","",WP!$AH337)</f>
        <v/>
      </c>
      <c r="G333" s="267" t="str">
        <f>IF(CONCATENATE(WP!$D$1, "-R",WP!$F$1)="","",CONCATENATE(WP!$D$1, "-R",WP!$F$1))</f>
        <v>PGE3PHVC150-R2</v>
      </c>
      <c r="H333" s="267" t="str">
        <f>IF(WP!B337="","",WP!B337)</f>
        <v/>
      </c>
      <c r="I333" s="267" t="str">
        <f>IF(WP!AV337="","",WP!AV337)</f>
        <v/>
      </c>
      <c r="J333" s="269">
        <f>IF(WP!$F$4="","",WP!$F$4)</f>
        <v>42005</v>
      </c>
      <c r="K333" s="267" t="str">
        <f>IF(WP!$H337="","",WP!$H337)</f>
        <v/>
      </c>
      <c r="L333" s="267" t="str">
        <f>IF(WP!BV337="","",WP!BV337)</f>
        <v/>
      </c>
      <c r="M333" s="267" t="str">
        <f>IF(WP!BL337="","",WP!BL337)</f>
        <v/>
      </c>
      <c r="N333" s="267" t="str">
        <f>IF(WP!BG337="","",WP!BG337)</f>
        <v/>
      </c>
      <c r="O333" s="275">
        <f>IF(OR(WP!$D337="ER",WP!$D337="RET",WP!$D337="REA"),WP!$J337,0)</f>
        <v>0</v>
      </c>
      <c r="P333" s="276">
        <f>IF(OR(WP!$D337="ER",WP!$D337="RET",WP!$D337="REA"),WP!$I337,0)</f>
        <v>0</v>
      </c>
      <c r="Q333" s="276">
        <f>IF(OR(WP!$D337="ER",WP!$D337="RET",WP!$D337="REA"),WP!$K337,0)</f>
        <v>0</v>
      </c>
      <c r="R333" s="277">
        <f>IF(OR(WP!$D337="ER",WP!$D337="RET",WP!$D337="REA"),WP!$R337,WP!$J337)</f>
        <v>0</v>
      </c>
      <c r="S333" s="278">
        <f>IF(OR(WP!$D337="ER",WP!$D337="RET",WP!$D337="REA"),WP!$Q337,WP!$I337)</f>
        <v>0</v>
      </c>
      <c r="T333" s="278">
        <f>IF(OR(WP!$D337="ER",WP!$D337="RET",WP!$D337="REA"),WP!$S337,WP!$K337)</f>
        <v>0</v>
      </c>
      <c r="U333" s="278" t="str">
        <f>IF(WP!BY337="","",WP!BY337)</f>
        <v/>
      </c>
      <c r="V333" s="278" t="str">
        <f>IF(WP!BZ337="","",WP!BZ337)</f>
        <v/>
      </c>
      <c r="W333" s="278" t="str">
        <f>IF(WP!CA337="","",WP!CA337)</f>
        <v/>
      </c>
      <c r="X333" s="278" t="str">
        <f>IF(WP!CB337="","",WP!CB337)</f>
        <v/>
      </c>
      <c r="Y333" s="278" t="str">
        <f>IF(WP!CC337="","",WP!CC337)</f>
        <v/>
      </c>
      <c r="Z333" s="278" t="str">
        <f>IF(WP!CD337="","",WP!CD337)</f>
        <v/>
      </c>
      <c r="AA333" s="268" t="str">
        <f>IF(WP!$AB337="","",WP!$AB337)</f>
        <v/>
      </c>
      <c r="AB333" s="267" t="str">
        <f>IF(WP!$AC337="","",WP!$AC337)</f>
        <v/>
      </c>
      <c r="AC333" s="267" t="str">
        <f>IF(WP!CE337="","",WP!CE337)</f>
        <v/>
      </c>
    </row>
    <row r="334" spans="1:29">
      <c r="A334" s="267" t="str">
        <f>IF(WP!$AE338="","",WP!$AE338)</f>
        <v/>
      </c>
      <c r="B334" s="267">
        <f>IF(WP!$BB338="","",WP!$BB338)</f>
        <v>0</v>
      </c>
      <c r="C334" s="267" t="str">
        <f>IF(WP!$E338="","",WP!$E338)</f>
        <v/>
      </c>
      <c r="D334" s="267" t="str">
        <f>IF(WP!$F338="","",WP!$F338)</f>
        <v/>
      </c>
      <c r="E334" s="268" t="str">
        <f>IF(IF(WP!$G338="PGE", "IOU", WP!$G338)="","",IF(WP!$G338="PGE", "IOU", WP!$G338))</f>
        <v/>
      </c>
      <c r="F334" s="268" t="str">
        <f>IF(WP!$AH338="","",WP!$AH338)</f>
        <v/>
      </c>
      <c r="G334" s="267" t="str">
        <f>IF(CONCATENATE(WP!$D$1, "-R",WP!$F$1)="","",CONCATENATE(WP!$D$1, "-R",WP!$F$1))</f>
        <v>PGE3PHVC150-R2</v>
      </c>
      <c r="H334" s="267" t="str">
        <f>IF(WP!B338="","",WP!B338)</f>
        <v/>
      </c>
      <c r="I334" s="267" t="str">
        <f>IF(WP!AV338="","",WP!AV338)</f>
        <v/>
      </c>
      <c r="J334" s="269">
        <f>IF(WP!$F$4="","",WP!$F$4)</f>
        <v>42005</v>
      </c>
      <c r="K334" s="267" t="str">
        <f>IF(WP!$H338="","",WP!$H338)</f>
        <v/>
      </c>
      <c r="L334" s="267" t="str">
        <f>IF(WP!BV338="","",WP!BV338)</f>
        <v/>
      </c>
      <c r="M334" s="267" t="str">
        <f>IF(WP!BL338="","",WP!BL338)</f>
        <v/>
      </c>
      <c r="N334" s="267" t="str">
        <f>IF(WP!BG338="","",WP!BG338)</f>
        <v/>
      </c>
      <c r="O334" s="275">
        <f>IF(OR(WP!$D338="ER",WP!$D338="RET",WP!$D338="REA"),WP!$J338,0)</f>
        <v>0</v>
      </c>
      <c r="P334" s="276">
        <f>IF(OR(WP!$D338="ER",WP!$D338="RET",WP!$D338="REA"),WP!$I338,0)</f>
        <v>0</v>
      </c>
      <c r="Q334" s="276">
        <f>IF(OR(WP!$D338="ER",WP!$D338="RET",WP!$D338="REA"),WP!$K338,0)</f>
        <v>0</v>
      </c>
      <c r="R334" s="277">
        <f>IF(OR(WP!$D338="ER",WP!$D338="RET",WP!$D338="REA"),WP!$R338,WP!$J338)</f>
        <v>0</v>
      </c>
      <c r="S334" s="278">
        <f>IF(OR(WP!$D338="ER",WP!$D338="RET",WP!$D338="REA"),WP!$Q338,WP!$I338)</f>
        <v>0</v>
      </c>
      <c r="T334" s="278">
        <f>IF(OR(WP!$D338="ER",WP!$D338="RET",WP!$D338="REA"),WP!$S338,WP!$K338)</f>
        <v>0</v>
      </c>
      <c r="U334" s="278" t="str">
        <f>IF(WP!BY338="","",WP!BY338)</f>
        <v/>
      </c>
      <c r="V334" s="278" t="str">
        <f>IF(WP!BZ338="","",WP!BZ338)</f>
        <v/>
      </c>
      <c r="W334" s="278" t="str">
        <f>IF(WP!CA338="","",WP!CA338)</f>
        <v/>
      </c>
      <c r="X334" s="278" t="str">
        <f>IF(WP!CB338="","",WP!CB338)</f>
        <v/>
      </c>
      <c r="Y334" s="278" t="str">
        <f>IF(WP!CC338="","",WP!CC338)</f>
        <v/>
      </c>
      <c r="Z334" s="278" t="str">
        <f>IF(WP!CD338="","",WP!CD338)</f>
        <v/>
      </c>
      <c r="AA334" s="268" t="str">
        <f>IF(WP!$AB338="","",WP!$AB338)</f>
        <v/>
      </c>
      <c r="AB334" s="267" t="str">
        <f>IF(WP!$AC338="","",WP!$AC338)</f>
        <v/>
      </c>
      <c r="AC334" s="267" t="str">
        <f>IF(WP!CE338="","",WP!CE338)</f>
        <v/>
      </c>
    </row>
    <row r="335" spans="1:29">
      <c r="A335" s="267" t="str">
        <f>IF(WP!$AE339="","",WP!$AE339)</f>
        <v/>
      </c>
      <c r="B335" s="267">
        <f>IF(WP!$BB339="","",WP!$BB339)</f>
        <v>0</v>
      </c>
      <c r="C335" s="267" t="str">
        <f>IF(WP!$E339="","",WP!$E339)</f>
        <v/>
      </c>
      <c r="D335" s="267" t="str">
        <f>IF(WP!$F339="","",WP!$F339)</f>
        <v/>
      </c>
      <c r="E335" s="268" t="str">
        <f>IF(IF(WP!$G339="PGE", "IOU", WP!$G339)="","",IF(WP!$G339="PGE", "IOU", WP!$G339))</f>
        <v/>
      </c>
      <c r="F335" s="268" t="str">
        <f>IF(WP!$AH339="","",WP!$AH339)</f>
        <v/>
      </c>
      <c r="G335" s="267" t="str">
        <f>IF(CONCATENATE(WP!$D$1, "-R",WP!$F$1)="","",CONCATENATE(WP!$D$1, "-R",WP!$F$1))</f>
        <v>PGE3PHVC150-R2</v>
      </c>
      <c r="H335" s="267" t="str">
        <f>IF(WP!B339="","",WP!B339)</f>
        <v/>
      </c>
      <c r="I335" s="267" t="str">
        <f>IF(WP!AV339="","",WP!AV339)</f>
        <v/>
      </c>
      <c r="J335" s="269">
        <f>IF(WP!$F$4="","",WP!$F$4)</f>
        <v>42005</v>
      </c>
      <c r="K335" s="267" t="str">
        <f>IF(WP!$H339="","",WP!$H339)</f>
        <v/>
      </c>
      <c r="L335" s="267" t="str">
        <f>IF(WP!BV339="","",WP!BV339)</f>
        <v/>
      </c>
      <c r="M335" s="267" t="str">
        <f>IF(WP!BL339="","",WP!BL339)</f>
        <v/>
      </c>
      <c r="N335" s="267" t="str">
        <f>IF(WP!BG339="","",WP!BG339)</f>
        <v/>
      </c>
      <c r="O335" s="275">
        <f>IF(OR(WP!$D339="ER",WP!$D339="RET",WP!$D339="REA"),WP!$J339,0)</f>
        <v>0</v>
      </c>
      <c r="P335" s="276">
        <f>IF(OR(WP!$D339="ER",WP!$D339="RET",WP!$D339="REA"),WP!$I339,0)</f>
        <v>0</v>
      </c>
      <c r="Q335" s="276">
        <f>IF(OR(WP!$D339="ER",WP!$D339="RET",WP!$D339="REA"),WP!$K339,0)</f>
        <v>0</v>
      </c>
      <c r="R335" s="277">
        <f>IF(OR(WP!$D339="ER",WP!$D339="RET",WP!$D339="REA"),WP!$R339,WP!$J339)</f>
        <v>0</v>
      </c>
      <c r="S335" s="278">
        <f>IF(OR(WP!$D339="ER",WP!$D339="RET",WP!$D339="REA"),WP!$Q339,WP!$I339)</f>
        <v>0</v>
      </c>
      <c r="T335" s="278">
        <f>IF(OR(WP!$D339="ER",WP!$D339="RET",WP!$D339="REA"),WP!$S339,WP!$K339)</f>
        <v>0</v>
      </c>
      <c r="U335" s="278" t="str">
        <f>IF(WP!BY339="","",WP!BY339)</f>
        <v/>
      </c>
      <c r="V335" s="278" t="str">
        <f>IF(WP!BZ339="","",WP!BZ339)</f>
        <v/>
      </c>
      <c r="W335" s="278" t="str">
        <f>IF(WP!CA339="","",WP!CA339)</f>
        <v/>
      </c>
      <c r="X335" s="278" t="str">
        <f>IF(WP!CB339="","",WP!CB339)</f>
        <v/>
      </c>
      <c r="Y335" s="278" t="str">
        <f>IF(WP!CC339="","",WP!CC339)</f>
        <v/>
      </c>
      <c r="Z335" s="278" t="str">
        <f>IF(WP!CD339="","",WP!CD339)</f>
        <v/>
      </c>
      <c r="AA335" s="268" t="str">
        <f>IF(WP!$AB339="","",WP!$AB339)</f>
        <v/>
      </c>
      <c r="AB335" s="267" t="str">
        <f>IF(WP!$AC339="","",WP!$AC339)</f>
        <v/>
      </c>
      <c r="AC335" s="267" t="str">
        <f>IF(WP!CE339="","",WP!CE339)</f>
        <v/>
      </c>
    </row>
    <row r="336" spans="1:29">
      <c r="A336" s="267" t="str">
        <f>IF(WP!$AE340="","",WP!$AE340)</f>
        <v/>
      </c>
      <c r="B336" s="267">
        <f>IF(WP!$BB340="","",WP!$BB340)</f>
        <v>0</v>
      </c>
      <c r="C336" s="267" t="str">
        <f>IF(WP!$E340="","",WP!$E340)</f>
        <v/>
      </c>
      <c r="D336" s="267" t="str">
        <f>IF(WP!$F340="","",WP!$F340)</f>
        <v/>
      </c>
      <c r="E336" s="268" t="str">
        <f>IF(IF(WP!$G340="PGE", "IOU", WP!$G340)="","",IF(WP!$G340="PGE", "IOU", WP!$G340))</f>
        <v/>
      </c>
      <c r="F336" s="268" t="str">
        <f>IF(WP!$AH340="","",WP!$AH340)</f>
        <v/>
      </c>
      <c r="G336" s="267" t="str">
        <f>IF(CONCATENATE(WP!$D$1, "-R",WP!$F$1)="","",CONCATENATE(WP!$D$1, "-R",WP!$F$1))</f>
        <v>PGE3PHVC150-R2</v>
      </c>
      <c r="H336" s="267" t="str">
        <f>IF(WP!B340="","",WP!B340)</f>
        <v/>
      </c>
      <c r="I336" s="267" t="str">
        <f>IF(WP!AV340="","",WP!AV340)</f>
        <v/>
      </c>
      <c r="J336" s="269">
        <f>IF(WP!$F$4="","",WP!$F$4)</f>
        <v>42005</v>
      </c>
      <c r="K336" s="267" t="str">
        <f>IF(WP!$H340="","",WP!$H340)</f>
        <v/>
      </c>
      <c r="L336" s="267" t="str">
        <f>IF(WP!BV340="","",WP!BV340)</f>
        <v/>
      </c>
      <c r="M336" s="267" t="str">
        <f>IF(WP!BL340="","",WP!BL340)</f>
        <v/>
      </c>
      <c r="N336" s="267" t="str">
        <f>IF(WP!BG340="","",WP!BG340)</f>
        <v/>
      </c>
      <c r="O336" s="275">
        <f>IF(OR(WP!$D340="ER",WP!$D340="RET",WP!$D340="REA"),WP!$J340,0)</f>
        <v>0</v>
      </c>
      <c r="P336" s="276">
        <f>IF(OR(WP!$D340="ER",WP!$D340="RET",WP!$D340="REA"),WP!$I340,0)</f>
        <v>0</v>
      </c>
      <c r="Q336" s="276">
        <f>IF(OR(WP!$D340="ER",WP!$D340="RET",WP!$D340="REA"),WP!$K340,0)</f>
        <v>0</v>
      </c>
      <c r="R336" s="277">
        <f>IF(OR(WP!$D340="ER",WP!$D340="RET",WP!$D340="REA"),WP!$R340,WP!$J340)</f>
        <v>0</v>
      </c>
      <c r="S336" s="278">
        <f>IF(OR(WP!$D340="ER",WP!$D340="RET",WP!$D340="REA"),WP!$Q340,WP!$I340)</f>
        <v>0</v>
      </c>
      <c r="T336" s="278">
        <f>IF(OR(WP!$D340="ER",WP!$D340="RET",WP!$D340="REA"),WP!$S340,WP!$K340)</f>
        <v>0</v>
      </c>
      <c r="U336" s="278" t="str">
        <f>IF(WP!BY340="","",WP!BY340)</f>
        <v/>
      </c>
      <c r="V336" s="278" t="str">
        <f>IF(WP!BZ340="","",WP!BZ340)</f>
        <v/>
      </c>
      <c r="W336" s="278" t="str">
        <f>IF(WP!CA340="","",WP!CA340)</f>
        <v/>
      </c>
      <c r="X336" s="278" t="str">
        <f>IF(WP!CB340="","",WP!CB340)</f>
        <v/>
      </c>
      <c r="Y336" s="278" t="str">
        <f>IF(WP!CC340="","",WP!CC340)</f>
        <v/>
      </c>
      <c r="Z336" s="278" t="str">
        <f>IF(WP!CD340="","",WP!CD340)</f>
        <v/>
      </c>
      <c r="AA336" s="268" t="str">
        <f>IF(WP!$AB340="","",WP!$AB340)</f>
        <v/>
      </c>
      <c r="AB336" s="267" t="str">
        <f>IF(WP!$AC340="","",WP!$AC340)</f>
        <v/>
      </c>
      <c r="AC336" s="267" t="str">
        <f>IF(WP!CE340="","",WP!CE340)</f>
        <v/>
      </c>
    </row>
    <row r="337" spans="1:29">
      <c r="A337" s="267" t="str">
        <f>IF(WP!$AE341="","",WP!$AE341)</f>
        <v/>
      </c>
      <c r="B337" s="267">
        <f>IF(WP!$BB341="","",WP!$BB341)</f>
        <v>0</v>
      </c>
      <c r="C337" s="267" t="str">
        <f>IF(WP!$E341="","",WP!$E341)</f>
        <v/>
      </c>
      <c r="D337" s="267" t="str">
        <f>IF(WP!$F341="","",WP!$F341)</f>
        <v/>
      </c>
      <c r="E337" s="268" t="str">
        <f>IF(IF(WP!$G341="PGE", "IOU", WP!$G341)="","",IF(WP!$G341="PGE", "IOU", WP!$G341))</f>
        <v/>
      </c>
      <c r="F337" s="268" t="str">
        <f>IF(WP!$AH341="","",WP!$AH341)</f>
        <v/>
      </c>
      <c r="G337" s="267" t="str">
        <f>IF(CONCATENATE(WP!$D$1, "-R",WP!$F$1)="","",CONCATENATE(WP!$D$1, "-R",WP!$F$1))</f>
        <v>PGE3PHVC150-R2</v>
      </c>
      <c r="H337" s="267" t="str">
        <f>IF(WP!B341="","",WP!B341)</f>
        <v/>
      </c>
      <c r="I337" s="267" t="str">
        <f>IF(WP!AV341="","",WP!AV341)</f>
        <v/>
      </c>
      <c r="J337" s="269">
        <f>IF(WP!$F$4="","",WP!$F$4)</f>
        <v>42005</v>
      </c>
      <c r="K337" s="267" t="str">
        <f>IF(WP!$H341="","",WP!$H341)</f>
        <v/>
      </c>
      <c r="L337" s="267" t="str">
        <f>IF(WP!BV341="","",WP!BV341)</f>
        <v/>
      </c>
      <c r="M337" s="267" t="str">
        <f>IF(WP!BL341="","",WP!BL341)</f>
        <v/>
      </c>
      <c r="N337" s="267" t="str">
        <f>IF(WP!BG341="","",WP!BG341)</f>
        <v/>
      </c>
      <c r="O337" s="275">
        <f>IF(OR(WP!$D341="ER",WP!$D341="RET",WP!$D341="REA"),WP!$J341,0)</f>
        <v>0</v>
      </c>
      <c r="P337" s="276">
        <f>IF(OR(WP!$D341="ER",WP!$D341="RET",WP!$D341="REA"),WP!$I341,0)</f>
        <v>0</v>
      </c>
      <c r="Q337" s="276">
        <f>IF(OR(WP!$D341="ER",WP!$D341="RET",WP!$D341="REA"),WP!$K341,0)</f>
        <v>0</v>
      </c>
      <c r="R337" s="277">
        <f>IF(OR(WP!$D341="ER",WP!$D341="RET",WP!$D341="REA"),WP!$R341,WP!$J341)</f>
        <v>0</v>
      </c>
      <c r="S337" s="278">
        <f>IF(OR(WP!$D341="ER",WP!$D341="RET",WP!$D341="REA"),WP!$Q341,WP!$I341)</f>
        <v>0</v>
      </c>
      <c r="T337" s="278">
        <f>IF(OR(WP!$D341="ER",WP!$D341="RET",WP!$D341="REA"),WP!$S341,WP!$K341)</f>
        <v>0</v>
      </c>
      <c r="U337" s="278" t="str">
        <f>IF(WP!BY341="","",WP!BY341)</f>
        <v/>
      </c>
      <c r="V337" s="278" t="str">
        <f>IF(WP!BZ341="","",WP!BZ341)</f>
        <v/>
      </c>
      <c r="W337" s="278" t="str">
        <f>IF(WP!CA341="","",WP!CA341)</f>
        <v/>
      </c>
      <c r="X337" s="278" t="str">
        <f>IF(WP!CB341="","",WP!CB341)</f>
        <v/>
      </c>
      <c r="Y337" s="278" t="str">
        <f>IF(WP!CC341="","",WP!CC341)</f>
        <v/>
      </c>
      <c r="Z337" s="278" t="str">
        <f>IF(WP!CD341="","",WP!CD341)</f>
        <v/>
      </c>
      <c r="AA337" s="268" t="str">
        <f>IF(WP!$AB341="","",WP!$AB341)</f>
        <v/>
      </c>
      <c r="AB337" s="267" t="str">
        <f>IF(WP!$AC341="","",WP!$AC341)</f>
        <v/>
      </c>
      <c r="AC337" s="267" t="str">
        <f>IF(WP!CE341="","",WP!CE341)</f>
        <v/>
      </c>
    </row>
    <row r="338" spans="1:29">
      <c r="A338" s="267" t="str">
        <f>IF(WP!$AE342="","",WP!$AE342)</f>
        <v/>
      </c>
      <c r="B338" s="267">
        <f>IF(WP!$BB342="","",WP!$BB342)</f>
        <v>0</v>
      </c>
      <c r="C338" s="267" t="str">
        <f>IF(WP!$E342="","",WP!$E342)</f>
        <v/>
      </c>
      <c r="D338" s="267" t="str">
        <f>IF(WP!$F342="","",WP!$F342)</f>
        <v/>
      </c>
      <c r="E338" s="268" t="str">
        <f>IF(IF(WP!$G342="PGE", "IOU", WP!$G342)="","",IF(WP!$G342="PGE", "IOU", WP!$G342))</f>
        <v/>
      </c>
      <c r="F338" s="268" t="str">
        <f>IF(WP!$AH342="","",WP!$AH342)</f>
        <v/>
      </c>
      <c r="G338" s="267" t="str">
        <f>IF(CONCATENATE(WP!$D$1, "-R",WP!$F$1)="","",CONCATENATE(WP!$D$1, "-R",WP!$F$1))</f>
        <v>PGE3PHVC150-R2</v>
      </c>
      <c r="H338" s="267" t="str">
        <f>IF(WP!B342="","",WP!B342)</f>
        <v/>
      </c>
      <c r="I338" s="267" t="str">
        <f>IF(WP!AV342="","",WP!AV342)</f>
        <v/>
      </c>
      <c r="J338" s="269">
        <f>IF(WP!$F$4="","",WP!$F$4)</f>
        <v>42005</v>
      </c>
      <c r="K338" s="267" t="str">
        <f>IF(WP!$H342="","",WP!$H342)</f>
        <v/>
      </c>
      <c r="L338" s="267" t="str">
        <f>IF(WP!BV342="","",WP!BV342)</f>
        <v/>
      </c>
      <c r="M338" s="267" t="str">
        <f>IF(WP!BL342="","",WP!BL342)</f>
        <v/>
      </c>
      <c r="N338" s="267" t="str">
        <f>IF(WP!BG342="","",WP!BG342)</f>
        <v/>
      </c>
      <c r="O338" s="275">
        <f>IF(OR(WP!$D342="ER",WP!$D342="RET",WP!$D342="REA"),WP!$J342,0)</f>
        <v>0</v>
      </c>
      <c r="P338" s="276">
        <f>IF(OR(WP!$D342="ER",WP!$D342="RET",WP!$D342="REA"),WP!$I342,0)</f>
        <v>0</v>
      </c>
      <c r="Q338" s="276">
        <f>IF(OR(WP!$D342="ER",WP!$D342="RET",WP!$D342="REA"),WP!$K342,0)</f>
        <v>0</v>
      </c>
      <c r="R338" s="277">
        <f>IF(OR(WP!$D342="ER",WP!$D342="RET",WP!$D342="REA"),WP!$R342,WP!$J342)</f>
        <v>0</v>
      </c>
      <c r="S338" s="278">
        <f>IF(OR(WP!$D342="ER",WP!$D342="RET",WP!$D342="REA"),WP!$Q342,WP!$I342)</f>
        <v>0</v>
      </c>
      <c r="T338" s="278">
        <f>IF(OR(WP!$D342="ER",WP!$D342="RET",WP!$D342="REA"),WP!$S342,WP!$K342)</f>
        <v>0</v>
      </c>
      <c r="U338" s="278" t="str">
        <f>IF(WP!BY342="","",WP!BY342)</f>
        <v/>
      </c>
      <c r="V338" s="278" t="str">
        <f>IF(WP!BZ342="","",WP!BZ342)</f>
        <v/>
      </c>
      <c r="W338" s="278" t="str">
        <f>IF(WP!CA342="","",WP!CA342)</f>
        <v/>
      </c>
      <c r="X338" s="278" t="str">
        <f>IF(WP!CB342="","",WP!CB342)</f>
        <v/>
      </c>
      <c r="Y338" s="278" t="str">
        <f>IF(WP!CC342="","",WP!CC342)</f>
        <v/>
      </c>
      <c r="Z338" s="278" t="str">
        <f>IF(WP!CD342="","",WP!CD342)</f>
        <v/>
      </c>
      <c r="AA338" s="268" t="str">
        <f>IF(WP!$AB342="","",WP!$AB342)</f>
        <v/>
      </c>
      <c r="AB338" s="267" t="str">
        <f>IF(WP!$AC342="","",WP!$AC342)</f>
        <v/>
      </c>
      <c r="AC338" s="267" t="str">
        <f>IF(WP!CE342="","",WP!CE342)</f>
        <v/>
      </c>
    </row>
    <row r="339" spans="1:29">
      <c r="A339" s="267" t="str">
        <f>IF(WP!$AE343="","",WP!$AE343)</f>
        <v/>
      </c>
      <c r="B339" s="267">
        <f>IF(WP!$BB343="","",WP!$BB343)</f>
        <v>0</v>
      </c>
      <c r="C339" s="267" t="str">
        <f>IF(WP!$E343="","",WP!$E343)</f>
        <v/>
      </c>
      <c r="D339" s="267" t="str">
        <f>IF(WP!$F343="","",WP!$F343)</f>
        <v/>
      </c>
      <c r="E339" s="268" t="str">
        <f>IF(IF(WP!$G343="PGE", "IOU", WP!$G343)="","",IF(WP!$G343="PGE", "IOU", WP!$G343))</f>
        <v/>
      </c>
      <c r="F339" s="268" t="str">
        <f>IF(WP!$AH343="","",WP!$AH343)</f>
        <v/>
      </c>
      <c r="G339" s="267" t="str">
        <f>IF(CONCATENATE(WP!$D$1, "-R",WP!$F$1)="","",CONCATENATE(WP!$D$1, "-R",WP!$F$1))</f>
        <v>PGE3PHVC150-R2</v>
      </c>
      <c r="H339" s="267" t="str">
        <f>IF(WP!B343="","",WP!B343)</f>
        <v/>
      </c>
      <c r="I339" s="267" t="str">
        <f>IF(WP!AV343="","",WP!AV343)</f>
        <v/>
      </c>
      <c r="J339" s="269">
        <f>IF(WP!$F$4="","",WP!$F$4)</f>
        <v>42005</v>
      </c>
      <c r="K339" s="267" t="str">
        <f>IF(WP!$H343="","",WP!$H343)</f>
        <v/>
      </c>
      <c r="L339" s="267" t="str">
        <f>IF(WP!BV343="","",WP!BV343)</f>
        <v/>
      </c>
      <c r="M339" s="267" t="str">
        <f>IF(WP!BL343="","",WP!BL343)</f>
        <v/>
      </c>
      <c r="N339" s="267" t="str">
        <f>IF(WP!BG343="","",WP!BG343)</f>
        <v/>
      </c>
      <c r="O339" s="275">
        <f>IF(OR(WP!$D343="ER",WP!$D343="RET",WP!$D343="REA"),WP!$J343,0)</f>
        <v>0</v>
      </c>
      <c r="P339" s="276">
        <f>IF(OR(WP!$D343="ER",WP!$D343="RET",WP!$D343="REA"),WP!$I343,0)</f>
        <v>0</v>
      </c>
      <c r="Q339" s="276">
        <f>IF(OR(WP!$D343="ER",WP!$D343="RET",WP!$D343="REA"),WP!$K343,0)</f>
        <v>0</v>
      </c>
      <c r="R339" s="277">
        <f>IF(OR(WP!$D343="ER",WP!$D343="RET",WP!$D343="REA"),WP!$R343,WP!$J343)</f>
        <v>0</v>
      </c>
      <c r="S339" s="278">
        <f>IF(OR(WP!$D343="ER",WP!$D343="RET",WP!$D343="REA"),WP!$Q343,WP!$I343)</f>
        <v>0</v>
      </c>
      <c r="T339" s="278">
        <f>IF(OR(WP!$D343="ER",WP!$D343="RET",WP!$D343="REA"),WP!$S343,WP!$K343)</f>
        <v>0</v>
      </c>
      <c r="U339" s="278" t="str">
        <f>IF(WP!BY343="","",WP!BY343)</f>
        <v/>
      </c>
      <c r="V339" s="278" t="str">
        <f>IF(WP!BZ343="","",WP!BZ343)</f>
        <v/>
      </c>
      <c r="W339" s="278" t="str">
        <f>IF(WP!CA343="","",WP!CA343)</f>
        <v/>
      </c>
      <c r="X339" s="278" t="str">
        <f>IF(WP!CB343="","",WP!CB343)</f>
        <v/>
      </c>
      <c r="Y339" s="278" t="str">
        <f>IF(WP!CC343="","",WP!CC343)</f>
        <v/>
      </c>
      <c r="Z339" s="278" t="str">
        <f>IF(WP!CD343="","",WP!CD343)</f>
        <v/>
      </c>
      <c r="AA339" s="268" t="str">
        <f>IF(WP!$AB343="","",WP!$AB343)</f>
        <v/>
      </c>
      <c r="AB339" s="267" t="str">
        <f>IF(WP!$AC343="","",WP!$AC343)</f>
        <v/>
      </c>
      <c r="AC339" s="267" t="str">
        <f>IF(WP!CE343="","",WP!CE343)</f>
        <v/>
      </c>
    </row>
    <row r="340" spans="1:29">
      <c r="A340" s="267" t="str">
        <f>IF(WP!$AE344="","",WP!$AE344)</f>
        <v/>
      </c>
      <c r="B340" s="267">
        <f>IF(WP!$BB344="","",WP!$BB344)</f>
        <v>0</v>
      </c>
      <c r="C340" s="267" t="str">
        <f>IF(WP!$E344="","",WP!$E344)</f>
        <v/>
      </c>
      <c r="D340" s="267" t="str">
        <f>IF(WP!$F344="","",WP!$F344)</f>
        <v/>
      </c>
      <c r="E340" s="268" t="str">
        <f>IF(IF(WP!$G344="PGE", "IOU", WP!$G344)="","",IF(WP!$G344="PGE", "IOU", WP!$G344))</f>
        <v/>
      </c>
      <c r="F340" s="268" t="str">
        <f>IF(WP!$AH344="","",WP!$AH344)</f>
        <v/>
      </c>
      <c r="G340" s="267" t="str">
        <f>IF(CONCATENATE(WP!$D$1, "-R",WP!$F$1)="","",CONCATENATE(WP!$D$1, "-R",WP!$F$1))</f>
        <v>PGE3PHVC150-R2</v>
      </c>
      <c r="H340" s="267" t="str">
        <f>IF(WP!B344="","",WP!B344)</f>
        <v/>
      </c>
      <c r="I340" s="267" t="str">
        <f>IF(WP!AV344="","",WP!AV344)</f>
        <v/>
      </c>
      <c r="J340" s="269">
        <f>IF(WP!$F$4="","",WP!$F$4)</f>
        <v>42005</v>
      </c>
      <c r="K340" s="267" t="str">
        <f>IF(WP!$H344="","",WP!$H344)</f>
        <v/>
      </c>
      <c r="L340" s="267" t="str">
        <f>IF(WP!BV344="","",WP!BV344)</f>
        <v/>
      </c>
      <c r="M340" s="267" t="str">
        <f>IF(WP!BL344="","",WP!BL344)</f>
        <v/>
      </c>
      <c r="N340" s="267" t="str">
        <f>IF(WP!BG344="","",WP!BG344)</f>
        <v/>
      </c>
      <c r="O340" s="275">
        <f>IF(OR(WP!$D344="ER",WP!$D344="RET",WP!$D344="REA"),WP!$J344,0)</f>
        <v>0</v>
      </c>
      <c r="P340" s="276">
        <f>IF(OR(WP!$D344="ER",WP!$D344="RET",WP!$D344="REA"),WP!$I344,0)</f>
        <v>0</v>
      </c>
      <c r="Q340" s="276">
        <f>IF(OR(WP!$D344="ER",WP!$D344="RET",WP!$D344="REA"),WP!$K344,0)</f>
        <v>0</v>
      </c>
      <c r="R340" s="277">
        <f>IF(OR(WP!$D344="ER",WP!$D344="RET",WP!$D344="REA"),WP!$R344,WP!$J344)</f>
        <v>0</v>
      </c>
      <c r="S340" s="278">
        <f>IF(OR(WP!$D344="ER",WP!$D344="RET",WP!$D344="REA"),WP!$Q344,WP!$I344)</f>
        <v>0</v>
      </c>
      <c r="T340" s="278">
        <f>IF(OR(WP!$D344="ER",WP!$D344="RET",WP!$D344="REA"),WP!$S344,WP!$K344)</f>
        <v>0</v>
      </c>
      <c r="U340" s="278" t="str">
        <f>IF(WP!BY344="","",WP!BY344)</f>
        <v/>
      </c>
      <c r="V340" s="278" t="str">
        <f>IF(WP!BZ344="","",WP!BZ344)</f>
        <v/>
      </c>
      <c r="W340" s="278" t="str">
        <f>IF(WP!CA344="","",WP!CA344)</f>
        <v/>
      </c>
      <c r="X340" s="278" t="str">
        <f>IF(WP!CB344="","",WP!CB344)</f>
        <v/>
      </c>
      <c r="Y340" s="278" t="str">
        <f>IF(WP!CC344="","",WP!CC344)</f>
        <v/>
      </c>
      <c r="Z340" s="278" t="str">
        <f>IF(WP!CD344="","",WP!CD344)</f>
        <v/>
      </c>
      <c r="AA340" s="268" t="str">
        <f>IF(WP!$AB344="","",WP!$AB344)</f>
        <v/>
      </c>
      <c r="AB340" s="267" t="str">
        <f>IF(WP!$AC344="","",WP!$AC344)</f>
        <v/>
      </c>
      <c r="AC340" s="267" t="str">
        <f>IF(WP!CE344="","",WP!CE344)</f>
        <v/>
      </c>
    </row>
    <row r="341" spans="1:29">
      <c r="A341" s="267" t="str">
        <f>IF(WP!$AE345="","",WP!$AE345)</f>
        <v/>
      </c>
      <c r="B341" s="267">
        <f>IF(WP!$BB345="","",WP!$BB345)</f>
        <v>0</v>
      </c>
      <c r="C341" s="267" t="str">
        <f>IF(WP!$E345="","",WP!$E345)</f>
        <v/>
      </c>
      <c r="D341" s="267" t="str">
        <f>IF(WP!$F345="","",WP!$F345)</f>
        <v/>
      </c>
      <c r="E341" s="268" t="str">
        <f>IF(IF(WP!$G345="PGE", "IOU", WP!$G345)="","",IF(WP!$G345="PGE", "IOU", WP!$G345))</f>
        <v/>
      </c>
      <c r="F341" s="268" t="str">
        <f>IF(WP!$AH345="","",WP!$AH345)</f>
        <v/>
      </c>
      <c r="G341" s="267" t="str">
        <f>IF(CONCATENATE(WP!$D$1, "-R",WP!$F$1)="","",CONCATENATE(WP!$D$1, "-R",WP!$F$1))</f>
        <v>PGE3PHVC150-R2</v>
      </c>
      <c r="H341" s="267" t="str">
        <f>IF(WP!B345="","",WP!B345)</f>
        <v/>
      </c>
      <c r="I341" s="267" t="str">
        <f>IF(WP!AV345="","",WP!AV345)</f>
        <v/>
      </c>
      <c r="J341" s="269">
        <f>IF(WP!$F$4="","",WP!$F$4)</f>
        <v>42005</v>
      </c>
      <c r="K341" s="267" t="str">
        <f>IF(WP!$H345="","",WP!$H345)</f>
        <v/>
      </c>
      <c r="L341" s="267" t="str">
        <f>IF(WP!BV345="","",WP!BV345)</f>
        <v/>
      </c>
      <c r="M341" s="267" t="str">
        <f>IF(WP!BL345="","",WP!BL345)</f>
        <v/>
      </c>
      <c r="N341" s="267" t="str">
        <f>IF(WP!BG345="","",WP!BG345)</f>
        <v/>
      </c>
      <c r="O341" s="275">
        <f>IF(OR(WP!$D345="ER",WP!$D345="RET",WP!$D345="REA"),WP!$J345,0)</f>
        <v>0</v>
      </c>
      <c r="P341" s="276">
        <f>IF(OR(WP!$D345="ER",WP!$D345="RET",WP!$D345="REA"),WP!$I345,0)</f>
        <v>0</v>
      </c>
      <c r="Q341" s="276">
        <f>IF(OR(WP!$D345="ER",WP!$D345="RET",WP!$D345="REA"),WP!$K345,0)</f>
        <v>0</v>
      </c>
      <c r="R341" s="277">
        <f>IF(OR(WP!$D345="ER",WP!$D345="RET",WP!$D345="REA"),WP!$R345,WP!$J345)</f>
        <v>0</v>
      </c>
      <c r="S341" s="278">
        <f>IF(OR(WP!$D345="ER",WP!$D345="RET",WP!$D345="REA"),WP!$Q345,WP!$I345)</f>
        <v>0</v>
      </c>
      <c r="T341" s="278">
        <f>IF(OR(WP!$D345="ER",WP!$D345="RET",WP!$D345="REA"),WP!$S345,WP!$K345)</f>
        <v>0</v>
      </c>
      <c r="U341" s="278" t="str">
        <f>IF(WP!BY345="","",WP!BY345)</f>
        <v/>
      </c>
      <c r="V341" s="278" t="str">
        <f>IF(WP!BZ345="","",WP!BZ345)</f>
        <v/>
      </c>
      <c r="W341" s="278" t="str">
        <f>IF(WP!CA345="","",WP!CA345)</f>
        <v/>
      </c>
      <c r="X341" s="278" t="str">
        <f>IF(WP!CB345="","",WP!CB345)</f>
        <v/>
      </c>
      <c r="Y341" s="278" t="str">
        <f>IF(WP!CC345="","",WP!CC345)</f>
        <v/>
      </c>
      <c r="Z341" s="278" t="str">
        <f>IF(WP!CD345="","",WP!CD345)</f>
        <v/>
      </c>
      <c r="AA341" s="268" t="str">
        <f>IF(WP!$AB345="","",WP!$AB345)</f>
        <v/>
      </c>
      <c r="AB341" s="267" t="str">
        <f>IF(WP!$AC345="","",WP!$AC345)</f>
        <v/>
      </c>
      <c r="AC341" s="267" t="str">
        <f>IF(WP!CE345="","",WP!CE345)</f>
        <v/>
      </c>
    </row>
    <row r="342" spans="1:29">
      <c r="A342" s="267" t="str">
        <f>IF(WP!$AE346="","",WP!$AE346)</f>
        <v/>
      </c>
      <c r="B342" s="267">
        <f>IF(WP!$BB346="","",WP!$BB346)</f>
        <v>0</v>
      </c>
      <c r="C342" s="267" t="str">
        <f>IF(WP!$E346="","",WP!$E346)</f>
        <v/>
      </c>
      <c r="D342" s="267" t="str">
        <f>IF(WP!$F346="","",WP!$F346)</f>
        <v/>
      </c>
      <c r="E342" s="268" t="str">
        <f>IF(IF(WP!$G346="PGE", "IOU", WP!$G346)="","",IF(WP!$G346="PGE", "IOU", WP!$G346))</f>
        <v/>
      </c>
      <c r="F342" s="268" t="str">
        <f>IF(WP!$AH346="","",WP!$AH346)</f>
        <v/>
      </c>
      <c r="G342" s="267" t="str">
        <f>IF(CONCATENATE(WP!$D$1, "-R",WP!$F$1)="","",CONCATENATE(WP!$D$1, "-R",WP!$F$1))</f>
        <v>PGE3PHVC150-R2</v>
      </c>
      <c r="H342" s="267" t="str">
        <f>IF(WP!B346="","",WP!B346)</f>
        <v/>
      </c>
      <c r="I342" s="267" t="str">
        <f>IF(WP!AV346="","",WP!AV346)</f>
        <v/>
      </c>
      <c r="J342" s="269">
        <f>IF(WP!$F$4="","",WP!$F$4)</f>
        <v>42005</v>
      </c>
      <c r="K342" s="267" t="str">
        <f>IF(WP!$H346="","",WP!$H346)</f>
        <v/>
      </c>
      <c r="L342" s="267" t="str">
        <f>IF(WP!BV346="","",WP!BV346)</f>
        <v/>
      </c>
      <c r="M342" s="267" t="str">
        <f>IF(WP!BL346="","",WP!BL346)</f>
        <v/>
      </c>
      <c r="N342" s="267" t="str">
        <f>IF(WP!BG346="","",WP!BG346)</f>
        <v/>
      </c>
      <c r="O342" s="275">
        <f>IF(OR(WP!$D346="ER",WP!$D346="RET",WP!$D346="REA"),WP!$J346,0)</f>
        <v>0</v>
      </c>
      <c r="P342" s="276">
        <f>IF(OR(WP!$D346="ER",WP!$D346="RET",WP!$D346="REA"),WP!$I346,0)</f>
        <v>0</v>
      </c>
      <c r="Q342" s="276">
        <f>IF(OR(WP!$D346="ER",WP!$D346="RET",WP!$D346="REA"),WP!$K346,0)</f>
        <v>0</v>
      </c>
      <c r="R342" s="277">
        <f>IF(OR(WP!$D346="ER",WP!$D346="RET",WP!$D346="REA"),WP!$R346,WP!$J346)</f>
        <v>0</v>
      </c>
      <c r="S342" s="278">
        <f>IF(OR(WP!$D346="ER",WP!$D346="RET",WP!$D346="REA"),WP!$Q346,WP!$I346)</f>
        <v>0</v>
      </c>
      <c r="T342" s="278">
        <f>IF(OR(WP!$D346="ER",WP!$D346="RET",WP!$D346="REA"),WP!$S346,WP!$K346)</f>
        <v>0</v>
      </c>
      <c r="U342" s="278" t="str">
        <f>IF(WP!BY346="","",WP!BY346)</f>
        <v/>
      </c>
      <c r="V342" s="278" t="str">
        <f>IF(WP!BZ346="","",WP!BZ346)</f>
        <v/>
      </c>
      <c r="W342" s="278" t="str">
        <f>IF(WP!CA346="","",WP!CA346)</f>
        <v/>
      </c>
      <c r="X342" s="278" t="str">
        <f>IF(WP!CB346="","",WP!CB346)</f>
        <v/>
      </c>
      <c r="Y342" s="278" t="str">
        <f>IF(WP!CC346="","",WP!CC346)</f>
        <v/>
      </c>
      <c r="Z342" s="278" t="str">
        <f>IF(WP!CD346="","",WP!CD346)</f>
        <v/>
      </c>
      <c r="AA342" s="268" t="str">
        <f>IF(WP!$AB346="","",WP!$AB346)</f>
        <v/>
      </c>
      <c r="AB342" s="267" t="str">
        <f>IF(WP!$AC346="","",WP!$AC346)</f>
        <v/>
      </c>
      <c r="AC342" s="267" t="str">
        <f>IF(WP!CE346="","",WP!CE346)</f>
        <v/>
      </c>
    </row>
    <row r="343" spans="1:29">
      <c r="A343" s="267" t="str">
        <f>IF(WP!$AE347="","",WP!$AE347)</f>
        <v/>
      </c>
      <c r="B343" s="267">
        <f>IF(WP!$BB347="","",WP!$BB347)</f>
        <v>0</v>
      </c>
      <c r="C343" s="267" t="str">
        <f>IF(WP!$E347="","",WP!$E347)</f>
        <v/>
      </c>
      <c r="D343" s="267" t="str">
        <f>IF(WP!$F347="","",WP!$F347)</f>
        <v/>
      </c>
      <c r="E343" s="268" t="str">
        <f>IF(IF(WP!$G347="PGE", "IOU", WP!$G347)="","",IF(WP!$G347="PGE", "IOU", WP!$G347))</f>
        <v/>
      </c>
      <c r="F343" s="268" t="str">
        <f>IF(WP!$AH347="","",WP!$AH347)</f>
        <v/>
      </c>
      <c r="G343" s="267" t="str">
        <f>IF(CONCATENATE(WP!$D$1, "-R",WP!$F$1)="","",CONCATENATE(WP!$D$1, "-R",WP!$F$1))</f>
        <v>PGE3PHVC150-R2</v>
      </c>
      <c r="H343" s="267" t="str">
        <f>IF(WP!B347="","",WP!B347)</f>
        <v/>
      </c>
      <c r="I343" s="267" t="str">
        <f>IF(WP!AV347="","",WP!AV347)</f>
        <v/>
      </c>
      <c r="J343" s="269">
        <f>IF(WP!$F$4="","",WP!$F$4)</f>
        <v>42005</v>
      </c>
      <c r="K343" s="267" t="str">
        <f>IF(WP!$H347="","",WP!$H347)</f>
        <v/>
      </c>
      <c r="L343" s="267" t="str">
        <f>IF(WP!BV347="","",WP!BV347)</f>
        <v/>
      </c>
      <c r="M343" s="267" t="str">
        <f>IF(WP!BL347="","",WP!BL347)</f>
        <v/>
      </c>
      <c r="N343" s="267" t="str">
        <f>IF(WP!BG347="","",WP!BG347)</f>
        <v/>
      </c>
      <c r="O343" s="275">
        <f>IF(OR(WP!$D347="ER",WP!$D347="RET",WP!$D347="REA"),WP!$J347,0)</f>
        <v>0</v>
      </c>
      <c r="P343" s="276">
        <f>IF(OR(WP!$D347="ER",WP!$D347="RET",WP!$D347="REA"),WP!$I347,0)</f>
        <v>0</v>
      </c>
      <c r="Q343" s="276">
        <f>IF(OR(WP!$D347="ER",WP!$D347="RET",WP!$D347="REA"),WP!$K347,0)</f>
        <v>0</v>
      </c>
      <c r="R343" s="277">
        <f>IF(OR(WP!$D347="ER",WP!$D347="RET",WP!$D347="REA"),WP!$R347,WP!$J347)</f>
        <v>0</v>
      </c>
      <c r="S343" s="278">
        <f>IF(OR(WP!$D347="ER",WP!$D347="RET",WP!$D347="REA"),WP!$Q347,WP!$I347)</f>
        <v>0</v>
      </c>
      <c r="T343" s="278">
        <f>IF(OR(WP!$D347="ER",WP!$D347="RET",WP!$D347="REA"),WP!$S347,WP!$K347)</f>
        <v>0</v>
      </c>
      <c r="U343" s="278" t="str">
        <f>IF(WP!BY347="","",WP!BY347)</f>
        <v/>
      </c>
      <c r="V343" s="278" t="str">
        <f>IF(WP!BZ347="","",WP!BZ347)</f>
        <v/>
      </c>
      <c r="W343" s="278" t="str">
        <f>IF(WP!CA347="","",WP!CA347)</f>
        <v/>
      </c>
      <c r="X343" s="278" t="str">
        <f>IF(WP!CB347="","",WP!CB347)</f>
        <v/>
      </c>
      <c r="Y343" s="278" t="str">
        <f>IF(WP!CC347="","",WP!CC347)</f>
        <v/>
      </c>
      <c r="Z343" s="278" t="str">
        <f>IF(WP!CD347="","",WP!CD347)</f>
        <v/>
      </c>
      <c r="AA343" s="268" t="str">
        <f>IF(WP!$AB347="","",WP!$AB347)</f>
        <v/>
      </c>
      <c r="AB343" s="267" t="str">
        <f>IF(WP!$AC347="","",WP!$AC347)</f>
        <v/>
      </c>
      <c r="AC343" s="267" t="str">
        <f>IF(WP!CE347="","",WP!CE347)</f>
        <v/>
      </c>
    </row>
    <row r="344" spans="1:29">
      <c r="A344" s="267" t="str">
        <f>IF(WP!$AE348="","",WP!$AE348)</f>
        <v/>
      </c>
      <c r="B344" s="267">
        <f>IF(WP!$BB348="","",WP!$BB348)</f>
        <v>0</v>
      </c>
      <c r="C344" s="267" t="str">
        <f>IF(WP!$E348="","",WP!$E348)</f>
        <v/>
      </c>
      <c r="D344" s="267" t="str">
        <f>IF(WP!$F348="","",WP!$F348)</f>
        <v/>
      </c>
      <c r="E344" s="268" t="str">
        <f>IF(IF(WP!$G348="PGE", "IOU", WP!$G348)="","",IF(WP!$G348="PGE", "IOU", WP!$G348))</f>
        <v/>
      </c>
      <c r="F344" s="268" t="str">
        <f>IF(WP!$AH348="","",WP!$AH348)</f>
        <v/>
      </c>
      <c r="G344" s="267" t="str">
        <f>IF(CONCATENATE(WP!$D$1, "-R",WP!$F$1)="","",CONCATENATE(WP!$D$1, "-R",WP!$F$1))</f>
        <v>PGE3PHVC150-R2</v>
      </c>
      <c r="H344" s="267" t="str">
        <f>IF(WP!B348="","",WP!B348)</f>
        <v/>
      </c>
      <c r="I344" s="267" t="str">
        <f>IF(WP!AV348="","",WP!AV348)</f>
        <v/>
      </c>
      <c r="J344" s="269">
        <f>IF(WP!$F$4="","",WP!$F$4)</f>
        <v>42005</v>
      </c>
      <c r="K344" s="267" t="str">
        <f>IF(WP!$H348="","",WP!$H348)</f>
        <v/>
      </c>
      <c r="L344" s="267" t="str">
        <f>IF(WP!BV348="","",WP!BV348)</f>
        <v/>
      </c>
      <c r="M344" s="267" t="str">
        <f>IF(WP!BL348="","",WP!BL348)</f>
        <v/>
      </c>
      <c r="N344" s="267" t="str">
        <f>IF(WP!BG348="","",WP!BG348)</f>
        <v/>
      </c>
      <c r="O344" s="275">
        <f>IF(OR(WP!$D348="ER",WP!$D348="RET",WP!$D348="REA"),WP!$J348,0)</f>
        <v>0</v>
      </c>
      <c r="P344" s="276">
        <f>IF(OR(WP!$D348="ER",WP!$D348="RET",WP!$D348="REA"),WP!$I348,0)</f>
        <v>0</v>
      </c>
      <c r="Q344" s="276">
        <f>IF(OR(WP!$D348="ER",WP!$D348="RET",WP!$D348="REA"),WP!$K348,0)</f>
        <v>0</v>
      </c>
      <c r="R344" s="277">
        <f>IF(OR(WP!$D348="ER",WP!$D348="RET",WP!$D348="REA"),WP!$R348,WP!$J348)</f>
        <v>0</v>
      </c>
      <c r="S344" s="278">
        <f>IF(OR(WP!$D348="ER",WP!$D348="RET",WP!$D348="REA"),WP!$Q348,WP!$I348)</f>
        <v>0</v>
      </c>
      <c r="T344" s="278">
        <f>IF(OR(WP!$D348="ER",WP!$D348="RET",WP!$D348="REA"),WP!$S348,WP!$K348)</f>
        <v>0</v>
      </c>
      <c r="U344" s="278" t="str">
        <f>IF(WP!BY348="","",WP!BY348)</f>
        <v/>
      </c>
      <c r="V344" s="278" t="str">
        <f>IF(WP!BZ348="","",WP!BZ348)</f>
        <v/>
      </c>
      <c r="W344" s="278" t="str">
        <f>IF(WP!CA348="","",WP!CA348)</f>
        <v/>
      </c>
      <c r="X344" s="278" t="str">
        <f>IF(WP!CB348="","",WP!CB348)</f>
        <v/>
      </c>
      <c r="Y344" s="278" t="str">
        <f>IF(WP!CC348="","",WP!CC348)</f>
        <v/>
      </c>
      <c r="Z344" s="278" t="str">
        <f>IF(WP!CD348="","",WP!CD348)</f>
        <v/>
      </c>
      <c r="AA344" s="268" t="str">
        <f>IF(WP!$AB348="","",WP!$AB348)</f>
        <v/>
      </c>
      <c r="AB344" s="267" t="str">
        <f>IF(WP!$AC348="","",WP!$AC348)</f>
        <v/>
      </c>
      <c r="AC344" s="267" t="str">
        <f>IF(WP!CE348="","",WP!CE348)</f>
        <v/>
      </c>
    </row>
    <row r="345" spans="1:29">
      <c r="A345" s="267" t="str">
        <f>IF(WP!$AE349="","",WP!$AE349)</f>
        <v/>
      </c>
      <c r="B345" s="267">
        <f>IF(WP!$BB349="","",WP!$BB349)</f>
        <v>0</v>
      </c>
      <c r="C345" s="267" t="str">
        <f>IF(WP!$E349="","",WP!$E349)</f>
        <v/>
      </c>
      <c r="D345" s="267" t="str">
        <f>IF(WP!$F349="","",WP!$F349)</f>
        <v/>
      </c>
      <c r="E345" s="268" t="str">
        <f>IF(IF(WP!$G349="PGE", "IOU", WP!$G349)="","",IF(WP!$G349="PGE", "IOU", WP!$G349))</f>
        <v/>
      </c>
      <c r="F345" s="268" t="str">
        <f>IF(WP!$AH349="","",WP!$AH349)</f>
        <v/>
      </c>
      <c r="G345" s="267" t="str">
        <f>IF(CONCATENATE(WP!$D$1, "-R",WP!$F$1)="","",CONCATENATE(WP!$D$1, "-R",WP!$F$1))</f>
        <v>PGE3PHVC150-R2</v>
      </c>
      <c r="H345" s="267" t="str">
        <f>IF(WP!B349="","",WP!B349)</f>
        <v/>
      </c>
      <c r="I345" s="267" t="str">
        <f>IF(WP!AV349="","",WP!AV349)</f>
        <v/>
      </c>
      <c r="J345" s="269">
        <f>IF(WP!$F$4="","",WP!$F$4)</f>
        <v>42005</v>
      </c>
      <c r="K345" s="267" t="str">
        <f>IF(WP!$H349="","",WP!$H349)</f>
        <v/>
      </c>
      <c r="L345" s="267" t="str">
        <f>IF(WP!BV349="","",WP!BV349)</f>
        <v/>
      </c>
      <c r="M345" s="267" t="str">
        <f>IF(WP!BL349="","",WP!BL349)</f>
        <v/>
      </c>
      <c r="N345" s="267" t="str">
        <f>IF(WP!BG349="","",WP!BG349)</f>
        <v/>
      </c>
      <c r="O345" s="275">
        <f>IF(OR(WP!$D349="ER",WP!$D349="RET",WP!$D349="REA"),WP!$J349,0)</f>
        <v>0</v>
      </c>
      <c r="P345" s="276">
        <f>IF(OR(WP!$D349="ER",WP!$D349="RET",WP!$D349="REA"),WP!$I349,0)</f>
        <v>0</v>
      </c>
      <c r="Q345" s="276">
        <f>IF(OR(WP!$D349="ER",WP!$D349="RET",WP!$D349="REA"),WP!$K349,0)</f>
        <v>0</v>
      </c>
      <c r="R345" s="277">
        <f>IF(OR(WP!$D349="ER",WP!$D349="RET",WP!$D349="REA"),WP!$R349,WP!$J349)</f>
        <v>0</v>
      </c>
      <c r="S345" s="278">
        <f>IF(OR(WP!$D349="ER",WP!$D349="RET",WP!$D349="REA"),WP!$Q349,WP!$I349)</f>
        <v>0</v>
      </c>
      <c r="T345" s="278">
        <f>IF(OR(WP!$D349="ER",WP!$D349="RET",WP!$D349="REA"),WP!$S349,WP!$K349)</f>
        <v>0</v>
      </c>
      <c r="U345" s="278" t="str">
        <f>IF(WP!BY349="","",WP!BY349)</f>
        <v/>
      </c>
      <c r="V345" s="278" t="str">
        <f>IF(WP!BZ349="","",WP!BZ349)</f>
        <v/>
      </c>
      <c r="W345" s="278" t="str">
        <f>IF(WP!CA349="","",WP!CA349)</f>
        <v/>
      </c>
      <c r="X345" s="278" t="str">
        <f>IF(WP!CB349="","",WP!CB349)</f>
        <v/>
      </c>
      <c r="Y345" s="278" t="str">
        <f>IF(WP!CC349="","",WP!CC349)</f>
        <v/>
      </c>
      <c r="Z345" s="278" t="str">
        <f>IF(WP!CD349="","",WP!CD349)</f>
        <v/>
      </c>
      <c r="AA345" s="268" t="str">
        <f>IF(WP!$AB349="","",WP!$AB349)</f>
        <v/>
      </c>
      <c r="AB345" s="267" t="str">
        <f>IF(WP!$AC349="","",WP!$AC349)</f>
        <v/>
      </c>
      <c r="AC345" s="267" t="str">
        <f>IF(WP!CE349="","",WP!CE349)</f>
        <v/>
      </c>
    </row>
    <row r="346" spans="1:29">
      <c r="A346" s="267" t="str">
        <f>IF(WP!$AE350="","",WP!$AE350)</f>
        <v/>
      </c>
      <c r="B346" s="267">
        <f>IF(WP!$BB350="","",WP!$BB350)</f>
        <v>0</v>
      </c>
      <c r="C346" s="267" t="str">
        <f>IF(WP!$E350="","",WP!$E350)</f>
        <v/>
      </c>
      <c r="D346" s="267" t="str">
        <f>IF(WP!$F350="","",WP!$F350)</f>
        <v/>
      </c>
      <c r="E346" s="268" t="str">
        <f>IF(IF(WP!$G350="PGE", "IOU", WP!$G350)="","",IF(WP!$G350="PGE", "IOU", WP!$G350))</f>
        <v/>
      </c>
      <c r="F346" s="268" t="str">
        <f>IF(WP!$AH350="","",WP!$AH350)</f>
        <v/>
      </c>
      <c r="G346" s="267" t="str">
        <f>IF(CONCATENATE(WP!$D$1, "-R",WP!$F$1)="","",CONCATENATE(WP!$D$1, "-R",WP!$F$1))</f>
        <v>PGE3PHVC150-R2</v>
      </c>
      <c r="H346" s="267" t="str">
        <f>IF(WP!B350="","",WP!B350)</f>
        <v/>
      </c>
      <c r="I346" s="267" t="str">
        <f>IF(WP!AV350="","",WP!AV350)</f>
        <v/>
      </c>
      <c r="J346" s="269">
        <f>IF(WP!$F$4="","",WP!$F$4)</f>
        <v>42005</v>
      </c>
      <c r="K346" s="267" t="str">
        <f>IF(WP!$H350="","",WP!$H350)</f>
        <v/>
      </c>
      <c r="L346" s="267" t="str">
        <f>IF(WP!BV350="","",WP!BV350)</f>
        <v/>
      </c>
      <c r="M346" s="267" t="str">
        <f>IF(WP!BL350="","",WP!BL350)</f>
        <v/>
      </c>
      <c r="N346" s="267" t="str">
        <f>IF(WP!BG350="","",WP!BG350)</f>
        <v/>
      </c>
      <c r="O346" s="275">
        <f>IF(OR(WP!$D350="ER",WP!$D350="RET",WP!$D350="REA"),WP!$J350,0)</f>
        <v>0</v>
      </c>
      <c r="P346" s="276">
        <f>IF(OR(WP!$D350="ER",WP!$D350="RET",WP!$D350="REA"),WP!$I350,0)</f>
        <v>0</v>
      </c>
      <c r="Q346" s="276">
        <f>IF(OR(WP!$D350="ER",WP!$D350="RET",WP!$D350="REA"),WP!$K350,0)</f>
        <v>0</v>
      </c>
      <c r="R346" s="277">
        <f>IF(OR(WP!$D350="ER",WP!$D350="RET",WP!$D350="REA"),WP!$R350,WP!$J350)</f>
        <v>0</v>
      </c>
      <c r="S346" s="278">
        <f>IF(OR(WP!$D350="ER",WP!$D350="RET",WP!$D350="REA"),WP!$Q350,WP!$I350)</f>
        <v>0</v>
      </c>
      <c r="T346" s="278">
        <f>IF(OR(WP!$D350="ER",WP!$D350="RET",WP!$D350="REA"),WP!$S350,WP!$K350)</f>
        <v>0</v>
      </c>
      <c r="U346" s="278" t="str">
        <f>IF(WP!BY350="","",WP!BY350)</f>
        <v/>
      </c>
      <c r="V346" s="278" t="str">
        <f>IF(WP!BZ350="","",WP!BZ350)</f>
        <v/>
      </c>
      <c r="W346" s="278" t="str">
        <f>IF(WP!CA350="","",WP!CA350)</f>
        <v/>
      </c>
      <c r="X346" s="278" t="str">
        <f>IF(WP!CB350="","",WP!CB350)</f>
        <v/>
      </c>
      <c r="Y346" s="278" t="str">
        <f>IF(WP!CC350="","",WP!CC350)</f>
        <v/>
      </c>
      <c r="Z346" s="278" t="str">
        <f>IF(WP!CD350="","",WP!CD350)</f>
        <v/>
      </c>
      <c r="AA346" s="268" t="str">
        <f>IF(WP!$AB350="","",WP!$AB350)</f>
        <v/>
      </c>
      <c r="AB346" s="267" t="str">
        <f>IF(WP!$AC350="","",WP!$AC350)</f>
        <v/>
      </c>
      <c r="AC346" s="267" t="str">
        <f>IF(WP!CE350="","",WP!CE350)</f>
        <v/>
      </c>
    </row>
    <row r="347" spans="1:29">
      <c r="A347" s="267" t="str">
        <f>IF(WP!$AE351="","",WP!$AE351)</f>
        <v/>
      </c>
      <c r="B347" s="267">
        <f>IF(WP!$BB351="","",WP!$BB351)</f>
        <v>0</v>
      </c>
      <c r="C347" s="267" t="str">
        <f>IF(WP!$E351="","",WP!$E351)</f>
        <v/>
      </c>
      <c r="D347" s="267" t="str">
        <f>IF(WP!$F351="","",WP!$F351)</f>
        <v/>
      </c>
      <c r="E347" s="268" t="str">
        <f>IF(IF(WP!$G351="PGE", "IOU", WP!$G351)="","",IF(WP!$G351="PGE", "IOU", WP!$G351))</f>
        <v/>
      </c>
      <c r="F347" s="268" t="str">
        <f>IF(WP!$AH351="","",WP!$AH351)</f>
        <v/>
      </c>
      <c r="G347" s="267" t="str">
        <f>IF(CONCATENATE(WP!$D$1, "-R",WP!$F$1)="","",CONCATENATE(WP!$D$1, "-R",WP!$F$1))</f>
        <v>PGE3PHVC150-R2</v>
      </c>
      <c r="H347" s="267" t="str">
        <f>IF(WP!B351="","",WP!B351)</f>
        <v/>
      </c>
      <c r="I347" s="267" t="str">
        <f>IF(WP!AV351="","",WP!AV351)</f>
        <v/>
      </c>
      <c r="J347" s="269">
        <f>IF(WP!$F$4="","",WP!$F$4)</f>
        <v>42005</v>
      </c>
      <c r="K347" s="267" t="str">
        <f>IF(WP!$H351="","",WP!$H351)</f>
        <v/>
      </c>
      <c r="L347" s="267" t="str">
        <f>IF(WP!BV351="","",WP!BV351)</f>
        <v/>
      </c>
      <c r="M347" s="267" t="str">
        <f>IF(WP!BL351="","",WP!BL351)</f>
        <v/>
      </c>
      <c r="N347" s="267" t="str">
        <f>IF(WP!BG351="","",WP!BG351)</f>
        <v/>
      </c>
      <c r="O347" s="275">
        <f>IF(OR(WP!$D351="ER",WP!$D351="RET",WP!$D351="REA"),WP!$J351,0)</f>
        <v>0</v>
      </c>
      <c r="P347" s="276">
        <f>IF(OR(WP!$D351="ER",WP!$D351="RET",WP!$D351="REA"),WP!$I351,0)</f>
        <v>0</v>
      </c>
      <c r="Q347" s="276">
        <f>IF(OR(WP!$D351="ER",WP!$D351="RET",WP!$D351="REA"),WP!$K351,0)</f>
        <v>0</v>
      </c>
      <c r="R347" s="277">
        <f>IF(OR(WP!$D351="ER",WP!$D351="RET",WP!$D351="REA"),WP!$R351,WP!$J351)</f>
        <v>0</v>
      </c>
      <c r="S347" s="278">
        <f>IF(OR(WP!$D351="ER",WP!$D351="RET",WP!$D351="REA"),WP!$Q351,WP!$I351)</f>
        <v>0</v>
      </c>
      <c r="T347" s="278">
        <f>IF(OR(WP!$D351="ER",WP!$D351="RET",WP!$D351="REA"),WP!$S351,WP!$K351)</f>
        <v>0</v>
      </c>
      <c r="U347" s="278" t="str">
        <f>IF(WP!BY351="","",WP!BY351)</f>
        <v/>
      </c>
      <c r="V347" s="278" t="str">
        <f>IF(WP!BZ351="","",WP!BZ351)</f>
        <v/>
      </c>
      <c r="W347" s="278" t="str">
        <f>IF(WP!CA351="","",WP!CA351)</f>
        <v/>
      </c>
      <c r="X347" s="278" t="str">
        <f>IF(WP!CB351="","",WP!CB351)</f>
        <v/>
      </c>
      <c r="Y347" s="278" t="str">
        <f>IF(WP!CC351="","",WP!CC351)</f>
        <v/>
      </c>
      <c r="Z347" s="278" t="str">
        <f>IF(WP!CD351="","",WP!CD351)</f>
        <v/>
      </c>
      <c r="AA347" s="268" t="str">
        <f>IF(WP!$AB351="","",WP!$AB351)</f>
        <v/>
      </c>
      <c r="AB347" s="267" t="str">
        <f>IF(WP!$AC351="","",WP!$AC351)</f>
        <v/>
      </c>
      <c r="AC347" s="267" t="str">
        <f>IF(WP!CE351="","",WP!CE351)</f>
        <v/>
      </c>
    </row>
    <row r="348" spans="1:29">
      <c r="A348" s="267" t="str">
        <f>IF(WP!$AE352="","",WP!$AE352)</f>
        <v/>
      </c>
      <c r="B348" s="267">
        <f>IF(WP!$BB352="","",WP!$BB352)</f>
        <v>0</v>
      </c>
      <c r="C348" s="267" t="str">
        <f>IF(WP!$E352="","",WP!$E352)</f>
        <v/>
      </c>
      <c r="D348" s="267" t="str">
        <f>IF(WP!$F352="","",WP!$F352)</f>
        <v/>
      </c>
      <c r="E348" s="268" t="str">
        <f>IF(IF(WP!$G352="PGE", "IOU", WP!$G352)="","",IF(WP!$G352="PGE", "IOU", WP!$G352))</f>
        <v/>
      </c>
      <c r="F348" s="268" t="str">
        <f>IF(WP!$AH352="","",WP!$AH352)</f>
        <v/>
      </c>
      <c r="G348" s="267" t="str">
        <f>IF(CONCATENATE(WP!$D$1, "-R",WP!$F$1)="","",CONCATENATE(WP!$D$1, "-R",WP!$F$1))</f>
        <v>PGE3PHVC150-R2</v>
      </c>
      <c r="H348" s="267" t="str">
        <f>IF(WP!B352="","",WP!B352)</f>
        <v/>
      </c>
      <c r="I348" s="267" t="str">
        <f>IF(WP!AV352="","",WP!AV352)</f>
        <v/>
      </c>
      <c r="J348" s="269">
        <f>IF(WP!$F$4="","",WP!$F$4)</f>
        <v>42005</v>
      </c>
      <c r="K348" s="267" t="str">
        <f>IF(WP!$H352="","",WP!$H352)</f>
        <v/>
      </c>
      <c r="L348" s="267" t="str">
        <f>IF(WP!BV352="","",WP!BV352)</f>
        <v/>
      </c>
      <c r="M348" s="267" t="str">
        <f>IF(WP!BL352="","",WP!BL352)</f>
        <v/>
      </c>
      <c r="N348" s="267" t="str">
        <f>IF(WP!BG352="","",WP!BG352)</f>
        <v/>
      </c>
      <c r="O348" s="275">
        <f>IF(OR(WP!$D352="ER",WP!$D352="RET",WP!$D352="REA"),WP!$J352,0)</f>
        <v>0</v>
      </c>
      <c r="P348" s="276">
        <f>IF(OR(WP!$D352="ER",WP!$D352="RET",WP!$D352="REA"),WP!$I352,0)</f>
        <v>0</v>
      </c>
      <c r="Q348" s="276">
        <f>IF(OR(WP!$D352="ER",WP!$D352="RET",WP!$D352="REA"),WP!$K352,0)</f>
        <v>0</v>
      </c>
      <c r="R348" s="277">
        <f>IF(OR(WP!$D352="ER",WP!$D352="RET",WP!$D352="REA"),WP!$R352,WP!$J352)</f>
        <v>0</v>
      </c>
      <c r="S348" s="278">
        <f>IF(OR(WP!$D352="ER",WP!$D352="RET",WP!$D352="REA"),WP!$Q352,WP!$I352)</f>
        <v>0</v>
      </c>
      <c r="T348" s="278">
        <f>IF(OR(WP!$D352="ER",WP!$D352="RET",WP!$D352="REA"),WP!$S352,WP!$K352)</f>
        <v>0</v>
      </c>
      <c r="U348" s="278" t="str">
        <f>IF(WP!BY352="","",WP!BY352)</f>
        <v/>
      </c>
      <c r="V348" s="278" t="str">
        <f>IF(WP!BZ352="","",WP!BZ352)</f>
        <v/>
      </c>
      <c r="W348" s="278" t="str">
        <f>IF(WP!CA352="","",WP!CA352)</f>
        <v/>
      </c>
      <c r="X348" s="278" t="str">
        <f>IF(WP!CB352="","",WP!CB352)</f>
        <v/>
      </c>
      <c r="Y348" s="278" t="str">
        <f>IF(WP!CC352="","",WP!CC352)</f>
        <v/>
      </c>
      <c r="Z348" s="278" t="str">
        <f>IF(WP!CD352="","",WP!CD352)</f>
        <v/>
      </c>
      <c r="AA348" s="268" t="str">
        <f>IF(WP!$AB352="","",WP!$AB352)</f>
        <v/>
      </c>
      <c r="AB348" s="267" t="str">
        <f>IF(WP!$AC352="","",WP!$AC352)</f>
        <v/>
      </c>
      <c r="AC348" s="267" t="str">
        <f>IF(WP!CE352="","",WP!CE352)</f>
        <v/>
      </c>
    </row>
    <row r="349" spans="1:29">
      <c r="A349" s="267" t="str">
        <f>IF(WP!$AE353="","",WP!$AE353)</f>
        <v/>
      </c>
      <c r="B349" s="267">
        <f>IF(WP!$BB353="","",WP!$BB353)</f>
        <v>0</v>
      </c>
      <c r="C349" s="267" t="str">
        <f>IF(WP!$E353="","",WP!$E353)</f>
        <v/>
      </c>
      <c r="D349" s="267" t="str">
        <f>IF(WP!$F353="","",WP!$F353)</f>
        <v/>
      </c>
      <c r="E349" s="268" t="str">
        <f>IF(IF(WP!$G353="PGE", "IOU", WP!$G353)="","",IF(WP!$G353="PGE", "IOU", WP!$G353))</f>
        <v/>
      </c>
      <c r="F349" s="268" t="str">
        <f>IF(WP!$AH353="","",WP!$AH353)</f>
        <v/>
      </c>
      <c r="G349" s="267" t="str">
        <f>IF(CONCATENATE(WP!$D$1, "-R",WP!$F$1)="","",CONCATENATE(WP!$D$1, "-R",WP!$F$1))</f>
        <v>PGE3PHVC150-R2</v>
      </c>
      <c r="H349" s="267" t="str">
        <f>IF(WP!B353="","",WP!B353)</f>
        <v/>
      </c>
      <c r="I349" s="267" t="str">
        <f>IF(WP!AV353="","",WP!AV353)</f>
        <v/>
      </c>
      <c r="J349" s="269">
        <f>IF(WP!$F$4="","",WP!$F$4)</f>
        <v>42005</v>
      </c>
      <c r="K349" s="267" t="str">
        <f>IF(WP!$H353="","",WP!$H353)</f>
        <v/>
      </c>
      <c r="L349" s="267" t="str">
        <f>IF(WP!BV353="","",WP!BV353)</f>
        <v/>
      </c>
      <c r="M349" s="267" t="str">
        <f>IF(WP!BL353="","",WP!BL353)</f>
        <v/>
      </c>
      <c r="N349" s="267" t="str">
        <f>IF(WP!BG353="","",WP!BG353)</f>
        <v/>
      </c>
      <c r="O349" s="275">
        <f>IF(OR(WP!$D353="ER",WP!$D353="RET",WP!$D353="REA"),WP!$J353,0)</f>
        <v>0</v>
      </c>
      <c r="P349" s="276">
        <f>IF(OR(WP!$D353="ER",WP!$D353="RET",WP!$D353="REA"),WP!$I353,0)</f>
        <v>0</v>
      </c>
      <c r="Q349" s="276">
        <f>IF(OR(WP!$D353="ER",WP!$D353="RET",WP!$D353="REA"),WP!$K353,0)</f>
        <v>0</v>
      </c>
      <c r="R349" s="277">
        <f>IF(OR(WP!$D353="ER",WP!$D353="RET",WP!$D353="REA"),WP!$R353,WP!$J353)</f>
        <v>0</v>
      </c>
      <c r="S349" s="278">
        <f>IF(OR(WP!$D353="ER",WP!$D353="RET",WP!$D353="REA"),WP!$Q353,WP!$I353)</f>
        <v>0</v>
      </c>
      <c r="T349" s="278">
        <f>IF(OR(WP!$D353="ER",WP!$D353="RET",WP!$D353="REA"),WP!$S353,WP!$K353)</f>
        <v>0</v>
      </c>
      <c r="U349" s="278" t="str">
        <f>IF(WP!BY353="","",WP!BY353)</f>
        <v/>
      </c>
      <c r="V349" s="278" t="str">
        <f>IF(WP!BZ353="","",WP!BZ353)</f>
        <v/>
      </c>
      <c r="W349" s="278" t="str">
        <f>IF(WP!CA353="","",WP!CA353)</f>
        <v/>
      </c>
      <c r="X349" s="278" t="str">
        <f>IF(WP!CB353="","",WP!CB353)</f>
        <v/>
      </c>
      <c r="Y349" s="278" t="str">
        <f>IF(WP!CC353="","",WP!CC353)</f>
        <v/>
      </c>
      <c r="Z349" s="278" t="str">
        <f>IF(WP!CD353="","",WP!CD353)</f>
        <v/>
      </c>
      <c r="AA349" s="268" t="str">
        <f>IF(WP!$AB353="","",WP!$AB353)</f>
        <v/>
      </c>
      <c r="AB349" s="267" t="str">
        <f>IF(WP!$AC353="","",WP!$AC353)</f>
        <v/>
      </c>
      <c r="AC349" s="267" t="str">
        <f>IF(WP!CE353="","",WP!CE353)</f>
        <v/>
      </c>
    </row>
    <row r="350" spans="1:29">
      <c r="A350" s="267" t="str">
        <f>IF(WP!$AE354="","",WP!$AE354)</f>
        <v/>
      </c>
      <c r="B350" s="267">
        <f>IF(WP!$BB354="","",WP!$BB354)</f>
        <v>0</v>
      </c>
      <c r="C350" s="267" t="str">
        <f>IF(WP!$E354="","",WP!$E354)</f>
        <v/>
      </c>
      <c r="D350" s="267" t="str">
        <f>IF(WP!$F354="","",WP!$F354)</f>
        <v/>
      </c>
      <c r="E350" s="268" t="str">
        <f>IF(IF(WP!$G354="PGE", "IOU", WP!$G354)="","",IF(WP!$G354="PGE", "IOU", WP!$G354))</f>
        <v/>
      </c>
      <c r="F350" s="268" t="str">
        <f>IF(WP!$AH354="","",WP!$AH354)</f>
        <v/>
      </c>
      <c r="G350" s="267" t="str">
        <f>IF(CONCATENATE(WP!$D$1, "-R",WP!$F$1)="","",CONCATENATE(WP!$D$1, "-R",WP!$F$1))</f>
        <v>PGE3PHVC150-R2</v>
      </c>
      <c r="H350" s="267" t="str">
        <f>IF(WP!B354="","",WP!B354)</f>
        <v/>
      </c>
      <c r="I350" s="267" t="str">
        <f>IF(WP!AV354="","",WP!AV354)</f>
        <v/>
      </c>
      <c r="J350" s="269">
        <f>IF(WP!$F$4="","",WP!$F$4)</f>
        <v>42005</v>
      </c>
      <c r="K350" s="267" t="str">
        <f>IF(WP!$H354="","",WP!$H354)</f>
        <v/>
      </c>
      <c r="L350" s="267" t="str">
        <f>IF(WP!BV354="","",WP!BV354)</f>
        <v/>
      </c>
      <c r="M350" s="267" t="str">
        <f>IF(WP!BL354="","",WP!BL354)</f>
        <v/>
      </c>
      <c r="N350" s="267" t="str">
        <f>IF(WP!BG354="","",WP!BG354)</f>
        <v/>
      </c>
      <c r="O350" s="275">
        <f>IF(OR(WP!$D354="ER",WP!$D354="RET",WP!$D354="REA"),WP!$J354,0)</f>
        <v>0</v>
      </c>
      <c r="P350" s="276">
        <f>IF(OR(WP!$D354="ER",WP!$D354="RET",WP!$D354="REA"),WP!$I354,0)</f>
        <v>0</v>
      </c>
      <c r="Q350" s="276">
        <f>IF(OR(WP!$D354="ER",WP!$D354="RET",WP!$D354="REA"),WP!$K354,0)</f>
        <v>0</v>
      </c>
      <c r="R350" s="277">
        <f>IF(OR(WP!$D354="ER",WP!$D354="RET",WP!$D354="REA"),WP!$R354,WP!$J354)</f>
        <v>0</v>
      </c>
      <c r="S350" s="278">
        <f>IF(OR(WP!$D354="ER",WP!$D354="RET",WP!$D354="REA"),WP!$Q354,WP!$I354)</f>
        <v>0</v>
      </c>
      <c r="T350" s="278">
        <f>IF(OR(WP!$D354="ER",WP!$D354="RET",WP!$D354="REA"),WP!$S354,WP!$K354)</f>
        <v>0</v>
      </c>
      <c r="U350" s="278" t="str">
        <f>IF(WP!BY354="","",WP!BY354)</f>
        <v/>
      </c>
      <c r="V350" s="278" t="str">
        <f>IF(WP!BZ354="","",WP!BZ354)</f>
        <v/>
      </c>
      <c r="W350" s="278" t="str">
        <f>IF(WP!CA354="","",WP!CA354)</f>
        <v/>
      </c>
      <c r="X350" s="278" t="str">
        <f>IF(WP!CB354="","",WP!CB354)</f>
        <v/>
      </c>
      <c r="Y350" s="278" t="str">
        <f>IF(WP!CC354="","",WP!CC354)</f>
        <v/>
      </c>
      <c r="Z350" s="278" t="str">
        <f>IF(WP!CD354="","",WP!CD354)</f>
        <v/>
      </c>
      <c r="AA350" s="268" t="str">
        <f>IF(WP!$AB354="","",WP!$AB354)</f>
        <v/>
      </c>
      <c r="AB350" s="267" t="str">
        <f>IF(WP!$AC354="","",WP!$AC354)</f>
        <v/>
      </c>
      <c r="AC350" s="267" t="str">
        <f>IF(WP!CE354="","",WP!CE354)</f>
        <v/>
      </c>
    </row>
    <row r="351" spans="1:29">
      <c r="A351" s="267" t="str">
        <f>IF(WP!$AE355="","",WP!$AE355)</f>
        <v/>
      </c>
      <c r="B351" s="267">
        <f>IF(WP!$BB355="","",WP!$BB355)</f>
        <v>0</v>
      </c>
      <c r="C351" s="267" t="str">
        <f>IF(WP!$E355="","",WP!$E355)</f>
        <v/>
      </c>
      <c r="D351" s="267" t="str">
        <f>IF(WP!$F355="","",WP!$F355)</f>
        <v/>
      </c>
      <c r="E351" s="268" t="str">
        <f>IF(IF(WP!$G355="PGE", "IOU", WP!$G355)="","",IF(WP!$G355="PGE", "IOU", WP!$G355))</f>
        <v/>
      </c>
      <c r="F351" s="268" t="str">
        <f>IF(WP!$AH355="","",WP!$AH355)</f>
        <v/>
      </c>
      <c r="G351" s="267" t="str">
        <f>IF(CONCATENATE(WP!$D$1, "-R",WP!$F$1)="","",CONCATENATE(WP!$D$1, "-R",WP!$F$1))</f>
        <v>PGE3PHVC150-R2</v>
      </c>
      <c r="H351" s="267" t="str">
        <f>IF(WP!B355="","",WP!B355)</f>
        <v/>
      </c>
      <c r="I351" s="267" t="str">
        <f>IF(WP!AV355="","",WP!AV355)</f>
        <v/>
      </c>
      <c r="J351" s="269">
        <f>IF(WP!$F$4="","",WP!$F$4)</f>
        <v>42005</v>
      </c>
      <c r="K351" s="267" t="str">
        <f>IF(WP!$H355="","",WP!$H355)</f>
        <v/>
      </c>
      <c r="L351" s="267" t="str">
        <f>IF(WP!BV355="","",WP!BV355)</f>
        <v/>
      </c>
      <c r="M351" s="267" t="str">
        <f>IF(WP!BL355="","",WP!BL355)</f>
        <v/>
      </c>
      <c r="N351" s="267" t="str">
        <f>IF(WP!BG355="","",WP!BG355)</f>
        <v/>
      </c>
      <c r="O351" s="275">
        <f>IF(OR(WP!$D355="ER",WP!$D355="RET",WP!$D355="REA"),WP!$J355,0)</f>
        <v>0</v>
      </c>
      <c r="P351" s="276">
        <f>IF(OR(WP!$D355="ER",WP!$D355="RET",WP!$D355="REA"),WP!$I355,0)</f>
        <v>0</v>
      </c>
      <c r="Q351" s="276">
        <f>IF(OR(WP!$D355="ER",WP!$D355="RET",WP!$D355="REA"),WP!$K355,0)</f>
        <v>0</v>
      </c>
      <c r="R351" s="277">
        <f>IF(OR(WP!$D355="ER",WP!$D355="RET",WP!$D355="REA"),WP!$R355,WP!$J355)</f>
        <v>0</v>
      </c>
      <c r="S351" s="278">
        <f>IF(OR(WP!$D355="ER",WP!$D355="RET",WP!$D355="REA"),WP!$Q355,WP!$I355)</f>
        <v>0</v>
      </c>
      <c r="T351" s="278">
        <f>IF(OR(WP!$D355="ER",WP!$D355="RET",WP!$D355="REA"),WP!$S355,WP!$K355)</f>
        <v>0</v>
      </c>
      <c r="U351" s="278" t="str">
        <f>IF(WP!BY355="","",WP!BY355)</f>
        <v/>
      </c>
      <c r="V351" s="278" t="str">
        <f>IF(WP!BZ355="","",WP!BZ355)</f>
        <v/>
      </c>
      <c r="W351" s="278" t="str">
        <f>IF(WP!CA355="","",WP!CA355)</f>
        <v/>
      </c>
      <c r="X351" s="278" t="str">
        <f>IF(WP!CB355="","",WP!CB355)</f>
        <v/>
      </c>
      <c r="Y351" s="278" t="str">
        <f>IF(WP!CC355="","",WP!CC355)</f>
        <v/>
      </c>
      <c r="Z351" s="278" t="str">
        <f>IF(WP!CD355="","",WP!CD355)</f>
        <v/>
      </c>
      <c r="AA351" s="268" t="str">
        <f>IF(WP!$AB355="","",WP!$AB355)</f>
        <v/>
      </c>
      <c r="AB351" s="267" t="str">
        <f>IF(WP!$AC355="","",WP!$AC355)</f>
        <v/>
      </c>
      <c r="AC351" s="267" t="str">
        <f>IF(WP!CE355="","",WP!CE355)</f>
        <v/>
      </c>
    </row>
    <row r="352" spans="1:29">
      <c r="A352" s="267" t="str">
        <f>IF(WP!$AE356="","",WP!$AE356)</f>
        <v/>
      </c>
      <c r="B352" s="267">
        <f>IF(WP!$BB356="","",WP!$BB356)</f>
        <v>0</v>
      </c>
      <c r="C352" s="267" t="str">
        <f>IF(WP!$E356="","",WP!$E356)</f>
        <v/>
      </c>
      <c r="D352" s="267" t="str">
        <f>IF(WP!$F356="","",WP!$F356)</f>
        <v/>
      </c>
      <c r="E352" s="268" t="str">
        <f>IF(IF(WP!$G356="PGE", "IOU", WP!$G356)="","",IF(WP!$G356="PGE", "IOU", WP!$G356))</f>
        <v/>
      </c>
      <c r="F352" s="268" t="str">
        <f>IF(WP!$AH356="","",WP!$AH356)</f>
        <v/>
      </c>
      <c r="G352" s="267" t="str">
        <f>IF(CONCATENATE(WP!$D$1, "-R",WP!$F$1)="","",CONCATENATE(WP!$D$1, "-R",WP!$F$1))</f>
        <v>PGE3PHVC150-R2</v>
      </c>
      <c r="H352" s="267" t="str">
        <f>IF(WP!B356="","",WP!B356)</f>
        <v/>
      </c>
      <c r="I352" s="267" t="str">
        <f>IF(WP!AV356="","",WP!AV356)</f>
        <v/>
      </c>
      <c r="J352" s="269">
        <f>IF(WP!$F$4="","",WP!$F$4)</f>
        <v>42005</v>
      </c>
      <c r="K352" s="267" t="str">
        <f>IF(WP!$H356="","",WP!$H356)</f>
        <v/>
      </c>
      <c r="L352" s="267" t="str">
        <f>IF(WP!BV356="","",WP!BV356)</f>
        <v/>
      </c>
      <c r="M352" s="267" t="str">
        <f>IF(WP!BL356="","",WP!BL356)</f>
        <v/>
      </c>
      <c r="N352" s="267" t="str">
        <f>IF(WP!BG356="","",WP!BG356)</f>
        <v/>
      </c>
      <c r="O352" s="275">
        <f>IF(OR(WP!$D356="ER",WP!$D356="RET",WP!$D356="REA"),WP!$J356,0)</f>
        <v>0</v>
      </c>
      <c r="P352" s="276">
        <f>IF(OR(WP!$D356="ER",WP!$D356="RET",WP!$D356="REA"),WP!$I356,0)</f>
        <v>0</v>
      </c>
      <c r="Q352" s="276">
        <f>IF(OR(WP!$D356="ER",WP!$D356="RET",WP!$D356="REA"),WP!$K356,0)</f>
        <v>0</v>
      </c>
      <c r="R352" s="277">
        <f>IF(OR(WP!$D356="ER",WP!$D356="RET",WP!$D356="REA"),WP!$R356,WP!$J356)</f>
        <v>0</v>
      </c>
      <c r="S352" s="278">
        <f>IF(OR(WP!$D356="ER",WP!$D356="RET",WP!$D356="REA"),WP!$Q356,WP!$I356)</f>
        <v>0</v>
      </c>
      <c r="T352" s="278">
        <f>IF(OR(WP!$D356="ER",WP!$D356="RET",WP!$D356="REA"),WP!$S356,WP!$K356)</f>
        <v>0</v>
      </c>
      <c r="U352" s="278" t="str">
        <f>IF(WP!BY356="","",WP!BY356)</f>
        <v/>
      </c>
      <c r="V352" s="278" t="str">
        <f>IF(WP!BZ356="","",WP!BZ356)</f>
        <v/>
      </c>
      <c r="W352" s="278" t="str">
        <f>IF(WP!CA356="","",WP!CA356)</f>
        <v/>
      </c>
      <c r="X352" s="278" t="str">
        <f>IF(WP!CB356="","",WP!CB356)</f>
        <v/>
      </c>
      <c r="Y352" s="278" t="str">
        <f>IF(WP!CC356="","",WP!CC356)</f>
        <v/>
      </c>
      <c r="Z352" s="278" t="str">
        <f>IF(WP!CD356="","",WP!CD356)</f>
        <v/>
      </c>
      <c r="AA352" s="268" t="str">
        <f>IF(WP!$AB356="","",WP!$AB356)</f>
        <v/>
      </c>
      <c r="AB352" s="267" t="str">
        <f>IF(WP!$AC356="","",WP!$AC356)</f>
        <v/>
      </c>
      <c r="AC352" s="267" t="str">
        <f>IF(WP!CE356="","",WP!CE356)</f>
        <v/>
      </c>
    </row>
    <row r="353" spans="1:29">
      <c r="A353" s="267" t="str">
        <f>IF(WP!$AE357="","",WP!$AE357)</f>
        <v/>
      </c>
      <c r="B353" s="267">
        <f>IF(WP!$BB357="","",WP!$BB357)</f>
        <v>0</v>
      </c>
      <c r="C353" s="267" t="str">
        <f>IF(WP!$E357="","",WP!$E357)</f>
        <v/>
      </c>
      <c r="D353" s="267" t="str">
        <f>IF(WP!$F357="","",WP!$F357)</f>
        <v/>
      </c>
      <c r="E353" s="268" t="str">
        <f>IF(IF(WP!$G357="PGE", "IOU", WP!$G357)="","",IF(WP!$G357="PGE", "IOU", WP!$G357))</f>
        <v/>
      </c>
      <c r="F353" s="268" t="str">
        <f>IF(WP!$AH357="","",WP!$AH357)</f>
        <v/>
      </c>
      <c r="G353" s="267" t="str">
        <f>IF(CONCATENATE(WP!$D$1, "-R",WP!$F$1)="","",CONCATENATE(WP!$D$1, "-R",WP!$F$1))</f>
        <v>PGE3PHVC150-R2</v>
      </c>
      <c r="H353" s="267" t="str">
        <f>IF(WP!B357="","",WP!B357)</f>
        <v/>
      </c>
      <c r="I353" s="267" t="str">
        <f>IF(WP!AV357="","",WP!AV357)</f>
        <v/>
      </c>
      <c r="J353" s="269">
        <f>IF(WP!$F$4="","",WP!$F$4)</f>
        <v>42005</v>
      </c>
      <c r="K353" s="267" t="str">
        <f>IF(WP!$H357="","",WP!$H357)</f>
        <v/>
      </c>
      <c r="L353" s="267" t="str">
        <f>IF(WP!BV357="","",WP!BV357)</f>
        <v/>
      </c>
      <c r="M353" s="267" t="str">
        <f>IF(WP!BL357="","",WP!BL357)</f>
        <v/>
      </c>
      <c r="N353" s="267" t="str">
        <f>IF(WP!BG357="","",WP!BG357)</f>
        <v/>
      </c>
      <c r="O353" s="275">
        <f>IF(OR(WP!$D357="ER",WP!$D357="RET",WP!$D357="REA"),WP!$J357,0)</f>
        <v>0</v>
      </c>
      <c r="P353" s="276">
        <f>IF(OR(WP!$D357="ER",WP!$D357="RET",WP!$D357="REA"),WP!$I357,0)</f>
        <v>0</v>
      </c>
      <c r="Q353" s="276">
        <f>IF(OR(WP!$D357="ER",WP!$D357="RET",WP!$D357="REA"),WP!$K357,0)</f>
        <v>0</v>
      </c>
      <c r="R353" s="277">
        <f>IF(OR(WP!$D357="ER",WP!$D357="RET",WP!$D357="REA"),WP!$R357,WP!$J357)</f>
        <v>0</v>
      </c>
      <c r="S353" s="278">
        <f>IF(OR(WP!$D357="ER",WP!$D357="RET",WP!$D357="REA"),WP!$Q357,WP!$I357)</f>
        <v>0</v>
      </c>
      <c r="T353" s="278">
        <f>IF(OR(WP!$D357="ER",WP!$D357="RET",WP!$D357="REA"),WP!$S357,WP!$K357)</f>
        <v>0</v>
      </c>
      <c r="U353" s="278" t="str">
        <f>IF(WP!BY357="","",WP!BY357)</f>
        <v/>
      </c>
      <c r="V353" s="278" t="str">
        <f>IF(WP!BZ357="","",WP!BZ357)</f>
        <v/>
      </c>
      <c r="W353" s="278" t="str">
        <f>IF(WP!CA357="","",WP!CA357)</f>
        <v/>
      </c>
      <c r="X353" s="278" t="str">
        <f>IF(WP!CB357="","",WP!CB357)</f>
        <v/>
      </c>
      <c r="Y353" s="278" t="str">
        <f>IF(WP!CC357="","",WP!CC357)</f>
        <v/>
      </c>
      <c r="Z353" s="278" t="str">
        <f>IF(WP!CD357="","",WP!CD357)</f>
        <v/>
      </c>
      <c r="AA353" s="268" t="str">
        <f>IF(WP!$AB357="","",WP!$AB357)</f>
        <v/>
      </c>
      <c r="AB353" s="267" t="str">
        <f>IF(WP!$AC357="","",WP!$AC357)</f>
        <v/>
      </c>
      <c r="AC353" s="267" t="str">
        <f>IF(WP!CE357="","",WP!CE357)</f>
        <v/>
      </c>
    </row>
    <row r="354" spans="1:29">
      <c r="A354" s="267" t="str">
        <f>IF(WP!$AE358="","",WP!$AE358)</f>
        <v/>
      </c>
      <c r="B354" s="267">
        <f>IF(WP!$BB358="","",WP!$BB358)</f>
        <v>0</v>
      </c>
      <c r="C354" s="267" t="str">
        <f>IF(WP!$E358="","",WP!$E358)</f>
        <v/>
      </c>
      <c r="D354" s="267" t="str">
        <f>IF(WP!$F358="","",WP!$F358)</f>
        <v/>
      </c>
      <c r="E354" s="268" t="str">
        <f>IF(IF(WP!$G358="PGE", "IOU", WP!$G358)="","",IF(WP!$G358="PGE", "IOU", WP!$G358))</f>
        <v/>
      </c>
      <c r="F354" s="268" t="str">
        <f>IF(WP!$AH358="","",WP!$AH358)</f>
        <v/>
      </c>
      <c r="G354" s="267" t="str">
        <f>IF(CONCATENATE(WP!$D$1, "-R",WP!$F$1)="","",CONCATENATE(WP!$D$1, "-R",WP!$F$1))</f>
        <v>PGE3PHVC150-R2</v>
      </c>
      <c r="H354" s="267" t="str">
        <f>IF(WP!B358="","",WP!B358)</f>
        <v/>
      </c>
      <c r="I354" s="267" t="str">
        <f>IF(WP!AV358="","",WP!AV358)</f>
        <v/>
      </c>
      <c r="J354" s="269">
        <f>IF(WP!$F$4="","",WP!$F$4)</f>
        <v>42005</v>
      </c>
      <c r="K354" s="267" t="str">
        <f>IF(WP!$H358="","",WP!$H358)</f>
        <v/>
      </c>
      <c r="L354" s="267" t="str">
        <f>IF(WP!BV358="","",WP!BV358)</f>
        <v/>
      </c>
      <c r="M354" s="267" t="str">
        <f>IF(WP!BL358="","",WP!BL358)</f>
        <v/>
      </c>
      <c r="N354" s="267" t="str">
        <f>IF(WP!BG358="","",WP!BG358)</f>
        <v/>
      </c>
      <c r="O354" s="275">
        <f>IF(OR(WP!$D358="ER",WP!$D358="RET",WP!$D358="REA"),WP!$J358,0)</f>
        <v>0</v>
      </c>
      <c r="P354" s="276">
        <f>IF(OR(WP!$D358="ER",WP!$D358="RET",WP!$D358="REA"),WP!$I358,0)</f>
        <v>0</v>
      </c>
      <c r="Q354" s="276">
        <f>IF(OR(WP!$D358="ER",WP!$D358="RET",WP!$D358="REA"),WP!$K358,0)</f>
        <v>0</v>
      </c>
      <c r="R354" s="277">
        <f>IF(OR(WP!$D358="ER",WP!$D358="RET",WP!$D358="REA"),WP!$R358,WP!$J358)</f>
        <v>0</v>
      </c>
      <c r="S354" s="278">
        <f>IF(OR(WP!$D358="ER",WP!$D358="RET",WP!$D358="REA"),WP!$Q358,WP!$I358)</f>
        <v>0</v>
      </c>
      <c r="T354" s="278">
        <f>IF(OR(WP!$D358="ER",WP!$D358="RET",WP!$D358="REA"),WP!$S358,WP!$K358)</f>
        <v>0</v>
      </c>
      <c r="U354" s="278" t="str">
        <f>IF(WP!BY358="","",WP!BY358)</f>
        <v/>
      </c>
      <c r="V354" s="278" t="str">
        <f>IF(WP!BZ358="","",WP!BZ358)</f>
        <v/>
      </c>
      <c r="W354" s="278" t="str">
        <f>IF(WP!CA358="","",WP!CA358)</f>
        <v/>
      </c>
      <c r="X354" s="278" t="str">
        <f>IF(WP!CB358="","",WP!CB358)</f>
        <v/>
      </c>
      <c r="Y354" s="278" t="str">
        <f>IF(WP!CC358="","",WP!CC358)</f>
        <v/>
      </c>
      <c r="Z354" s="278" t="str">
        <f>IF(WP!CD358="","",WP!CD358)</f>
        <v/>
      </c>
      <c r="AA354" s="268" t="str">
        <f>IF(WP!$AB358="","",WP!$AB358)</f>
        <v/>
      </c>
      <c r="AB354" s="267" t="str">
        <f>IF(WP!$AC358="","",WP!$AC358)</f>
        <v/>
      </c>
      <c r="AC354" s="267" t="str">
        <f>IF(WP!CE358="","",WP!CE358)</f>
        <v/>
      </c>
    </row>
    <row r="355" spans="1:29">
      <c r="A355" s="267" t="str">
        <f>IF(WP!$AE359="","",WP!$AE359)</f>
        <v/>
      </c>
      <c r="B355" s="267">
        <f>IF(WP!$BB359="","",WP!$BB359)</f>
        <v>0</v>
      </c>
      <c r="C355" s="267" t="str">
        <f>IF(WP!$E359="","",WP!$E359)</f>
        <v/>
      </c>
      <c r="D355" s="267" t="str">
        <f>IF(WP!$F359="","",WP!$F359)</f>
        <v/>
      </c>
      <c r="E355" s="268" t="str">
        <f>IF(IF(WP!$G359="PGE", "IOU", WP!$G359)="","",IF(WP!$G359="PGE", "IOU", WP!$G359))</f>
        <v/>
      </c>
      <c r="F355" s="268" t="str">
        <f>IF(WP!$AH359="","",WP!$AH359)</f>
        <v/>
      </c>
      <c r="G355" s="267" t="str">
        <f>IF(CONCATENATE(WP!$D$1, "-R",WP!$F$1)="","",CONCATENATE(WP!$D$1, "-R",WP!$F$1))</f>
        <v>PGE3PHVC150-R2</v>
      </c>
      <c r="H355" s="267" t="str">
        <f>IF(WP!B359="","",WP!B359)</f>
        <v/>
      </c>
      <c r="I355" s="267" t="str">
        <f>IF(WP!AV359="","",WP!AV359)</f>
        <v/>
      </c>
      <c r="J355" s="269">
        <f>IF(WP!$F$4="","",WP!$F$4)</f>
        <v>42005</v>
      </c>
      <c r="K355" s="267" t="str">
        <f>IF(WP!$H359="","",WP!$H359)</f>
        <v/>
      </c>
      <c r="L355" s="267" t="str">
        <f>IF(WP!BV359="","",WP!BV359)</f>
        <v/>
      </c>
      <c r="M355" s="267" t="str">
        <f>IF(WP!BL359="","",WP!BL359)</f>
        <v/>
      </c>
      <c r="N355" s="267" t="str">
        <f>IF(WP!BG359="","",WP!BG359)</f>
        <v/>
      </c>
      <c r="O355" s="275">
        <f>IF(OR(WP!$D359="ER",WP!$D359="RET",WP!$D359="REA"),WP!$J359,0)</f>
        <v>0</v>
      </c>
      <c r="P355" s="276">
        <f>IF(OR(WP!$D359="ER",WP!$D359="RET",WP!$D359="REA"),WP!$I359,0)</f>
        <v>0</v>
      </c>
      <c r="Q355" s="276">
        <f>IF(OR(WP!$D359="ER",WP!$D359="RET",WP!$D359="REA"),WP!$K359,0)</f>
        <v>0</v>
      </c>
      <c r="R355" s="277">
        <f>IF(OR(WP!$D359="ER",WP!$D359="RET",WP!$D359="REA"),WP!$R359,WP!$J359)</f>
        <v>0</v>
      </c>
      <c r="S355" s="278">
        <f>IF(OR(WP!$D359="ER",WP!$D359="RET",WP!$D359="REA"),WP!$Q359,WP!$I359)</f>
        <v>0</v>
      </c>
      <c r="T355" s="278">
        <f>IF(OR(WP!$D359="ER",WP!$D359="RET",WP!$D359="REA"),WP!$S359,WP!$K359)</f>
        <v>0</v>
      </c>
      <c r="U355" s="278" t="str">
        <f>IF(WP!BY359="","",WP!BY359)</f>
        <v/>
      </c>
      <c r="V355" s="278" t="str">
        <f>IF(WP!BZ359="","",WP!BZ359)</f>
        <v/>
      </c>
      <c r="W355" s="278" t="str">
        <f>IF(WP!CA359="","",WP!CA359)</f>
        <v/>
      </c>
      <c r="X355" s="278" t="str">
        <f>IF(WP!CB359="","",WP!CB359)</f>
        <v/>
      </c>
      <c r="Y355" s="278" t="str">
        <f>IF(WP!CC359="","",WP!CC359)</f>
        <v/>
      </c>
      <c r="Z355" s="278" t="str">
        <f>IF(WP!CD359="","",WP!CD359)</f>
        <v/>
      </c>
      <c r="AA355" s="268" t="str">
        <f>IF(WP!$AB359="","",WP!$AB359)</f>
        <v/>
      </c>
      <c r="AB355" s="267" t="str">
        <f>IF(WP!$AC359="","",WP!$AC359)</f>
        <v/>
      </c>
      <c r="AC355" s="267" t="str">
        <f>IF(WP!CE359="","",WP!CE359)</f>
        <v/>
      </c>
    </row>
    <row r="356" spans="1:29">
      <c r="A356" s="267" t="str">
        <f>IF(WP!$AE360="","",WP!$AE360)</f>
        <v/>
      </c>
      <c r="B356" s="267">
        <f>IF(WP!$BB360="","",WP!$BB360)</f>
        <v>0</v>
      </c>
      <c r="C356" s="267" t="str">
        <f>IF(WP!$E360="","",WP!$E360)</f>
        <v/>
      </c>
      <c r="D356" s="267" t="str">
        <f>IF(WP!$F360="","",WP!$F360)</f>
        <v/>
      </c>
      <c r="E356" s="268" t="str">
        <f>IF(IF(WP!$G360="PGE", "IOU", WP!$G360)="","",IF(WP!$G360="PGE", "IOU", WP!$G360))</f>
        <v/>
      </c>
      <c r="F356" s="268" t="str">
        <f>IF(WP!$AH360="","",WP!$AH360)</f>
        <v/>
      </c>
      <c r="G356" s="267" t="str">
        <f>IF(CONCATENATE(WP!$D$1, "-R",WP!$F$1)="","",CONCATENATE(WP!$D$1, "-R",WP!$F$1))</f>
        <v>PGE3PHVC150-R2</v>
      </c>
      <c r="H356" s="267" t="str">
        <f>IF(WP!B360="","",WP!B360)</f>
        <v/>
      </c>
      <c r="I356" s="267" t="str">
        <f>IF(WP!AV360="","",WP!AV360)</f>
        <v/>
      </c>
      <c r="J356" s="269">
        <f>IF(WP!$F$4="","",WP!$F$4)</f>
        <v>42005</v>
      </c>
      <c r="K356" s="267" t="str">
        <f>IF(WP!$H360="","",WP!$H360)</f>
        <v/>
      </c>
      <c r="L356" s="267" t="str">
        <f>IF(WP!BV360="","",WP!BV360)</f>
        <v/>
      </c>
      <c r="M356" s="267" t="str">
        <f>IF(WP!BL360="","",WP!BL360)</f>
        <v/>
      </c>
      <c r="N356" s="267" t="str">
        <f>IF(WP!BG360="","",WP!BG360)</f>
        <v/>
      </c>
      <c r="O356" s="275">
        <f>IF(OR(WP!$D360="ER",WP!$D360="RET",WP!$D360="REA"),WP!$J360,0)</f>
        <v>0</v>
      </c>
      <c r="P356" s="276">
        <f>IF(OR(WP!$D360="ER",WP!$D360="RET",WP!$D360="REA"),WP!$I360,0)</f>
        <v>0</v>
      </c>
      <c r="Q356" s="276">
        <f>IF(OR(WP!$D360="ER",WP!$D360="RET",WP!$D360="REA"),WP!$K360,0)</f>
        <v>0</v>
      </c>
      <c r="R356" s="277">
        <f>IF(OR(WP!$D360="ER",WP!$D360="RET",WP!$D360="REA"),WP!$R360,WP!$J360)</f>
        <v>0</v>
      </c>
      <c r="S356" s="278">
        <f>IF(OR(WP!$D360="ER",WP!$D360="RET",WP!$D360="REA"),WP!$Q360,WP!$I360)</f>
        <v>0</v>
      </c>
      <c r="T356" s="278">
        <f>IF(OR(WP!$D360="ER",WP!$D360="RET",WP!$D360="REA"),WP!$S360,WP!$K360)</f>
        <v>0</v>
      </c>
      <c r="U356" s="278" t="str">
        <f>IF(WP!BY360="","",WP!BY360)</f>
        <v/>
      </c>
      <c r="V356" s="278" t="str">
        <f>IF(WP!BZ360="","",WP!BZ360)</f>
        <v/>
      </c>
      <c r="W356" s="278" t="str">
        <f>IF(WP!CA360="","",WP!CA360)</f>
        <v/>
      </c>
      <c r="X356" s="278" t="str">
        <f>IF(WP!CB360="","",WP!CB360)</f>
        <v/>
      </c>
      <c r="Y356" s="278" t="str">
        <f>IF(WP!CC360="","",WP!CC360)</f>
        <v/>
      </c>
      <c r="Z356" s="278" t="str">
        <f>IF(WP!CD360="","",WP!CD360)</f>
        <v/>
      </c>
      <c r="AA356" s="268" t="str">
        <f>IF(WP!$AB360="","",WP!$AB360)</f>
        <v/>
      </c>
      <c r="AB356" s="267" t="str">
        <f>IF(WP!$AC360="","",WP!$AC360)</f>
        <v/>
      </c>
      <c r="AC356" s="267" t="str">
        <f>IF(WP!CE360="","",WP!CE360)</f>
        <v/>
      </c>
    </row>
    <row r="357" spans="1:29">
      <c r="A357" s="267" t="str">
        <f>IF(WP!$AE361="","",WP!$AE361)</f>
        <v/>
      </c>
      <c r="B357" s="267">
        <f>IF(WP!$BB361="","",WP!$BB361)</f>
        <v>0</v>
      </c>
      <c r="C357" s="267" t="str">
        <f>IF(WP!$E361="","",WP!$E361)</f>
        <v/>
      </c>
      <c r="D357" s="267" t="str">
        <f>IF(WP!$F361="","",WP!$F361)</f>
        <v/>
      </c>
      <c r="E357" s="268" t="str">
        <f>IF(IF(WP!$G361="PGE", "IOU", WP!$G361)="","",IF(WP!$G361="PGE", "IOU", WP!$G361))</f>
        <v/>
      </c>
      <c r="F357" s="268" t="str">
        <f>IF(WP!$AH361="","",WP!$AH361)</f>
        <v/>
      </c>
      <c r="G357" s="267" t="str">
        <f>IF(CONCATENATE(WP!$D$1, "-R",WP!$F$1)="","",CONCATENATE(WP!$D$1, "-R",WP!$F$1))</f>
        <v>PGE3PHVC150-R2</v>
      </c>
      <c r="H357" s="267" t="str">
        <f>IF(WP!B361="","",WP!B361)</f>
        <v/>
      </c>
      <c r="I357" s="267" t="str">
        <f>IF(WP!AV361="","",WP!AV361)</f>
        <v/>
      </c>
      <c r="J357" s="269">
        <f>IF(WP!$F$4="","",WP!$F$4)</f>
        <v>42005</v>
      </c>
      <c r="K357" s="267" t="str">
        <f>IF(WP!$H361="","",WP!$H361)</f>
        <v/>
      </c>
      <c r="L357" s="267" t="str">
        <f>IF(WP!BV361="","",WP!BV361)</f>
        <v/>
      </c>
      <c r="M357" s="267" t="str">
        <f>IF(WP!BL361="","",WP!BL361)</f>
        <v/>
      </c>
      <c r="N357" s="267" t="str">
        <f>IF(WP!BG361="","",WP!BG361)</f>
        <v/>
      </c>
      <c r="O357" s="275">
        <f>IF(OR(WP!$D361="ER",WP!$D361="RET",WP!$D361="REA"),WP!$J361,0)</f>
        <v>0</v>
      </c>
      <c r="P357" s="276">
        <f>IF(OR(WP!$D361="ER",WP!$D361="RET",WP!$D361="REA"),WP!$I361,0)</f>
        <v>0</v>
      </c>
      <c r="Q357" s="276">
        <f>IF(OR(WP!$D361="ER",WP!$D361="RET",WP!$D361="REA"),WP!$K361,0)</f>
        <v>0</v>
      </c>
      <c r="R357" s="277">
        <f>IF(OR(WP!$D361="ER",WP!$D361="RET",WP!$D361="REA"),WP!$R361,WP!$J361)</f>
        <v>0</v>
      </c>
      <c r="S357" s="278">
        <f>IF(OR(WP!$D361="ER",WP!$D361="RET",WP!$D361="REA"),WP!$Q361,WP!$I361)</f>
        <v>0</v>
      </c>
      <c r="T357" s="278">
        <f>IF(OR(WP!$D361="ER",WP!$D361="RET",WP!$D361="REA"),WP!$S361,WP!$K361)</f>
        <v>0</v>
      </c>
      <c r="U357" s="278" t="str">
        <f>IF(WP!BY361="","",WP!BY361)</f>
        <v/>
      </c>
      <c r="V357" s="278" t="str">
        <f>IF(WP!BZ361="","",WP!BZ361)</f>
        <v/>
      </c>
      <c r="W357" s="278" t="str">
        <f>IF(WP!CA361="","",WP!CA361)</f>
        <v/>
      </c>
      <c r="X357" s="278" t="str">
        <f>IF(WP!CB361="","",WP!CB361)</f>
        <v/>
      </c>
      <c r="Y357" s="278" t="str">
        <f>IF(WP!CC361="","",WP!CC361)</f>
        <v/>
      </c>
      <c r="Z357" s="278" t="str">
        <f>IF(WP!CD361="","",WP!CD361)</f>
        <v/>
      </c>
      <c r="AA357" s="268" t="str">
        <f>IF(WP!$AB361="","",WP!$AB361)</f>
        <v/>
      </c>
      <c r="AB357" s="267" t="str">
        <f>IF(WP!$AC361="","",WP!$AC361)</f>
        <v/>
      </c>
      <c r="AC357" s="267" t="str">
        <f>IF(WP!CE361="","",WP!CE361)</f>
        <v/>
      </c>
    </row>
    <row r="358" spans="1:29">
      <c r="A358" s="267" t="str">
        <f>IF(WP!$AE362="","",WP!$AE362)</f>
        <v/>
      </c>
      <c r="B358" s="267">
        <f>IF(WP!$BB362="","",WP!$BB362)</f>
        <v>0</v>
      </c>
      <c r="C358" s="267" t="str">
        <f>IF(WP!$E362="","",WP!$E362)</f>
        <v/>
      </c>
      <c r="D358" s="267" t="str">
        <f>IF(WP!$F362="","",WP!$F362)</f>
        <v/>
      </c>
      <c r="E358" s="268" t="str">
        <f>IF(IF(WP!$G362="PGE", "IOU", WP!$G362)="","",IF(WP!$G362="PGE", "IOU", WP!$G362))</f>
        <v/>
      </c>
      <c r="F358" s="268" t="str">
        <f>IF(WP!$AH362="","",WP!$AH362)</f>
        <v/>
      </c>
      <c r="G358" s="267" t="str">
        <f>IF(CONCATENATE(WP!$D$1, "-R",WP!$F$1)="","",CONCATENATE(WP!$D$1, "-R",WP!$F$1))</f>
        <v>PGE3PHVC150-R2</v>
      </c>
      <c r="H358" s="267" t="str">
        <f>IF(WP!B362="","",WP!B362)</f>
        <v/>
      </c>
      <c r="I358" s="267" t="str">
        <f>IF(WP!AV362="","",WP!AV362)</f>
        <v/>
      </c>
      <c r="J358" s="269">
        <f>IF(WP!$F$4="","",WP!$F$4)</f>
        <v>42005</v>
      </c>
      <c r="K358" s="267" t="str">
        <f>IF(WP!$H362="","",WP!$H362)</f>
        <v/>
      </c>
      <c r="L358" s="267" t="str">
        <f>IF(WP!BV362="","",WP!BV362)</f>
        <v/>
      </c>
      <c r="M358" s="267" t="str">
        <f>IF(WP!BL362="","",WP!BL362)</f>
        <v/>
      </c>
      <c r="N358" s="267" t="str">
        <f>IF(WP!BG362="","",WP!BG362)</f>
        <v/>
      </c>
      <c r="O358" s="275">
        <f>IF(OR(WP!$D362="ER",WP!$D362="RET",WP!$D362="REA"),WP!$J362,0)</f>
        <v>0</v>
      </c>
      <c r="P358" s="276">
        <f>IF(OR(WP!$D362="ER",WP!$D362="RET",WP!$D362="REA"),WP!$I362,0)</f>
        <v>0</v>
      </c>
      <c r="Q358" s="276">
        <f>IF(OR(WP!$D362="ER",WP!$D362="RET",WP!$D362="REA"),WP!$K362,0)</f>
        <v>0</v>
      </c>
      <c r="R358" s="277">
        <f>IF(OR(WP!$D362="ER",WP!$D362="RET",WP!$D362="REA"),WP!$R362,WP!$J362)</f>
        <v>0</v>
      </c>
      <c r="S358" s="278">
        <f>IF(OR(WP!$D362="ER",WP!$D362="RET",WP!$D362="REA"),WP!$Q362,WP!$I362)</f>
        <v>0</v>
      </c>
      <c r="T358" s="278">
        <f>IF(OR(WP!$D362="ER",WP!$D362="RET",WP!$D362="REA"),WP!$S362,WP!$K362)</f>
        <v>0</v>
      </c>
      <c r="U358" s="278" t="str">
        <f>IF(WP!BY362="","",WP!BY362)</f>
        <v/>
      </c>
      <c r="V358" s="278" t="str">
        <f>IF(WP!BZ362="","",WP!BZ362)</f>
        <v/>
      </c>
      <c r="W358" s="278" t="str">
        <f>IF(WP!CA362="","",WP!CA362)</f>
        <v/>
      </c>
      <c r="X358" s="278" t="str">
        <f>IF(WP!CB362="","",WP!CB362)</f>
        <v/>
      </c>
      <c r="Y358" s="278" t="str">
        <f>IF(WP!CC362="","",WP!CC362)</f>
        <v/>
      </c>
      <c r="Z358" s="278" t="str">
        <f>IF(WP!CD362="","",WP!CD362)</f>
        <v/>
      </c>
      <c r="AA358" s="268" t="str">
        <f>IF(WP!$AB362="","",WP!$AB362)</f>
        <v/>
      </c>
      <c r="AB358" s="267" t="str">
        <f>IF(WP!$AC362="","",WP!$AC362)</f>
        <v/>
      </c>
      <c r="AC358" s="267" t="str">
        <f>IF(WP!CE362="","",WP!CE362)</f>
        <v/>
      </c>
    </row>
    <row r="359" spans="1:29">
      <c r="A359" s="267" t="str">
        <f>IF(WP!$AE363="","",WP!$AE363)</f>
        <v/>
      </c>
      <c r="B359" s="267">
        <f>IF(WP!$BB363="","",WP!$BB363)</f>
        <v>0</v>
      </c>
      <c r="C359" s="267" t="str">
        <f>IF(WP!$E363="","",WP!$E363)</f>
        <v/>
      </c>
      <c r="D359" s="267" t="str">
        <f>IF(WP!$F363="","",WP!$F363)</f>
        <v/>
      </c>
      <c r="E359" s="268" t="str">
        <f>IF(IF(WP!$G363="PGE", "IOU", WP!$G363)="","",IF(WP!$G363="PGE", "IOU", WP!$G363))</f>
        <v/>
      </c>
      <c r="F359" s="268" t="str">
        <f>IF(WP!$AH363="","",WP!$AH363)</f>
        <v/>
      </c>
      <c r="G359" s="267" t="str">
        <f>IF(CONCATENATE(WP!$D$1, "-R",WP!$F$1)="","",CONCATENATE(WP!$D$1, "-R",WP!$F$1))</f>
        <v>PGE3PHVC150-R2</v>
      </c>
      <c r="H359" s="267" t="str">
        <f>IF(WP!B363="","",WP!B363)</f>
        <v/>
      </c>
      <c r="I359" s="267" t="str">
        <f>IF(WP!AV363="","",WP!AV363)</f>
        <v/>
      </c>
      <c r="J359" s="269">
        <f>IF(WP!$F$4="","",WP!$F$4)</f>
        <v>42005</v>
      </c>
      <c r="K359" s="267" t="str">
        <f>IF(WP!$H363="","",WP!$H363)</f>
        <v/>
      </c>
      <c r="L359" s="267" t="str">
        <f>IF(WP!BV363="","",WP!BV363)</f>
        <v/>
      </c>
      <c r="M359" s="267" t="str">
        <f>IF(WP!BL363="","",WP!BL363)</f>
        <v/>
      </c>
      <c r="N359" s="267" t="str">
        <f>IF(WP!BG363="","",WP!BG363)</f>
        <v/>
      </c>
      <c r="O359" s="275">
        <f>IF(OR(WP!$D363="ER",WP!$D363="RET",WP!$D363="REA"),WP!$J363,0)</f>
        <v>0</v>
      </c>
      <c r="P359" s="276">
        <f>IF(OR(WP!$D363="ER",WP!$D363="RET",WP!$D363="REA"),WP!$I363,0)</f>
        <v>0</v>
      </c>
      <c r="Q359" s="276">
        <f>IF(OR(WP!$D363="ER",WP!$D363="RET",WP!$D363="REA"),WP!$K363,0)</f>
        <v>0</v>
      </c>
      <c r="R359" s="277">
        <f>IF(OR(WP!$D363="ER",WP!$D363="RET",WP!$D363="REA"),WP!$R363,WP!$J363)</f>
        <v>0</v>
      </c>
      <c r="S359" s="278">
        <f>IF(OR(WP!$D363="ER",WP!$D363="RET",WP!$D363="REA"),WP!$Q363,WP!$I363)</f>
        <v>0</v>
      </c>
      <c r="T359" s="278">
        <f>IF(OR(WP!$D363="ER",WP!$D363="RET",WP!$D363="REA"),WP!$S363,WP!$K363)</f>
        <v>0</v>
      </c>
      <c r="U359" s="278" t="str">
        <f>IF(WP!BY363="","",WP!BY363)</f>
        <v/>
      </c>
      <c r="V359" s="278" t="str">
        <f>IF(WP!BZ363="","",WP!BZ363)</f>
        <v/>
      </c>
      <c r="W359" s="278" t="str">
        <f>IF(WP!CA363="","",WP!CA363)</f>
        <v/>
      </c>
      <c r="X359" s="278" t="str">
        <f>IF(WP!CB363="","",WP!CB363)</f>
        <v/>
      </c>
      <c r="Y359" s="278" t="str">
        <f>IF(WP!CC363="","",WP!CC363)</f>
        <v/>
      </c>
      <c r="Z359" s="278" t="str">
        <f>IF(WP!CD363="","",WP!CD363)</f>
        <v/>
      </c>
      <c r="AA359" s="268" t="str">
        <f>IF(WP!$AB363="","",WP!$AB363)</f>
        <v/>
      </c>
      <c r="AB359" s="267" t="str">
        <f>IF(WP!$AC363="","",WP!$AC363)</f>
        <v/>
      </c>
      <c r="AC359" s="267" t="str">
        <f>IF(WP!CE363="","",WP!CE363)</f>
        <v/>
      </c>
    </row>
    <row r="360" spans="1:29">
      <c r="A360" s="267" t="str">
        <f>IF(WP!$AE364="","",WP!$AE364)</f>
        <v/>
      </c>
      <c r="B360" s="267">
        <f>IF(WP!$BB364="","",WP!$BB364)</f>
        <v>0</v>
      </c>
      <c r="C360" s="267" t="str">
        <f>IF(WP!$E364="","",WP!$E364)</f>
        <v/>
      </c>
      <c r="D360" s="267" t="str">
        <f>IF(WP!$F364="","",WP!$F364)</f>
        <v/>
      </c>
      <c r="E360" s="268" t="str">
        <f>IF(IF(WP!$G364="PGE", "IOU", WP!$G364)="","",IF(WP!$G364="PGE", "IOU", WP!$G364))</f>
        <v/>
      </c>
      <c r="F360" s="268" t="str">
        <f>IF(WP!$AH364="","",WP!$AH364)</f>
        <v/>
      </c>
      <c r="G360" s="267" t="str">
        <f>IF(CONCATENATE(WP!$D$1, "-R",WP!$F$1)="","",CONCATENATE(WP!$D$1, "-R",WP!$F$1))</f>
        <v>PGE3PHVC150-R2</v>
      </c>
      <c r="H360" s="267" t="str">
        <f>IF(WP!B364="","",WP!B364)</f>
        <v/>
      </c>
      <c r="I360" s="267" t="str">
        <f>IF(WP!AV364="","",WP!AV364)</f>
        <v/>
      </c>
      <c r="J360" s="269">
        <f>IF(WP!$F$4="","",WP!$F$4)</f>
        <v>42005</v>
      </c>
      <c r="K360" s="267" t="str">
        <f>IF(WP!$H364="","",WP!$H364)</f>
        <v/>
      </c>
      <c r="L360" s="267" t="str">
        <f>IF(WP!BV364="","",WP!BV364)</f>
        <v/>
      </c>
      <c r="M360" s="267" t="str">
        <f>IF(WP!BL364="","",WP!BL364)</f>
        <v/>
      </c>
      <c r="N360" s="267" t="str">
        <f>IF(WP!BG364="","",WP!BG364)</f>
        <v/>
      </c>
      <c r="O360" s="275">
        <f>IF(OR(WP!$D364="ER",WP!$D364="RET",WP!$D364="REA"),WP!$J364,0)</f>
        <v>0</v>
      </c>
      <c r="P360" s="276">
        <f>IF(OR(WP!$D364="ER",WP!$D364="RET",WP!$D364="REA"),WP!$I364,0)</f>
        <v>0</v>
      </c>
      <c r="Q360" s="276">
        <f>IF(OR(WP!$D364="ER",WP!$D364="RET",WP!$D364="REA"),WP!$K364,0)</f>
        <v>0</v>
      </c>
      <c r="R360" s="277">
        <f>IF(OR(WP!$D364="ER",WP!$D364="RET",WP!$D364="REA"),WP!$R364,WP!$J364)</f>
        <v>0</v>
      </c>
      <c r="S360" s="278">
        <f>IF(OR(WP!$D364="ER",WP!$D364="RET",WP!$D364="REA"),WP!$Q364,WP!$I364)</f>
        <v>0</v>
      </c>
      <c r="T360" s="278">
        <f>IF(OR(WP!$D364="ER",WP!$D364="RET",WP!$D364="REA"),WP!$S364,WP!$K364)</f>
        <v>0</v>
      </c>
      <c r="U360" s="278" t="str">
        <f>IF(WP!BY364="","",WP!BY364)</f>
        <v/>
      </c>
      <c r="V360" s="278" t="str">
        <f>IF(WP!BZ364="","",WP!BZ364)</f>
        <v/>
      </c>
      <c r="W360" s="278" t="str">
        <f>IF(WP!CA364="","",WP!CA364)</f>
        <v/>
      </c>
      <c r="X360" s="278" t="str">
        <f>IF(WP!CB364="","",WP!CB364)</f>
        <v/>
      </c>
      <c r="Y360" s="278" t="str">
        <f>IF(WP!CC364="","",WP!CC364)</f>
        <v/>
      </c>
      <c r="Z360" s="278" t="str">
        <f>IF(WP!CD364="","",WP!CD364)</f>
        <v/>
      </c>
      <c r="AA360" s="268" t="str">
        <f>IF(WP!$AB364="","",WP!$AB364)</f>
        <v/>
      </c>
      <c r="AB360" s="267" t="str">
        <f>IF(WP!$AC364="","",WP!$AC364)</f>
        <v/>
      </c>
      <c r="AC360" s="267" t="str">
        <f>IF(WP!CE364="","",WP!CE364)</f>
        <v/>
      </c>
    </row>
    <row r="361" spans="1:29">
      <c r="A361" s="267" t="str">
        <f>IF(WP!$AE365="","",WP!$AE365)</f>
        <v/>
      </c>
      <c r="B361" s="267">
        <f>IF(WP!$BB365="","",WP!$BB365)</f>
        <v>0</v>
      </c>
      <c r="C361" s="267" t="str">
        <f>IF(WP!$E365="","",WP!$E365)</f>
        <v/>
      </c>
      <c r="D361" s="267" t="str">
        <f>IF(WP!$F365="","",WP!$F365)</f>
        <v/>
      </c>
      <c r="E361" s="268" t="str">
        <f>IF(IF(WP!$G365="PGE", "IOU", WP!$G365)="","",IF(WP!$G365="PGE", "IOU", WP!$G365))</f>
        <v/>
      </c>
      <c r="F361" s="268" t="str">
        <f>IF(WP!$AH365="","",WP!$AH365)</f>
        <v/>
      </c>
      <c r="G361" s="267" t="str">
        <f>IF(CONCATENATE(WP!$D$1, "-R",WP!$F$1)="","",CONCATENATE(WP!$D$1, "-R",WP!$F$1))</f>
        <v>PGE3PHVC150-R2</v>
      </c>
      <c r="H361" s="267" t="str">
        <f>IF(WP!B365="","",WP!B365)</f>
        <v/>
      </c>
      <c r="I361" s="267" t="str">
        <f>IF(WP!AV365="","",WP!AV365)</f>
        <v/>
      </c>
      <c r="J361" s="269">
        <f>IF(WP!$F$4="","",WP!$F$4)</f>
        <v>42005</v>
      </c>
      <c r="K361" s="267" t="str">
        <f>IF(WP!$H365="","",WP!$H365)</f>
        <v/>
      </c>
      <c r="L361" s="267" t="str">
        <f>IF(WP!BV365="","",WP!BV365)</f>
        <v/>
      </c>
      <c r="M361" s="267" t="str">
        <f>IF(WP!BL365="","",WP!BL365)</f>
        <v/>
      </c>
      <c r="N361" s="267" t="str">
        <f>IF(WP!BG365="","",WP!BG365)</f>
        <v/>
      </c>
      <c r="O361" s="275">
        <f>IF(OR(WP!$D365="ER",WP!$D365="RET",WP!$D365="REA"),WP!$J365,0)</f>
        <v>0</v>
      </c>
      <c r="P361" s="276">
        <f>IF(OR(WP!$D365="ER",WP!$D365="RET",WP!$D365="REA"),WP!$I365,0)</f>
        <v>0</v>
      </c>
      <c r="Q361" s="276">
        <f>IF(OR(WP!$D365="ER",WP!$D365="RET",WP!$D365="REA"),WP!$K365,0)</f>
        <v>0</v>
      </c>
      <c r="R361" s="277">
        <f>IF(OR(WP!$D365="ER",WP!$D365="RET",WP!$D365="REA"),WP!$R365,WP!$J365)</f>
        <v>0</v>
      </c>
      <c r="S361" s="278">
        <f>IF(OR(WP!$D365="ER",WP!$D365="RET",WP!$D365="REA"),WP!$Q365,WP!$I365)</f>
        <v>0</v>
      </c>
      <c r="T361" s="278">
        <f>IF(OR(WP!$D365="ER",WP!$D365="RET",WP!$D365="REA"),WP!$S365,WP!$K365)</f>
        <v>0</v>
      </c>
      <c r="U361" s="278" t="str">
        <f>IF(WP!BY365="","",WP!BY365)</f>
        <v/>
      </c>
      <c r="V361" s="278" t="str">
        <f>IF(WP!BZ365="","",WP!BZ365)</f>
        <v/>
      </c>
      <c r="W361" s="278" t="str">
        <f>IF(WP!CA365="","",WP!CA365)</f>
        <v/>
      </c>
      <c r="X361" s="278" t="str">
        <f>IF(WP!CB365="","",WP!CB365)</f>
        <v/>
      </c>
      <c r="Y361" s="278" t="str">
        <f>IF(WP!CC365="","",WP!CC365)</f>
        <v/>
      </c>
      <c r="Z361" s="278" t="str">
        <f>IF(WP!CD365="","",WP!CD365)</f>
        <v/>
      </c>
      <c r="AA361" s="268" t="str">
        <f>IF(WP!$AB365="","",WP!$AB365)</f>
        <v/>
      </c>
      <c r="AB361" s="267" t="str">
        <f>IF(WP!$AC365="","",WP!$AC365)</f>
        <v/>
      </c>
      <c r="AC361" s="267" t="str">
        <f>IF(WP!CE365="","",WP!CE365)</f>
        <v/>
      </c>
    </row>
    <row r="362" spans="1:29">
      <c r="A362" s="267" t="str">
        <f>IF(WP!$AE366="","",WP!$AE366)</f>
        <v/>
      </c>
      <c r="B362" s="267">
        <f>IF(WP!$BB366="","",WP!$BB366)</f>
        <v>0</v>
      </c>
      <c r="C362" s="267" t="str">
        <f>IF(WP!$E366="","",WP!$E366)</f>
        <v/>
      </c>
      <c r="D362" s="267" t="str">
        <f>IF(WP!$F366="","",WP!$F366)</f>
        <v/>
      </c>
      <c r="E362" s="268" t="str">
        <f>IF(IF(WP!$G366="PGE", "IOU", WP!$G366)="","",IF(WP!$G366="PGE", "IOU", WP!$G366))</f>
        <v/>
      </c>
      <c r="F362" s="268" t="str">
        <f>IF(WP!$AH366="","",WP!$AH366)</f>
        <v/>
      </c>
      <c r="G362" s="267" t="str">
        <f>IF(CONCATENATE(WP!$D$1, "-R",WP!$F$1)="","",CONCATENATE(WP!$D$1, "-R",WP!$F$1))</f>
        <v>PGE3PHVC150-R2</v>
      </c>
      <c r="H362" s="267" t="str">
        <f>IF(WP!B366="","",WP!B366)</f>
        <v/>
      </c>
      <c r="I362" s="267" t="str">
        <f>IF(WP!AV366="","",WP!AV366)</f>
        <v/>
      </c>
      <c r="J362" s="269">
        <f>IF(WP!$F$4="","",WP!$F$4)</f>
        <v>42005</v>
      </c>
      <c r="K362" s="267" t="str">
        <f>IF(WP!$H366="","",WP!$H366)</f>
        <v/>
      </c>
      <c r="L362" s="267" t="str">
        <f>IF(WP!BV366="","",WP!BV366)</f>
        <v/>
      </c>
      <c r="M362" s="267" t="str">
        <f>IF(WP!BL366="","",WP!BL366)</f>
        <v/>
      </c>
      <c r="N362" s="267" t="str">
        <f>IF(WP!BG366="","",WP!BG366)</f>
        <v/>
      </c>
      <c r="O362" s="275">
        <f>IF(OR(WP!$D366="ER",WP!$D366="RET",WP!$D366="REA"),WP!$J366,0)</f>
        <v>0</v>
      </c>
      <c r="P362" s="276">
        <f>IF(OR(WP!$D366="ER",WP!$D366="RET",WP!$D366="REA"),WP!$I366,0)</f>
        <v>0</v>
      </c>
      <c r="Q362" s="276">
        <f>IF(OR(WP!$D366="ER",WP!$D366="RET",WP!$D366="REA"),WP!$K366,0)</f>
        <v>0</v>
      </c>
      <c r="R362" s="277">
        <f>IF(OR(WP!$D366="ER",WP!$D366="RET",WP!$D366="REA"),WP!$R366,WP!$J366)</f>
        <v>0</v>
      </c>
      <c r="S362" s="278">
        <f>IF(OR(WP!$D366="ER",WP!$D366="RET",WP!$D366="REA"),WP!$Q366,WP!$I366)</f>
        <v>0</v>
      </c>
      <c r="T362" s="278">
        <f>IF(OR(WP!$D366="ER",WP!$D366="RET",WP!$D366="REA"),WP!$S366,WP!$K366)</f>
        <v>0</v>
      </c>
      <c r="U362" s="278" t="str">
        <f>IF(WP!BY366="","",WP!BY366)</f>
        <v/>
      </c>
      <c r="V362" s="278" t="str">
        <f>IF(WP!BZ366="","",WP!BZ366)</f>
        <v/>
      </c>
      <c r="W362" s="278" t="str">
        <f>IF(WP!CA366="","",WP!CA366)</f>
        <v/>
      </c>
      <c r="X362" s="278" t="str">
        <f>IF(WP!CB366="","",WP!CB366)</f>
        <v/>
      </c>
      <c r="Y362" s="278" t="str">
        <f>IF(WP!CC366="","",WP!CC366)</f>
        <v/>
      </c>
      <c r="Z362" s="278" t="str">
        <f>IF(WP!CD366="","",WP!CD366)</f>
        <v/>
      </c>
      <c r="AA362" s="268" t="str">
        <f>IF(WP!$AB366="","",WP!$AB366)</f>
        <v/>
      </c>
      <c r="AB362" s="267" t="str">
        <f>IF(WP!$AC366="","",WP!$AC366)</f>
        <v/>
      </c>
      <c r="AC362" s="267" t="str">
        <f>IF(WP!CE366="","",WP!CE366)</f>
        <v/>
      </c>
    </row>
    <row r="363" spans="1:29">
      <c r="A363" s="267" t="str">
        <f>IF(WP!$AE367="","",WP!$AE367)</f>
        <v/>
      </c>
      <c r="B363" s="267">
        <f>IF(WP!$BB367="","",WP!$BB367)</f>
        <v>0</v>
      </c>
      <c r="C363" s="267" t="str">
        <f>IF(WP!$E367="","",WP!$E367)</f>
        <v/>
      </c>
      <c r="D363" s="267" t="str">
        <f>IF(WP!$F367="","",WP!$F367)</f>
        <v/>
      </c>
      <c r="E363" s="268" t="str">
        <f>IF(IF(WP!$G367="PGE", "IOU", WP!$G367)="","",IF(WP!$G367="PGE", "IOU", WP!$G367))</f>
        <v/>
      </c>
      <c r="F363" s="268" t="str">
        <f>IF(WP!$AH367="","",WP!$AH367)</f>
        <v/>
      </c>
      <c r="G363" s="267" t="str">
        <f>IF(CONCATENATE(WP!$D$1, "-R",WP!$F$1)="","",CONCATENATE(WP!$D$1, "-R",WP!$F$1))</f>
        <v>PGE3PHVC150-R2</v>
      </c>
      <c r="H363" s="267" t="str">
        <f>IF(WP!B367="","",WP!B367)</f>
        <v/>
      </c>
      <c r="I363" s="267" t="str">
        <f>IF(WP!AV367="","",WP!AV367)</f>
        <v/>
      </c>
      <c r="J363" s="269">
        <f>IF(WP!$F$4="","",WP!$F$4)</f>
        <v>42005</v>
      </c>
      <c r="K363" s="267" t="str">
        <f>IF(WP!$H367="","",WP!$H367)</f>
        <v/>
      </c>
      <c r="L363" s="267" t="str">
        <f>IF(WP!BV367="","",WP!BV367)</f>
        <v/>
      </c>
      <c r="M363" s="267" t="str">
        <f>IF(WP!BL367="","",WP!BL367)</f>
        <v/>
      </c>
      <c r="N363" s="267" t="str">
        <f>IF(WP!BG367="","",WP!BG367)</f>
        <v/>
      </c>
      <c r="O363" s="275">
        <f>IF(OR(WP!$D367="ER",WP!$D367="RET",WP!$D367="REA"),WP!$J367,0)</f>
        <v>0</v>
      </c>
      <c r="P363" s="276">
        <f>IF(OR(WP!$D367="ER",WP!$D367="RET",WP!$D367="REA"),WP!$I367,0)</f>
        <v>0</v>
      </c>
      <c r="Q363" s="276">
        <f>IF(OR(WP!$D367="ER",WP!$D367="RET",WP!$D367="REA"),WP!$K367,0)</f>
        <v>0</v>
      </c>
      <c r="R363" s="277">
        <f>IF(OR(WP!$D367="ER",WP!$D367="RET",WP!$D367="REA"),WP!$R367,WP!$J367)</f>
        <v>0</v>
      </c>
      <c r="S363" s="278">
        <f>IF(OR(WP!$D367="ER",WP!$D367="RET",WP!$D367="REA"),WP!$Q367,WP!$I367)</f>
        <v>0</v>
      </c>
      <c r="T363" s="278">
        <f>IF(OR(WP!$D367="ER",WP!$D367="RET",WP!$D367="REA"),WP!$S367,WP!$K367)</f>
        <v>0</v>
      </c>
      <c r="U363" s="278" t="str">
        <f>IF(WP!BY367="","",WP!BY367)</f>
        <v/>
      </c>
      <c r="V363" s="278" t="str">
        <f>IF(WP!BZ367="","",WP!BZ367)</f>
        <v/>
      </c>
      <c r="W363" s="278" t="str">
        <f>IF(WP!CA367="","",WP!CA367)</f>
        <v/>
      </c>
      <c r="X363" s="278" t="str">
        <f>IF(WP!CB367="","",WP!CB367)</f>
        <v/>
      </c>
      <c r="Y363" s="278" t="str">
        <f>IF(WP!CC367="","",WP!CC367)</f>
        <v/>
      </c>
      <c r="Z363" s="278" t="str">
        <f>IF(WP!CD367="","",WP!CD367)</f>
        <v/>
      </c>
      <c r="AA363" s="268" t="str">
        <f>IF(WP!$AB367="","",WP!$AB367)</f>
        <v/>
      </c>
      <c r="AB363" s="267" t="str">
        <f>IF(WP!$AC367="","",WP!$AC367)</f>
        <v/>
      </c>
      <c r="AC363" s="267" t="str">
        <f>IF(WP!CE367="","",WP!CE367)</f>
        <v/>
      </c>
    </row>
    <row r="364" spans="1:29">
      <c r="A364" s="267" t="str">
        <f>IF(WP!$AE368="","",WP!$AE368)</f>
        <v/>
      </c>
      <c r="B364" s="267">
        <f>IF(WP!$BB368="","",WP!$BB368)</f>
        <v>0</v>
      </c>
      <c r="C364" s="267" t="str">
        <f>IF(WP!$E368="","",WP!$E368)</f>
        <v/>
      </c>
      <c r="D364" s="267" t="str">
        <f>IF(WP!$F368="","",WP!$F368)</f>
        <v/>
      </c>
      <c r="E364" s="268" t="str">
        <f>IF(IF(WP!$G368="PGE", "IOU", WP!$G368)="","",IF(WP!$G368="PGE", "IOU", WP!$G368))</f>
        <v/>
      </c>
      <c r="F364" s="268" t="str">
        <f>IF(WP!$AH368="","",WP!$AH368)</f>
        <v/>
      </c>
      <c r="G364" s="267" t="str">
        <f>IF(CONCATENATE(WP!$D$1, "-R",WP!$F$1)="","",CONCATENATE(WP!$D$1, "-R",WP!$F$1))</f>
        <v>PGE3PHVC150-R2</v>
      </c>
      <c r="H364" s="267" t="str">
        <f>IF(WP!B368="","",WP!B368)</f>
        <v/>
      </c>
      <c r="I364" s="267" t="str">
        <f>IF(WP!AV368="","",WP!AV368)</f>
        <v/>
      </c>
      <c r="J364" s="269">
        <f>IF(WP!$F$4="","",WP!$F$4)</f>
        <v>42005</v>
      </c>
      <c r="K364" s="267" t="str">
        <f>IF(WP!$H368="","",WP!$H368)</f>
        <v/>
      </c>
      <c r="L364" s="267" t="str">
        <f>IF(WP!BV368="","",WP!BV368)</f>
        <v/>
      </c>
      <c r="M364" s="267" t="str">
        <f>IF(WP!BL368="","",WP!BL368)</f>
        <v/>
      </c>
      <c r="N364" s="267" t="str">
        <f>IF(WP!BG368="","",WP!BG368)</f>
        <v/>
      </c>
      <c r="O364" s="275">
        <f>IF(OR(WP!$D368="ER",WP!$D368="RET",WP!$D368="REA"),WP!$J368,0)</f>
        <v>0</v>
      </c>
      <c r="P364" s="276">
        <f>IF(OR(WP!$D368="ER",WP!$D368="RET",WP!$D368="REA"),WP!$I368,0)</f>
        <v>0</v>
      </c>
      <c r="Q364" s="276">
        <f>IF(OR(WP!$D368="ER",WP!$D368="RET",WP!$D368="REA"),WP!$K368,0)</f>
        <v>0</v>
      </c>
      <c r="R364" s="277">
        <f>IF(OR(WP!$D368="ER",WP!$D368="RET",WP!$D368="REA"),WP!$R368,WP!$J368)</f>
        <v>0</v>
      </c>
      <c r="S364" s="278">
        <f>IF(OR(WP!$D368="ER",WP!$D368="RET",WP!$D368="REA"),WP!$Q368,WP!$I368)</f>
        <v>0</v>
      </c>
      <c r="T364" s="278">
        <f>IF(OR(WP!$D368="ER",WP!$D368="RET",WP!$D368="REA"),WP!$S368,WP!$K368)</f>
        <v>0</v>
      </c>
      <c r="U364" s="278" t="str">
        <f>IF(WP!BY368="","",WP!BY368)</f>
        <v/>
      </c>
      <c r="V364" s="278" t="str">
        <f>IF(WP!BZ368="","",WP!BZ368)</f>
        <v/>
      </c>
      <c r="W364" s="278" t="str">
        <f>IF(WP!CA368="","",WP!CA368)</f>
        <v/>
      </c>
      <c r="X364" s="278" t="str">
        <f>IF(WP!CB368="","",WP!CB368)</f>
        <v/>
      </c>
      <c r="Y364" s="278" t="str">
        <f>IF(WP!CC368="","",WP!CC368)</f>
        <v/>
      </c>
      <c r="Z364" s="278" t="str">
        <f>IF(WP!CD368="","",WP!CD368)</f>
        <v/>
      </c>
      <c r="AA364" s="268" t="str">
        <f>IF(WP!$AB368="","",WP!$AB368)</f>
        <v/>
      </c>
      <c r="AB364" s="267" t="str">
        <f>IF(WP!$AC368="","",WP!$AC368)</f>
        <v/>
      </c>
      <c r="AC364" s="267" t="str">
        <f>IF(WP!CE368="","",WP!CE368)</f>
        <v/>
      </c>
    </row>
    <row r="365" spans="1:29">
      <c r="A365" s="267" t="str">
        <f>IF(WP!$AE369="","",WP!$AE369)</f>
        <v/>
      </c>
      <c r="B365" s="267">
        <f>IF(WP!$BB369="","",WP!$BB369)</f>
        <v>0</v>
      </c>
      <c r="C365" s="267" t="str">
        <f>IF(WP!$E369="","",WP!$E369)</f>
        <v/>
      </c>
      <c r="D365" s="267" t="str">
        <f>IF(WP!$F369="","",WP!$F369)</f>
        <v/>
      </c>
      <c r="E365" s="268" t="str">
        <f>IF(IF(WP!$G369="PGE", "IOU", WP!$G369)="","",IF(WP!$G369="PGE", "IOU", WP!$G369))</f>
        <v/>
      </c>
      <c r="F365" s="268" t="str">
        <f>IF(WP!$AH369="","",WP!$AH369)</f>
        <v/>
      </c>
      <c r="G365" s="267" t="str">
        <f>IF(CONCATENATE(WP!$D$1, "-R",WP!$F$1)="","",CONCATENATE(WP!$D$1, "-R",WP!$F$1))</f>
        <v>PGE3PHVC150-R2</v>
      </c>
      <c r="H365" s="267" t="str">
        <f>IF(WP!B369="","",WP!B369)</f>
        <v/>
      </c>
      <c r="I365" s="267" t="str">
        <f>IF(WP!AV369="","",WP!AV369)</f>
        <v/>
      </c>
      <c r="J365" s="269">
        <f>IF(WP!$F$4="","",WP!$F$4)</f>
        <v>42005</v>
      </c>
      <c r="K365" s="267" t="str">
        <f>IF(WP!$H369="","",WP!$H369)</f>
        <v/>
      </c>
      <c r="L365" s="267" t="str">
        <f>IF(WP!BV369="","",WP!BV369)</f>
        <v/>
      </c>
      <c r="M365" s="267" t="str">
        <f>IF(WP!BL369="","",WP!BL369)</f>
        <v/>
      </c>
      <c r="N365" s="267" t="str">
        <f>IF(WP!BG369="","",WP!BG369)</f>
        <v/>
      </c>
      <c r="O365" s="275">
        <f>IF(OR(WP!$D369="ER",WP!$D369="RET",WP!$D369="REA"),WP!$J369,0)</f>
        <v>0</v>
      </c>
      <c r="P365" s="276">
        <f>IF(OR(WP!$D369="ER",WP!$D369="RET",WP!$D369="REA"),WP!$I369,0)</f>
        <v>0</v>
      </c>
      <c r="Q365" s="276">
        <f>IF(OR(WP!$D369="ER",WP!$D369="RET",WP!$D369="REA"),WP!$K369,0)</f>
        <v>0</v>
      </c>
      <c r="R365" s="277">
        <f>IF(OR(WP!$D369="ER",WP!$D369="RET",WP!$D369="REA"),WP!$R369,WP!$J369)</f>
        <v>0</v>
      </c>
      <c r="S365" s="278">
        <f>IF(OR(WP!$D369="ER",WP!$D369="RET",WP!$D369="REA"),WP!$Q369,WP!$I369)</f>
        <v>0</v>
      </c>
      <c r="T365" s="278">
        <f>IF(OR(WP!$D369="ER",WP!$D369="RET",WP!$D369="REA"),WP!$S369,WP!$K369)</f>
        <v>0</v>
      </c>
      <c r="U365" s="278" t="str">
        <f>IF(WP!BY369="","",WP!BY369)</f>
        <v/>
      </c>
      <c r="V365" s="278" t="str">
        <f>IF(WP!BZ369="","",WP!BZ369)</f>
        <v/>
      </c>
      <c r="W365" s="278" t="str">
        <f>IF(WP!CA369="","",WP!CA369)</f>
        <v/>
      </c>
      <c r="X365" s="278" t="str">
        <f>IF(WP!CB369="","",WP!CB369)</f>
        <v/>
      </c>
      <c r="Y365" s="278" t="str">
        <f>IF(WP!CC369="","",WP!CC369)</f>
        <v/>
      </c>
      <c r="Z365" s="278" t="str">
        <f>IF(WP!CD369="","",WP!CD369)</f>
        <v/>
      </c>
      <c r="AA365" s="268" t="str">
        <f>IF(WP!$AB369="","",WP!$AB369)</f>
        <v/>
      </c>
      <c r="AB365" s="267" t="str">
        <f>IF(WP!$AC369="","",WP!$AC369)</f>
        <v/>
      </c>
      <c r="AC365" s="267" t="str">
        <f>IF(WP!CE369="","",WP!CE369)</f>
        <v/>
      </c>
    </row>
    <row r="366" spans="1:29">
      <c r="A366" s="267" t="str">
        <f>IF(WP!$AE370="","",WP!$AE370)</f>
        <v/>
      </c>
      <c r="B366" s="267">
        <f>IF(WP!$BB370="","",WP!$BB370)</f>
        <v>0</v>
      </c>
      <c r="C366" s="267" t="str">
        <f>IF(WP!$E370="","",WP!$E370)</f>
        <v/>
      </c>
      <c r="D366" s="267" t="str">
        <f>IF(WP!$F370="","",WP!$F370)</f>
        <v/>
      </c>
      <c r="E366" s="268" t="str">
        <f>IF(IF(WP!$G370="PGE", "IOU", WP!$G370)="","",IF(WP!$G370="PGE", "IOU", WP!$G370))</f>
        <v/>
      </c>
      <c r="F366" s="268" t="str">
        <f>IF(WP!$AH370="","",WP!$AH370)</f>
        <v/>
      </c>
      <c r="G366" s="267" t="str">
        <f>IF(CONCATENATE(WP!$D$1, "-R",WP!$F$1)="","",CONCATENATE(WP!$D$1, "-R",WP!$F$1))</f>
        <v>PGE3PHVC150-R2</v>
      </c>
      <c r="H366" s="267" t="str">
        <f>IF(WP!B370="","",WP!B370)</f>
        <v/>
      </c>
      <c r="I366" s="267" t="str">
        <f>IF(WP!AV370="","",WP!AV370)</f>
        <v/>
      </c>
      <c r="J366" s="269">
        <f>IF(WP!$F$4="","",WP!$F$4)</f>
        <v>42005</v>
      </c>
      <c r="K366" s="267" t="str">
        <f>IF(WP!$H370="","",WP!$H370)</f>
        <v/>
      </c>
      <c r="L366" s="267" t="str">
        <f>IF(WP!BV370="","",WP!BV370)</f>
        <v/>
      </c>
      <c r="M366" s="267" t="str">
        <f>IF(WP!BL370="","",WP!BL370)</f>
        <v/>
      </c>
      <c r="N366" s="267" t="str">
        <f>IF(WP!BG370="","",WP!BG370)</f>
        <v/>
      </c>
      <c r="O366" s="275">
        <f>IF(OR(WP!$D370="ER",WP!$D370="RET",WP!$D370="REA"),WP!$J370,0)</f>
        <v>0</v>
      </c>
      <c r="P366" s="276">
        <f>IF(OR(WP!$D370="ER",WP!$D370="RET",WP!$D370="REA"),WP!$I370,0)</f>
        <v>0</v>
      </c>
      <c r="Q366" s="276">
        <f>IF(OR(WP!$D370="ER",WP!$D370="RET",WP!$D370="REA"),WP!$K370,0)</f>
        <v>0</v>
      </c>
      <c r="R366" s="277">
        <f>IF(OR(WP!$D370="ER",WP!$D370="RET",WP!$D370="REA"),WP!$R370,WP!$J370)</f>
        <v>0</v>
      </c>
      <c r="S366" s="278">
        <f>IF(OR(WP!$D370="ER",WP!$D370="RET",WP!$D370="REA"),WP!$Q370,WP!$I370)</f>
        <v>0</v>
      </c>
      <c r="T366" s="278">
        <f>IF(OR(WP!$D370="ER",WP!$D370="RET",WP!$D370="REA"),WP!$S370,WP!$K370)</f>
        <v>0</v>
      </c>
      <c r="U366" s="278" t="str">
        <f>IF(WP!BY370="","",WP!BY370)</f>
        <v/>
      </c>
      <c r="V366" s="278" t="str">
        <f>IF(WP!BZ370="","",WP!BZ370)</f>
        <v/>
      </c>
      <c r="W366" s="278" t="str">
        <f>IF(WP!CA370="","",WP!CA370)</f>
        <v/>
      </c>
      <c r="X366" s="278" t="str">
        <f>IF(WP!CB370="","",WP!CB370)</f>
        <v/>
      </c>
      <c r="Y366" s="278" t="str">
        <f>IF(WP!CC370="","",WP!CC370)</f>
        <v/>
      </c>
      <c r="Z366" s="278" t="str">
        <f>IF(WP!CD370="","",WP!CD370)</f>
        <v/>
      </c>
      <c r="AA366" s="268" t="str">
        <f>IF(WP!$AB370="","",WP!$AB370)</f>
        <v/>
      </c>
      <c r="AB366" s="267" t="str">
        <f>IF(WP!$AC370="","",WP!$AC370)</f>
        <v/>
      </c>
      <c r="AC366" s="267" t="str">
        <f>IF(WP!CE370="","",WP!CE370)</f>
        <v/>
      </c>
    </row>
    <row r="367" spans="1:29">
      <c r="A367" s="267" t="str">
        <f>IF(WP!$AE371="","",WP!$AE371)</f>
        <v/>
      </c>
      <c r="B367" s="267">
        <f>IF(WP!$BB371="","",WP!$BB371)</f>
        <v>0</v>
      </c>
      <c r="C367" s="267" t="str">
        <f>IF(WP!$E371="","",WP!$E371)</f>
        <v/>
      </c>
      <c r="D367" s="267" t="str">
        <f>IF(WP!$F371="","",WP!$F371)</f>
        <v/>
      </c>
      <c r="E367" s="268" t="str">
        <f>IF(IF(WP!$G371="PGE", "IOU", WP!$G371)="","",IF(WP!$G371="PGE", "IOU", WP!$G371))</f>
        <v/>
      </c>
      <c r="F367" s="268" t="str">
        <f>IF(WP!$AH371="","",WP!$AH371)</f>
        <v/>
      </c>
      <c r="G367" s="267" t="str">
        <f>IF(CONCATENATE(WP!$D$1, "-R",WP!$F$1)="","",CONCATENATE(WP!$D$1, "-R",WP!$F$1))</f>
        <v>PGE3PHVC150-R2</v>
      </c>
      <c r="H367" s="267" t="str">
        <f>IF(WP!B371="","",WP!B371)</f>
        <v/>
      </c>
      <c r="I367" s="267" t="str">
        <f>IF(WP!AV371="","",WP!AV371)</f>
        <v/>
      </c>
      <c r="J367" s="269">
        <f>IF(WP!$F$4="","",WP!$F$4)</f>
        <v>42005</v>
      </c>
      <c r="K367" s="267" t="str">
        <f>IF(WP!$H371="","",WP!$H371)</f>
        <v/>
      </c>
      <c r="L367" s="267" t="str">
        <f>IF(WP!BV371="","",WP!BV371)</f>
        <v/>
      </c>
      <c r="M367" s="267" t="str">
        <f>IF(WP!BL371="","",WP!BL371)</f>
        <v/>
      </c>
      <c r="N367" s="267" t="str">
        <f>IF(WP!BG371="","",WP!BG371)</f>
        <v/>
      </c>
      <c r="O367" s="275">
        <f>IF(OR(WP!$D371="ER",WP!$D371="RET",WP!$D371="REA"),WP!$J371,0)</f>
        <v>0</v>
      </c>
      <c r="P367" s="276">
        <f>IF(OR(WP!$D371="ER",WP!$D371="RET",WP!$D371="REA"),WP!$I371,0)</f>
        <v>0</v>
      </c>
      <c r="Q367" s="276">
        <f>IF(OR(WP!$D371="ER",WP!$D371="RET",WP!$D371="REA"),WP!$K371,0)</f>
        <v>0</v>
      </c>
      <c r="R367" s="277">
        <f>IF(OR(WP!$D371="ER",WP!$D371="RET",WP!$D371="REA"),WP!$R371,WP!$J371)</f>
        <v>0</v>
      </c>
      <c r="S367" s="278">
        <f>IF(OR(WP!$D371="ER",WP!$D371="RET",WP!$D371="REA"),WP!$Q371,WP!$I371)</f>
        <v>0</v>
      </c>
      <c r="T367" s="278">
        <f>IF(OR(WP!$D371="ER",WP!$D371="RET",WP!$D371="REA"),WP!$S371,WP!$K371)</f>
        <v>0</v>
      </c>
      <c r="U367" s="278" t="str">
        <f>IF(WP!BY371="","",WP!BY371)</f>
        <v/>
      </c>
      <c r="V367" s="278" t="str">
        <f>IF(WP!BZ371="","",WP!BZ371)</f>
        <v/>
      </c>
      <c r="W367" s="278" t="str">
        <f>IF(WP!CA371="","",WP!CA371)</f>
        <v/>
      </c>
      <c r="X367" s="278" t="str">
        <f>IF(WP!CB371="","",WP!CB371)</f>
        <v/>
      </c>
      <c r="Y367" s="278" t="str">
        <f>IF(WP!CC371="","",WP!CC371)</f>
        <v/>
      </c>
      <c r="Z367" s="278" t="str">
        <f>IF(WP!CD371="","",WP!CD371)</f>
        <v/>
      </c>
      <c r="AA367" s="268" t="str">
        <f>IF(WP!$AB371="","",WP!$AB371)</f>
        <v/>
      </c>
      <c r="AB367" s="267" t="str">
        <f>IF(WP!$AC371="","",WP!$AC371)</f>
        <v/>
      </c>
      <c r="AC367" s="267" t="str">
        <f>IF(WP!CE371="","",WP!CE371)</f>
        <v/>
      </c>
    </row>
    <row r="368" spans="1:29">
      <c r="A368" s="267" t="str">
        <f>IF(WP!$AE372="","",WP!$AE372)</f>
        <v/>
      </c>
      <c r="B368" s="267">
        <f>IF(WP!$BB372="","",WP!$BB372)</f>
        <v>0</v>
      </c>
      <c r="C368" s="267" t="str">
        <f>IF(WP!$E372="","",WP!$E372)</f>
        <v/>
      </c>
      <c r="D368" s="267" t="str">
        <f>IF(WP!$F372="","",WP!$F372)</f>
        <v/>
      </c>
      <c r="E368" s="268" t="str">
        <f>IF(IF(WP!$G372="PGE", "IOU", WP!$G372)="","",IF(WP!$G372="PGE", "IOU", WP!$G372))</f>
        <v/>
      </c>
      <c r="F368" s="268" t="str">
        <f>IF(WP!$AH372="","",WP!$AH372)</f>
        <v/>
      </c>
      <c r="G368" s="267" t="str">
        <f>IF(CONCATENATE(WP!$D$1, "-R",WP!$F$1)="","",CONCATENATE(WP!$D$1, "-R",WP!$F$1))</f>
        <v>PGE3PHVC150-R2</v>
      </c>
      <c r="H368" s="267" t="str">
        <f>IF(WP!B372="","",WP!B372)</f>
        <v/>
      </c>
      <c r="I368" s="267" t="str">
        <f>IF(WP!AV372="","",WP!AV372)</f>
        <v/>
      </c>
      <c r="J368" s="269">
        <f>IF(WP!$F$4="","",WP!$F$4)</f>
        <v>42005</v>
      </c>
      <c r="K368" s="267" t="str">
        <f>IF(WP!$H372="","",WP!$H372)</f>
        <v/>
      </c>
      <c r="L368" s="267" t="str">
        <f>IF(WP!BV372="","",WP!BV372)</f>
        <v/>
      </c>
      <c r="M368" s="267" t="str">
        <f>IF(WP!BL372="","",WP!BL372)</f>
        <v/>
      </c>
      <c r="N368" s="267" t="str">
        <f>IF(WP!BG372="","",WP!BG372)</f>
        <v/>
      </c>
      <c r="O368" s="275">
        <f>IF(OR(WP!$D372="ER",WP!$D372="RET",WP!$D372="REA"),WP!$J372,0)</f>
        <v>0</v>
      </c>
      <c r="P368" s="276">
        <f>IF(OR(WP!$D372="ER",WP!$D372="RET",WP!$D372="REA"),WP!$I372,0)</f>
        <v>0</v>
      </c>
      <c r="Q368" s="276">
        <f>IF(OR(WP!$D372="ER",WP!$D372="RET",WP!$D372="REA"),WP!$K372,0)</f>
        <v>0</v>
      </c>
      <c r="R368" s="277">
        <f>IF(OR(WP!$D372="ER",WP!$D372="RET",WP!$D372="REA"),WP!$R372,WP!$J372)</f>
        <v>0</v>
      </c>
      <c r="S368" s="278">
        <f>IF(OR(WP!$D372="ER",WP!$D372="RET",WP!$D372="REA"),WP!$Q372,WP!$I372)</f>
        <v>0</v>
      </c>
      <c r="T368" s="278">
        <f>IF(OR(WP!$D372="ER",WP!$D372="RET",WP!$D372="REA"),WP!$S372,WP!$K372)</f>
        <v>0</v>
      </c>
      <c r="U368" s="278" t="str">
        <f>IF(WP!BY372="","",WP!BY372)</f>
        <v/>
      </c>
      <c r="V368" s="278" t="str">
        <f>IF(WP!BZ372="","",WP!BZ372)</f>
        <v/>
      </c>
      <c r="W368" s="278" t="str">
        <f>IF(WP!CA372="","",WP!CA372)</f>
        <v/>
      </c>
      <c r="X368" s="278" t="str">
        <f>IF(WP!CB372="","",WP!CB372)</f>
        <v/>
      </c>
      <c r="Y368" s="278" t="str">
        <f>IF(WP!CC372="","",WP!CC372)</f>
        <v/>
      </c>
      <c r="Z368" s="278" t="str">
        <f>IF(WP!CD372="","",WP!CD372)</f>
        <v/>
      </c>
      <c r="AA368" s="268" t="str">
        <f>IF(WP!$AB372="","",WP!$AB372)</f>
        <v/>
      </c>
      <c r="AB368" s="267" t="str">
        <f>IF(WP!$AC372="","",WP!$AC372)</f>
        <v/>
      </c>
      <c r="AC368" s="267" t="str">
        <f>IF(WP!CE372="","",WP!CE372)</f>
        <v/>
      </c>
    </row>
    <row r="369" spans="1:29">
      <c r="A369" s="267" t="str">
        <f>IF(WP!$AE373="","",WP!$AE373)</f>
        <v/>
      </c>
      <c r="B369" s="267">
        <f>IF(WP!$BB373="","",WP!$BB373)</f>
        <v>0</v>
      </c>
      <c r="C369" s="267" t="str">
        <f>IF(WP!$E373="","",WP!$E373)</f>
        <v/>
      </c>
      <c r="D369" s="267" t="str">
        <f>IF(WP!$F373="","",WP!$F373)</f>
        <v/>
      </c>
      <c r="E369" s="268" t="str">
        <f>IF(IF(WP!$G373="PGE", "IOU", WP!$G373)="","",IF(WP!$G373="PGE", "IOU", WP!$G373))</f>
        <v/>
      </c>
      <c r="F369" s="268" t="str">
        <f>IF(WP!$AH373="","",WP!$AH373)</f>
        <v/>
      </c>
      <c r="G369" s="267" t="str">
        <f>IF(CONCATENATE(WP!$D$1, "-R",WP!$F$1)="","",CONCATENATE(WP!$D$1, "-R",WP!$F$1))</f>
        <v>PGE3PHVC150-R2</v>
      </c>
      <c r="H369" s="267" t="str">
        <f>IF(WP!B373="","",WP!B373)</f>
        <v/>
      </c>
      <c r="I369" s="267" t="str">
        <f>IF(WP!AV373="","",WP!AV373)</f>
        <v/>
      </c>
      <c r="J369" s="269">
        <f>IF(WP!$F$4="","",WP!$F$4)</f>
        <v>42005</v>
      </c>
      <c r="K369" s="267" t="str">
        <f>IF(WP!$H373="","",WP!$H373)</f>
        <v/>
      </c>
      <c r="L369" s="267" t="str">
        <f>IF(WP!BV373="","",WP!BV373)</f>
        <v/>
      </c>
      <c r="M369" s="267" t="str">
        <f>IF(WP!BL373="","",WP!BL373)</f>
        <v/>
      </c>
      <c r="N369" s="267" t="str">
        <f>IF(WP!BG373="","",WP!BG373)</f>
        <v/>
      </c>
      <c r="O369" s="275">
        <f>IF(OR(WP!$D373="ER",WP!$D373="RET",WP!$D373="REA"),WP!$J373,0)</f>
        <v>0</v>
      </c>
      <c r="P369" s="276">
        <f>IF(OR(WP!$D373="ER",WP!$D373="RET",WP!$D373="REA"),WP!$I373,0)</f>
        <v>0</v>
      </c>
      <c r="Q369" s="276">
        <f>IF(OR(WP!$D373="ER",WP!$D373="RET",WP!$D373="REA"),WP!$K373,0)</f>
        <v>0</v>
      </c>
      <c r="R369" s="277">
        <f>IF(OR(WP!$D373="ER",WP!$D373="RET",WP!$D373="REA"),WP!$R373,WP!$J373)</f>
        <v>0</v>
      </c>
      <c r="S369" s="278">
        <f>IF(OR(WP!$D373="ER",WP!$D373="RET",WP!$D373="REA"),WP!$Q373,WP!$I373)</f>
        <v>0</v>
      </c>
      <c r="T369" s="278">
        <f>IF(OR(WP!$D373="ER",WP!$D373="RET",WP!$D373="REA"),WP!$S373,WP!$K373)</f>
        <v>0</v>
      </c>
      <c r="U369" s="278" t="str">
        <f>IF(WP!BY373="","",WP!BY373)</f>
        <v/>
      </c>
      <c r="V369" s="278" t="str">
        <f>IF(WP!BZ373="","",WP!BZ373)</f>
        <v/>
      </c>
      <c r="W369" s="278" t="str">
        <f>IF(WP!CA373="","",WP!CA373)</f>
        <v/>
      </c>
      <c r="X369" s="278" t="str">
        <f>IF(WP!CB373="","",WP!CB373)</f>
        <v/>
      </c>
      <c r="Y369" s="278" t="str">
        <f>IF(WP!CC373="","",WP!CC373)</f>
        <v/>
      </c>
      <c r="Z369" s="278" t="str">
        <f>IF(WP!CD373="","",WP!CD373)</f>
        <v/>
      </c>
      <c r="AA369" s="268" t="str">
        <f>IF(WP!$AB373="","",WP!$AB373)</f>
        <v/>
      </c>
      <c r="AB369" s="267" t="str">
        <f>IF(WP!$AC373="","",WP!$AC373)</f>
        <v/>
      </c>
      <c r="AC369" s="267" t="str">
        <f>IF(WP!CE373="","",WP!CE373)</f>
        <v/>
      </c>
    </row>
    <row r="370" spans="1:29">
      <c r="A370" s="267" t="str">
        <f>IF(WP!$AE374="","",WP!$AE374)</f>
        <v/>
      </c>
      <c r="B370" s="267">
        <f>IF(WP!$BB374="","",WP!$BB374)</f>
        <v>0</v>
      </c>
      <c r="C370" s="267" t="str">
        <f>IF(WP!$E374="","",WP!$E374)</f>
        <v/>
      </c>
      <c r="D370" s="267" t="str">
        <f>IF(WP!$F374="","",WP!$F374)</f>
        <v/>
      </c>
      <c r="E370" s="268" t="str">
        <f>IF(IF(WP!$G374="PGE", "IOU", WP!$G374)="","",IF(WP!$G374="PGE", "IOU", WP!$G374))</f>
        <v/>
      </c>
      <c r="F370" s="268" t="str">
        <f>IF(WP!$AH374="","",WP!$AH374)</f>
        <v/>
      </c>
      <c r="G370" s="267" t="str">
        <f>IF(CONCATENATE(WP!$D$1, "-R",WP!$F$1)="","",CONCATENATE(WP!$D$1, "-R",WP!$F$1))</f>
        <v>PGE3PHVC150-R2</v>
      </c>
      <c r="H370" s="267" t="str">
        <f>IF(WP!B374="","",WP!B374)</f>
        <v/>
      </c>
      <c r="I370" s="267" t="str">
        <f>IF(WP!AV374="","",WP!AV374)</f>
        <v/>
      </c>
      <c r="J370" s="269">
        <f>IF(WP!$F$4="","",WP!$F$4)</f>
        <v>42005</v>
      </c>
      <c r="K370" s="267" t="str">
        <f>IF(WP!$H374="","",WP!$H374)</f>
        <v/>
      </c>
      <c r="L370" s="267" t="str">
        <f>IF(WP!BV374="","",WP!BV374)</f>
        <v/>
      </c>
      <c r="M370" s="267" t="str">
        <f>IF(WP!BL374="","",WP!BL374)</f>
        <v/>
      </c>
      <c r="N370" s="267" t="str">
        <f>IF(WP!BG374="","",WP!BG374)</f>
        <v/>
      </c>
      <c r="O370" s="275">
        <f>IF(OR(WP!$D374="ER",WP!$D374="RET",WP!$D374="REA"),WP!$J374,0)</f>
        <v>0</v>
      </c>
      <c r="P370" s="276">
        <f>IF(OR(WP!$D374="ER",WP!$D374="RET",WP!$D374="REA"),WP!$I374,0)</f>
        <v>0</v>
      </c>
      <c r="Q370" s="276">
        <f>IF(OR(WP!$D374="ER",WP!$D374="RET",WP!$D374="REA"),WP!$K374,0)</f>
        <v>0</v>
      </c>
      <c r="R370" s="277">
        <f>IF(OR(WP!$D374="ER",WP!$D374="RET",WP!$D374="REA"),WP!$R374,WP!$J374)</f>
        <v>0</v>
      </c>
      <c r="S370" s="278">
        <f>IF(OR(WP!$D374="ER",WP!$D374="RET",WP!$D374="REA"),WP!$Q374,WP!$I374)</f>
        <v>0</v>
      </c>
      <c r="T370" s="278">
        <f>IF(OR(WP!$D374="ER",WP!$D374="RET",WP!$D374="REA"),WP!$S374,WP!$K374)</f>
        <v>0</v>
      </c>
      <c r="U370" s="278" t="str">
        <f>IF(WP!BY374="","",WP!BY374)</f>
        <v/>
      </c>
      <c r="V370" s="278" t="str">
        <f>IF(WP!BZ374="","",WP!BZ374)</f>
        <v/>
      </c>
      <c r="W370" s="278" t="str">
        <f>IF(WP!CA374="","",WP!CA374)</f>
        <v/>
      </c>
      <c r="X370" s="278" t="str">
        <f>IF(WP!CB374="","",WP!CB374)</f>
        <v/>
      </c>
      <c r="Y370" s="278" t="str">
        <f>IF(WP!CC374="","",WP!CC374)</f>
        <v/>
      </c>
      <c r="Z370" s="278" t="str">
        <f>IF(WP!CD374="","",WP!CD374)</f>
        <v/>
      </c>
      <c r="AA370" s="268" t="str">
        <f>IF(WP!$AB374="","",WP!$AB374)</f>
        <v/>
      </c>
      <c r="AB370" s="267" t="str">
        <f>IF(WP!$AC374="","",WP!$AC374)</f>
        <v/>
      </c>
      <c r="AC370" s="267" t="str">
        <f>IF(WP!CE374="","",WP!CE374)</f>
        <v/>
      </c>
    </row>
    <row r="371" spans="1:29">
      <c r="A371" s="267" t="str">
        <f>IF(WP!$AE375="","",WP!$AE375)</f>
        <v/>
      </c>
      <c r="B371" s="267">
        <f>IF(WP!$BB375="","",WP!$BB375)</f>
        <v>0</v>
      </c>
      <c r="C371" s="267" t="str">
        <f>IF(WP!$E375="","",WP!$E375)</f>
        <v/>
      </c>
      <c r="D371" s="267" t="str">
        <f>IF(WP!$F375="","",WP!$F375)</f>
        <v/>
      </c>
      <c r="E371" s="268" t="str">
        <f>IF(IF(WP!$G375="PGE", "IOU", WP!$G375)="","",IF(WP!$G375="PGE", "IOU", WP!$G375))</f>
        <v/>
      </c>
      <c r="F371" s="268" t="str">
        <f>IF(WP!$AH375="","",WP!$AH375)</f>
        <v/>
      </c>
      <c r="G371" s="267" t="str">
        <f>IF(CONCATENATE(WP!$D$1, "-R",WP!$F$1)="","",CONCATENATE(WP!$D$1, "-R",WP!$F$1))</f>
        <v>PGE3PHVC150-R2</v>
      </c>
      <c r="H371" s="267" t="str">
        <f>IF(WP!B375="","",WP!B375)</f>
        <v/>
      </c>
      <c r="I371" s="267" t="str">
        <f>IF(WP!AV375="","",WP!AV375)</f>
        <v/>
      </c>
      <c r="J371" s="269">
        <f>IF(WP!$F$4="","",WP!$F$4)</f>
        <v>42005</v>
      </c>
      <c r="K371" s="267" t="str">
        <f>IF(WP!$H375="","",WP!$H375)</f>
        <v/>
      </c>
      <c r="L371" s="267" t="str">
        <f>IF(WP!BV375="","",WP!BV375)</f>
        <v/>
      </c>
      <c r="M371" s="267" t="str">
        <f>IF(WP!BL375="","",WP!BL375)</f>
        <v/>
      </c>
      <c r="N371" s="267" t="str">
        <f>IF(WP!BG375="","",WP!BG375)</f>
        <v/>
      </c>
      <c r="O371" s="275">
        <f>IF(OR(WP!$D375="ER",WP!$D375="RET",WP!$D375="REA"),WP!$J375,0)</f>
        <v>0</v>
      </c>
      <c r="P371" s="276">
        <f>IF(OR(WP!$D375="ER",WP!$D375="RET",WP!$D375="REA"),WP!$I375,0)</f>
        <v>0</v>
      </c>
      <c r="Q371" s="276">
        <f>IF(OR(WP!$D375="ER",WP!$D375="RET",WP!$D375="REA"),WP!$K375,0)</f>
        <v>0</v>
      </c>
      <c r="R371" s="277">
        <f>IF(OR(WP!$D375="ER",WP!$D375="RET",WP!$D375="REA"),WP!$R375,WP!$J375)</f>
        <v>0</v>
      </c>
      <c r="S371" s="278">
        <f>IF(OR(WP!$D375="ER",WP!$D375="RET",WP!$D375="REA"),WP!$Q375,WP!$I375)</f>
        <v>0</v>
      </c>
      <c r="T371" s="278">
        <f>IF(OR(WP!$D375="ER",WP!$D375="RET",WP!$D375="REA"),WP!$S375,WP!$K375)</f>
        <v>0</v>
      </c>
      <c r="U371" s="278" t="str">
        <f>IF(WP!BY375="","",WP!BY375)</f>
        <v/>
      </c>
      <c r="V371" s="278" t="str">
        <f>IF(WP!BZ375="","",WP!BZ375)</f>
        <v/>
      </c>
      <c r="W371" s="278" t="str">
        <f>IF(WP!CA375="","",WP!CA375)</f>
        <v/>
      </c>
      <c r="X371" s="278" t="str">
        <f>IF(WP!CB375="","",WP!CB375)</f>
        <v/>
      </c>
      <c r="Y371" s="278" t="str">
        <f>IF(WP!CC375="","",WP!CC375)</f>
        <v/>
      </c>
      <c r="Z371" s="278" t="str">
        <f>IF(WP!CD375="","",WP!CD375)</f>
        <v/>
      </c>
      <c r="AA371" s="268" t="str">
        <f>IF(WP!$AB375="","",WP!$AB375)</f>
        <v/>
      </c>
      <c r="AB371" s="267" t="str">
        <f>IF(WP!$AC375="","",WP!$AC375)</f>
        <v/>
      </c>
      <c r="AC371" s="267" t="str">
        <f>IF(WP!CE375="","",WP!CE375)</f>
        <v/>
      </c>
    </row>
    <row r="372" spans="1:29">
      <c r="A372" s="267" t="str">
        <f>IF(WP!$AE376="","",WP!$AE376)</f>
        <v/>
      </c>
      <c r="B372" s="267">
        <f>IF(WP!$BB376="","",WP!$BB376)</f>
        <v>0</v>
      </c>
      <c r="C372" s="267" t="str">
        <f>IF(WP!$E376="","",WP!$E376)</f>
        <v/>
      </c>
      <c r="D372" s="267" t="str">
        <f>IF(WP!$F376="","",WP!$F376)</f>
        <v/>
      </c>
      <c r="E372" s="268" t="str">
        <f>IF(IF(WP!$G376="PGE", "IOU", WP!$G376)="","",IF(WP!$G376="PGE", "IOU", WP!$G376))</f>
        <v/>
      </c>
      <c r="F372" s="268" t="str">
        <f>IF(WP!$AH376="","",WP!$AH376)</f>
        <v/>
      </c>
      <c r="G372" s="267" t="str">
        <f>IF(CONCATENATE(WP!$D$1, "-R",WP!$F$1)="","",CONCATENATE(WP!$D$1, "-R",WP!$F$1))</f>
        <v>PGE3PHVC150-R2</v>
      </c>
      <c r="H372" s="267" t="str">
        <f>IF(WP!B376="","",WP!B376)</f>
        <v/>
      </c>
      <c r="I372" s="267" t="str">
        <f>IF(WP!AV376="","",WP!AV376)</f>
        <v/>
      </c>
      <c r="J372" s="269">
        <f>IF(WP!$F$4="","",WP!$F$4)</f>
        <v>42005</v>
      </c>
      <c r="K372" s="267" t="str">
        <f>IF(WP!$H376="","",WP!$H376)</f>
        <v/>
      </c>
      <c r="L372" s="267" t="str">
        <f>IF(WP!BV376="","",WP!BV376)</f>
        <v/>
      </c>
      <c r="M372" s="267" t="str">
        <f>IF(WP!BL376="","",WP!BL376)</f>
        <v/>
      </c>
      <c r="N372" s="267" t="str">
        <f>IF(WP!BG376="","",WP!BG376)</f>
        <v/>
      </c>
      <c r="O372" s="275">
        <f>IF(OR(WP!$D376="ER",WP!$D376="RET",WP!$D376="REA"),WP!$J376,0)</f>
        <v>0</v>
      </c>
      <c r="P372" s="276">
        <f>IF(OR(WP!$D376="ER",WP!$D376="RET",WP!$D376="REA"),WP!$I376,0)</f>
        <v>0</v>
      </c>
      <c r="Q372" s="276">
        <f>IF(OR(WP!$D376="ER",WP!$D376="RET",WP!$D376="REA"),WP!$K376,0)</f>
        <v>0</v>
      </c>
      <c r="R372" s="277">
        <f>IF(OR(WP!$D376="ER",WP!$D376="RET",WP!$D376="REA"),WP!$R376,WP!$J376)</f>
        <v>0</v>
      </c>
      <c r="S372" s="278">
        <f>IF(OR(WP!$D376="ER",WP!$D376="RET",WP!$D376="REA"),WP!$Q376,WP!$I376)</f>
        <v>0</v>
      </c>
      <c r="T372" s="278">
        <f>IF(OR(WP!$D376="ER",WP!$D376="RET",WP!$D376="REA"),WP!$S376,WP!$K376)</f>
        <v>0</v>
      </c>
      <c r="U372" s="278" t="str">
        <f>IF(WP!BY376="","",WP!BY376)</f>
        <v/>
      </c>
      <c r="V372" s="278" t="str">
        <f>IF(WP!BZ376="","",WP!BZ376)</f>
        <v/>
      </c>
      <c r="W372" s="278" t="str">
        <f>IF(WP!CA376="","",WP!CA376)</f>
        <v/>
      </c>
      <c r="X372" s="278" t="str">
        <f>IF(WP!CB376="","",WP!CB376)</f>
        <v/>
      </c>
      <c r="Y372" s="278" t="str">
        <f>IF(WP!CC376="","",WP!CC376)</f>
        <v/>
      </c>
      <c r="Z372" s="278" t="str">
        <f>IF(WP!CD376="","",WP!CD376)</f>
        <v/>
      </c>
      <c r="AA372" s="268" t="str">
        <f>IF(WP!$AB376="","",WP!$AB376)</f>
        <v/>
      </c>
      <c r="AB372" s="267" t="str">
        <f>IF(WP!$AC376="","",WP!$AC376)</f>
        <v/>
      </c>
      <c r="AC372" s="267" t="str">
        <f>IF(WP!CE376="","",WP!CE376)</f>
        <v/>
      </c>
    </row>
    <row r="373" spans="1:29">
      <c r="A373" s="267" t="str">
        <f>IF(WP!$AE377="","",WP!$AE377)</f>
        <v/>
      </c>
      <c r="B373" s="267">
        <f>IF(WP!$BB377="","",WP!$BB377)</f>
        <v>0</v>
      </c>
      <c r="C373" s="267" t="str">
        <f>IF(WP!$E377="","",WP!$E377)</f>
        <v/>
      </c>
      <c r="D373" s="267" t="str">
        <f>IF(WP!$F377="","",WP!$F377)</f>
        <v/>
      </c>
      <c r="E373" s="268" t="str">
        <f>IF(IF(WP!$G377="PGE", "IOU", WP!$G377)="","",IF(WP!$G377="PGE", "IOU", WP!$G377))</f>
        <v/>
      </c>
      <c r="F373" s="268" t="str">
        <f>IF(WP!$AH377="","",WP!$AH377)</f>
        <v/>
      </c>
      <c r="G373" s="267" t="str">
        <f>IF(CONCATENATE(WP!$D$1, "-R",WP!$F$1)="","",CONCATENATE(WP!$D$1, "-R",WP!$F$1))</f>
        <v>PGE3PHVC150-R2</v>
      </c>
      <c r="H373" s="267" t="str">
        <f>IF(WP!B377="","",WP!B377)</f>
        <v/>
      </c>
      <c r="I373" s="267" t="str">
        <f>IF(WP!AV377="","",WP!AV377)</f>
        <v/>
      </c>
      <c r="J373" s="269">
        <f>IF(WP!$F$4="","",WP!$F$4)</f>
        <v>42005</v>
      </c>
      <c r="K373" s="267" t="str">
        <f>IF(WP!$H377="","",WP!$H377)</f>
        <v/>
      </c>
      <c r="L373" s="267" t="str">
        <f>IF(WP!BV377="","",WP!BV377)</f>
        <v/>
      </c>
      <c r="M373" s="267" t="str">
        <f>IF(WP!BL377="","",WP!BL377)</f>
        <v/>
      </c>
      <c r="N373" s="267" t="str">
        <f>IF(WP!BG377="","",WP!BG377)</f>
        <v/>
      </c>
      <c r="O373" s="275">
        <f>IF(OR(WP!$D377="ER",WP!$D377="RET",WP!$D377="REA"),WP!$J377,0)</f>
        <v>0</v>
      </c>
      <c r="P373" s="276">
        <f>IF(OR(WP!$D377="ER",WP!$D377="RET",WP!$D377="REA"),WP!$I377,0)</f>
        <v>0</v>
      </c>
      <c r="Q373" s="276">
        <f>IF(OR(WP!$D377="ER",WP!$D377="RET",WP!$D377="REA"),WP!$K377,0)</f>
        <v>0</v>
      </c>
      <c r="R373" s="277">
        <f>IF(OR(WP!$D377="ER",WP!$D377="RET",WP!$D377="REA"),WP!$R377,WP!$J377)</f>
        <v>0</v>
      </c>
      <c r="S373" s="278">
        <f>IF(OR(WP!$D377="ER",WP!$D377="RET",WP!$D377="REA"),WP!$Q377,WP!$I377)</f>
        <v>0</v>
      </c>
      <c r="T373" s="278">
        <f>IF(OR(WP!$D377="ER",WP!$D377="RET",WP!$D377="REA"),WP!$S377,WP!$K377)</f>
        <v>0</v>
      </c>
      <c r="U373" s="278" t="str">
        <f>IF(WP!BY377="","",WP!BY377)</f>
        <v/>
      </c>
      <c r="V373" s="278" t="str">
        <f>IF(WP!BZ377="","",WP!BZ377)</f>
        <v/>
      </c>
      <c r="W373" s="278" t="str">
        <f>IF(WP!CA377="","",WP!CA377)</f>
        <v/>
      </c>
      <c r="X373" s="278" t="str">
        <f>IF(WP!CB377="","",WP!CB377)</f>
        <v/>
      </c>
      <c r="Y373" s="278" t="str">
        <f>IF(WP!CC377="","",WP!CC377)</f>
        <v/>
      </c>
      <c r="Z373" s="278" t="str">
        <f>IF(WP!CD377="","",WP!CD377)</f>
        <v/>
      </c>
      <c r="AA373" s="268" t="str">
        <f>IF(WP!$AB377="","",WP!$AB377)</f>
        <v/>
      </c>
      <c r="AB373" s="267" t="str">
        <f>IF(WP!$AC377="","",WP!$AC377)</f>
        <v/>
      </c>
      <c r="AC373" s="267" t="str">
        <f>IF(WP!CE377="","",WP!CE377)</f>
        <v/>
      </c>
    </row>
    <row r="374" spans="1:29">
      <c r="A374" s="267" t="str">
        <f>IF(WP!$AE378="","",WP!$AE378)</f>
        <v/>
      </c>
      <c r="B374" s="267">
        <f>IF(WP!$BB378="","",WP!$BB378)</f>
        <v>0</v>
      </c>
      <c r="C374" s="267" t="str">
        <f>IF(WP!$E378="","",WP!$E378)</f>
        <v/>
      </c>
      <c r="D374" s="267" t="str">
        <f>IF(WP!$F378="","",WP!$F378)</f>
        <v/>
      </c>
      <c r="E374" s="268" t="str">
        <f>IF(IF(WP!$G378="PGE", "IOU", WP!$G378)="","",IF(WP!$G378="PGE", "IOU", WP!$G378))</f>
        <v/>
      </c>
      <c r="F374" s="268" t="str">
        <f>IF(WP!$AH378="","",WP!$AH378)</f>
        <v/>
      </c>
      <c r="G374" s="267" t="str">
        <f>IF(CONCATENATE(WP!$D$1, "-R",WP!$F$1)="","",CONCATENATE(WP!$D$1, "-R",WP!$F$1))</f>
        <v>PGE3PHVC150-R2</v>
      </c>
      <c r="H374" s="267" t="str">
        <f>IF(WP!B378="","",WP!B378)</f>
        <v/>
      </c>
      <c r="I374" s="267" t="str">
        <f>IF(WP!AV378="","",WP!AV378)</f>
        <v/>
      </c>
      <c r="J374" s="269">
        <f>IF(WP!$F$4="","",WP!$F$4)</f>
        <v>42005</v>
      </c>
      <c r="K374" s="267" t="str">
        <f>IF(WP!$H378="","",WP!$H378)</f>
        <v/>
      </c>
      <c r="L374" s="267" t="str">
        <f>IF(WP!BV378="","",WP!BV378)</f>
        <v/>
      </c>
      <c r="M374" s="267" t="str">
        <f>IF(WP!BL378="","",WP!BL378)</f>
        <v/>
      </c>
      <c r="N374" s="267" t="str">
        <f>IF(WP!BG378="","",WP!BG378)</f>
        <v/>
      </c>
      <c r="O374" s="275">
        <f>IF(OR(WP!$D378="ER",WP!$D378="RET",WP!$D378="REA"),WP!$J378,0)</f>
        <v>0</v>
      </c>
      <c r="P374" s="276">
        <f>IF(OR(WP!$D378="ER",WP!$D378="RET",WP!$D378="REA"),WP!$I378,0)</f>
        <v>0</v>
      </c>
      <c r="Q374" s="276">
        <f>IF(OR(WP!$D378="ER",WP!$D378="RET",WP!$D378="REA"),WP!$K378,0)</f>
        <v>0</v>
      </c>
      <c r="R374" s="277">
        <f>IF(OR(WP!$D378="ER",WP!$D378="RET",WP!$D378="REA"),WP!$R378,WP!$J378)</f>
        <v>0</v>
      </c>
      <c r="S374" s="278">
        <f>IF(OR(WP!$D378="ER",WP!$D378="RET",WP!$D378="REA"),WP!$Q378,WP!$I378)</f>
        <v>0</v>
      </c>
      <c r="T374" s="278">
        <f>IF(OR(WP!$D378="ER",WP!$D378="RET",WP!$D378="REA"),WP!$S378,WP!$K378)</f>
        <v>0</v>
      </c>
      <c r="U374" s="278" t="str">
        <f>IF(WP!BY378="","",WP!BY378)</f>
        <v/>
      </c>
      <c r="V374" s="278" t="str">
        <f>IF(WP!BZ378="","",WP!BZ378)</f>
        <v/>
      </c>
      <c r="W374" s="278" t="str">
        <f>IF(WP!CA378="","",WP!CA378)</f>
        <v/>
      </c>
      <c r="X374" s="278" t="str">
        <f>IF(WP!CB378="","",WP!CB378)</f>
        <v/>
      </c>
      <c r="Y374" s="278" t="str">
        <f>IF(WP!CC378="","",WP!CC378)</f>
        <v/>
      </c>
      <c r="Z374" s="278" t="str">
        <f>IF(WP!CD378="","",WP!CD378)</f>
        <v/>
      </c>
      <c r="AA374" s="268" t="str">
        <f>IF(WP!$AB378="","",WP!$AB378)</f>
        <v/>
      </c>
      <c r="AB374" s="267" t="str">
        <f>IF(WP!$AC378="","",WP!$AC378)</f>
        <v/>
      </c>
      <c r="AC374" s="267" t="str">
        <f>IF(WP!CE378="","",WP!CE378)</f>
        <v/>
      </c>
    </row>
    <row r="375" spans="1:29">
      <c r="A375" s="267" t="str">
        <f>IF(WP!$AE379="","",WP!$AE379)</f>
        <v/>
      </c>
      <c r="B375" s="267">
        <f>IF(WP!$BB379="","",WP!$BB379)</f>
        <v>0</v>
      </c>
      <c r="C375" s="267" t="str">
        <f>IF(WP!$E379="","",WP!$E379)</f>
        <v/>
      </c>
      <c r="D375" s="267" t="str">
        <f>IF(WP!$F379="","",WP!$F379)</f>
        <v/>
      </c>
      <c r="E375" s="268" t="str">
        <f>IF(IF(WP!$G379="PGE", "IOU", WP!$G379)="","",IF(WP!$G379="PGE", "IOU", WP!$G379))</f>
        <v/>
      </c>
      <c r="F375" s="268" t="str">
        <f>IF(WP!$AH379="","",WP!$AH379)</f>
        <v/>
      </c>
      <c r="G375" s="267" t="str">
        <f>IF(CONCATENATE(WP!$D$1, "-R",WP!$F$1)="","",CONCATENATE(WP!$D$1, "-R",WP!$F$1))</f>
        <v>PGE3PHVC150-R2</v>
      </c>
      <c r="H375" s="267" t="str">
        <f>IF(WP!B379="","",WP!B379)</f>
        <v/>
      </c>
      <c r="I375" s="267" t="str">
        <f>IF(WP!AV379="","",WP!AV379)</f>
        <v/>
      </c>
      <c r="J375" s="269">
        <f>IF(WP!$F$4="","",WP!$F$4)</f>
        <v>42005</v>
      </c>
      <c r="K375" s="267" t="str">
        <f>IF(WP!$H379="","",WP!$H379)</f>
        <v/>
      </c>
      <c r="L375" s="267" t="str">
        <f>IF(WP!BV379="","",WP!BV379)</f>
        <v/>
      </c>
      <c r="M375" s="267" t="str">
        <f>IF(WP!BL379="","",WP!BL379)</f>
        <v/>
      </c>
      <c r="N375" s="267" t="str">
        <f>IF(WP!BG379="","",WP!BG379)</f>
        <v/>
      </c>
      <c r="O375" s="275">
        <f>IF(OR(WP!$D379="ER",WP!$D379="RET",WP!$D379="REA"),WP!$J379,0)</f>
        <v>0</v>
      </c>
      <c r="P375" s="276">
        <f>IF(OR(WP!$D379="ER",WP!$D379="RET",WP!$D379="REA"),WP!$I379,0)</f>
        <v>0</v>
      </c>
      <c r="Q375" s="276">
        <f>IF(OR(WP!$D379="ER",WP!$D379="RET",WP!$D379="REA"),WP!$K379,0)</f>
        <v>0</v>
      </c>
      <c r="R375" s="277">
        <f>IF(OR(WP!$D379="ER",WP!$D379="RET",WP!$D379="REA"),WP!$R379,WP!$J379)</f>
        <v>0</v>
      </c>
      <c r="S375" s="278">
        <f>IF(OR(WP!$D379="ER",WP!$D379="RET",WP!$D379="REA"),WP!$Q379,WP!$I379)</f>
        <v>0</v>
      </c>
      <c r="T375" s="278">
        <f>IF(OR(WP!$D379="ER",WP!$D379="RET",WP!$D379="REA"),WP!$S379,WP!$K379)</f>
        <v>0</v>
      </c>
      <c r="U375" s="278" t="str">
        <f>IF(WP!BY379="","",WP!BY379)</f>
        <v/>
      </c>
      <c r="V375" s="278" t="str">
        <f>IF(WP!BZ379="","",WP!BZ379)</f>
        <v/>
      </c>
      <c r="W375" s="278" t="str">
        <f>IF(WP!CA379="","",WP!CA379)</f>
        <v/>
      </c>
      <c r="X375" s="278" t="str">
        <f>IF(WP!CB379="","",WP!CB379)</f>
        <v/>
      </c>
      <c r="Y375" s="278" t="str">
        <f>IF(WP!CC379="","",WP!CC379)</f>
        <v/>
      </c>
      <c r="Z375" s="278" t="str">
        <f>IF(WP!CD379="","",WP!CD379)</f>
        <v/>
      </c>
      <c r="AA375" s="268" t="str">
        <f>IF(WP!$AB379="","",WP!$AB379)</f>
        <v/>
      </c>
      <c r="AB375" s="267" t="str">
        <f>IF(WP!$AC379="","",WP!$AC379)</f>
        <v/>
      </c>
      <c r="AC375" s="267" t="str">
        <f>IF(WP!CE379="","",WP!CE379)</f>
        <v/>
      </c>
    </row>
    <row r="376" spans="1:29">
      <c r="A376" s="267" t="str">
        <f>IF(WP!$AE380="","",WP!$AE380)</f>
        <v/>
      </c>
      <c r="B376" s="267">
        <f>IF(WP!$BB380="","",WP!$BB380)</f>
        <v>0</v>
      </c>
      <c r="C376" s="267" t="str">
        <f>IF(WP!$E380="","",WP!$E380)</f>
        <v/>
      </c>
      <c r="D376" s="267" t="str">
        <f>IF(WP!$F380="","",WP!$F380)</f>
        <v/>
      </c>
      <c r="E376" s="268" t="str">
        <f>IF(IF(WP!$G380="PGE", "IOU", WP!$G380)="","",IF(WP!$G380="PGE", "IOU", WP!$G380))</f>
        <v/>
      </c>
      <c r="F376" s="268" t="str">
        <f>IF(WP!$AH380="","",WP!$AH380)</f>
        <v/>
      </c>
      <c r="G376" s="267" t="str">
        <f>IF(CONCATENATE(WP!$D$1, "-R",WP!$F$1)="","",CONCATENATE(WP!$D$1, "-R",WP!$F$1))</f>
        <v>PGE3PHVC150-R2</v>
      </c>
      <c r="H376" s="267" t="str">
        <f>IF(WP!B380="","",WP!B380)</f>
        <v/>
      </c>
      <c r="I376" s="267" t="str">
        <f>IF(WP!AV380="","",WP!AV380)</f>
        <v/>
      </c>
      <c r="J376" s="269">
        <f>IF(WP!$F$4="","",WP!$F$4)</f>
        <v>42005</v>
      </c>
      <c r="K376" s="267" t="str">
        <f>IF(WP!$H380="","",WP!$H380)</f>
        <v/>
      </c>
      <c r="L376" s="267" t="str">
        <f>IF(WP!BV380="","",WP!BV380)</f>
        <v/>
      </c>
      <c r="M376" s="267" t="str">
        <f>IF(WP!BL380="","",WP!BL380)</f>
        <v/>
      </c>
      <c r="N376" s="267" t="str">
        <f>IF(WP!BG380="","",WP!BG380)</f>
        <v/>
      </c>
      <c r="O376" s="275">
        <f>IF(OR(WP!$D380="ER",WP!$D380="RET",WP!$D380="REA"),WP!$J380,0)</f>
        <v>0</v>
      </c>
      <c r="P376" s="276">
        <f>IF(OR(WP!$D380="ER",WP!$D380="RET",WP!$D380="REA"),WP!$I380,0)</f>
        <v>0</v>
      </c>
      <c r="Q376" s="276">
        <f>IF(OR(WP!$D380="ER",WP!$D380="RET",WP!$D380="REA"),WP!$K380,0)</f>
        <v>0</v>
      </c>
      <c r="R376" s="277">
        <f>IF(OR(WP!$D380="ER",WP!$D380="RET",WP!$D380="REA"),WP!$R380,WP!$J380)</f>
        <v>0</v>
      </c>
      <c r="S376" s="278">
        <f>IF(OR(WP!$D380="ER",WP!$D380="RET",WP!$D380="REA"),WP!$Q380,WP!$I380)</f>
        <v>0</v>
      </c>
      <c r="T376" s="278">
        <f>IF(OR(WP!$D380="ER",WP!$D380="RET",WP!$D380="REA"),WP!$S380,WP!$K380)</f>
        <v>0</v>
      </c>
      <c r="U376" s="278" t="str">
        <f>IF(WP!BY380="","",WP!BY380)</f>
        <v/>
      </c>
      <c r="V376" s="278" t="str">
        <f>IF(WP!BZ380="","",WP!BZ380)</f>
        <v/>
      </c>
      <c r="W376" s="278" t="str">
        <f>IF(WP!CA380="","",WP!CA380)</f>
        <v/>
      </c>
      <c r="X376" s="278" t="str">
        <f>IF(WP!CB380="","",WP!CB380)</f>
        <v/>
      </c>
      <c r="Y376" s="278" t="str">
        <f>IF(WP!CC380="","",WP!CC380)</f>
        <v/>
      </c>
      <c r="Z376" s="278" t="str">
        <f>IF(WP!CD380="","",WP!CD380)</f>
        <v/>
      </c>
      <c r="AA376" s="268" t="str">
        <f>IF(WP!$AB380="","",WP!$AB380)</f>
        <v/>
      </c>
      <c r="AB376" s="267" t="str">
        <f>IF(WP!$AC380="","",WP!$AC380)</f>
        <v/>
      </c>
      <c r="AC376" s="267" t="str">
        <f>IF(WP!CE380="","",WP!CE380)</f>
        <v/>
      </c>
    </row>
    <row r="377" spans="1:29">
      <c r="A377" s="267" t="str">
        <f>IF(WP!$AE381="","",WP!$AE381)</f>
        <v/>
      </c>
      <c r="B377" s="267">
        <f>IF(WP!$BB381="","",WP!$BB381)</f>
        <v>0</v>
      </c>
      <c r="C377" s="267" t="str">
        <f>IF(WP!$E381="","",WP!$E381)</f>
        <v/>
      </c>
      <c r="D377" s="267" t="str">
        <f>IF(WP!$F381="","",WP!$F381)</f>
        <v/>
      </c>
      <c r="E377" s="268" t="str">
        <f>IF(IF(WP!$G381="PGE", "IOU", WP!$G381)="","",IF(WP!$G381="PGE", "IOU", WP!$G381))</f>
        <v/>
      </c>
      <c r="F377" s="268" t="str">
        <f>IF(WP!$AH381="","",WP!$AH381)</f>
        <v/>
      </c>
      <c r="G377" s="267" t="str">
        <f>IF(CONCATENATE(WP!$D$1, "-R",WP!$F$1)="","",CONCATENATE(WP!$D$1, "-R",WP!$F$1))</f>
        <v>PGE3PHVC150-R2</v>
      </c>
      <c r="H377" s="267" t="str">
        <f>IF(WP!B381="","",WP!B381)</f>
        <v/>
      </c>
      <c r="I377" s="267" t="str">
        <f>IF(WP!AV381="","",WP!AV381)</f>
        <v/>
      </c>
      <c r="J377" s="269">
        <f>IF(WP!$F$4="","",WP!$F$4)</f>
        <v>42005</v>
      </c>
      <c r="K377" s="267" t="str">
        <f>IF(WP!$H381="","",WP!$H381)</f>
        <v/>
      </c>
      <c r="L377" s="267" t="str">
        <f>IF(WP!BV381="","",WP!BV381)</f>
        <v/>
      </c>
      <c r="M377" s="267" t="str">
        <f>IF(WP!BL381="","",WP!BL381)</f>
        <v/>
      </c>
      <c r="N377" s="267" t="str">
        <f>IF(WP!BG381="","",WP!BG381)</f>
        <v/>
      </c>
      <c r="O377" s="275">
        <f>IF(OR(WP!$D381="ER",WP!$D381="RET",WP!$D381="REA"),WP!$J381,0)</f>
        <v>0</v>
      </c>
      <c r="P377" s="276">
        <f>IF(OR(WP!$D381="ER",WP!$D381="RET",WP!$D381="REA"),WP!$I381,0)</f>
        <v>0</v>
      </c>
      <c r="Q377" s="276">
        <f>IF(OR(WP!$D381="ER",WP!$D381="RET",WP!$D381="REA"),WP!$K381,0)</f>
        <v>0</v>
      </c>
      <c r="R377" s="277">
        <f>IF(OR(WP!$D381="ER",WP!$D381="RET",WP!$D381="REA"),WP!$R381,WP!$J381)</f>
        <v>0</v>
      </c>
      <c r="S377" s="278">
        <f>IF(OR(WP!$D381="ER",WP!$D381="RET",WP!$D381="REA"),WP!$Q381,WP!$I381)</f>
        <v>0</v>
      </c>
      <c r="T377" s="278">
        <f>IF(OR(WP!$D381="ER",WP!$D381="RET",WP!$D381="REA"),WP!$S381,WP!$K381)</f>
        <v>0</v>
      </c>
      <c r="U377" s="278" t="str">
        <f>IF(WP!BY381="","",WP!BY381)</f>
        <v/>
      </c>
      <c r="V377" s="278" t="str">
        <f>IF(WP!BZ381="","",WP!BZ381)</f>
        <v/>
      </c>
      <c r="W377" s="278" t="str">
        <f>IF(WP!CA381="","",WP!CA381)</f>
        <v/>
      </c>
      <c r="X377" s="278" t="str">
        <f>IF(WP!CB381="","",WP!CB381)</f>
        <v/>
      </c>
      <c r="Y377" s="278" t="str">
        <f>IF(WP!CC381="","",WP!CC381)</f>
        <v/>
      </c>
      <c r="Z377" s="278" t="str">
        <f>IF(WP!CD381="","",WP!CD381)</f>
        <v/>
      </c>
      <c r="AA377" s="268" t="str">
        <f>IF(WP!$AB381="","",WP!$AB381)</f>
        <v/>
      </c>
      <c r="AB377" s="267" t="str">
        <f>IF(WP!$AC381="","",WP!$AC381)</f>
        <v/>
      </c>
      <c r="AC377" s="267" t="str">
        <f>IF(WP!CE381="","",WP!CE381)</f>
        <v/>
      </c>
    </row>
    <row r="378" spans="1:29">
      <c r="A378" s="267" t="str">
        <f>IF(WP!$AE382="","",WP!$AE382)</f>
        <v/>
      </c>
      <c r="B378" s="267">
        <f>IF(WP!$BB382="","",WP!$BB382)</f>
        <v>0</v>
      </c>
      <c r="C378" s="267" t="str">
        <f>IF(WP!$E382="","",WP!$E382)</f>
        <v/>
      </c>
      <c r="D378" s="267" t="str">
        <f>IF(WP!$F382="","",WP!$F382)</f>
        <v/>
      </c>
      <c r="E378" s="268" t="str">
        <f>IF(IF(WP!$G382="PGE", "IOU", WP!$G382)="","",IF(WP!$G382="PGE", "IOU", WP!$G382))</f>
        <v/>
      </c>
      <c r="F378" s="268" t="str">
        <f>IF(WP!$AH382="","",WP!$AH382)</f>
        <v/>
      </c>
      <c r="G378" s="267" t="str">
        <f>IF(CONCATENATE(WP!$D$1, "-R",WP!$F$1)="","",CONCATENATE(WP!$D$1, "-R",WP!$F$1))</f>
        <v>PGE3PHVC150-R2</v>
      </c>
      <c r="H378" s="267" t="str">
        <f>IF(WP!B382="","",WP!B382)</f>
        <v/>
      </c>
      <c r="I378" s="267" t="str">
        <f>IF(WP!AV382="","",WP!AV382)</f>
        <v/>
      </c>
      <c r="J378" s="269">
        <f>IF(WP!$F$4="","",WP!$F$4)</f>
        <v>42005</v>
      </c>
      <c r="K378" s="267" t="str">
        <f>IF(WP!$H382="","",WP!$H382)</f>
        <v/>
      </c>
      <c r="L378" s="267" t="str">
        <f>IF(WP!BV382="","",WP!BV382)</f>
        <v/>
      </c>
      <c r="M378" s="267" t="str">
        <f>IF(WP!BL382="","",WP!BL382)</f>
        <v/>
      </c>
      <c r="N378" s="267" t="str">
        <f>IF(WP!BG382="","",WP!BG382)</f>
        <v/>
      </c>
      <c r="O378" s="275">
        <f>IF(OR(WP!$D382="ER",WP!$D382="RET",WP!$D382="REA"),WP!$J382,0)</f>
        <v>0</v>
      </c>
      <c r="P378" s="276">
        <f>IF(OR(WP!$D382="ER",WP!$D382="RET",WP!$D382="REA"),WP!$I382,0)</f>
        <v>0</v>
      </c>
      <c r="Q378" s="276">
        <f>IF(OR(WP!$D382="ER",WP!$D382="RET",WP!$D382="REA"),WP!$K382,0)</f>
        <v>0</v>
      </c>
      <c r="R378" s="277">
        <f>IF(OR(WP!$D382="ER",WP!$D382="RET",WP!$D382="REA"),WP!$R382,WP!$J382)</f>
        <v>0</v>
      </c>
      <c r="S378" s="278">
        <f>IF(OR(WP!$D382="ER",WP!$D382="RET",WP!$D382="REA"),WP!$Q382,WP!$I382)</f>
        <v>0</v>
      </c>
      <c r="T378" s="278">
        <f>IF(OR(WP!$D382="ER",WP!$D382="RET",WP!$D382="REA"),WP!$S382,WP!$K382)</f>
        <v>0</v>
      </c>
      <c r="U378" s="278" t="str">
        <f>IF(WP!BY382="","",WP!BY382)</f>
        <v/>
      </c>
      <c r="V378" s="278" t="str">
        <f>IF(WP!BZ382="","",WP!BZ382)</f>
        <v/>
      </c>
      <c r="W378" s="278" t="str">
        <f>IF(WP!CA382="","",WP!CA382)</f>
        <v/>
      </c>
      <c r="X378" s="278" t="str">
        <f>IF(WP!CB382="","",WP!CB382)</f>
        <v/>
      </c>
      <c r="Y378" s="278" t="str">
        <f>IF(WP!CC382="","",WP!CC382)</f>
        <v/>
      </c>
      <c r="Z378" s="278" t="str">
        <f>IF(WP!CD382="","",WP!CD382)</f>
        <v/>
      </c>
      <c r="AA378" s="268" t="str">
        <f>IF(WP!$AB382="","",WP!$AB382)</f>
        <v/>
      </c>
      <c r="AB378" s="267" t="str">
        <f>IF(WP!$AC382="","",WP!$AC382)</f>
        <v/>
      </c>
      <c r="AC378" s="267" t="str">
        <f>IF(WP!CE382="","",WP!CE382)</f>
        <v/>
      </c>
    </row>
    <row r="379" spans="1:29">
      <c r="A379" s="267" t="str">
        <f>IF(WP!$AE383="","",WP!$AE383)</f>
        <v/>
      </c>
      <c r="B379" s="267">
        <f>IF(WP!$BB383="","",WP!$BB383)</f>
        <v>0</v>
      </c>
      <c r="C379" s="267" t="str">
        <f>IF(WP!$E383="","",WP!$E383)</f>
        <v/>
      </c>
      <c r="D379" s="267" t="str">
        <f>IF(WP!$F383="","",WP!$F383)</f>
        <v/>
      </c>
      <c r="E379" s="268" t="str">
        <f>IF(IF(WP!$G383="PGE", "IOU", WP!$G383)="","",IF(WP!$G383="PGE", "IOU", WP!$G383))</f>
        <v/>
      </c>
      <c r="F379" s="268" t="str">
        <f>IF(WP!$AH383="","",WP!$AH383)</f>
        <v/>
      </c>
      <c r="G379" s="267" t="str">
        <f>IF(CONCATENATE(WP!$D$1, "-R",WP!$F$1)="","",CONCATENATE(WP!$D$1, "-R",WP!$F$1))</f>
        <v>PGE3PHVC150-R2</v>
      </c>
      <c r="H379" s="267" t="str">
        <f>IF(WP!B383="","",WP!B383)</f>
        <v/>
      </c>
      <c r="I379" s="267" t="str">
        <f>IF(WP!AV383="","",WP!AV383)</f>
        <v/>
      </c>
      <c r="J379" s="269">
        <f>IF(WP!$F$4="","",WP!$F$4)</f>
        <v>42005</v>
      </c>
      <c r="K379" s="267" t="str">
        <f>IF(WP!$H383="","",WP!$H383)</f>
        <v/>
      </c>
      <c r="L379" s="267" t="str">
        <f>IF(WP!BV383="","",WP!BV383)</f>
        <v/>
      </c>
      <c r="M379" s="267" t="str">
        <f>IF(WP!BL383="","",WP!BL383)</f>
        <v/>
      </c>
      <c r="N379" s="267" t="str">
        <f>IF(WP!BG383="","",WP!BG383)</f>
        <v/>
      </c>
      <c r="O379" s="275">
        <f>IF(OR(WP!$D383="ER",WP!$D383="RET",WP!$D383="REA"),WP!$J383,0)</f>
        <v>0</v>
      </c>
      <c r="P379" s="276">
        <f>IF(OR(WP!$D383="ER",WP!$D383="RET",WP!$D383="REA"),WP!$I383,0)</f>
        <v>0</v>
      </c>
      <c r="Q379" s="276">
        <f>IF(OR(WP!$D383="ER",WP!$D383="RET",WP!$D383="REA"),WP!$K383,0)</f>
        <v>0</v>
      </c>
      <c r="R379" s="277">
        <f>IF(OR(WP!$D383="ER",WP!$D383="RET",WP!$D383="REA"),WP!$R383,WP!$J383)</f>
        <v>0</v>
      </c>
      <c r="S379" s="278">
        <f>IF(OR(WP!$D383="ER",WP!$D383="RET",WP!$D383="REA"),WP!$Q383,WP!$I383)</f>
        <v>0</v>
      </c>
      <c r="T379" s="278">
        <f>IF(OR(WP!$D383="ER",WP!$D383="RET",WP!$D383="REA"),WP!$S383,WP!$K383)</f>
        <v>0</v>
      </c>
      <c r="U379" s="278" t="str">
        <f>IF(WP!BY383="","",WP!BY383)</f>
        <v/>
      </c>
      <c r="V379" s="278" t="str">
        <f>IF(WP!BZ383="","",WP!BZ383)</f>
        <v/>
      </c>
      <c r="W379" s="278" t="str">
        <f>IF(WP!CA383="","",WP!CA383)</f>
        <v/>
      </c>
      <c r="X379" s="278" t="str">
        <f>IF(WP!CB383="","",WP!CB383)</f>
        <v/>
      </c>
      <c r="Y379" s="278" t="str">
        <f>IF(WP!CC383="","",WP!CC383)</f>
        <v/>
      </c>
      <c r="Z379" s="278" t="str">
        <f>IF(WP!CD383="","",WP!CD383)</f>
        <v/>
      </c>
      <c r="AA379" s="268" t="str">
        <f>IF(WP!$AB383="","",WP!$AB383)</f>
        <v/>
      </c>
      <c r="AB379" s="267" t="str">
        <f>IF(WP!$AC383="","",WP!$AC383)</f>
        <v/>
      </c>
      <c r="AC379" s="267" t="str">
        <f>IF(WP!CE383="","",WP!CE383)</f>
        <v/>
      </c>
    </row>
    <row r="380" spans="1:29">
      <c r="A380" s="267" t="str">
        <f>IF(WP!$AE384="","",WP!$AE384)</f>
        <v/>
      </c>
      <c r="B380" s="267">
        <f>IF(WP!$BB384="","",WP!$BB384)</f>
        <v>0</v>
      </c>
      <c r="C380" s="267" t="str">
        <f>IF(WP!$E384="","",WP!$E384)</f>
        <v/>
      </c>
      <c r="D380" s="267" t="str">
        <f>IF(WP!$F384="","",WP!$F384)</f>
        <v/>
      </c>
      <c r="E380" s="268" t="str">
        <f>IF(IF(WP!$G384="PGE", "IOU", WP!$G384)="","",IF(WP!$G384="PGE", "IOU", WP!$G384))</f>
        <v/>
      </c>
      <c r="F380" s="268" t="str">
        <f>IF(WP!$AH384="","",WP!$AH384)</f>
        <v/>
      </c>
      <c r="G380" s="267" t="str">
        <f>IF(CONCATENATE(WP!$D$1, "-R",WP!$F$1)="","",CONCATENATE(WP!$D$1, "-R",WP!$F$1))</f>
        <v>PGE3PHVC150-R2</v>
      </c>
      <c r="H380" s="267" t="str">
        <f>IF(WP!B384="","",WP!B384)</f>
        <v/>
      </c>
      <c r="I380" s="267" t="str">
        <f>IF(WP!AV384="","",WP!AV384)</f>
        <v/>
      </c>
      <c r="J380" s="269">
        <f>IF(WP!$F$4="","",WP!$F$4)</f>
        <v>42005</v>
      </c>
      <c r="K380" s="267" t="str">
        <f>IF(WP!$H384="","",WP!$H384)</f>
        <v/>
      </c>
      <c r="L380" s="267" t="str">
        <f>IF(WP!BV384="","",WP!BV384)</f>
        <v/>
      </c>
      <c r="M380" s="267" t="str">
        <f>IF(WP!BL384="","",WP!BL384)</f>
        <v/>
      </c>
      <c r="N380" s="267" t="str">
        <f>IF(WP!BG384="","",WP!BG384)</f>
        <v/>
      </c>
      <c r="O380" s="275">
        <f>IF(OR(WP!$D384="ER",WP!$D384="RET",WP!$D384="REA"),WP!$J384,0)</f>
        <v>0</v>
      </c>
      <c r="P380" s="276">
        <f>IF(OR(WP!$D384="ER",WP!$D384="RET",WP!$D384="REA"),WP!$I384,0)</f>
        <v>0</v>
      </c>
      <c r="Q380" s="276">
        <f>IF(OR(WP!$D384="ER",WP!$D384="RET",WP!$D384="REA"),WP!$K384,0)</f>
        <v>0</v>
      </c>
      <c r="R380" s="277">
        <f>IF(OR(WP!$D384="ER",WP!$D384="RET",WP!$D384="REA"),WP!$R384,WP!$J384)</f>
        <v>0</v>
      </c>
      <c r="S380" s="278">
        <f>IF(OR(WP!$D384="ER",WP!$D384="RET",WP!$D384="REA"),WP!$Q384,WP!$I384)</f>
        <v>0</v>
      </c>
      <c r="T380" s="278">
        <f>IF(OR(WP!$D384="ER",WP!$D384="RET",WP!$D384="REA"),WP!$S384,WP!$K384)</f>
        <v>0</v>
      </c>
      <c r="U380" s="278" t="str">
        <f>IF(WP!BY384="","",WP!BY384)</f>
        <v/>
      </c>
      <c r="V380" s="278" t="str">
        <f>IF(WP!BZ384="","",WP!BZ384)</f>
        <v/>
      </c>
      <c r="W380" s="278" t="str">
        <f>IF(WP!CA384="","",WP!CA384)</f>
        <v/>
      </c>
      <c r="X380" s="278" t="str">
        <f>IF(WP!CB384="","",WP!CB384)</f>
        <v/>
      </c>
      <c r="Y380" s="278" t="str">
        <f>IF(WP!CC384="","",WP!CC384)</f>
        <v/>
      </c>
      <c r="Z380" s="278" t="str">
        <f>IF(WP!CD384="","",WP!CD384)</f>
        <v/>
      </c>
      <c r="AA380" s="268" t="str">
        <f>IF(WP!$AB384="","",WP!$AB384)</f>
        <v/>
      </c>
      <c r="AB380" s="267" t="str">
        <f>IF(WP!$AC384="","",WP!$AC384)</f>
        <v/>
      </c>
      <c r="AC380" s="267" t="str">
        <f>IF(WP!CE384="","",WP!CE384)</f>
        <v/>
      </c>
    </row>
    <row r="381" spans="1:29">
      <c r="A381" s="267" t="str">
        <f>IF(WP!$AE385="","",WP!$AE385)</f>
        <v/>
      </c>
      <c r="B381" s="267">
        <f>IF(WP!$BB385="","",WP!$BB385)</f>
        <v>0</v>
      </c>
      <c r="C381" s="267" t="str">
        <f>IF(WP!$E385="","",WP!$E385)</f>
        <v/>
      </c>
      <c r="D381" s="267" t="str">
        <f>IF(WP!$F385="","",WP!$F385)</f>
        <v/>
      </c>
      <c r="E381" s="268" t="str">
        <f>IF(IF(WP!$G385="PGE", "IOU", WP!$G385)="","",IF(WP!$G385="PGE", "IOU", WP!$G385))</f>
        <v/>
      </c>
      <c r="F381" s="268" t="str">
        <f>IF(WP!$AH385="","",WP!$AH385)</f>
        <v/>
      </c>
      <c r="G381" s="267" t="str">
        <f>IF(CONCATENATE(WP!$D$1, "-R",WP!$F$1)="","",CONCATENATE(WP!$D$1, "-R",WP!$F$1))</f>
        <v>PGE3PHVC150-R2</v>
      </c>
      <c r="H381" s="267" t="str">
        <f>IF(WP!B385="","",WP!B385)</f>
        <v/>
      </c>
      <c r="I381" s="267" t="str">
        <f>IF(WP!AV385="","",WP!AV385)</f>
        <v/>
      </c>
      <c r="J381" s="269">
        <f>IF(WP!$F$4="","",WP!$F$4)</f>
        <v>42005</v>
      </c>
      <c r="K381" s="267" t="str">
        <f>IF(WP!$H385="","",WP!$H385)</f>
        <v/>
      </c>
      <c r="L381" s="267" t="str">
        <f>IF(WP!BV385="","",WP!BV385)</f>
        <v/>
      </c>
      <c r="M381" s="267" t="str">
        <f>IF(WP!BL385="","",WP!BL385)</f>
        <v/>
      </c>
      <c r="N381" s="267" t="str">
        <f>IF(WP!BG385="","",WP!BG385)</f>
        <v/>
      </c>
      <c r="O381" s="275">
        <f>IF(OR(WP!$D385="ER",WP!$D385="RET",WP!$D385="REA"),WP!$J385,0)</f>
        <v>0</v>
      </c>
      <c r="P381" s="276">
        <f>IF(OR(WP!$D385="ER",WP!$D385="RET",WP!$D385="REA"),WP!$I385,0)</f>
        <v>0</v>
      </c>
      <c r="Q381" s="276">
        <f>IF(OR(WP!$D385="ER",WP!$D385="RET",WP!$D385="REA"),WP!$K385,0)</f>
        <v>0</v>
      </c>
      <c r="R381" s="277">
        <f>IF(OR(WP!$D385="ER",WP!$D385="RET",WP!$D385="REA"),WP!$R385,WP!$J385)</f>
        <v>0</v>
      </c>
      <c r="S381" s="278">
        <f>IF(OR(WP!$D385="ER",WP!$D385="RET",WP!$D385="REA"),WP!$Q385,WP!$I385)</f>
        <v>0</v>
      </c>
      <c r="T381" s="278">
        <f>IF(OR(WP!$D385="ER",WP!$D385="RET",WP!$D385="REA"),WP!$S385,WP!$K385)</f>
        <v>0</v>
      </c>
      <c r="U381" s="278" t="str">
        <f>IF(WP!BY385="","",WP!BY385)</f>
        <v/>
      </c>
      <c r="V381" s="278" t="str">
        <f>IF(WP!BZ385="","",WP!BZ385)</f>
        <v/>
      </c>
      <c r="W381" s="278" t="str">
        <f>IF(WP!CA385="","",WP!CA385)</f>
        <v/>
      </c>
      <c r="X381" s="278" t="str">
        <f>IF(WP!CB385="","",WP!CB385)</f>
        <v/>
      </c>
      <c r="Y381" s="278" t="str">
        <f>IF(WP!CC385="","",WP!CC385)</f>
        <v/>
      </c>
      <c r="Z381" s="278" t="str">
        <f>IF(WP!CD385="","",WP!CD385)</f>
        <v/>
      </c>
      <c r="AA381" s="268" t="str">
        <f>IF(WP!$AB385="","",WP!$AB385)</f>
        <v/>
      </c>
      <c r="AB381" s="267" t="str">
        <f>IF(WP!$AC385="","",WP!$AC385)</f>
        <v/>
      </c>
      <c r="AC381" s="267" t="str">
        <f>IF(WP!CE385="","",WP!CE385)</f>
        <v/>
      </c>
    </row>
    <row r="382" spans="1:29">
      <c r="A382" s="267" t="str">
        <f>IF(WP!$AE386="","",WP!$AE386)</f>
        <v/>
      </c>
      <c r="B382" s="267">
        <f>IF(WP!$BB386="","",WP!$BB386)</f>
        <v>0</v>
      </c>
      <c r="C382" s="267" t="str">
        <f>IF(WP!$E386="","",WP!$E386)</f>
        <v/>
      </c>
      <c r="D382" s="267" t="str">
        <f>IF(WP!$F386="","",WP!$F386)</f>
        <v/>
      </c>
      <c r="E382" s="268" t="str">
        <f>IF(IF(WP!$G386="PGE", "IOU", WP!$G386)="","",IF(WP!$G386="PGE", "IOU", WP!$G386))</f>
        <v/>
      </c>
      <c r="F382" s="268" t="str">
        <f>IF(WP!$AH386="","",WP!$AH386)</f>
        <v/>
      </c>
      <c r="G382" s="267" t="str">
        <f>IF(CONCATENATE(WP!$D$1, "-R",WP!$F$1)="","",CONCATENATE(WP!$D$1, "-R",WP!$F$1))</f>
        <v>PGE3PHVC150-R2</v>
      </c>
      <c r="H382" s="267" t="str">
        <f>IF(WP!B386="","",WP!B386)</f>
        <v/>
      </c>
      <c r="I382" s="267" t="str">
        <f>IF(WP!AV386="","",WP!AV386)</f>
        <v/>
      </c>
      <c r="J382" s="269">
        <f>IF(WP!$F$4="","",WP!$F$4)</f>
        <v>42005</v>
      </c>
      <c r="K382" s="267" t="str">
        <f>IF(WP!$H386="","",WP!$H386)</f>
        <v/>
      </c>
      <c r="L382" s="267" t="str">
        <f>IF(WP!BV386="","",WP!BV386)</f>
        <v/>
      </c>
      <c r="M382" s="267" t="str">
        <f>IF(WP!BL386="","",WP!BL386)</f>
        <v/>
      </c>
      <c r="N382" s="267" t="str">
        <f>IF(WP!BG386="","",WP!BG386)</f>
        <v/>
      </c>
      <c r="O382" s="275">
        <f>IF(OR(WP!$D386="ER",WP!$D386="RET",WP!$D386="REA"),WP!$J386,0)</f>
        <v>0</v>
      </c>
      <c r="P382" s="276">
        <f>IF(OR(WP!$D386="ER",WP!$D386="RET",WP!$D386="REA"),WP!$I386,0)</f>
        <v>0</v>
      </c>
      <c r="Q382" s="276">
        <f>IF(OR(WP!$D386="ER",WP!$D386="RET",WP!$D386="REA"),WP!$K386,0)</f>
        <v>0</v>
      </c>
      <c r="R382" s="277">
        <f>IF(OR(WP!$D386="ER",WP!$D386="RET",WP!$D386="REA"),WP!$R386,WP!$J386)</f>
        <v>0</v>
      </c>
      <c r="S382" s="278">
        <f>IF(OR(WP!$D386="ER",WP!$D386="RET",WP!$D386="REA"),WP!$Q386,WP!$I386)</f>
        <v>0</v>
      </c>
      <c r="T382" s="278">
        <f>IF(OR(WP!$D386="ER",WP!$D386="RET",WP!$D386="REA"),WP!$S386,WP!$K386)</f>
        <v>0</v>
      </c>
      <c r="U382" s="278" t="str">
        <f>IF(WP!BY386="","",WP!BY386)</f>
        <v/>
      </c>
      <c r="V382" s="278" t="str">
        <f>IF(WP!BZ386="","",WP!BZ386)</f>
        <v/>
      </c>
      <c r="W382" s="278" t="str">
        <f>IF(WP!CA386="","",WP!CA386)</f>
        <v/>
      </c>
      <c r="X382" s="278" t="str">
        <f>IF(WP!CB386="","",WP!CB386)</f>
        <v/>
      </c>
      <c r="Y382" s="278" t="str">
        <f>IF(WP!CC386="","",WP!CC386)</f>
        <v/>
      </c>
      <c r="Z382" s="278" t="str">
        <f>IF(WP!CD386="","",WP!CD386)</f>
        <v/>
      </c>
      <c r="AA382" s="268" t="str">
        <f>IF(WP!$AB386="","",WP!$AB386)</f>
        <v/>
      </c>
      <c r="AB382" s="267" t="str">
        <f>IF(WP!$AC386="","",WP!$AC386)</f>
        <v/>
      </c>
      <c r="AC382" s="267" t="str">
        <f>IF(WP!CE386="","",WP!CE386)</f>
        <v/>
      </c>
    </row>
    <row r="383" spans="1:29">
      <c r="A383" s="267" t="str">
        <f>IF(WP!$AE387="","",WP!$AE387)</f>
        <v/>
      </c>
      <c r="B383" s="267">
        <f>IF(WP!$BB387="","",WP!$BB387)</f>
        <v>0</v>
      </c>
      <c r="C383" s="267" t="str">
        <f>IF(WP!$E387="","",WP!$E387)</f>
        <v/>
      </c>
      <c r="D383" s="267" t="str">
        <f>IF(WP!$F387="","",WP!$F387)</f>
        <v/>
      </c>
      <c r="E383" s="268" t="str">
        <f>IF(IF(WP!$G387="PGE", "IOU", WP!$G387)="","",IF(WP!$G387="PGE", "IOU", WP!$G387))</f>
        <v/>
      </c>
      <c r="F383" s="268" t="str">
        <f>IF(WP!$AH387="","",WP!$AH387)</f>
        <v/>
      </c>
      <c r="G383" s="267" t="str">
        <f>IF(CONCATENATE(WP!$D$1, "-R",WP!$F$1)="","",CONCATENATE(WP!$D$1, "-R",WP!$F$1))</f>
        <v>PGE3PHVC150-R2</v>
      </c>
      <c r="H383" s="267" t="str">
        <f>IF(WP!B387="","",WP!B387)</f>
        <v/>
      </c>
      <c r="I383" s="267" t="str">
        <f>IF(WP!AV387="","",WP!AV387)</f>
        <v/>
      </c>
      <c r="J383" s="269">
        <f>IF(WP!$F$4="","",WP!$F$4)</f>
        <v>42005</v>
      </c>
      <c r="K383" s="267" t="str">
        <f>IF(WP!$H387="","",WP!$H387)</f>
        <v/>
      </c>
      <c r="L383" s="267" t="str">
        <f>IF(WP!BV387="","",WP!BV387)</f>
        <v/>
      </c>
      <c r="M383" s="267" t="str">
        <f>IF(WP!BL387="","",WP!BL387)</f>
        <v/>
      </c>
      <c r="N383" s="267" t="str">
        <f>IF(WP!BG387="","",WP!BG387)</f>
        <v/>
      </c>
      <c r="O383" s="275">
        <f>IF(OR(WP!$D387="ER",WP!$D387="RET",WP!$D387="REA"),WP!$J387,0)</f>
        <v>0</v>
      </c>
      <c r="P383" s="276">
        <f>IF(OR(WP!$D387="ER",WP!$D387="RET",WP!$D387="REA"),WP!$I387,0)</f>
        <v>0</v>
      </c>
      <c r="Q383" s="276">
        <f>IF(OR(WP!$D387="ER",WP!$D387="RET",WP!$D387="REA"),WP!$K387,0)</f>
        <v>0</v>
      </c>
      <c r="R383" s="277">
        <f>IF(OR(WP!$D387="ER",WP!$D387="RET",WP!$D387="REA"),WP!$R387,WP!$J387)</f>
        <v>0</v>
      </c>
      <c r="S383" s="278">
        <f>IF(OR(WP!$D387="ER",WP!$D387="RET",WP!$D387="REA"),WP!$Q387,WP!$I387)</f>
        <v>0</v>
      </c>
      <c r="T383" s="278">
        <f>IF(OR(WP!$D387="ER",WP!$D387="RET",WP!$D387="REA"),WP!$S387,WP!$K387)</f>
        <v>0</v>
      </c>
      <c r="U383" s="278" t="str">
        <f>IF(WP!BY387="","",WP!BY387)</f>
        <v/>
      </c>
      <c r="V383" s="278" t="str">
        <f>IF(WP!BZ387="","",WP!BZ387)</f>
        <v/>
      </c>
      <c r="W383" s="278" t="str">
        <f>IF(WP!CA387="","",WP!CA387)</f>
        <v/>
      </c>
      <c r="X383" s="278" t="str">
        <f>IF(WP!CB387="","",WP!CB387)</f>
        <v/>
      </c>
      <c r="Y383" s="278" t="str">
        <f>IF(WP!CC387="","",WP!CC387)</f>
        <v/>
      </c>
      <c r="Z383" s="278" t="str">
        <f>IF(WP!CD387="","",WP!CD387)</f>
        <v/>
      </c>
      <c r="AA383" s="268" t="str">
        <f>IF(WP!$AB387="","",WP!$AB387)</f>
        <v/>
      </c>
      <c r="AB383" s="267" t="str">
        <f>IF(WP!$AC387="","",WP!$AC387)</f>
        <v/>
      </c>
      <c r="AC383" s="267" t="str">
        <f>IF(WP!CE387="","",WP!CE387)</f>
        <v/>
      </c>
    </row>
    <row r="384" spans="1:29">
      <c r="A384" s="267" t="str">
        <f>IF(WP!$AE388="","",WP!$AE388)</f>
        <v/>
      </c>
      <c r="B384" s="267">
        <f>IF(WP!$BB388="","",WP!$BB388)</f>
        <v>0</v>
      </c>
      <c r="C384" s="267" t="str">
        <f>IF(WP!$E388="","",WP!$E388)</f>
        <v/>
      </c>
      <c r="D384" s="267" t="str">
        <f>IF(WP!$F388="","",WP!$F388)</f>
        <v/>
      </c>
      <c r="E384" s="268" t="str">
        <f>IF(IF(WP!$G388="PGE", "IOU", WP!$G388)="","",IF(WP!$G388="PGE", "IOU", WP!$G388))</f>
        <v/>
      </c>
      <c r="F384" s="268" t="str">
        <f>IF(WP!$AH388="","",WP!$AH388)</f>
        <v/>
      </c>
      <c r="G384" s="267" t="str">
        <f>IF(CONCATENATE(WP!$D$1, "-R",WP!$F$1)="","",CONCATENATE(WP!$D$1, "-R",WP!$F$1))</f>
        <v>PGE3PHVC150-R2</v>
      </c>
      <c r="H384" s="267" t="str">
        <f>IF(WP!B388="","",WP!B388)</f>
        <v/>
      </c>
      <c r="I384" s="267" t="str">
        <f>IF(WP!AV388="","",WP!AV388)</f>
        <v/>
      </c>
      <c r="J384" s="269">
        <f>IF(WP!$F$4="","",WP!$F$4)</f>
        <v>42005</v>
      </c>
      <c r="K384" s="267" t="str">
        <f>IF(WP!$H388="","",WP!$H388)</f>
        <v/>
      </c>
      <c r="L384" s="267" t="str">
        <f>IF(WP!BV388="","",WP!BV388)</f>
        <v/>
      </c>
      <c r="M384" s="267" t="str">
        <f>IF(WP!BL388="","",WP!BL388)</f>
        <v/>
      </c>
      <c r="N384" s="267" t="str">
        <f>IF(WP!BG388="","",WP!BG388)</f>
        <v/>
      </c>
      <c r="O384" s="275">
        <f>IF(OR(WP!$D388="ER",WP!$D388="RET",WP!$D388="REA"),WP!$J388,0)</f>
        <v>0</v>
      </c>
      <c r="P384" s="276">
        <f>IF(OR(WP!$D388="ER",WP!$D388="RET",WP!$D388="REA"),WP!$I388,0)</f>
        <v>0</v>
      </c>
      <c r="Q384" s="276">
        <f>IF(OR(WP!$D388="ER",WP!$D388="RET",WP!$D388="REA"),WP!$K388,0)</f>
        <v>0</v>
      </c>
      <c r="R384" s="277">
        <f>IF(OR(WP!$D388="ER",WP!$D388="RET",WP!$D388="REA"),WP!$R388,WP!$J388)</f>
        <v>0</v>
      </c>
      <c r="S384" s="278">
        <f>IF(OR(WP!$D388="ER",WP!$D388="RET",WP!$D388="REA"),WP!$Q388,WP!$I388)</f>
        <v>0</v>
      </c>
      <c r="T384" s="278">
        <f>IF(OR(WP!$D388="ER",WP!$D388="RET",WP!$D388="REA"),WP!$S388,WP!$K388)</f>
        <v>0</v>
      </c>
      <c r="U384" s="278" t="str">
        <f>IF(WP!BY388="","",WP!BY388)</f>
        <v/>
      </c>
      <c r="V384" s="278" t="str">
        <f>IF(WP!BZ388="","",WP!BZ388)</f>
        <v/>
      </c>
      <c r="W384" s="278" t="str">
        <f>IF(WP!CA388="","",WP!CA388)</f>
        <v/>
      </c>
      <c r="X384" s="278" t="str">
        <f>IF(WP!CB388="","",WP!CB388)</f>
        <v/>
      </c>
      <c r="Y384" s="278" t="str">
        <f>IF(WP!CC388="","",WP!CC388)</f>
        <v/>
      </c>
      <c r="Z384" s="278" t="str">
        <f>IF(WP!CD388="","",WP!CD388)</f>
        <v/>
      </c>
      <c r="AA384" s="268" t="str">
        <f>IF(WP!$AB388="","",WP!$AB388)</f>
        <v/>
      </c>
      <c r="AB384" s="267" t="str">
        <f>IF(WP!$AC388="","",WP!$AC388)</f>
        <v/>
      </c>
      <c r="AC384" s="267" t="str">
        <f>IF(WP!CE388="","",WP!CE388)</f>
        <v/>
      </c>
    </row>
    <row r="385" spans="1:29">
      <c r="A385" s="267" t="str">
        <f>IF(WP!$AE389="","",WP!$AE389)</f>
        <v/>
      </c>
      <c r="B385" s="267">
        <f>IF(WP!$BB389="","",WP!$BB389)</f>
        <v>0</v>
      </c>
      <c r="C385" s="267" t="str">
        <f>IF(WP!$E389="","",WP!$E389)</f>
        <v/>
      </c>
      <c r="D385" s="267" t="str">
        <f>IF(WP!$F389="","",WP!$F389)</f>
        <v/>
      </c>
      <c r="E385" s="268" t="str">
        <f>IF(IF(WP!$G389="PGE", "IOU", WP!$G389)="","",IF(WP!$G389="PGE", "IOU", WP!$G389))</f>
        <v/>
      </c>
      <c r="F385" s="268" t="str">
        <f>IF(WP!$AH389="","",WP!$AH389)</f>
        <v/>
      </c>
      <c r="G385" s="267" t="str">
        <f>IF(CONCATENATE(WP!$D$1, "-R",WP!$F$1)="","",CONCATENATE(WP!$D$1, "-R",WP!$F$1))</f>
        <v>PGE3PHVC150-R2</v>
      </c>
      <c r="H385" s="267" t="str">
        <f>IF(WP!B389="","",WP!B389)</f>
        <v/>
      </c>
      <c r="I385" s="267" t="str">
        <f>IF(WP!AV389="","",WP!AV389)</f>
        <v/>
      </c>
      <c r="J385" s="269">
        <f>IF(WP!$F$4="","",WP!$F$4)</f>
        <v>42005</v>
      </c>
      <c r="K385" s="267" t="str">
        <f>IF(WP!$H389="","",WP!$H389)</f>
        <v/>
      </c>
      <c r="L385" s="267" t="str">
        <f>IF(WP!BV389="","",WP!BV389)</f>
        <v/>
      </c>
      <c r="M385" s="267" t="str">
        <f>IF(WP!BL389="","",WP!BL389)</f>
        <v/>
      </c>
      <c r="N385" s="267" t="str">
        <f>IF(WP!BG389="","",WP!BG389)</f>
        <v/>
      </c>
      <c r="O385" s="275">
        <f>IF(OR(WP!$D389="ER",WP!$D389="RET",WP!$D389="REA"),WP!$J389,0)</f>
        <v>0</v>
      </c>
      <c r="P385" s="276">
        <f>IF(OR(WP!$D389="ER",WP!$D389="RET",WP!$D389="REA"),WP!$I389,0)</f>
        <v>0</v>
      </c>
      <c r="Q385" s="276">
        <f>IF(OR(WP!$D389="ER",WP!$D389="RET",WP!$D389="REA"),WP!$K389,0)</f>
        <v>0</v>
      </c>
      <c r="R385" s="277">
        <f>IF(OR(WP!$D389="ER",WP!$D389="RET",WP!$D389="REA"),WP!$R389,WP!$J389)</f>
        <v>0</v>
      </c>
      <c r="S385" s="278">
        <f>IF(OR(WP!$D389="ER",WP!$D389="RET",WP!$D389="REA"),WP!$Q389,WP!$I389)</f>
        <v>0</v>
      </c>
      <c r="T385" s="278">
        <f>IF(OR(WP!$D389="ER",WP!$D389="RET",WP!$D389="REA"),WP!$S389,WP!$K389)</f>
        <v>0</v>
      </c>
      <c r="U385" s="278" t="str">
        <f>IF(WP!BY389="","",WP!BY389)</f>
        <v/>
      </c>
      <c r="V385" s="278" t="str">
        <f>IF(WP!BZ389="","",WP!BZ389)</f>
        <v/>
      </c>
      <c r="W385" s="278" t="str">
        <f>IF(WP!CA389="","",WP!CA389)</f>
        <v/>
      </c>
      <c r="X385" s="278" t="str">
        <f>IF(WP!CB389="","",WP!CB389)</f>
        <v/>
      </c>
      <c r="Y385" s="278" t="str">
        <f>IF(WP!CC389="","",WP!CC389)</f>
        <v/>
      </c>
      <c r="Z385" s="278" t="str">
        <f>IF(WP!CD389="","",WP!CD389)</f>
        <v/>
      </c>
      <c r="AA385" s="268" t="str">
        <f>IF(WP!$AB389="","",WP!$AB389)</f>
        <v/>
      </c>
      <c r="AB385" s="267" t="str">
        <f>IF(WP!$AC389="","",WP!$AC389)</f>
        <v/>
      </c>
      <c r="AC385" s="267" t="str">
        <f>IF(WP!CE389="","",WP!CE389)</f>
        <v/>
      </c>
    </row>
    <row r="386" spans="1:29">
      <c r="A386" s="267" t="str">
        <f>IF(WP!$AE390="","",WP!$AE390)</f>
        <v/>
      </c>
      <c r="B386" s="267">
        <f>IF(WP!$BB390="","",WP!$BB390)</f>
        <v>0</v>
      </c>
      <c r="C386" s="267" t="str">
        <f>IF(WP!$E390="","",WP!$E390)</f>
        <v/>
      </c>
      <c r="D386" s="267" t="str">
        <f>IF(WP!$F390="","",WP!$F390)</f>
        <v/>
      </c>
      <c r="E386" s="268" t="str">
        <f>IF(IF(WP!$G390="PGE", "IOU", WP!$G390)="","",IF(WP!$G390="PGE", "IOU", WP!$G390))</f>
        <v/>
      </c>
      <c r="F386" s="268" t="str">
        <f>IF(WP!$AH390="","",WP!$AH390)</f>
        <v/>
      </c>
      <c r="G386" s="267" t="str">
        <f>IF(CONCATENATE(WP!$D$1, "-R",WP!$F$1)="","",CONCATENATE(WP!$D$1, "-R",WP!$F$1))</f>
        <v>PGE3PHVC150-R2</v>
      </c>
      <c r="H386" s="267" t="str">
        <f>IF(WP!B390="","",WP!B390)</f>
        <v/>
      </c>
      <c r="I386" s="267" t="str">
        <f>IF(WP!AV390="","",WP!AV390)</f>
        <v/>
      </c>
      <c r="J386" s="269">
        <f>IF(WP!$F$4="","",WP!$F$4)</f>
        <v>42005</v>
      </c>
      <c r="K386" s="267" t="str">
        <f>IF(WP!$H390="","",WP!$H390)</f>
        <v/>
      </c>
      <c r="L386" s="267" t="str">
        <f>IF(WP!BV390="","",WP!BV390)</f>
        <v/>
      </c>
      <c r="M386" s="267" t="str">
        <f>IF(WP!BL390="","",WP!BL390)</f>
        <v/>
      </c>
      <c r="N386" s="267" t="str">
        <f>IF(WP!BG390="","",WP!BG390)</f>
        <v/>
      </c>
      <c r="O386" s="275">
        <f>IF(OR(WP!$D390="ER",WP!$D390="RET",WP!$D390="REA"),WP!$J390,0)</f>
        <v>0</v>
      </c>
      <c r="P386" s="276">
        <f>IF(OR(WP!$D390="ER",WP!$D390="RET",WP!$D390="REA"),WP!$I390,0)</f>
        <v>0</v>
      </c>
      <c r="Q386" s="276">
        <f>IF(OR(WP!$D390="ER",WP!$D390="RET",WP!$D390="REA"),WP!$K390,0)</f>
        <v>0</v>
      </c>
      <c r="R386" s="277">
        <f>IF(OR(WP!$D390="ER",WP!$D390="RET",WP!$D390="REA"),WP!$R390,WP!$J390)</f>
        <v>0</v>
      </c>
      <c r="S386" s="278">
        <f>IF(OR(WP!$D390="ER",WP!$D390="RET",WP!$D390="REA"),WP!$Q390,WP!$I390)</f>
        <v>0</v>
      </c>
      <c r="T386" s="278">
        <f>IF(OR(WP!$D390="ER",WP!$D390="RET",WP!$D390="REA"),WP!$S390,WP!$K390)</f>
        <v>0</v>
      </c>
      <c r="U386" s="278" t="str">
        <f>IF(WP!BY390="","",WP!BY390)</f>
        <v/>
      </c>
      <c r="V386" s="278" t="str">
        <f>IF(WP!BZ390="","",WP!BZ390)</f>
        <v/>
      </c>
      <c r="W386" s="278" t="str">
        <f>IF(WP!CA390="","",WP!CA390)</f>
        <v/>
      </c>
      <c r="X386" s="278" t="str">
        <f>IF(WP!CB390="","",WP!CB390)</f>
        <v/>
      </c>
      <c r="Y386" s="278" t="str">
        <f>IF(WP!CC390="","",WP!CC390)</f>
        <v/>
      </c>
      <c r="Z386" s="278" t="str">
        <f>IF(WP!CD390="","",WP!CD390)</f>
        <v/>
      </c>
      <c r="AA386" s="268" t="str">
        <f>IF(WP!$AB390="","",WP!$AB390)</f>
        <v/>
      </c>
      <c r="AB386" s="267" t="str">
        <f>IF(WP!$AC390="","",WP!$AC390)</f>
        <v/>
      </c>
      <c r="AC386" s="267" t="str">
        <f>IF(WP!CE390="","",WP!CE390)</f>
        <v/>
      </c>
    </row>
    <row r="387" spans="1:29">
      <c r="A387" s="267" t="str">
        <f>IF(WP!$AE391="","",WP!$AE391)</f>
        <v/>
      </c>
      <c r="B387" s="267">
        <f>IF(WP!$BB391="","",WP!$BB391)</f>
        <v>0</v>
      </c>
      <c r="C387" s="267" t="str">
        <f>IF(WP!$E391="","",WP!$E391)</f>
        <v/>
      </c>
      <c r="D387" s="267" t="str">
        <f>IF(WP!$F391="","",WP!$F391)</f>
        <v/>
      </c>
      <c r="E387" s="268" t="str">
        <f>IF(IF(WP!$G391="PGE", "IOU", WP!$G391)="","",IF(WP!$G391="PGE", "IOU", WP!$G391))</f>
        <v/>
      </c>
      <c r="F387" s="268" t="str">
        <f>IF(WP!$AH391="","",WP!$AH391)</f>
        <v/>
      </c>
      <c r="G387" s="267" t="str">
        <f>IF(CONCATENATE(WP!$D$1, "-R",WP!$F$1)="","",CONCATENATE(WP!$D$1, "-R",WP!$F$1))</f>
        <v>PGE3PHVC150-R2</v>
      </c>
      <c r="H387" s="267" t="str">
        <f>IF(WP!B391="","",WP!B391)</f>
        <v/>
      </c>
      <c r="I387" s="267" t="str">
        <f>IF(WP!AV391="","",WP!AV391)</f>
        <v/>
      </c>
      <c r="J387" s="269">
        <f>IF(WP!$F$4="","",WP!$F$4)</f>
        <v>42005</v>
      </c>
      <c r="K387" s="267" t="str">
        <f>IF(WP!$H391="","",WP!$H391)</f>
        <v/>
      </c>
      <c r="L387" s="267" t="str">
        <f>IF(WP!BV391="","",WP!BV391)</f>
        <v/>
      </c>
      <c r="M387" s="267" t="str">
        <f>IF(WP!BL391="","",WP!BL391)</f>
        <v/>
      </c>
      <c r="N387" s="267" t="str">
        <f>IF(WP!BG391="","",WP!BG391)</f>
        <v/>
      </c>
      <c r="O387" s="275">
        <f>IF(OR(WP!$D391="ER",WP!$D391="RET",WP!$D391="REA"),WP!$J391,0)</f>
        <v>0</v>
      </c>
      <c r="P387" s="276">
        <f>IF(OR(WP!$D391="ER",WP!$D391="RET",WP!$D391="REA"),WP!$I391,0)</f>
        <v>0</v>
      </c>
      <c r="Q387" s="276">
        <f>IF(OR(WP!$D391="ER",WP!$D391="RET",WP!$D391="REA"),WP!$K391,0)</f>
        <v>0</v>
      </c>
      <c r="R387" s="277">
        <f>IF(OR(WP!$D391="ER",WP!$D391="RET",WP!$D391="REA"),WP!$R391,WP!$J391)</f>
        <v>0</v>
      </c>
      <c r="S387" s="278">
        <f>IF(OR(WP!$D391="ER",WP!$D391="RET",WP!$D391="REA"),WP!$Q391,WP!$I391)</f>
        <v>0</v>
      </c>
      <c r="T387" s="278">
        <f>IF(OR(WP!$D391="ER",WP!$D391="RET",WP!$D391="REA"),WP!$S391,WP!$K391)</f>
        <v>0</v>
      </c>
      <c r="U387" s="278" t="str">
        <f>IF(WP!BY391="","",WP!BY391)</f>
        <v/>
      </c>
      <c r="V387" s="278" t="str">
        <f>IF(WP!BZ391="","",WP!BZ391)</f>
        <v/>
      </c>
      <c r="W387" s="278" t="str">
        <f>IF(WP!CA391="","",WP!CA391)</f>
        <v/>
      </c>
      <c r="X387" s="278" t="str">
        <f>IF(WP!CB391="","",WP!CB391)</f>
        <v/>
      </c>
      <c r="Y387" s="278" t="str">
        <f>IF(WP!CC391="","",WP!CC391)</f>
        <v/>
      </c>
      <c r="Z387" s="278" t="str">
        <f>IF(WP!CD391="","",WP!CD391)</f>
        <v/>
      </c>
      <c r="AA387" s="268" t="str">
        <f>IF(WP!$AB391="","",WP!$AB391)</f>
        <v/>
      </c>
      <c r="AB387" s="267" t="str">
        <f>IF(WP!$AC391="","",WP!$AC391)</f>
        <v/>
      </c>
      <c r="AC387" s="267" t="str">
        <f>IF(WP!CE391="","",WP!CE391)</f>
        <v/>
      </c>
    </row>
    <row r="388" spans="1:29">
      <c r="A388" s="267" t="str">
        <f>IF(WP!$AE392="","",WP!$AE392)</f>
        <v/>
      </c>
      <c r="B388" s="267">
        <f>IF(WP!$BB392="","",WP!$BB392)</f>
        <v>0</v>
      </c>
      <c r="C388" s="267" t="str">
        <f>IF(WP!$E392="","",WP!$E392)</f>
        <v/>
      </c>
      <c r="D388" s="267" t="str">
        <f>IF(WP!$F392="","",WP!$F392)</f>
        <v/>
      </c>
      <c r="E388" s="268" t="str">
        <f>IF(IF(WP!$G392="PGE", "IOU", WP!$G392)="","",IF(WP!$G392="PGE", "IOU", WP!$G392))</f>
        <v/>
      </c>
      <c r="F388" s="268" t="str">
        <f>IF(WP!$AH392="","",WP!$AH392)</f>
        <v/>
      </c>
      <c r="G388" s="267" t="str">
        <f>IF(CONCATENATE(WP!$D$1, "-R",WP!$F$1)="","",CONCATENATE(WP!$D$1, "-R",WP!$F$1))</f>
        <v>PGE3PHVC150-R2</v>
      </c>
      <c r="H388" s="267" t="str">
        <f>IF(WP!B392="","",WP!B392)</f>
        <v/>
      </c>
      <c r="I388" s="267" t="str">
        <f>IF(WP!AV392="","",WP!AV392)</f>
        <v/>
      </c>
      <c r="J388" s="269">
        <f>IF(WP!$F$4="","",WP!$F$4)</f>
        <v>42005</v>
      </c>
      <c r="K388" s="267" t="str">
        <f>IF(WP!$H392="","",WP!$H392)</f>
        <v/>
      </c>
      <c r="L388" s="267" t="str">
        <f>IF(WP!BV392="","",WP!BV392)</f>
        <v/>
      </c>
      <c r="M388" s="267" t="str">
        <f>IF(WP!BL392="","",WP!BL392)</f>
        <v/>
      </c>
      <c r="N388" s="267" t="str">
        <f>IF(WP!BG392="","",WP!BG392)</f>
        <v/>
      </c>
      <c r="O388" s="275">
        <f>IF(OR(WP!$D392="ER",WP!$D392="RET",WP!$D392="REA"),WP!$J392,0)</f>
        <v>0</v>
      </c>
      <c r="P388" s="276">
        <f>IF(OR(WP!$D392="ER",WP!$D392="RET",WP!$D392="REA"),WP!$I392,0)</f>
        <v>0</v>
      </c>
      <c r="Q388" s="276">
        <f>IF(OR(WP!$D392="ER",WP!$D392="RET",WP!$D392="REA"),WP!$K392,0)</f>
        <v>0</v>
      </c>
      <c r="R388" s="277">
        <f>IF(OR(WP!$D392="ER",WP!$D392="RET",WP!$D392="REA"),WP!$R392,WP!$J392)</f>
        <v>0</v>
      </c>
      <c r="S388" s="278">
        <f>IF(OR(WP!$D392="ER",WP!$D392="RET",WP!$D392="REA"),WP!$Q392,WP!$I392)</f>
        <v>0</v>
      </c>
      <c r="T388" s="278">
        <f>IF(OR(WP!$D392="ER",WP!$D392="RET",WP!$D392="REA"),WP!$S392,WP!$K392)</f>
        <v>0</v>
      </c>
      <c r="U388" s="278" t="str">
        <f>IF(WP!BY392="","",WP!BY392)</f>
        <v/>
      </c>
      <c r="V388" s="278" t="str">
        <f>IF(WP!BZ392="","",WP!BZ392)</f>
        <v/>
      </c>
      <c r="W388" s="278" t="str">
        <f>IF(WP!CA392="","",WP!CA392)</f>
        <v/>
      </c>
      <c r="X388" s="278" t="str">
        <f>IF(WP!CB392="","",WP!CB392)</f>
        <v/>
      </c>
      <c r="Y388" s="278" t="str">
        <f>IF(WP!CC392="","",WP!CC392)</f>
        <v/>
      </c>
      <c r="Z388" s="278" t="str">
        <f>IF(WP!CD392="","",WP!CD392)</f>
        <v/>
      </c>
      <c r="AA388" s="268" t="str">
        <f>IF(WP!$AB392="","",WP!$AB392)</f>
        <v/>
      </c>
      <c r="AB388" s="267" t="str">
        <f>IF(WP!$AC392="","",WP!$AC392)</f>
        <v/>
      </c>
      <c r="AC388" s="267" t="str">
        <f>IF(WP!CE392="","",WP!CE392)</f>
        <v/>
      </c>
    </row>
    <row r="389" spans="1:29">
      <c r="A389" s="267" t="str">
        <f>IF(WP!$AE393="","",WP!$AE393)</f>
        <v/>
      </c>
      <c r="B389" s="267">
        <f>IF(WP!$BB393="","",WP!$BB393)</f>
        <v>0</v>
      </c>
      <c r="C389" s="267" t="str">
        <f>IF(WP!$E393="","",WP!$E393)</f>
        <v/>
      </c>
      <c r="D389" s="267" t="str">
        <f>IF(WP!$F393="","",WP!$F393)</f>
        <v/>
      </c>
      <c r="E389" s="268" t="str">
        <f>IF(IF(WP!$G393="PGE", "IOU", WP!$G393)="","",IF(WP!$G393="PGE", "IOU", WP!$G393))</f>
        <v/>
      </c>
      <c r="F389" s="268" t="str">
        <f>IF(WP!$AH393="","",WP!$AH393)</f>
        <v/>
      </c>
      <c r="G389" s="267" t="str">
        <f>IF(CONCATENATE(WP!$D$1, "-R",WP!$F$1)="","",CONCATENATE(WP!$D$1, "-R",WP!$F$1))</f>
        <v>PGE3PHVC150-R2</v>
      </c>
      <c r="H389" s="267" t="str">
        <f>IF(WP!B393="","",WP!B393)</f>
        <v/>
      </c>
      <c r="I389" s="267" t="str">
        <f>IF(WP!AV393="","",WP!AV393)</f>
        <v/>
      </c>
      <c r="J389" s="269">
        <f>IF(WP!$F$4="","",WP!$F$4)</f>
        <v>42005</v>
      </c>
      <c r="K389" s="267" t="str">
        <f>IF(WP!$H393="","",WP!$H393)</f>
        <v/>
      </c>
      <c r="L389" s="267" t="str">
        <f>IF(WP!BV393="","",WP!BV393)</f>
        <v/>
      </c>
      <c r="M389" s="267" t="str">
        <f>IF(WP!BL393="","",WP!BL393)</f>
        <v/>
      </c>
      <c r="N389" s="267" t="str">
        <f>IF(WP!BG393="","",WP!BG393)</f>
        <v/>
      </c>
      <c r="O389" s="275">
        <f>IF(OR(WP!$D393="ER",WP!$D393="RET",WP!$D393="REA"),WP!$J393,0)</f>
        <v>0</v>
      </c>
      <c r="P389" s="276">
        <f>IF(OR(WP!$D393="ER",WP!$D393="RET",WP!$D393="REA"),WP!$I393,0)</f>
        <v>0</v>
      </c>
      <c r="Q389" s="276">
        <f>IF(OR(WP!$D393="ER",WP!$D393="RET",WP!$D393="REA"),WP!$K393,0)</f>
        <v>0</v>
      </c>
      <c r="R389" s="277">
        <f>IF(OR(WP!$D393="ER",WP!$D393="RET",WP!$D393="REA"),WP!$R393,WP!$J393)</f>
        <v>0</v>
      </c>
      <c r="S389" s="278">
        <f>IF(OR(WP!$D393="ER",WP!$D393="RET",WP!$D393="REA"),WP!$Q393,WP!$I393)</f>
        <v>0</v>
      </c>
      <c r="T389" s="278">
        <f>IF(OR(WP!$D393="ER",WP!$D393="RET",WP!$D393="REA"),WP!$S393,WP!$K393)</f>
        <v>0</v>
      </c>
      <c r="U389" s="278" t="str">
        <f>IF(WP!BY393="","",WP!BY393)</f>
        <v/>
      </c>
      <c r="V389" s="278" t="str">
        <f>IF(WP!BZ393="","",WP!BZ393)</f>
        <v/>
      </c>
      <c r="W389" s="278" t="str">
        <f>IF(WP!CA393="","",WP!CA393)</f>
        <v/>
      </c>
      <c r="X389" s="278" t="str">
        <f>IF(WP!CB393="","",WP!CB393)</f>
        <v/>
      </c>
      <c r="Y389" s="278" t="str">
        <f>IF(WP!CC393="","",WP!CC393)</f>
        <v/>
      </c>
      <c r="Z389" s="278" t="str">
        <f>IF(WP!CD393="","",WP!CD393)</f>
        <v/>
      </c>
      <c r="AA389" s="268" t="str">
        <f>IF(WP!$AB393="","",WP!$AB393)</f>
        <v/>
      </c>
      <c r="AB389" s="267" t="str">
        <f>IF(WP!$AC393="","",WP!$AC393)</f>
        <v/>
      </c>
      <c r="AC389" s="267" t="str">
        <f>IF(WP!CE393="","",WP!CE393)</f>
        <v/>
      </c>
    </row>
    <row r="390" spans="1:29">
      <c r="A390" s="267" t="str">
        <f>IF(WP!$AE394="","",WP!$AE394)</f>
        <v/>
      </c>
      <c r="B390" s="267">
        <f>IF(WP!$BB394="","",WP!$BB394)</f>
        <v>0</v>
      </c>
      <c r="C390" s="267" t="str">
        <f>IF(WP!$E394="","",WP!$E394)</f>
        <v/>
      </c>
      <c r="D390" s="267" t="str">
        <f>IF(WP!$F394="","",WP!$F394)</f>
        <v/>
      </c>
      <c r="E390" s="268" t="str">
        <f>IF(IF(WP!$G394="PGE", "IOU", WP!$G394)="","",IF(WP!$G394="PGE", "IOU", WP!$G394))</f>
        <v/>
      </c>
      <c r="F390" s="268" t="str">
        <f>IF(WP!$AH394="","",WP!$AH394)</f>
        <v/>
      </c>
      <c r="G390" s="267" t="str">
        <f>IF(CONCATENATE(WP!$D$1, "-R",WP!$F$1)="","",CONCATENATE(WP!$D$1, "-R",WP!$F$1))</f>
        <v>PGE3PHVC150-R2</v>
      </c>
      <c r="H390" s="267" t="str">
        <f>IF(WP!B394="","",WP!B394)</f>
        <v/>
      </c>
      <c r="I390" s="267" t="str">
        <f>IF(WP!AV394="","",WP!AV394)</f>
        <v/>
      </c>
      <c r="J390" s="269">
        <f>IF(WP!$F$4="","",WP!$F$4)</f>
        <v>42005</v>
      </c>
      <c r="K390" s="267" t="str">
        <f>IF(WP!$H394="","",WP!$H394)</f>
        <v/>
      </c>
      <c r="L390" s="267" t="str">
        <f>IF(WP!BV394="","",WP!BV394)</f>
        <v/>
      </c>
      <c r="M390" s="267" t="str">
        <f>IF(WP!BL394="","",WP!BL394)</f>
        <v/>
      </c>
      <c r="N390" s="267" t="str">
        <f>IF(WP!BG394="","",WP!BG394)</f>
        <v/>
      </c>
      <c r="O390" s="275">
        <f>IF(OR(WP!$D394="ER",WP!$D394="RET",WP!$D394="REA"),WP!$J394,0)</f>
        <v>0</v>
      </c>
      <c r="P390" s="276">
        <f>IF(OR(WP!$D394="ER",WP!$D394="RET",WP!$D394="REA"),WP!$I394,0)</f>
        <v>0</v>
      </c>
      <c r="Q390" s="276">
        <f>IF(OR(WP!$D394="ER",WP!$D394="RET",WP!$D394="REA"),WP!$K394,0)</f>
        <v>0</v>
      </c>
      <c r="R390" s="277">
        <f>IF(OR(WP!$D394="ER",WP!$D394="RET",WP!$D394="REA"),WP!$R394,WP!$J394)</f>
        <v>0</v>
      </c>
      <c r="S390" s="278">
        <f>IF(OR(WP!$D394="ER",WP!$D394="RET",WP!$D394="REA"),WP!$Q394,WP!$I394)</f>
        <v>0</v>
      </c>
      <c r="T390" s="278">
        <f>IF(OR(WP!$D394="ER",WP!$D394="RET",WP!$D394="REA"),WP!$S394,WP!$K394)</f>
        <v>0</v>
      </c>
      <c r="U390" s="278" t="str">
        <f>IF(WP!BY394="","",WP!BY394)</f>
        <v/>
      </c>
      <c r="V390" s="278" t="str">
        <f>IF(WP!BZ394="","",WP!BZ394)</f>
        <v/>
      </c>
      <c r="W390" s="278" t="str">
        <f>IF(WP!CA394="","",WP!CA394)</f>
        <v/>
      </c>
      <c r="X390" s="278" t="str">
        <f>IF(WP!CB394="","",WP!CB394)</f>
        <v/>
      </c>
      <c r="Y390" s="278" t="str">
        <f>IF(WP!CC394="","",WP!CC394)</f>
        <v/>
      </c>
      <c r="Z390" s="278" t="str">
        <f>IF(WP!CD394="","",WP!CD394)</f>
        <v/>
      </c>
      <c r="AA390" s="268" t="str">
        <f>IF(WP!$AB394="","",WP!$AB394)</f>
        <v/>
      </c>
      <c r="AB390" s="267" t="str">
        <f>IF(WP!$AC394="","",WP!$AC394)</f>
        <v/>
      </c>
      <c r="AC390" s="267" t="str">
        <f>IF(WP!CE394="","",WP!CE394)</f>
        <v/>
      </c>
    </row>
    <row r="391" spans="1:29">
      <c r="A391" s="267" t="str">
        <f>IF(WP!$AE395="","",WP!$AE395)</f>
        <v/>
      </c>
      <c r="B391" s="267">
        <f>IF(WP!$BB395="","",WP!$BB395)</f>
        <v>0</v>
      </c>
      <c r="C391" s="267" t="str">
        <f>IF(WP!$E395="","",WP!$E395)</f>
        <v/>
      </c>
      <c r="D391" s="267" t="str">
        <f>IF(WP!$F395="","",WP!$F395)</f>
        <v/>
      </c>
      <c r="E391" s="268" t="str">
        <f>IF(IF(WP!$G395="PGE", "IOU", WP!$G395)="","",IF(WP!$G395="PGE", "IOU", WP!$G395))</f>
        <v/>
      </c>
      <c r="F391" s="268" t="str">
        <f>IF(WP!$AH395="","",WP!$AH395)</f>
        <v/>
      </c>
      <c r="G391" s="267" t="str">
        <f>IF(CONCATENATE(WP!$D$1, "-R",WP!$F$1)="","",CONCATENATE(WP!$D$1, "-R",WP!$F$1))</f>
        <v>PGE3PHVC150-R2</v>
      </c>
      <c r="H391" s="267" t="str">
        <f>IF(WP!B395="","",WP!B395)</f>
        <v/>
      </c>
      <c r="I391" s="267" t="str">
        <f>IF(WP!AV395="","",WP!AV395)</f>
        <v/>
      </c>
      <c r="J391" s="269">
        <f>IF(WP!$F$4="","",WP!$F$4)</f>
        <v>42005</v>
      </c>
      <c r="K391" s="267" t="str">
        <f>IF(WP!$H395="","",WP!$H395)</f>
        <v/>
      </c>
      <c r="L391" s="267" t="str">
        <f>IF(WP!BV395="","",WP!BV395)</f>
        <v/>
      </c>
      <c r="M391" s="267" t="str">
        <f>IF(WP!BL395="","",WP!BL395)</f>
        <v/>
      </c>
      <c r="N391" s="267" t="str">
        <f>IF(WP!BG395="","",WP!BG395)</f>
        <v/>
      </c>
      <c r="O391" s="275">
        <f>IF(OR(WP!$D395="ER",WP!$D395="RET",WP!$D395="REA"),WP!$J395,0)</f>
        <v>0</v>
      </c>
      <c r="P391" s="276">
        <f>IF(OR(WP!$D395="ER",WP!$D395="RET",WP!$D395="REA"),WP!$I395,0)</f>
        <v>0</v>
      </c>
      <c r="Q391" s="276">
        <f>IF(OR(WP!$D395="ER",WP!$D395="RET",WP!$D395="REA"),WP!$K395,0)</f>
        <v>0</v>
      </c>
      <c r="R391" s="277">
        <f>IF(OR(WP!$D395="ER",WP!$D395="RET",WP!$D395="REA"),WP!$R395,WP!$J395)</f>
        <v>0</v>
      </c>
      <c r="S391" s="278">
        <f>IF(OR(WP!$D395="ER",WP!$D395="RET",WP!$D395="REA"),WP!$Q395,WP!$I395)</f>
        <v>0</v>
      </c>
      <c r="T391" s="278">
        <f>IF(OR(WP!$D395="ER",WP!$D395="RET",WP!$D395="REA"),WP!$S395,WP!$K395)</f>
        <v>0</v>
      </c>
      <c r="U391" s="278" t="str">
        <f>IF(WP!BY395="","",WP!BY395)</f>
        <v/>
      </c>
      <c r="V391" s="278" t="str">
        <f>IF(WP!BZ395="","",WP!BZ395)</f>
        <v/>
      </c>
      <c r="W391" s="278" t="str">
        <f>IF(WP!CA395="","",WP!CA395)</f>
        <v/>
      </c>
      <c r="X391" s="278" t="str">
        <f>IF(WP!CB395="","",WP!CB395)</f>
        <v/>
      </c>
      <c r="Y391" s="278" t="str">
        <f>IF(WP!CC395="","",WP!CC395)</f>
        <v/>
      </c>
      <c r="Z391" s="278" t="str">
        <f>IF(WP!CD395="","",WP!CD395)</f>
        <v/>
      </c>
      <c r="AA391" s="268" t="str">
        <f>IF(WP!$AB395="","",WP!$AB395)</f>
        <v/>
      </c>
      <c r="AB391" s="267" t="str">
        <f>IF(WP!$AC395="","",WP!$AC395)</f>
        <v/>
      </c>
      <c r="AC391" s="267" t="str">
        <f>IF(WP!CE395="","",WP!CE395)</f>
        <v/>
      </c>
    </row>
    <row r="392" spans="1:29">
      <c r="A392" s="267" t="str">
        <f>IF(WP!$AE396="","",WP!$AE396)</f>
        <v/>
      </c>
      <c r="B392" s="267">
        <f>IF(WP!$BB396="","",WP!$BB396)</f>
        <v>0</v>
      </c>
      <c r="C392" s="267" t="str">
        <f>IF(WP!$E396="","",WP!$E396)</f>
        <v/>
      </c>
      <c r="D392" s="267" t="str">
        <f>IF(WP!$F396="","",WP!$F396)</f>
        <v/>
      </c>
      <c r="E392" s="268" t="str">
        <f>IF(IF(WP!$G396="PGE", "IOU", WP!$G396)="","",IF(WP!$G396="PGE", "IOU", WP!$G396))</f>
        <v/>
      </c>
      <c r="F392" s="268" t="str">
        <f>IF(WP!$AH396="","",WP!$AH396)</f>
        <v/>
      </c>
      <c r="G392" s="267" t="str">
        <f>IF(CONCATENATE(WP!$D$1, "-R",WP!$F$1)="","",CONCATENATE(WP!$D$1, "-R",WP!$F$1))</f>
        <v>PGE3PHVC150-R2</v>
      </c>
      <c r="H392" s="267" t="str">
        <f>IF(WP!B396="","",WP!B396)</f>
        <v/>
      </c>
      <c r="I392" s="267" t="str">
        <f>IF(WP!AV396="","",WP!AV396)</f>
        <v/>
      </c>
      <c r="J392" s="269">
        <f>IF(WP!$F$4="","",WP!$F$4)</f>
        <v>42005</v>
      </c>
      <c r="K392" s="267" t="str">
        <f>IF(WP!$H396="","",WP!$H396)</f>
        <v/>
      </c>
      <c r="L392" s="267" t="str">
        <f>IF(WP!BV396="","",WP!BV396)</f>
        <v/>
      </c>
      <c r="M392" s="267" t="str">
        <f>IF(WP!BL396="","",WP!BL396)</f>
        <v/>
      </c>
      <c r="N392" s="267" t="str">
        <f>IF(WP!BG396="","",WP!BG396)</f>
        <v/>
      </c>
      <c r="O392" s="275">
        <f>IF(OR(WP!$D396="ER",WP!$D396="RET",WP!$D396="REA"),WP!$J396,0)</f>
        <v>0</v>
      </c>
      <c r="P392" s="276">
        <f>IF(OR(WP!$D396="ER",WP!$D396="RET",WP!$D396="REA"),WP!$I396,0)</f>
        <v>0</v>
      </c>
      <c r="Q392" s="276">
        <f>IF(OR(WP!$D396="ER",WP!$D396="RET",WP!$D396="REA"),WP!$K396,0)</f>
        <v>0</v>
      </c>
      <c r="R392" s="277">
        <f>IF(OR(WP!$D396="ER",WP!$D396="RET",WP!$D396="REA"),WP!$R396,WP!$J396)</f>
        <v>0</v>
      </c>
      <c r="S392" s="278">
        <f>IF(OR(WP!$D396="ER",WP!$D396="RET",WP!$D396="REA"),WP!$Q396,WP!$I396)</f>
        <v>0</v>
      </c>
      <c r="T392" s="278">
        <f>IF(OR(WP!$D396="ER",WP!$D396="RET",WP!$D396="REA"),WP!$S396,WP!$K396)</f>
        <v>0</v>
      </c>
      <c r="U392" s="278" t="str">
        <f>IF(WP!BY396="","",WP!BY396)</f>
        <v/>
      </c>
      <c r="V392" s="278" t="str">
        <f>IF(WP!BZ396="","",WP!BZ396)</f>
        <v/>
      </c>
      <c r="W392" s="278" t="str">
        <f>IF(WP!CA396="","",WP!CA396)</f>
        <v/>
      </c>
      <c r="X392" s="278" t="str">
        <f>IF(WP!CB396="","",WP!CB396)</f>
        <v/>
      </c>
      <c r="Y392" s="278" t="str">
        <f>IF(WP!CC396="","",WP!CC396)</f>
        <v/>
      </c>
      <c r="Z392" s="278" t="str">
        <f>IF(WP!CD396="","",WP!CD396)</f>
        <v/>
      </c>
      <c r="AA392" s="268" t="str">
        <f>IF(WP!$AB396="","",WP!$AB396)</f>
        <v/>
      </c>
      <c r="AB392" s="267" t="str">
        <f>IF(WP!$AC396="","",WP!$AC396)</f>
        <v/>
      </c>
      <c r="AC392" s="267" t="str">
        <f>IF(WP!CE396="","",WP!CE396)</f>
        <v/>
      </c>
    </row>
    <row r="393" spans="1:29">
      <c r="A393" s="267" t="str">
        <f>IF(WP!$AE397="","",WP!$AE397)</f>
        <v/>
      </c>
      <c r="B393" s="267">
        <f>IF(WP!$BB397="","",WP!$BB397)</f>
        <v>0</v>
      </c>
      <c r="C393" s="267" t="str">
        <f>IF(WP!$E397="","",WP!$E397)</f>
        <v/>
      </c>
      <c r="D393" s="267" t="str">
        <f>IF(WP!$F397="","",WP!$F397)</f>
        <v/>
      </c>
      <c r="E393" s="268" t="str">
        <f>IF(IF(WP!$G397="PGE", "IOU", WP!$G397)="","",IF(WP!$G397="PGE", "IOU", WP!$G397))</f>
        <v/>
      </c>
      <c r="F393" s="268" t="str">
        <f>IF(WP!$AH397="","",WP!$AH397)</f>
        <v/>
      </c>
      <c r="G393" s="267" t="str">
        <f>IF(CONCATENATE(WP!$D$1, "-R",WP!$F$1)="","",CONCATENATE(WP!$D$1, "-R",WP!$F$1))</f>
        <v>PGE3PHVC150-R2</v>
      </c>
      <c r="H393" s="267" t="str">
        <f>IF(WP!B397="","",WP!B397)</f>
        <v/>
      </c>
      <c r="I393" s="267" t="str">
        <f>IF(WP!AV397="","",WP!AV397)</f>
        <v/>
      </c>
      <c r="J393" s="269">
        <f>IF(WP!$F$4="","",WP!$F$4)</f>
        <v>42005</v>
      </c>
      <c r="K393" s="267" t="str">
        <f>IF(WP!$H397="","",WP!$H397)</f>
        <v/>
      </c>
      <c r="L393" s="267" t="str">
        <f>IF(WP!BV397="","",WP!BV397)</f>
        <v/>
      </c>
      <c r="M393" s="267" t="str">
        <f>IF(WP!BL397="","",WP!BL397)</f>
        <v/>
      </c>
      <c r="N393" s="267" t="str">
        <f>IF(WP!BG397="","",WP!BG397)</f>
        <v/>
      </c>
      <c r="O393" s="275">
        <f>IF(OR(WP!$D397="ER",WP!$D397="RET",WP!$D397="REA"),WP!$J397,0)</f>
        <v>0</v>
      </c>
      <c r="P393" s="276">
        <f>IF(OR(WP!$D397="ER",WP!$D397="RET",WP!$D397="REA"),WP!$I397,0)</f>
        <v>0</v>
      </c>
      <c r="Q393" s="276">
        <f>IF(OR(WP!$D397="ER",WP!$D397="RET",WP!$D397="REA"),WP!$K397,0)</f>
        <v>0</v>
      </c>
      <c r="R393" s="277">
        <f>IF(OR(WP!$D397="ER",WP!$D397="RET",WP!$D397="REA"),WP!$R397,WP!$J397)</f>
        <v>0</v>
      </c>
      <c r="S393" s="278">
        <f>IF(OR(WP!$D397="ER",WP!$D397="RET",WP!$D397="REA"),WP!$Q397,WP!$I397)</f>
        <v>0</v>
      </c>
      <c r="T393" s="278">
        <f>IF(OR(WP!$D397="ER",WP!$D397="RET",WP!$D397="REA"),WP!$S397,WP!$K397)</f>
        <v>0</v>
      </c>
      <c r="U393" s="278" t="str">
        <f>IF(WP!BY397="","",WP!BY397)</f>
        <v/>
      </c>
      <c r="V393" s="278" t="str">
        <f>IF(WP!BZ397="","",WP!BZ397)</f>
        <v/>
      </c>
      <c r="W393" s="278" t="str">
        <f>IF(WP!CA397="","",WP!CA397)</f>
        <v/>
      </c>
      <c r="X393" s="278" t="str">
        <f>IF(WP!CB397="","",WP!CB397)</f>
        <v/>
      </c>
      <c r="Y393" s="278" t="str">
        <f>IF(WP!CC397="","",WP!CC397)</f>
        <v/>
      </c>
      <c r="Z393" s="278" t="str">
        <f>IF(WP!CD397="","",WP!CD397)</f>
        <v/>
      </c>
      <c r="AA393" s="268" t="str">
        <f>IF(WP!$AB397="","",WP!$AB397)</f>
        <v/>
      </c>
      <c r="AB393" s="267" t="str">
        <f>IF(WP!$AC397="","",WP!$AC397)</f>
        <v/>
      </c>
      <c r="AC393" s="267" t="str">
        <f>IF(WP!CE397="","",WP!CE397)</f>
        <v/>
      </c>
    </row>
    <row r="394" spans="1:29">
      <c r="A394" s="267" t="str">
        <f>IF(WP!$AE398="","",WP!$AE398)</f>
        <v/>
      </c>
      <c r="B394" s="267">
        <f>IF(WP!$BB398="","",WP!$BB398)</f>
        <v>0</v>
      </c>
      <c r="C394" s="267" t="str">
        <f>IF(WP!$E398="","",WP!$E398)</f>
        <v/>
      </c>
      <c r="D394" s="267" t="str">
        <f>IF(WP!$F398="","",WP!$F398)</f>
        <v/>
      </c>
      <c r="E394" s="268" t="str">
        <f>IF(IF(WP!$G398="PGE", "IOU", WP!$G398)="","",IF(WP!$G398="PGE", "IOU", WP!$G398))</f>
        <v/>
      </c>
      <c r="F394" s="268" t="str">
        <f>IF(WP!$AH398="","",WP!$AH398)</f>
        <v/>
      </c>
      <c r="G394" s="267" t="str">
        <f>IF(CONCATENATE(WP!$D$1, "-R",WP!$F$1)="","",CONCATENATE(WP!$D$1, "-R",WP!$F$1))</f>
        <v>PGE3PHVC150-R2</v>
      </c>
      <c r="H394" s="267" t="str">
        <f>IF(WP!B398="","",WP!B398)</f>
        <v/>
      </c>
      <c r="I394" s="267" t="str">
        <f>IF(WP!AV398="","",WP!AV398)</f>
        <v/>
      </c>
      <c r="J394" s="269">
        <f>IF(WP!$F$4="","",WP!$F$4)</f>
        <v>42005</v>
      </c>
      <c r="K394" s="267" t="str">
        <f>IF(WP!$H398="","",WP!$H398)</f>
        <v/>
      </c>
      <c r="L394" s="267" t="str">
        <f>IF(WP!BV398="","",WP!BV398)</f>
        <v/>
      </c>
      <c r="M394" s="267" t="str">
        <f>IF(WP!BL398="","",WP!BL398)</f>
        <v/>
      </c>
      <c r="N394" s="267" t="str">
        <f>IF(WP!BG398="","",WP!BG398)</f>
        <v/>
      </c>
      <c r="O394" s="275">
        <f>IF(OR(WP!$D398="ER",WP!$D398="RET",WP!$D398="REA"),WP!$J398,0)</f>
        <v>0</v>
      </c>
      <c r="P394" s="276">
        <f>IF(OR(WP!$D398="ER",WP!$D398="RET",WP!$D398="REA"),WP!$I398,0)</f>
        <v>0</v>
      </c>
      <c r="Q394" s="276">
        <f>IF(OR(WP!$D398="ER",WP!$D398="RET",WP!$D398="REA"),WP!$K398,0)</f>
        <v>0</v>
      </c>
      <c r="R394" s="277">
        <f>IF(OR(WP!$D398="ER",WP!$D398="RET",WP!$D398="REA"),WP!$R398,WP!$J398)</f>
        <v>0</v>
      </c>
      <c r="S394" s="278">
        <f>IF(OR(WP!$D398="ER",WP!$D398="RET",WP!$D398="REA"),WP!$Q398,WP!$I398)</f>
        <v>0</v>
      </c>
      <c r="T394" s="278">
        <f>IF(OR(WP!$D398="ER",WP!$D398="RET",WP!$D398="REA"),WP!$S398,WP!$K398)</f>
        <v>0</v>
      </c>
      <c r="U394" s="278" t="str">
        <f>IF(WP!BY398="","",WP!BY398)</f>
        <v/>
      </c>
      <c r="V394" s="278" t="str">
        <f>IF(WP!BZ398="","",WP!BZ398)</f>
        <v/>
      </c>
      <c r="W394" s="278" t="str">
        <f>IF(WP!CA398="","",WP!CA398)</f>
        <v/>
      </c>
      <c r="X394" s="278" t="str">
        <f>IF(WP!CB398="","",WP!CB398)</f>
        <v/>
      </c>
      <c r="Y394" s="278" t="str">
        <f>IF(WP!CC398="","",WP!CC398)</f>
        <v/>
      </c>
      <c r="Z394" s="278" t="str">
        <f>IF(WP!CD398="","",WP!CD398)</f>
        <v/>
      </c>
      <c r="AA394" s="268" t="str">
        <f>IF(WP!$AB398="","",WP!$AB398)</f>
        <v/>
      </c>
      <c r="AB394" s="267" t="str">
        <f>IF(WP!$AC398="","",WP!$AC398)</f>
        <v/>
      </c>
      <c r="AC394" s="267" t="str">
        <f>IF(WP!CE398="","",WP!CE398)</f>
        <v/>
      </c>
    </row>
    <row r="395" spans="1:29">
      <c r="A395" s="267" t="str">
        <f>IF(WP!$AE399="","",WP!$AE399)</f>
        <v/>
      </c>
      <c r="B395" s="267">
        <f>IF(WP!$BB399="","",WP!$BB399)</f>
        <v>0</v>
      </c>
      <c r="C395" s="267" t="str">
        <f>IF(WP!$E399="","",WP!$E399)</f>
        <v/>
      </c>
      <c r="D395" s="267" t="str">
        <f>IF(WP!$F399="","",WP!$F399)</f>
        <v/>
      </c>
      <c r="E395" s="268" t="str">
        <f>IF(IF(WP!$G399="PGE", "IOU", WP!$G399)="","",IF(WP!$G399="PGE", "IOU", WP!$G399))</f>
        <v/>
      </c>
      <c r="F395" s="268" t="str">
        <f>IF(WP!$AH399="","",WP!$AH399)</f>
        <v/>
      </c>
      <c r="G395" s="267" t="str">
        <f>IF(CONCATENATE(WP!$D$1, "-R",WP!$F$1)="","",CONCATENATE(WP!$D$1, "-R",WP!$F$1))</f>
        <v>PGE3PHVC150-R2</v>
      </c>
      <c r="H395" s="267" t="str">
        <f>IF(WP!B399="","",WP!B399)</f>
        <v/>
      </c>
      <c r="I395" s="267" t="str">
        <f>IF(WP!AV399="","",WP!AV399)</f>
        <v/>
      </c>
      <c r="J395" s="269">
        <f>IF(WP!$F$4="","",WP!$F$4)</f>
        <v>42005</v>
      </c>
      <c r="K395" s="267" t="str">
        <f>IF(WP!$H399="","",WP!$H399)</f>
        <v/>
      </c>
      <c r="L395" s="267" t="str">
        <f>IF(WP!BV399="","",WP!BV399)</f>
        <v/>
      </c>
      <c r="M395" s="267" t="str">
        <f>IF(WP!BL399="","",WP!BL399)</f>
        <v/>
      </c>
      <c r="N395" s="267" t="str">
        <f>IF(WP!BG399="","",WP!BG399)</f>
        <v/>
      </c>
      <c r="O395" s="275">
        <f>IF(OR(WP!$D399="ER",WP!$D399="RET",WP!$D399="REA"),WP!$J399,0)</f>
        <v>0</v>
      </c>
      <c r="P395" s="276">
        <f>IF(OR(WP!$D399="ER",WP!$D399="RET",WP!$D399="REA"),WP!$I399,0)</f>
        <v>0</v>
      </c>
      <c r="Q395" s="276">
        <f>IF(OR(WP!$D399="ER",WP!$D399="RET",WP!$D399="REA"),WP!$K399,0)</f>
        <v>0</v>
      </c>
      <c r="R395" s="277">
        <f>IF(OR(WP!$D399="ER",WP!$D399="RET",WP!$D399="REA"),WP!$R399,WP!$J399)</f>
        <v>0</v>
      </c>
      <c r="S395" s="278">
        <f>IF(OR(WP!$D399="ER",WP!$D399="RET",WP!$D399="REA"),WP!$Q399,WP!$I399)</f>
        <v>0</v>
      </c>
      <c r="T395" s="278">
        <f>IF(OR(WP!$D399="ER",WP!$D399="RET",WP!$D399="REA"),WP!$S399,WP!$K399)</f>
        <v>0</v>
      </c>
      <c r="U395" s="278" t="str">
        <f>IF(WP!BY399="","",WP!BY399)</f>
        <v/>
      </c>
      <c r="V395" s="278" t="str">
        <f>IF(WP!BZ399="","",WP!BZ399)</f>
        <v/>
      </c>
      <c r="W395" s="278" t="str">
        <f>IF(WP!CA399="","",WP!CA399)</f>
        <v/>
      </c>
      <c r="X395" s="278" t="str">
        <f>IF(WP!CB399="","",WP!CB399)</f>
        <v/>
      </c>
      <c r="Y395" s="278" t="str">
        <f>IF(WP!CC399="","",WP!CC399)</f>
        <v/>
      </c>
      <c r="Z395" s="278" t="str">
        <f>IF(WP!CD399="","",WP!CD399)</f>
        <v/>
      </c>
      <c r="AA395" s="268" t="str">
        <f>IF(WP!$AB399="","",WP!$AB399)</f>
        <v/>
      </c>
      <c r="AB395" s="267" t="str">
        <f>IF(WP!$AC399="","",WP!$AC399)</f>
        <v/>
      </c>
      <c r="AC395" s="267" t="str">
        <f>IF(WP!CE399="","",WP!CE399)</f>
        <v/>
      </c>
    </row>
    <row r="396" spans="1:29">
      <c r="A396" s="267" t="str">
        <f>IF(WP!$AE400="","",WP!$AE400)</f>
        <v/>
      </c>
      <c r="B396" s="267">
        <f>IF(WP!$BB400="","",WP!$BB400)</f>
        <v>0</v>
      </c>
      <c r="C396" s="267" t="str">
        <f>IF(WP!$E400="","",WP!$E400)</f>
        <v/>
      </c>
      <c r="D396" s="267" t="str">
        <f>IF(WP!$F400="","",WP!$F400)</f>
        <v/>
      </c>
      <c r="E396" s="268" t="str">
        <f>IF(IF(WP!$G400="PGE", "IOU", WP!$G400)="","",IF(WP!$G400="PGE", "IOU", WP!$G400))</f>
        <v/>
      </c>
      <c r="F396" s="268" t="str">
        <f>IF(WP!$AH400="","",WP!$AH400)</f>
        <v/>
      </c>
      <c r="G396" s="267" t="str">
        <f>IF(CONCATENATE(WP!$D$1, "-R",WP!$F$1)="","",CONCATENATE(WP!$D$1, "-R",WP!$F$1))</f>
        <v>PGE3PHVC150-R2</v>
      </c>
      <c r="H396" s="267" t="str">
        <f>IF(WP!B400="","",WP!B400)</f>
        <v/>
      </c>
      <c r="I396" s="267" t="str">
        <f>IF(WP!AV400="","",WP!AV400)</f>
        <v/>
      </c>
      <c r="J396" s="269">
        <f>IF(WP!$F$4="","",WP!$F$4)</f>
        <v>42005</v>
      </c>
      <c r="K396" s="267" t="str">
        <f>IF(WP!$H400="","",WP!$H400)</f>
        <v/>
      </c>
      <c r="L396" s="267" t="str">
        <f>IF(WP!BV400="","",WP!BV400)</f>
        <v/>
      </c>
      <c r="M396" s="267" t="str">
        <f>IF(WP!BL400="","",WP!BL400)</f>
        <v/>
      </c>
      <c r="N396" s="267" t="str">
        <f>IF(WP!BG400="","",WP!BG400)</f>
        <v/>
      </c>
      <c r="O396" s="275">
        <f>IF(OR(WP!$D400="ER",WP!$D400="RET",WP!$D400="REA"),WP!$J400,0)</f>
        <v>0</v>
      </c>
      <c r="P396" s="276">
        <f>IF(OR(WP!$D400="ER",WP!$D400="RET",WP!$D400="REA"),WP!$I400,0)</f>
        <v>0</v>
      </c>
      <c r="Q396" s="276">
        <f>IF(OR(WP!$D400="ER",WP!$D400="RET",WP!$D400="REA"),WP!$K400,0)</f>
        <v>0</v>
      </c>
      <c r="R396" s="277">
        <f>IF(OR(WP!$D400="ER",WP!$D400="RET",WP!$D400="REA"),WP!$R400,WP!$J400)</f>
        <v>0</v>
      </c>
      <c r="S396" s="278">
        <f>IF(OR(WP!$D400="ER",WP!$D400="RET",WP!$D400="REA"),WP!$Q400,WP!$I400)</f>
        <v>0</v>
      </c>
      <c r="T396" s="278">
        <f>IF(OR(WP!$D400="ER",WP!$D400="RET",WP!$D400="REA"),WP!$S400,WP!$K400)</f>
        <v>0</v>
      </c>
      <c r="U396" s="278" t="str">
        <f>IF(WP!BY400="","",WP!BY400)</f>
        <v/>
      </c>
      <c r="V396" s="278" t="str">
        <f>IF(WP!BZ400="","",WP!BZ400)</f>
        <v/>
      </c>
      <c r="W396" s="278" t="str">
        <f>IF(WP!CA400="","",WP!CA400)</f>
        <v/>
      </c>
      <c r="X396" s="278" t="str">
        <f>IF(WP!CB400="","",WP!CB400)</f>
        <v/>
      </c>
      <c r="Y396" s="278" t="str">
        <f>IF(WP!CC400="","",WP!CC400)</f>
        <v/>
      </c>
      <c r="Z396" s="278" t="str">
        <f>IF(WP!CD400="","",WP!CD400)</f>
        <v/>
      </c>
      <c r="AA396" s="268" t="str">
        <f>IF(WP!$AB400="","",WP!$AB400)</f>
        <v/>
      </c>
      <c r="AB396" s="267" t="str">
        <f>IF(WP!$AC400="","",WP!$AC400)</f>
        <v/>
      </c>
      <c r="AC396" s="267" t="str">
        <f>IF(WP!CE400="","",WP!CE400)</f>
        <v/>
      </c>
    </row>
    <row r="397" spans="1:29">
      <c r="A397" s="267" t="str">
        <f>IF(WP!$AE401="","",WP!$AE401)</f>
        <v/>
      </c>
      <c r="B397" s="267">
        <f>IF(WP!$BB401="","",WP!$BB401)</f>
        <v>0</v>
      </c>
      <c r="C397" s="267" t="str">
        <f>IF(WP!$E401="","",WP!$E401)</f>
        <v/>
      </c>
      <c r="D397" s="267" t="str">
        <f>IF(WP!$F401="","",WP!$F401)</f>
        <v/>
      </c>
      <c r="E397" s="268" t="str">
        <f>IF(IF(WP!$G401="PGE", "IOU", WP!$G401)="","",IF(WP!$G401="PGE", "IOU", WP!$G401))</f>
        <v/>
      </c>
      <c r="F397" s="268" t="str">
        <f>IF(WP!$AH401="","",WP!$AH401)</f>
        <v/>
      </c>
      <c r="G397" s="267" t="str">
        <f>IF(CONCATENATE(WP!$D$1, "-R",WP!$F$1)="","",CONCATENATE(WP!$D$1, "-R",WP!$F$1))</f>
        <v>PGE3PHVC150-R2</v>
      </c>
      <c r="H397" s="267" t="str">
        <f>IF(WP!B401="","",WP!B401)</f>
        <v/>
      </c>
      <c r="I397" s="267" t="str">
        <f>IF(WP!AV401="","",WP!AV401)</f>
        <v/>
      </c>
      <c r="J397" s="269">
        <f>IF(WP!$F$4="","",WP!$F$4)</f>
        <v>42005</v>
      </c>
      <c r="K397" s="267" t="str">
        <f>IF(WP!$H401="","",WP!$H401)</f>
        <v/>
      </c>
      <c r="L397" s="267" t="str">
        <f>IF(WP!BV401="","",WP!BV401)</f>
        <v/>
      </c>
      <c r="M397" s="267" t="str">
        <f>IF(WP!BL401="","",WP!BL401)</f>
        <v/>
      </c>
      <c r="N397" s="267" t="str">
        <f>IF(WP!BG401="","",WP!BG401)</f>
        <v/>
      </c>
      <c r="O397" s="275">
        <f>IF(OR(WP!$D401="ER",WP!$D401="RET",WP!$D401="REA"),WP!$J401,0)</f>
        <v>0</v>
      </c>
      <c r="P397" s="276">
        <f>IF(OR(WP!$D401="ER",WP!$D401="RET",WP!$D401="REA"),WP!$I401,0)</f>
        <v>0</v>
      </c>
      <c r="Q397" s="276">
        <f>IF(OR(WP!$D401="ER",WP!$D401="RET",WP!$D401="REA"),WP!$K401,0)</f>
        <v>0</v>
      </c>
      <c r="R397" s="277">
        <f>IF(OR(WP!$D401="ER",WP!$D401="RET",WP!$D401="REA"),WP!$R401,WP!$J401)</f>
        <v>0</v>
      </c>
      <c r="S397" s="278">
        <f>IF(OR(WP!$D401="ER",WP!$D401="RET",WP!$D401="REA"),WP!$Q401,WP!$I401)</f>
        <v>0</v>
      </c>
      <c r="T397" s="278">
        <f>IF(OR(WP!$D401="ER",WP!$D401="RET",WP!$D401="REA"),WP!$S401,WP!$K401)</f>
        <v>0</v>
      </c>
      <c r="U397" s="278" t="str">
        <f>IF(WP!BY401="","",WP!BY401)</f>
        <v/>
      </c>
      <c r="V397" s="278" t="str">
        <f>IF(WP!BZ401="","",WP!BZ401)</f>
        <v/>
      </c>
      <c r="W397" s="278" t="str">
        <f>IF(WP!CA401="","",WP!CA401)</f>
        <v/>
      </c>
      <c r="X397" s="278" t="str">
        <f>IF(WP!CB401="","",WP!CB401)</f>
        <v/>
      </c>
      <c r="Y397" s="278" t="str">
        <f>IF(WP!CC401="","",WP!CC401)</f>
        <v/>
      </c>
      <c r="Z397" s="278" t="str">
        <f>IF(WP!CD401="","",WP!CD401)</f>
        <v/>
      </c>
      <c r="AA397" s="268" t="str">
        <f>IF(WP!$AB401="","",WP!$AB401)</f>
        <v/>
      </c>
      <c r="AB397" s="267" t="str">
        <f>IF(WP!$AC401="","",WP!$AC401)</f>
        <v/>
      </c>
      <c r="AC397" s="267" t="str">
        <f>IF(WP!CE401="","",WP!CE401)</f>
        <v/>
      </c>
    </row>
    <row r="398" spans="1:29">
      <c r="A398" s="267" t="str">
        <f>IF(WP!$AE402="","",WP!$AE402)</f>
        <v/>
      </c>
      <c r="B398" s="267">
        <f>IF(WP!$BB402="","",WP!$BB402)</f>
        <v>0</v>
      </c>
      <c r="C398" s="267" t="str">
        <f>IF(WP!$E402="","",WP!$E402)</f>
        <v/>
      </c>
      <c r="D398" s="267" t="str">
        <f>IF(WP!$F402="","",WP!$F402)</f>
        <v/>
      </c>
      <c r="E398" s="268" t="str">
        <f>IF(IF(WP!$G402="PGE", "IOU", WP!$G402)="","",IF(WP!$G402="PGE", "IOU", WP!$G402))</f>
        <v/>
      </c>
      <c r="F398" s="268" t="str">
        <f>IF(WP!$AH402="","",WP!$AH402)</f>
        <v/>
      </c>
      <c r="G398" s="267" t="str">
        <f>IF(CONCATENATE(WP!$D$1, "-R",WP!$F$1)="","",CONCATENATE(WP!$D$1, "-R",WP!$F$1))</f>
        <v>PGE3PHVC150-R2</v>
      </c>
      <c r="H398" s="267" t="str">
        <f>IF(WP!B402="","",WP!B402)</f>
        <v/>
      </c>
      <c r="I398" s="267" t="str">
        <f>IF(WP!AV402="","",WP!AV402)</f>
        <v/>
      </c>
      <c r="J398" s="269">
        <f>IF(WP!$F$4="","",WP!$F$4)</f>
        <v>42005</v>
      </c>
      <c r="K398" s="267" t="str">
        <f>IF(WP!$H402="","",WP!$H402)</f>
        <v/>
      </c>
      <c r="L398" s="267" t="str">
        <f>IF(WP!BV402="","",WP!BV402)</f>
        <v/>
      </c>
      <c r="M398" s="267" t="str">
        <f>IF(WP!BL402="","",WP!BL402)</f>
        <v/>
      </c>
      <c r="N398" s="267" t="str">
        <f>IF(WP!BG402="","",WP!BG402)</f>
        <v/>
      </c>
      <c r="O398" s="275">
        <f>IF(OR(WP!$D402="ER",WP!$D402="RET",WP!$D402="REA"),WP!$J402,0)</f>
        <v>0</v>
      </c>
      <c r="P398" s="276">
        <f>IF(OR(WP!$D402="ER",WP!$D402="RET",WP!$D402="REA"),WP!$I402,0)</f>
        <v>0</v>
      </c>
      <c r="Q398" s="276">
        <f>IF(OR(WP!$D402="ER",WP!$D402="RET",WP!$D402="REA"),WP!$K402,0)</f>
        <v>0</v>
      </c>
      <c r="R398" s="277">
        <f>IF(OR(WP!$D402="ER",WP!$D402="RET",WP!$D402="REA"),WP!$R402,WP!$J402)</f>
        <v>0</v>
      </c>
      <c r="S398" s="278">
        <f>IF(OR(WP!$D402="ER",WP!$D402="RET",WP!$D402="REA"),WP!$Q402,WP!$I402)</f>
        <v>0</v>
      </c>
      <c r="T398" s="278">
        <f>IF(OR(WP!$D402="ER",WP!$D402="RET",WP!$D402="REA"),WP!$S402,WP!$K402)</f>
        <v>0</v>
      </c>
      <c r="U398" s="278" t="str">
        <f>IF(WP!BY402="","",WP!BY402)</f>
        <v/>
      </c>
      <c r="V398" s="278" t="str">
        <f>IF(WP!BZ402="","",WP!BZ402)</f>
        <v/>
      </c>
      <c r="W398" s="278" t="str">
        <f>IF(WP!CA402="","",WP!CA402)</f>
        <v/>
      </c>
      <c r="X398" s="278" t="str">
        <f>IF(WP!CB402="","",WP!CB402)</f>
        <v/>
      </c>
      <c r="Y398" s="278" t="str">
        <f>IF(WP!CC402="","",WP!CC402)</f>
        <v/>
      </c>
      <c r="Z398" s="278" t="str">
        <f>IF(WP!CD402="","",WP!CD402)</f>
        <v/>
      </c>
      <c r="AA398" s="268" t="str">
        <f>IF(WP!$AB402="","",WP!$AB402)</f>
        <v/>
      </c>
      <c r="AB398" s="267" t="str">
        <f>IF(WP!$AC402="","",WP!$AC402)</f>
        <v/>
      </c>
      <c r="AC398" s="267" t="str">
        <f>IF(WP!CE402="","",WP!CE402)</f>
        <v/>
      </c>
    </row>
    <row r="399" spans="1:29">
      <c r="A399" s="267" t="str">
        <f>IF(WP!$AE403="","",WP!$AE403)</f>
        <v/>
      </c>
      <c r="B399" s="267">
        <f>IF(WP!$BB403="","",WP!$BB403)</f>
        <v>0</v>
      </c>
      <c r="C399" s="267" t="str">
        <f>IF(WP!$E403="","",WP!$E403)</f>
        <v/>
      </c>
      <c r="D399" s="267" t="str">
        <f>IF(WP!$F403="","",WP!$F403)</f>
        <v/>
      </c>
      <c r="E399" s="268" t="str">
        <f>IF(IF(WP!$G403="PGE", "IOU", WP!$G403)="","",IF(WP!$G403="PGE", "IOU", WP!$G403))</f>
        <v/>
      </c>
      <c r="F399" s="268" t="str">
        <f>IF(WP!$AH403="","",WP!$AH403)</f>
        <v/>
      </c>
      <c r="G399" s="267" t="str">
        <f>IF(CONCATENATE(WP!$D$1, "-R",WP!$F$1)="","",CONCATENATE(WP!$D$1, "-R",WP!$F$1))</f>
        <v>PGE3PHVC150-R2</v>
      </c>
      <c r="H399" s="267" t="str">
        <f>IF(WP!B403="","",WP!B403)</f>
        <v/>
      </c>
      <c r="I399" s="267" t="str">
        <f>IF(WP!AV403="","",WP!AV403)</f>
        <v/>
      </c>
      <c r="J399" s="269">
        <f>IF(WP!$F$4="","",WP!$F$4)</f>
        <v>42005</v>
      </c>
      <c r="K399" s="267" t="str">
        <f>IF(WP!$H403="","",WP!$H403)</f>
        <v/>
      </c>
      <c r="L399" s="267" t="str">
        <f>IF(WP!BV403="","",WP!BV403)</f>
        <v/>
      </c>
      <c r="M399" s="267" t="str">
        <f>IF(WP!BL403="","",WP!BL403)</f>
        <v/>
      </c>
      <c r="N399" s="267" t="str">
        <f>IF(WP!BG403="","",WP!BG403)</f>
        <v/>
      </c>
      <c r="O399" s="275">
        <f>IF(OR(WP!$D403="ER",WP!$D403="RET",WP!$D403="REA"),WP!$J403,0)</f>
        <v>0</v>
      </c>
      <c r="P399" s="276">
        <f>IF(OR(WP!$D403="ER",WP!$D403="RET",WP!$D403="REA"),WP!$I403,0)</f>
        <v>0</v>
      </c>
      <c r="Q399" s="276">
        <f>IF(OR(WP!$D403="ER",WP!$D403="RET",WP!$D403="REA"),WP!$K403,0)</f>
        <v>0</v>
      </c>
      <c r="R399" s="277">
        <f>IF(OR(WP!$D403="ER",WP!$D403="RET",WP!$D403="REA"),WP!$R403,WP!$J403)</f>
        <v>0</v>
      </c>
      <c r="S399" s="278">
        <f>IF(OR(WP!$D403="ER",WP!$D403="RET",WP!$D403="REA"),WP!$Q403,WP!$I403)</f>
        <v>0</v>
      </c>
      <c r="T399" s="278">
        <f>IF(OR(WP!$D403="ER",WP!$D403="RET",WP!$D403="REA"),WP!$S403,WP!$K403)</f>
        <v>0</v>
      </c>
      <c r="U399" s="278" t="str">
        <f>IF(WP!BY403="","",WP!BY403)</f>
        <v/>
      </c>
      <c r="V399" s="278" t="str">
        <f>IF(WP!BZ403="","",WP!BZ403)</f>
        <v/>
      </c>
      <c r="W399" s="278" t="str">
        <f>IF(WP!CA403="","",WP!CA403)</f>
        <v/>
      </c>
      <c r="X399" s="278" t="str">
        <f>IF(WP!CB403="","",WP!CB403)</f>
        <v/>
      </c>
      <c r="Y399" s="278" t="str">
        <f>IF(WP!CC403="","",WP!CC403)</f>
        <v/>
      </c>
      <c r="Z399" s="278" t="str">
        <f>IF(WP!CD403="","",WP!CD403)</f>
        <v/>
      </c>
      <c r="AA399" s="268" t="str">
        <f>IF(WP!$AB403="","",WP!$AB403)</f>
        <v/>
      </c>
      <c r="AB399" s="267" t="str">
        <f>IF(WP!$AC403="","",WP!$AC403)</f>
        <v/>
      </c>
      <c r="AC399" s="267" t="str">
        <f>IF(WP!CE403="","",WP!CE403)</f>
        <v/>
      </c>
    </row>
    <row r="400" spans="1:29">
      <c r="A400" s="267" t="str">
        <f>IF(WP!$AE404="","",WP!$AE404)</f>
        <v/>
      </c>
      <c r="B400" s="267">
        <f>IF(WP!$BB404="","",WP!$BB404)</f>
        <v>0</v>
      </c>
      <c r="C400" s="267" t="str">
        <f>IF(WP!$E404="","",WP!$E404)</f>
        <v/>
      </c>
      <c r="D400" s="267" t="str">
        <f>IF(WP!$F404="","",WP!$F404)</f>
        <v/>
      </c>
      <c r="E400" s="268" t="str">
        <f>IF(IF(WP!$G404="PGE", "IOU", WP!$G404)="","",IF(WP!$G404="PGE", "IOU", WP!$G404))</f>
        <v/>
      </c>
      <c r="F400" s="268" t="str">
        <f>IF(WP!$AH404="","",WP!$AH404)</f>
        <v/>
      </c>
      <c r="G400" s="267" t="str">
        <f>IF(CONCATENATE(WP!$D$1, "-R",WP!$F$1)="","",CONCATENATE(WP!$D$1, "-R",WP!$F$1))</f>
        <v>PGE3PHVC150-R2</v>
      </c>
      <c r="H400" s="267" t="str">
        <f>IF(WP!B404="","",WP!B404)</f>
        <v/>
      </c>
      <c r="I400" s="267" t="str">
        <f>IF(WP!AV404="","",WP!AV404)</f>
        <v/>
      </c>
      <c r="J400" s="269">
        <f>IF(WP!$F$4="","",WP!$F$4)</f>
        <v>42005</v>
      </c>
      <c r="K400" s="267" t="str">
        <f>IF(WP!$H404="","",WP!$H404)</f>
        <v/>
      </c>
      <c r="L400" s="267" t="str">
        <f>IF(WP!BV404="","",WP!BV404)</f>
        <v/>
      </c>
      <c r="M400" s="267" t="str">
        <f>IF(WP!BL404="","",WP!BL404)</f>
        <v/>
      </c>
      <c r="N400" s="267" t="str">
        <f>IF(WP!BG404="","",WP!BG404)</f>
        <v/>
      </c>
      <c r="O400" s="275">
        <f>IF(OR(WP!$D404="ER",WP!$D404="RET",WP!$D404="REA"),WP!$J404,0)</f>
        <v>0</v>
      </c>
      <c r="P400" s="276">
        <f>IF(OR(WP!$D404="ER",WP!$D404="RET",WP!$D404="REA"),WP!$I404,0)</f>
        <v>0</v>
      </c>
      <c r="Q400" s="276">
        <f>IF(OR(WP!$D404="ER",WP!$D404="RET",WP!$D404="REA"),WP!$K404,0)</f>
        <v>0</v>
      </c>
      <c r="R400" s="277">
        <f>IF(OR(WP!$D404="ER",WP!$D404="RET",WP!$D404="REA"),WP!$R404,WP!$J404)</f>
        <v>0</v>
      </c>
      <c r="S400" s="278">
        <f>IF(OR(WP!$D404="ER",WP!$D404="RET",WP!$D404="REA"),WP!$Q404,WP!$I404)</f>
        <v>0</v>
      </c>
      <c r="T400" s="278">
        <f>IF(OR(WP!$D404="ER",WP!$D404="RET",WP!$D404="REA"),WP!$S404,WP!$K404)</f>
        <v>0</v>
      </c>
      <c r="U400" s="278" t="str">
        <f>IF(WP!BY404="","",WP!BY404)</f>
        <v/>
      </c>
      <c r="V400" s="278" t="str">
        <f>IF(WP!BZ404="","",WP!BZ404)</f>
        <v/>
      </c>
      <c r="W400" s="278" t="str">
        <f>IF(WP!CA404="","",WP!CA404)</f>
        <v/>
      </c>
      <c r="X400" s="278" t="str">
        <f>IF(WP!CB404="","",WP!CB404)</f>
        <v/>
      </c>
      <c r="Y400" s="278" t="str">
        <f>IF(WP!CC404="","",WP!CC404)</f>
        <v/>
      </c>
      <c r="Z400" s="278" t="str">
        <f>IF(WP!CD404="","",WP!CD404)</f>
        <v/>
      </c>
      <c r="AA400" s="268" t="str">
        <f>IF(WP!$AB404="","",WP!$AB404)</f>
        <v/>
      </c>
      <c r="AB400" s="267" t="str">
        <f>IF(WP!$AC404="","",WP!$AC404)</f>
        <v/>
      </c>
      <c r="AC400" s="267" t="str">
        <f>IF(WP!CE404="","",WP!CE404)</f>
        <v/>
      </c>
    </row>
    <row r="401" spans="1:29">
      <c r="A401" s="267" t="str">
        <f>IF(WP!$AE405="","",WP!$AE405)</f>
        <v/>
      </c>
      <c r="B401" s="267">
        <f>IF(WP!$BB405="","",WP!$BB405)</f>
        <v>0</v>
      </c>
      <c r="C401" s="267" t="str">
        <f>IF(WP!$E405="","",WP!$E405)</f>
        <v/>
      </c>
      <c r="D401" s="267" t="str">
        <f>IF(WP!$F405="","",WP!$F405)</f>
        <v/>
      </c>
      <c r="E401" s="268" t="str">
        <f>IF(IF(WP!$G405="PGE", "IOU", WP!$G405)="","",IF(WP!$G405="PGE", "IOU", WP!$G405))</f>
        <v/>
      </c>
      <c r="F401" s="268" t="str">
        <f>IF(WP!$AH405="","",WP!$AH405)</f>
        <v/>
      </c>
      <c r="G401" s="267" t="str">
        <f>IF(CONCATENATE(WP!$D$1, "-R",WP!$F$1)="","",CONCATENATE(WP!$D$1, "-R",WP!$F$1))</f>
        <v>PGE3PHVC150-R2</v>
      </c>
      <c r="H401" s="267" t="str">
        <f>IF(WP!B405="","",WP!B405)</f>
        <v/>
      </c>
      <c r="I401" s="267" t="str">
        <f>IF(WP!AV405="","",WP!AV405)</f>
        <v/>
      </c>
      <c r="J401" s="269">
        <f>IF(WP!$F$4="","",WP!$F$4)</f>
        <v>42005</v>
      </c>
      <c r="K401" s="267" t="str">
        <f>IF(WP!$H405="","",WP!$H405)</f>
        <v/>
      </c>
      <c r="L401" s="267" t="str">
        <f>IF(WP!BV405="","",WP!BV405)</f>
        <v/>
      </c>
      <c r="M401" s="267" t="str">
        <f>IF(WP!BL405="","",WP!BL405)</f>
        <v/>
      </c>
      <c r="N401" s="267" t="str">
        <f>IF(WP!BG405="","",WP!BG405)</f>
        <v/>
      </c>
      <c r="O401" s="275">
        <f>IF(OR(WP!$D405="ER",WP!$D405="RET",WP!$D405="REA"),WP!$J405,0)</f>
        <v>0</v>
      </c>
      <c r="P401" s="276">
        <f>IF(OR(WP!$D405="ER",WP!$D405="RET",WP!$D405="REA"),WP!$I405,0)</f>
        <v>0</v>
      </c>
      <c r="Q401" s="276">
        <f>IF(OR(WP!$D405="ER",WP!$D405="RET",WP!$D405="REA"),WP!$K405,0)</f>
        <v>0</v>
      </c>
      <c r="R401" s="277">
        <f>IF(OR(WP!$D405="ER",WP!$D405="RET",WP!$D405="REA"),WP!$R405,WP!$J405)</f>
        <v>0</v>
      </c>
      <c r="S401" s="278">
        <f>IF(OR(WP!$D405="ER",WP!$D405="RET",WP!$D405="REA"),WP!$Q405,WP!$I405)</f>
        <v>0</v>
      </c>
      <c r="T401" s="278">
        <f>IF(OR(WP!$D405="ER",WP!$D405="RET",WP!$D405="REA"),WP!$S405,WP!$K405)</f>
        <v>0</v>
      </c>
      <c r="U401" s="278" t="str">
        <f>IF(WP!BY405="","",WP!BY405)</f>
        <v/>
      </c>
      <c r="V401" s="278" t="str">
        <f>IF(WP!BZ405="","",WP!BZ405)</f>
        <v/>
      </c>
      <c r="W401" s="278" t="str">
        <f>IF(WP!CA405="","",WP!CA405)</f>
        <v/>
      </c>
      <c r="X401" s="278" t="str">
        <f>IF(WP!CB405="","",WP!CB405)</f>
        <v/>
      </c>
      <c r="Y401" s="278" t="str">
        <f>IF(WP!CC405="","",WP!CC405)</f>
        <v/>
      </c>
      <c r="Z401" s="278" t="str">
        <f>IF(WP!CD405="","",WP!CD405)</f>
        <v/>
      </c>
      <c r="AA401" s="268" t="str">
        <f>IF(WP!$AB405="","",WP!$AB405)</f>
        <v/>
      </c>
      <c r="AB401" s="267" t="str">
        <f>IF(WP!$AC405="","",WP!$AC405)</f>
        <v/>
      </c>
      <c r="AC401" s="267" t="str">
        <f>IF(WP!CE405="","",WP!CE405)</f>
        <v/>
      </c>
    </row>
    <row r="402" spans="1:29">
      <c r="A402" s="267" t="str">
        <f>IF(WP!$AE406="","",WP!$AE406)</f>
        <v/>
      </c>
      <c r="B402" s="267">
        <f>IF(WP!$BB406="","",WP!$BB406)</f>
        <v>0</v>
      </c>
      <c r="C402" s="267" t="str">
        <f>IF(WP!$E406="","",WP!$E406)</f>
        <v/>
      </c>
      <c r="D402" s="267" t="str">
        <f>IF(WP!$F406="","",WP!$F406)</f>
        <v/>
      </c>
      <c r="E402" s="268" t="str">
        <f>IF(IF(WP!$G406="PGE", "IOU", WP!$G406)="","",IF(WP!$G406="PGE", "IOU", WP!$G406))</f>
        <v/>
      </c>
      <c r="F402" s="268" t="str">
        <f>IF(WP!$AH406="","",WP!$AH406)</f>
        <v/>
      </c>
      <c r="G402" s="267" t="str">
        <f>IF(CONCATENATE(WP!$D$1, "-R",WP!$F$1)="","",CONCATENATE(WP!$D$1, "-R",WP!$F$1))</f>
        <v>PGE3PHVC150-R2</v>
      </c>
      <c r="H402" s="267" t="str">
        <f>IF(WP!B406="","",WP!B406)</f>
        <v/>
      </c>
      <c r="I402" s="267" t="str">
        <f>IF(WP!AV406="","",WP!AV406)</f>
        <v/>
      </c>
      <c r="J402" s="269">
        <f>IF(WP!$F$4="","",WP!$F$4)</f>
        <v>42005</v>
      </c>
      <c r="K402" s="267" t="str">
        <f>IF(WP!$H406="","",WP!$H406)</f>
        <v/>
      </c>
      <c r="L402" s="267" t="str">
        <f>IF(WP!BV406="","",WP!BV406)</f>
        <v/>
      </c>
      <c r="M402" s="267" t="str">
        <f>IF(WP!BL406="","",WP!BL406)</f>
        <v/>
      </c>
      <c r="N402" s="267" t="str">
        <f>IF(WP!BG406="","",WP!BG406)</f>
        <v/>
      </c>
      <c r="O402" s="275">
        <f>IF(OR(WP!$D406="ER",WP!$D406="RET",WP!$D406="REA"),WP!$J406,0)</f>
        <v>0</v>
      </c>
      <c r="P402" s="276">
        <f>IF(OR(WP!$D406="ER",WP!$D406="RET",WP!$D406="REA"),WP!$I406,0)</f>
        <v>0</v>
      </c>
      <c r="Q402" s="276">
        <f>IF(OR(WP!$D406="ER",WP!$D406="RET",WP!$D406="REA"),WP!$K406,0)</f>
        <v>0</v>
      </c>
      <c r="R402" s="277">
        <f>IF(OR(WP!$D406="ER",WP!$D406="RET",WP!$D406="REA"),WP!$R406,WP!$J406)</f>
        <v>0</v>
      </c>
      <c r="S402" s="278">
        <f>IF(OR(WP!$D406="ER",WP!$D406="RET",WP!$D406="REA"),WP!$Q406,WP!$I406)</f>
        <v>0</v>
      </c>
      <c r="T402" s="278">
        <f>IF(OR(WP!$D406="ER",WP!$D406="RET",WP!$D406="REA"),WP!$S406,WP!$K406)</f>
        <v>0</v>
      </c>
      <c r="U402" s="278" t="str">
        <f>IF(WP!BY406="","",WP!BY406)</f>
        <v/>
      </c>
      <c r="V402" s="278" t="str">
        <f>IF(WP!BZ406="","",WP!BZ406)</f>
        <v/>
      </c>
      <c r="W402" s="278" t="str">
        <f>IF(WP!CA406="","",WP!CA406)</f>
        <v/>
      </c>
      <c r="X402" s="278" t="str">
        <f>IF(WP!CB406="","",WP!CB406)</f>
        <v/>
      </c>
      <c r="Y402" s="278" t="str">
        <f>IF(WP!CC406="","",WP!CC406)</f>
        <v/>
      </c>
      <c r="Z402" s="278" t="str">
        <f>IF(WP!CD406="","",WP!CD406)</f>
        <v/>
      </c>
      <c r="AA402" s="268" t="str">
        <f>IF(WP!$AB406="","",WP!$AB406)</f>
        <v/>
      </c>
      <c r="AB402" s="267" t="str">
        <f>IF(WP!$AC406="","",WP!$AC406)</f>
        <v/>
      </c>
      <c r="AC402" s="267" t="str">
        <f>IF(WP!CE406="","",WP!CE406)</f>
        <v/>
      </c>
    </row>
    <row r="403" spans="1:29">
      <c r="A403" s="267" t="str">
        <f>IF(WP!$AE407="","",WP!$AE407)</f>
        <v/>
      </c>
      <c r="B403" s="267">
        <f>IF(WP!$BB407="","",WP!$BB407)</f>
        <v>0</v>
      </c>
      <c r="C403" s="267" t="str">
        <f>IF(WP!$E407="","",WP!$E407)</f>
        <v/>
      </c>
      <c r="D403" s="267" t="str">
        <f>IF(WP!$F407="","",WP!$F407)</f>
        <v/>
      </c>
      <c r="E403" s="268" t="str">
        <f>IF(IF(WP!$G407="PGE", "IOU", WP!$G407)="","",IF(WP!$G407="PGE", "IOU", WP!$G407))</f>
        <v/>
      </c>
      <c r="F403" s="268" t="str">
        <f>IF(WP!$AH407="","",WP!$AH407)</f>
        <v/>
      </c>
      <c r="G403" s="267" t="str">
        <f>IF(CONCATENATE(WP!$D$1, "-R",WP!$F$1)="","",CONCATENATE(WP!$D$1, "-R",WP!$F$1))</f>
        <v>PGE3PHVC150-R2</v>
      </c>
      <c r="H403" s="267" t="str">
        <f>IF(WP!B407="","",WP!B407)</f>
        <v/>
      </c>
      <c r="I403" s="267" t="str">
        <f>IF(WP!AV407="","",WP!AV407)</f>
        <v/>
      </c>
      <c r="J403" s="269">
        <f>IF(WP!$F$4="","",WP!$F$4)</f>
        <v>42005</v>
      </c>
      <c r="K403" s="267" t="str">
        <f>IF(WP!$H407="","",WP!$H407)</f>
        <v/>
      </c>
      <c r="L403" s="267" t="str">
        <f>IF(WP!BV407="","",WP!BV407)</f>
        <v/>
      </c>
      <c r="M403" s="267" t="str">
        <f>IF(WP!BL407="","",WP!BL407)</f>
        <v/>
      </c>
      <c r="N403" s="267" t="str">
        <f>IF(WP!BG407="","",WP!BG407)</f>
        <v/>
      </c>
      <c r="O403" s="275">
        <f>IF(OR(WP!$D407="ER",WP!$D407="RET",WP!$D407="REA"),WP!$J407,0)</f>
        <v>0</v>
      </c>
      <c r="P403" s="276">
        <f>IF(OR(WP!$D407="ER",WP!$D407="RET",WP!$D407="REA"),WP!$I407,0)</f>
        <v>0</v>
      </c>
      <c r="Q403" s="276">
        <f>IF(OR(WP!$D407="ER",WP!$D407="RET",WP!$D407="REA"),WP!$K407,0)</f>
        <v>0</v>
      </c>
      <c r="R403" s="277">
        <f>IF(OR(WP!$D407="ER",WP!$D407="RET",WP!$D407="REA"),WP!$R407,WP!$J407)</f>
        <v>0</v>
      </c>
      <c r="S403" s="278">
        <f>IF(OR(WP!$D407="ER",WP!$D407="RET",WP!$D407="REA"),WP!$Q407,WP!$I407)</f>
        <v>0</v>
      </c>
      <c r="T403" s="278">
        <f>IF(OR(WP!$D407="ER",WP!$D407="RET",WP!$D407="REA"),WP!$S407,WP!$K407)</f>
        <v>0</v>
      </c>
      <c r="U403" s="278" t="str">
        <f>IF(WP!BY407="","",WP!BY407)</f>
        <v/>
      </c>
      <c r="V403" s="278" t="str">
        <f>IF(WP!BZ407="","",WP!BZ407)</f>
        <v/>
      </c>
      <c r="W403" s="278" t="str">
        <f>IF(WP!CA407="","",WP!CA407)</f>
        <v/>
      </c>
      <c r="X403" s="278" t="str">
        <f>IF(WP!CB407="","",WP!CB407)</f>
        <v/>
      </c>
      <c r="Y403" s="278" t="str">
        <f>IF(WP!CC407="","",WP!CC407)</f>
        <v/>
      </c>
      <c r="Z403" s="278" t="str">
        <f>IF(WP!CD407="","",WP!CD407)</f>
        <v/>
      </c>
      <c r="AA403" s="268" t="str">
        <f>IF(WP!$AB407="","",WP!$AB407)</f>
        <v/>
      </c>
      <c r="AB403" s="267" t="str">
        <f>IF(WP!$AC407="","",WP!$AC407)</f>
        <v/>
      </c>
      <c r="AC403" s="267" t="str">
        <f>IF(WP!CE407="","",WP!CE407)</f>
        <v/>
      </c>
    </row>
    <row r="404" spans="1:29">
      <c r="A404" s="267" t="str">
        <f>IF(WP!$AE408="","",WP!$AE408)</f>
        <v/>
      </c>
      <c r="B404" s="267">
        <f>IF(WP!$BB408="","",WP!$BB408)</f>
        <v>0</v>
      </c>
      <c r="C404" s="267" t="str">
        <f>IF(WP!$E408="","",WP!$E408)</f>
        <v/>
      </c>
      <c r="D404" s="267" t="str">
        <f>IF(WP!$F408="","",WP!$F408)</f>
        <v/>
      </c>
      <c r="E404" s="268" t="str">
        <f>IF(IF(WP!$G408="PGE", "IOU", WP!$G408)="","",IF(WP!$G408="PGE", "IOU", WP!$G408))</f>
        <v/>
      </c>
      <c r="F404" s="268" t="str">
        <f>IF(WP!$AH408="","",WP!$AH408)</f>
        <v/>
      </c>
      <c r="G404" s="267" t="str">
        <f>IF(CONCATENATE(WP!$D$1, "-R",WP!$F$1)="","",CONCATENATE(WP!$D$1, "-R",WP!$F$1))</f>
        <v>PGE3PHVC150-R2</v>
      </c>
      <c r="H404" s="267" t="str">
        <f>IF(WP!B408="","",WP!B408)</f>
        <v/>
      </c>
      <c r="I404" s="267" t="str">
        <f>IF(WP!AV408="","",WP!AV408)</f>
        <v/>
      </c>
      <c r="J404" s="269">
        <f>IF(WP!$F$4="","",WP!$F$4)</f>
        <v>42005</v>
      </c>
      <c r="K404" s="267" t="str">
        <f>IF(WP!$H408="","",WP!$H408)</f>
        <v/>
      </c>
      <c r="L404" s="267" t="str">
        <f>IF(WP!BV408="","",WP!BV408)</f>
        <v/>
      </c>
      <c r="M404" s="267" t="str">
        <f>IF(WP!BL408="","",WP!BL408)</f>
        <v/>
      </c>
      <c r="N404" s="267" t="str">
        <f>IF(WP!BG408="","",WP!BG408)</f>
        <v/>
      </c>
      <c r="O404" s="275">
        <f>IF(OR(WP!$D408="ER",WP!$D408="RET",WP!$D408="REA"),WP!$J408,0)</f>
        <v>0</v>
      </c>
      <c r="P404" s="276">
        <f>IF(OR(WP!$D408="ER",WP!$D408="RET",WP!$D408="REA"),WP!$I408,0)</f>
        <v>0</v>
      </c>
      <c r="Q404" s="276">
        <f>IF(OR(WP!$D408="ER",WP!$D408="RET",WP!$D408="REA"),WP!$K408,0)</f>
        <v>0</v>
      </c>
      <c r="R404" s="277">
        <f>IF(OR(WP!$D408="ER",WP!$D408="RET",WP!$D408="REA"),WP!$R408,WP!$J408)</f>
        <v>0</v>
      </c>
      <c r="S404" s="278">
        <f>IF(OR(WP!$D408="ER",WP!$D408="RET",WP!$D408="REA"),WP!$Q408,WP!$I408)</f>
        <v>0</v>
      </c>
      <c r="T404" s="278">
        <f>IF(OR(WP!$D408="ER",WP!$D408="RET",WP!$D408="REA"),WP!$S408,WP!$K408)</f>
        <v>0</v>
      </c>
      <c r="U404" s="278" t="str">
        <f>IF(WP!BY408="","",WP!BY408)</f>
        <v/>
      </c>
      <c r="V404" s="278" t="str">
        <f>IF(WP!BZ408="","",WP!BZ408)</f>
        <v/>
      </c>
      <c r="W404" s="278" t="str">
        <f>IF(WP!CA408="","",WP!CA408)</f>
        <v/>
      </c>
      <c r="X404" s="278" t="str">
        <f>IF(WP!CB408="","",WP!CB408)</f>
        <v/>
      </c>
      <c r="Y404" s="278" t="str">
        <f>IF(WP!CC408="","",WP!CC408)</f>
        <v/>
      </c>
      <c r="Z404" s="278" t="str">
        <f>IF(WP!CD408="","",WP!CD408)</f>
        <v/>
      </c>
      <c r="AA404" s="268" t="str">
        <f>IF(WP!$AB408="","",WP!$AB408)</f>
        <v/>
      </c>
      <c r="AB404" s="267" t="str">
        <f>IF(WP!$AC408="","",WP!$AC408)</f>
        <v/>
      </c>
      <c r="AC404" s="267" t="str">
        <f>IF(WP!CE408="","",WP!CE408)</f>
        <v/>
      </c>
    </row>
    <row r="405" spans="1:29">
      <c r="A405" s="267" t="str">
        <f>IF(WP!$AE409="","",WP!$AE409)</f>
        <v/>
      </c>
      <c r="B405" s="267">
        <f>IF(WP!$BB409="","",WP!$BB409)</f>
        <v>0</v>
      </c>
      <c r="C405" s="267" t="str">
        <f>IF(WP!$E409="","",WP!$E409)</f>
        <v/>
      </c>
      <c r="D405" s="267" t="str">
        <f>IF(WP!$F409="","",WP!$F409)</f>
        <v/>
      </c>
      <c r="E405" s="268" t="str">
        <f>IF(IF(WP!$G409="PGE", "IOU", WP!$G409)="","",IF(WP!$G409="PGE", "IOU", WP!$G409))</f>
        <v/>
      </c>
      <c r="F405" s="268" t="str">
        <f>IF(WP!$AH409="","",WP!$AH409)</f>
        <v/>
      </c>
      <c r="G405" s="267" t="str">
        <f>IF(CONCATENATE(WP!$D$1, "-R",WP!$F$1)="","",CONCATENATE(WP!$D$1, "-R",WP!$F$1))</f>
        <v>PGE3PHVC150-R2</v>
      </c>
      <c r="H405" s="267" t="str">
        <f>IF(WP!B409="","",WP!B409)</f>
        <v/>
      </c>
      <c r="I405" s="267" t="str">
        <f>IF(WP!AV409="","",WP!AV409)</f>
        <v/>
      </c>
      <c r="J405" s="269">
        <f>IF(WP!$F$4="","",WP!$F$4)</f>
        <v>42005</v>
      </c>
      <c r="K405" s="267" t="str">
        <f>IF(WP!$H409="","",WP!$H409)</f>
        <v/>
      </c>
      <c r="L405" s="267" t="str">
        <f>IF(WP!BV409="","",WP!BV409)</f>
        <v/>
      </c>
      <c r="M405" s="267" t="str">
        <f>IF(WP!BL409="","",WP!BL409)</f>
        <v/>
      </c>
      <c r="N405" s="267" t="str">
        <f>IF(WP!BG409="","",WP!BG409)</f>
        <v/>
      </c>
      <c r="O405" s="275">
        <f>IF(OR(WP!$D409="ER",WP!$D409="RET",WP!$D409="REA"),WP!$J409,0)</f>
        <v>0</v>
      </c>
      <c r="P405" s="276">
        <f>IF(OR(WP!$D409="ER",WP!$D409="RET",WP!$D409="REA"),WP!$I409,0)</f>
        <v>0</v>
      </c>
      <c r="Q405" s="276">
        <f>IF(OR(WP!$D409="ER",WP!$D409="RET",WP!$D409="REA"),WP!$K409,0)</f>
        <v>0</v>
      </c>
      <c r="R405" s="277">
        <f>IF(OR(WP!$D409="ER",WP!$D409="RET",WP!$D409="REA"),WP!$R409,WP!$J409)</f>
        <v>0</v>
      </c>
      <c r="S405" s="278">
        <f>IF(OR(WP!$D409="ER",WP!$D409="RET",WP!$D409="REA"),WP!$Q409,WP!$I409)</f>
        <v>0</v>
      </c>
      <c r="T405" s="278">
        <f>IF(OR(WP!$D409="ER",WP!$D409="RET",WP!$D409="REA"),WP!$S409,WP!$K409)</f>
        <v>0</v>
      </c>
      <c r="U405" s="278" t="str">
        <f>IF(WP!BY409="","",WP!BY409)</f>
        <v/>
      </c>
      <c r="V405" s="278" t="str">
        <f>IF(WP!BZ409="","",WP!BZ409)</f>
        <v/>
      </c>
      <c r="W405" s="278" t="str">
        <f>IF(WP!CA409="","",WP!CA409)</f>
        <v/>
      </c>
      <c r="X405" s="278" t="str">
        <f>IF(WP!CB409="","",WP!CB409)</f>
        <v/>
      </c>
      <c r="Y405" s="278" t="str">
        <f>IF(WP!CC409="","",WP!CC409)</f>
        <v/>
      </c>
      <c r="Z405" s="278" t="str">
        <f>IF(WP!CD409="","",WP!CD409)</f>
        <v/>
      </c>
      <c r="AA405" s="268" t="str">
        <f>IF(WP!$AB409="","",WP!$AB409)</f>
        <v/>
      </c>
      <c r="AB405" s="267" t="str">
        <f>IF(WP!$AC409="","",WP!$AC409)</f>
        <v/>
      </c>
      <c r="AC405" s="267" t="str">
        <f>IF(WP!CE409="","",WP!CE409)</f>
        <v/>
      </c>
    </row>
    <row r="406" spans="1:29">
      <c r="A406" s="267" t="str">
        <f>IF(WP!$AE410="","",WP!$AE410)</f>
        <v/>
      </c>
      <c r="B406" s="267">
        <f>IF(WP!$BB410="","",WP!$BB410)</f>
        <v>0</v>
      </c>
      <c r="C406" s="267" t="str">
        <f>IF(WP!$E410="","",WP!$E410)</f>
        <v/>
      </c>
      <c r="D406" s="267" t="str">
        <f>IF(WP!$F410="","",WP!$F410)</f>
        <v/>
      </c>
      <c r="E406" s="268" t="str">
        <f>IF(IF(WP!$G410="PGE", "IOU", WP!$G410)="","",IF(WP!$G410="PGE", "IOU", WP!$G410))</f>
        <v/>
      </c>
      <c r="F406" s="268" t="str">
        <f>IF(WP!$AH410="","",WP!$AH410)</f>
        <v/>
      </c>
      <c r="G406" s="267" t="str">
        <f>IF(CONCATENATE(WP!$D$1, "-R",WP!$F$1)="","",CONCATENATE(WP!$D$1, "-R",WP!$F$1))</f>
        <v>PGE3PHVC150-R2</v>
      </c>
      <c r="H406" s="267" t="str">
        <f>IF(WP!B410="","",WP!B410)</f>
        <v/>
      </c>
      <c r="I406" s="267" t="str">
        <f>IF(WP!AV410="","",WP!AV410)</f>
        <v/>
      </c>
      <c r="J406" s="269">
        <f>IF(WP!$F$4="","",WP!$F$4)</f>
        <v>42005</v>
      </c>
      <c r="K406" s="267" t="str">
        <f>IF(WP!$H410="","",WP!$H410)</f>
        <v/>
      </c>
      <c r="L406" s="267" t="str">
        <f>IF(WP!BV410="","",WP!BV410)</f>
        <v/>
      </c>
      <c r="M406" s="267" t="str">
        <f>IF(WP!BL410="","",WP!BL410)</f>
        <v/>
      </c>
      <c r="N406" s="267" t="str">
        <f>IF(WP!BG410="","",WP!BG410)</f>
        <v/>
      </c>
      <c r="O406" s="275">
        <f>IF(OR(WP!$D410="ER",WP!$D410="RET",WP!$D410="REA"),WP!$J410,0)</f>
        <v>0</v>
      </c>
      <c r="P406" s="276">
        <f>IF(OR(WP!$D410="ER",WP!$D410="RET",WP!$D410="REA"),WP!$I410,0)</f>
        <v>0</v>
      </c>
      <c r="Q406" s="276">
        <f>IF(OR(WP!$D410="ER",WP!$D410="RET",WP!$D410="REA"),WP!$K410,0)</f>
        <v>0</v>
      </c>
      <c r="R406" s="277">
        <f>IF(OR(WP!$D410="ER",WP!$D410="RET",WP!$D410="REA"),WP!$R410,WP!$J410)</f>
        <v>0</v>
      </c>
      <c r="S406" s="278">
        <f>IF(OR(WP!$D410="ER",WP!$D410="RET",WP!$D410="REA"),WP!$Q410,WP!$I410)</f>
        <v>0</v>
      </c>
      <c r="T406" s="278">
        <f>IF(OR(WP!$D410="ER",WP!$D410="RET",WP!$D410="REA"),WP!$S410,WP!$K410)</f>
        <v>0</v>
      </c>
      <c r="U406" s="278" t="str">
        <f>IF(WP!BY410="","",WP!BY410)</f>
        <v/>
      </c>
      <c r="V406" s="278" t="str">
        <f>IF(WP!BZ410="","",WP!BZ410)</f>
        <v/>
      </c>
      <c r="W406" s="278" t="str">
        <f>IF(WP!CA410="","",WP!CA410)</f>
        <v/>
      </c>
      <c r="X406" s="278" t="str">
        <f>IF(WP!CB410="","",WP!CB410)</f>
        <v/>
      </c>
      <c r="Y406" s="278" t="str">
        <f>IF(WP!CC410="","",WP!CC410)</f>
        <v/>
      </c>
      <c r="Z406" s="278" t="str">
        <f>IF(WP!CD410="","",WP!CD410)</f>
        <v/>
      </c>
      <c r="AA406" s="268" t="str">
        <f>IF(WP!$AB410="","",WP!$AB410)</f>
        <v/>
      </c>
      <c r="AB406" s="267" t="str">
        <f>IF(WP!$AC410="","",WP!$AC410)</f>
        <v/>
      </c>
      <c r="AC406" s="267" t="str">
        <f>IF(WP!CE410="","",WP!CE410)</f>
        <v/>
      </c>
    </row>
    <row r="407" spans="1:29">
      <c r="A407" s="267" t="str">
        <f>IF(WP!$AE411="","",WP!$AE411)</f>
        <v/>
      </c>
      <c r="B407" s="267">
        <f>IF(WP!$BB411="","",WP!$BB411)</f>
        <v>0</v>
      </c>
      <c r="C407" s="267" t="str">
        <f>IF(WP!$E411="","",WP!$E411)</f>
        <v/>
      </c>
      <c r="D407" s="267" t="str">
        <f>IF(WP!$F411="","",WP!$F411)</f>
        <v/>
      </c>
      <c r="E407" s="268" t="str">
        <f>IF(IF(WP!$G411="PGE", "IOU", WP!$G411)="","",IF(WP!$G411="PGE", "IOU", WP!$G411))</f>
        <v/>
      </c>
      <c r="F407" s="268" t="str">
        <f>IF(WP!$AH411="","",WP!$AH411)</f>
        <v/>
      </c>
      <c r="G407" s="267" t="str">
        <f>IF(CONCATENATE(WP!$D$1, "-R",WP!$F$1)="","",CONCATENATE(WP!$D$1, "-R",WP!$F$1))</f>
        <v>PGE3PHVC150-R2</v>
      </c>
      <c r="H407" s="267" t="str">
        <f>IF(WP!B411="","",WP!B411)</f>
        <v/>
      </c>
      <c r="I407" s="267" t="str">
        <f>IF(WP!AV411="","",WP!AV411)</f>
        <v/>
      </c>
      <c r="J407" s="269">
        <f>IF(WP!$F$4="","",WP!$F$4)</f>
        <v>42005</v>
      </c>
      <c r="K407" s="267" t="str">
        <f>IF(WP!$H411="","",WP!$H411)</f>
        <v/>
      </c>
      <c r="L407" s="267" t="str">
        <f>IF(WP!BV411="","",WP!BV411)</f>
        <v/>
      </c>
      <c r="M407" s="267" t="str">
        <f>IF(WP!BL411="","",WP!BL411)</f>
        <v/>
      </c>
      <c r="N407" s="267" t="str">
        <f>IF(WP!BG411="","",WP!BG411)</f>
        <v/>
      </c>
      <c r="O407" s="275">
        <f>IF(OR(WP!$D411="ER",WP!$D411="RET",WP!$D411="REA"),WP!$J411,0)</f>
        <v>0</v>
      </c>
      <c r="P407" s="276">
        <f>IF(OR(WP!$D411="ER",WP!$D411="RET",WP!$D411="REA"),WP!$I411,0)</f>
        <v>0</v>
      </c>
      <c r="Q407" s="276">
        <f>IF(OR(WP!$D411="ER",WP!$D411="RET",WP!$D411="REA"),WP!$K411,0)</f>
        <v>0</v>
      </c>
      <c r="R407" s="277">
        <f>IF(OR(WP!$D411="ER",WP!$D411="RET",WP!$D411="REA"),WP!$R411,WP!$J411)</f>
        <v>0</v>
      </c>
      <c r="S407" s="278">
        <f>IF(OR(WP!$D411="ER",WP!$D411="RET",WP!$D411="REA"),WP!$Q411,WP!$I411)</f>
        <v>0</v>
      </c>
      <c r="T407" s="278">
        <f>IF(OR(WP!$D411="ER",WP!$D411="RET",WP!$D411="REA"),WP!$S411,WP!$K411)</f>
        <v>0</v>
      </c>
      <c r="U407" s="278" t="str">
        <f>IF(WP!BY411="","",WP!BY411)</f>
        <v/>
      </c>
      <c r="V407" s="278" t="str">
        <f>IF(WP!BZ411="","",WP!BZ411)</f>
        <v/>
      </c>
      <c r="W407" s="278" t="str">
        <f>IF(WP!CA411="","",WP!CA411)</f>
        <v/>
      </c>
      <c r="X407" s="278" t="str">
        <f>IF(WP!CB411="","",WP!CB411)</f>
        <v/>
      </c>
      <c r="Y407" s="278" t="str">
        <f>IF(WP!CC411="","",WP!CC411)</f>
        <v/>
      </c>
      <c r="Z407" s="278" t="str">
        <f>IF(WP!CD411="","",WP!CD411)</f>
        <v/>
      </c>
      <c r="AA407" s="268" t="str">
        <f>IF(WP!$AB411="","",WP!$AB411)</f>
        <v/>
      </c>
      <c r="AB407" s="267" t="str">
        <f>IF(WP!$AC411="","",WP!$AC411)</f>
        <v/>
      </c>
      <c r="AC407" s="267" t="str">
        <f>IF(WP!CE411="","",WP!CE411)</f>
        <v/>
      </c>
    </row>
    <row r="408" spans="1:29">
      <c r="A408" s="267" t="str">
        <f>IF(WP!$AE412="","",WP!$AE412)</f>
        <v/>
      </c>
      <c r="B408" s="267">
        <f>IF(WP!$BB412="","",WP!$BB412)</f>
        <v>0</v>
      </c>
      <c r="C408" s="267" t="str">
        <f>IF(WP!$E412="","",WP!$E412)</f>
        <v/>
      </c>
      <c r="D408" s="267" t="str">
        <f>IF(WP!$F412="","",WP!$F412)</f>
        <v/>
      </c>
      <c r="E408" s="268" t="str">
        <f>IF(IF(WP!$G412="PGE", "IOU", WP!$G412)="","",IF(WP!$G412="PGE", "IOU", WP!$G412))</f>
        <v/>
      </c>
      <c r="F408" s="268" t="str">
        <f>IF(WP!$AH412="","",WP!$AH412)</f>
        <v/>
      </c>
      <c r="G408" s="267" t="str">
        <f>IF(CONCATENATE(WP!$D$1, "-R",WP!$F$1)="","",CONCATENATE(WP!$D$1, "-R",WP!$F$1))</f>
        <v>PGE3PHVC150-R2</v>
      </c>
      <c r="H408" s="267" t="str">
        <f>IF(WP!B412="","",WP!B412)</f>
        <v/>
      </c>
      <c r="I408" s="267" t="str">
        <f>IF(WP!AV412="","",WP!AV412)</f>
        <v/>
      </c>
      <c r="J408" s="269">
        <f>IF(WP!$F$4="","",WP!$F$4)</f>
        <v>42005</v>
      </c>
      <c r="K408" s="267" t="str">
        <f>IF(WP!$H412="","",WP!$H412)</f>
        <v/>
      </c>
      <c r="L408" s="267" t="str">
        <f>IF(WP!BV412="","",WP!BV412)</f>
        <v/>
      </c>
      <c r="M408" s="267" t="str">
        <f>IF(WP!BL412="","",WP!BL412)</f>
        <v/>
      </c>
      <c r="N408" s="267" t="str">
        <f>IF(WP!BG412="","",WP!BG412)</f>
        <v/>
      </c>
      <c r="O408" s="275">
        <f>IF(OR(WP!$D412="ER",WP!$D412="RET",WP!$D412="REA"),WP!$J412,0)</f>
        <v>0</v>
      </c>
      <c r="P408" s="276">
        <f>IF(OR(WP!$D412="ER",WP!$D412="RET",WP!$D412="REA"),WP!$I412,0)</f>
        <v>0</v>
      </c>
      <c r="Q408" s="276">
        <f>IF(OR(WP!$D412="ER",WP!$D412="RET",WP!$D412="REA"),WP!$K412,0)</f>
        <v>0</v>
      </c>
      <c r="R408" s="277">
        <f>IF(OR(WP!$D412="ER",WP!$D412="RET",WP!$D412="REA"),WP!$R412,WP!$J412)</f>
        <v>0</v>
      </c>
      <c r="S408" s="278">
        <f>IF(OR(WP!$D412="ER",WP!$D412="RET",WP!$D412="REA"),WP!$Q412,WP!$I412)</f>
        <v>0</v>
      </c>
      <c r="T408" s="278">
        <f>IF(OR(WP!$D412="ER",WP!$D412="RET",WP!$D412="REA"),WP!$S412,WP!$K412)</f>
        <v>0</v>
      </c>
      <c r="U408" s="278" t="str">
        <f>IF(WP!BY412="","",WP!BY412)</f>
        <v/>
      </c>
      <c r="V408" s="278" t="str">
        <f>IF(WP!BZ412="","",WP!BZ412)</f>
        <v/>
      </c>
      <c r="W408" s="278" t="str">
        <f>IF(WP!CA412="","",WP!CA412)</f>
        <v/>
      </c>
      <c r="X408" s="278" t="str">
        <f>IF(WP!CB412="","",WP!CB412)</f>
        <v/>
      </c>
      <c r="Y408" s="278" t="str">
        <f>IF(WP!CC412="","",WP!CC412)</f>
        <v/>
      </c>
      <c r="Z408" s="278" t="str">
        <f>IF(WP!CD412="","",WP!CD412)</f>
        <v/>
      </c>
      <c r="AA408" s="268" t="str">
        <f>IF(WP!$AB412="","",WP!$AB412)</f>
        <v/>
      </c>
      <c r="AB408" s="267" t="str">
        <f>IF(WP!$AC412="","",WP!$AC412)</f>
        <v/>
      </c>
      <c r="AC408" s="267" t="str">
        <f>IF(WP!CE412="","",WP!CE412)</f>
        <v/>
      </c>
    </row>
    <row r="409" spans="1:29">
      <c r="A409" s="267" t="str">
        <f>IF(WP!$AE413="","",WP!$AE413)</f>
        <v/>
      </c>
      <c r="B409" s="267">
        <f>IF(WP!$BB413="","",WP!$BB413)</f>
        <v>0</v>
      </c>
      <c r="C409" s="267" t="str">
        <f>IF(WP!$E413="","",WP!$E413)</f>
        <v/>
      </c>
      <c r="D409" s="267" t="str">
        <f>IF(WP!$F413="","",WP!$F413)</f>
        <v/>
      </c>
      <c r="E409" s="268" t="str">
        <f>IF(IF(WP!$G413="PGE", "IOU", WP!$G413)="","",IF(WP!$G413="PGE", "IOU", WP!$G413))</f>
        <v/>
      </c>
      <c r="F409" s="268" t="str">
        <f>IF(WP!$AH413="","",WP!$AH413)</f>
        <v/>
      </c>
      <c r="G409" s="267" t="str">
        <f>IF(CONCATENATE(WP!$D$1, "-R",WP!$F$1)="","",CONCATENATE(WP!$D$1, "-R",WP!$F$1))</f>
        <v>PGE3PHVC150-R2</v>
      </c>
      <c r="H409" s="267" t="str">
        <f>IF(WP!B413="","",WP!B413)</f>
        <v/>
      </c>
      <c r="I409" s="267" t="str">
        <f>IF(WP!AV413="","",WP!AV413)</f>
        <v/>
      </c>
      <c r="J409" s="269">
        <f>IF(WP!$F$4="","",WP!$F$4)</f>
        <v>42005</v>
      </c>
      <c r="K409" s="267" t="str">
        <f>IF(WP!$H413="","",WP!$H413)</f>
        <v/>
      </c>
      <c r="L409" s="267" t="str">
        <f>IF(WP!BV413="","",WP!BV413)</f>
        <v/>
      </c>
      <c r="M409" s="267" t="str">
        <f>IF(WP!BL413="","",WP!BL413)</f>
        <v/>
      </c>
      <c r="N409" s="267" t="str">
        <f>IF(WP!BG413="","",WP!BG413)</f>
        <v/>
      </c>
      <c r="O409" s="275">
        <f>IF(OR(WP!$D413="ER",WP!$D413="RET",WP!$D413="REA"),WP!$J413,0)</f>
        <v>0</v>
      </c>
      <c r="P409" s="276">
        <f>IF(OR(WP!$D413="ER",WP!$D413="RET",WP!$D413="REA"),WP!$I413,0)</f>
        <v>0</v>
      </c>
      <c r="Q409" s="276">
        <f>IF(OR(WP!$D413="ER",WP!$D413="RET",WP!$D413="REA"),WP!$K413,0)</f>
        <v>0</v>
      </c>
      <c r="R409" s="277">
        <f>IF(OR(WP!$D413="ER",WP!$D413="RET",WP!$D413="REA"),WP!$R413,WP!$J413)</f>
        <v>0</v>
      </c>
      <c r="S409" s="278">
        <f>IF(OR(WP!$D413="ER",WP!$D413="RET",WP!$D413="REA"),WP!$Q413,WP!$I413)</f>
        <v>0</v>
      </c>
      <c r="T409" s="278">
        <f>IF(OR(WP!$D413="ER",WP!$D413="RET",WP!$D413="REA"),WP!$S413,WP!$K413)</f>
        <v>0</v>
      </c>
      <c r="U409" s="278" t="str">
        <f>IF(WP!BY413="","",WP!BY413)</f>
        <v/>
      </c>
      <c r="V409" s="278" t="str">
        <f>IF(WP!BZ413="","",WP!BZ413)</f>
        <v/>
      </c>
      <c r="W409" s="278" t="str">
        <f>IF(WP!CA413="","",WP!CA413)</f>
        <v/>
      </c>
      <c r="X409" s="278" t="str">
        <f>IF(WP!CB413="","",WP!CB413)</f>
        <v/>
      </c>
      <c r="Y409" s="278" t="str">
        <f>IF(WP!CC413="","",WP!CC413)</f>
        <v/>
      </c>
      <c r="Z409" s="278" t="str">
        <f>IF(WP!CD413="","",WP!CD413)</f>
        <v/>
      </c>
      <c r="AA409" s="268" t="str">
        <f>IF(WP!$AB413="","",WP!$AB413)</f>
        <v/>
      </c>
      <c r="AB409" s="267" t="str">
        <f>IF(WP!$AC413="","",WP!$AC413)</f>
        <v/>
      </c>
      <c r="AC409" s="267" t="str">
        <f>IF(WP!CE413="","",WP!CE413)</f>
        <v/>
      </c>
    </row>
    <row r="410" spans="1:29">
      <c r="A410" s="267" t="str">
        <f>IF(WP!$AE414="","",WP!$AE414)</f>
        <v/>
      </c>
      <c r="B410" s="267">
        <f>IF(WP!$BB414="","",WP!$BB414)</f>
        <v>0</v>
      </c>
      <c r="C410" s="267" t="str">
        <f>IF(WP!$E414="","",WP!$E414)</f>
        <v/>
      </c>
      <c r="D410" s="267" t="str">
        <f>IF(WP!$F414="","",WP!$F414)</f>
        <v/>
      </c>
      <c r="E410" s="268" t="str">
        <f>IF(IF(WP!$G414="PGE", "IOU", WP!$G414)="","",IF(WP!$G414="PGE", "IOU", WP!$G414))</f>
        <v/>
      </c>
      <c r="F410" s="268" t="str">
        <f>IF(WP!$AH414="","",WP!$AH414)</f>
        <v/>
      </c>
      <c r="G410" s="267" t="str">
        <f>IF(CONCATENATE(WP!$D$1, "-R",WP!$F$1)="","",CONCATENATE(WP!$D$1, "-R",WP!$F$1))</f>
        <v>PGE3PHVC150-R2</v>
      </c>
      <c r="H410" s="267" t="str">
        <f>IF(WP!B414="","",WP!B414)</f>
        <v/>
      </c>
      <c r="I410" s="267" t="str">
        <f>IF(WP!AV414="","",WP!AV414)</f>
        <v/>
      </c>
      <c r="J410" s="269">
        <f>IF(WP!$F$4="","",WP!$F$4)</f>
        <v>42005</v>
      </c>
      <c r="K410" s="267" t="str">
        <f>IF(WP!$H414="","",WP!$H414)</f>
        <v/>
      </c>
      <c r="L410" s="267" t="str">
        <f>IF(WP!BV414="","",WP!BV414)</f>
        <v/>
      </c>
      <c r="M410" s="267" t="str">
        <f>IF(WP!BL414="","",WP!BL414)</f>
        <v/>
      </c>
      <c r="N410" s="267" t="str">
        <f>IF(WP!BG414="","",WP!BG414)</f>
        <v/>
      </c>
      <c r="O410" s="275">
        <f>IF(OR(WP!$D414="ER",WP!$D414="RET",WP!$D414="REA"),WP!$J414,0)</f>
        <v>0</v>
      </c>
      <c r="P410" s="276">
        <f>IF(OR(WP!$D414="ER",WP!$D414="RET",WP!$D414="REA"),WP!$I414,0)</f>
        <v>0</v>
      </c>
      <c r="Q410" s="276">
        <f>IF(OR(WP!$D414="ER",WP!$D414="RET",WP!$D414="REA"),WP!$K414,0)</f>
        <v>0</v>
      </c>
      <c r="R410" s="277">
        <f>IF(OR(WP!$D414="ER",WP!$D414="RET",WP!$D414="REA"),WP!$R414,WP!$J414)</f>
        <v>0</v>
      </c>
      <c r="S410" s="278">
        <f>IF(OR(WP!$D414="ER",WP!$D414="RET",WP!$D414="REA"),WP!$Q414,WP!$I414)</f>
        <v>0</v>
      </c>
      <c r="T410" s="278">
        <f>IF(OR(WP!$D414="ER",WP!$D414="RET",WP!$D414="REA"),WP!$S414,WP!$K414)</f>
        <v>0</v>
      </c>
      <c r="U410" s="278" t="str">
        <f>IF(WP!BY414="","",WP!BY414)</f>
        <v/>
      </c>
      <c r="V410" s="278" t="str">
        <f>IF(WP!BZ414="","",WP!BZ414)</f>
        <v/>
      </c>
      <c r="W410" s="278" t="str">
        <f>IF(WP!CA414="","",WP!CA414)</f>
        <v/>
      </c>
      <c r="X410" s="278" t="str">
        <f>IF(WP!CB414="","",WP!CB414)</f>
        <v/>
      </c>
      <c r="Y410" s="278" t="str">
        <f>IF(WP!CC414="","",WP!CC414)</f>
        <v/>
      </c>
      <c r="Z410" s="278" t="str">
        <f>IF(WP!CD414="","",WP!CD414)</f>
        <v/>
      </c>
      <c r="AA410" s="268" t="str">
        <f>IF(WP!$AB414="","",WP!$AB414)</f>
        <v/>
      </c>
      <c r="AB410" s="267" t="str">
        <f>IF(WP!$AC414="","",WP!$AC414)</f>
        <v/>
      </c>
      <c r="AC410" s="267" t="str">
        <f>IF(WP!CE414="","",WP!CE414)</f>
        <v/>
      </c>
    </row>
    <row r="411" spans="1:29">
      <c r="A411" s="267" t="str">
        <f>IF(WP!$AE415="","",WP!$AE415)</f>
        <v/>
      </c>
      <c r="B411" s="267">
        <f>IF(WP!$BB415="","",WP!$BB415)</f>
        <v>0</v>
      </c>
      <c r="C411" s="267" t="str">
        <f>IF(WP!$E415="","",WP!$E415)</f>
        <v/>
      </c>
      <c r="D411" s="267" t="str">
        <f>IF(WP!$F415="","",WP!$F415)</f>
        <v/>
      </c>
      <c r="E411" s="268" t="str">
        <f>IF(IF(WP!$G415="PGE", "IOU", WP!$G415)="","",IF(WP!$G415="PGE", "IOU", WP!$G415))</f>
        <v/>
      </c>
      <c r="F411" s="268" t="str">
        <f>IF(WP!$AH415="","",WP!$AH415)</f>
        <v/>
      </c>
      <c r="G411" s="267" t="str">
        <f>IF(CONCATENATE(WP!$D$1, "-R",WP!$F$1)="","",CONCATENATE(WP!$D$1, "-R",WP!$F$1))</f>
        <v>PGE3PHVC150-R2</v>
      </c>
      <c r="H411" s="267" t="str">
        <f>IF(WP!B415="","",WP!B415)</f>
        <v/>
      </c>
      <c r="I411" s="267" t="str">
        <f>IF(WP!AV415="","",WP!AV415)</f>
        <v/>
      </c>
      <c r="J411" s="269">
        <f>IF(WP!$F$4="","",WP!$F$4)</f>
        <v>42005</v>
      </c>
      <c r="K411" s="267" t="str">
        <f>IF(WP!$H415="","",WP!$H415)</f>
        <v/>
      </c>
      <c r="L411" s="267" t="str">
        <f>IF(WP!BV415="","",WP!BV415)</f>
        <v/>
      </c>
      <c r="M411" s="267" t="str">
        <f>IF(WP!BL415="","",WP!BL415)</f>
        <v/>
      </c>
      <c r="N411" s="267" t="str">
        <f>IF(WP!BG415="","",WP!BG415)</f>
        <v/>
      </c>
      <c r="O411" s="275">
        <f>IF(OR(WP!$D415="ER",WP!$D415="RET",WP!$D415="REA"),WP!$J415,0)</f>
        <v>0</v>
      </c>
      <c r="P411" s="276">
        <f>IF(OR(WP!$D415="ER",WP!$D415="RET",WP!$D415="REA"),WP!$I415,0)</f>
        <v>0</v>
      </c>
      <c r="Q411" s="276">
        <f>IF(OR(WP!$D415="ER",WP!$D415="RET",WP!$D415="REA"),WP!$K415,0)</f>
        <v>0</v>
      </c>
      <c r="R411" s="277">
        <f>IF(OR(WP!$D415="ER",WP!$D415="RET",WP!$D415="REA"),WP!$R415,WP!$J415)</f>
        <v>0</v>
      </c>
      <c r="S411" s="278">
        <f>IF(OR(WP!$D415="ER",WP!$D415="RET",WP!$D415="REA"),WP!$Q415,WP!$I415)</f>
        <v>0</v>
      </c>
      <c r="T411" s="278">
        <f>IF(OR(WP!$D415="ER",WP!$D415="RET",WP!$D415="REA"),WP!$S415,WP!$K415)</f>
        <v>0</v>
      </c>
      <c r="U411" s="278" t="str">
        <f>IF(WP!BY415="","",WP!BY415)</f>
        <v/>
      </c>
      <c r="V411" s="278" t="str">
        <f>IF(WP!BZ415="","",WP!BZ415)</f>
        <v/>
      </c>
      <c r="W411" s="278" t="str">
        <f>IF(WP!CA415="","",WP!CA415)</f>
        <v/>
      </c>
      <c r="X411" s="278" t="str">
        <f>IF(WP!CB415="","",WP!CB415)</f>
        <v/>
      </c>
      <c r="Y411" s="278" t="str">
        <f>IF(WP!CC415="","",WP!CC415)</f>
        <v/>
      </c>
      <c r="Z411" s="278" t="str">
        <f>IF(WP!CD415="","",WP!CD415)</f>
        <v/>
      </c>
      <c r="AA411" s="268" t="str">
        <f>IF(WP!$AB415="","",WP!$AB415)</f>
        <v/>
      </c>
      <c r="AB411" s="267" t="str">
        <f>IF(WP!$AC415="","",WP!$AC415)</f>
        <v/>
      </c>
      <c r="AC411" s="267" t="str">
        <f>IF(WP!CE415="","",WP!CE415)</f>
        <v/>
      </c>
    </row>
    <row r="412" spans="1:29">
      <c r="A412" s="267" t="str">
        <f>IF(WP!$AE416="","",WP!$AE416)</f>
        <v/>
      </c>
      <c r="B412" s="267">
        <f>IF(WP!$BB416="","",WP!$BB416)</f>
        <v>0</v>
      </c>
      <c r="C412" s="267" t="str">
        <f>IF(WP!$E416="","",WP!$E416)</f>
        <v/>
      </c>
      <c r="D412" s="267" t="str">
        <f>IF(WP!$F416="","",WP!$F416)</f>
        <v/>
      </c>
      <c r="E412" s="268" t="str">
        <f>IF(IF(WP!$G416="PGE", "IOU", WP!$G416)="","",IF(WP!$G416="PGE", "IOU", WP!$G416))</f>
        <v/>
      </c>
      <c r="F412" s="268" t="str">
        <f>IF(WP!$AH416="","",WP!$AH416)</f>
        <v/>
      </c>
      <c r="G412" s="267" t="str">
        <f>IF(CONCATENATE(WP!$D$1, "-R",WP!$F$1)="","",CONCATENATE(WP!$D$1, "-R",WP!$F$1))</f>
        <v>PGE3PHVC150-R2</v>
      </c>
      <c r="H412" s="267" t="str">
        <f>IF(WP!B416="","",WP!B416)</f>
        <v/>
      </c>
      <c r="I412" s="267" t="str">
        <f>IF(WP!AV416="","",WP!AV416)</f>
        <v/>
      </c>
      <c r="J412" s="269">
        <f>IF(WP!$F$4="","",WP!$F$4)</f>
        <v>42005</v>
      </c>
      <c r="K412" s="267" t="str">
        <f>IF(WP!$H416="","",WP!$H416)</f>
        <v/>
      </c>
      <c r="L412" s="267" t="str">
        <f>IF(WP!BV416="","",WP!BV416)</f>
        <v/>
      </c>
      <c r="M412" s="267" t="str">
        <f>IF(WP!BL416="","",WP!BL416)</f>
        <v/>
      </c>
      <c r="N412" s="267" t="str">
        <f>IF(WP!BG416="","",WP!BG416)</f>
        <v/>
      </c>
      <c r="O412" s="275">
        <f>IF(OR(WP!$D416="ER",WP!$D416="RET",WP!$D416="REA"),WP!$J416,0)</f>
        <v>0</v>
      </c>
      <c r="P412" s="276">
        <f>IF(OR(WP!$D416="ER",WP!$D416="RET",WP!$D416="REA"),WP!$I416,0)</f>
        <v>0</v>
      </c>
      <c r="Q412" s="276">
        <f>IF(OR(WP!$D416="ER",WP!$D416="RET",WP!$D416="REA"),WP!$K416,0)</f>
        <v>0</v>
      </c>
      <c r="R412" s="277">
        <f>IF(OR(WP!$D416="ER",WP!$D416="RET",WP!$D416="REA"),WP!$R416,WP!$J416)</f>
        <v>0</v>
      </c>
      <c r="S412" s="278">
        <f>IF(OR(WP!$D416="ER",WP!$D416="RET",WP!$D416="REA"),WP!$Q416,WP!$I416)</f>
        <v>0</v>
      </c>
      <c r="T412" s="278">
        <f>IF(OR(WP!$D416="ER",WP!$D416="RET",WP!$D416="REA"),WP!$S416,WP!$K416)</f>
        <v>0</v>
      </c>
      <c r="U412" s="278" t="str">
        <f>IF(WP!BY416="","",WP!BY416)</f>
        <v/>
      </c>
      <c r="V412" s="278" t="str">
        <f>IF(WP!BZ416="","",WP!BZ416)</f>
        <v/>
      </c>
      <c r="W412" s="278" t="str">
        <f>IF(WP!CA416="","",WP!CA416)</f>
        <v/>
      </c>
      <c r="X412" s="278" t="str">
        <f>IF(WP!CB416="","",WP!CB416)</f>
        <v/>
      </c>
      <c r="Y412" s="278" t="str">
        <f>IF(WP!CC416="","",WP!CC416)</f>
        <v/>
      </c>
      <c r="Z412" s="278" t="str">
        <f>IF(WP!CD416="","",WP!CD416)</f>
        <v/>
      </c>
      <c r="AA412" s="268" t="str">
        <f>IF(WP!$AB416="","",WP!$AB416)</f>
        <v/>
      </c>
      <c r="AB412" s="267" t="str">
        <f>IF(WP!$AC416="","",WP!$AC416)</f>
        <v/>
      </c>
      <c r="AC412" s="267" t="str">
        <f>IF(WP!CE416="","",WP!CE416)</f>
        <v/>
      </c>
    </row>
    <row r="413" spans="1:29">
      <c r="A413" s="267" t="str">
        <f>IF(WP!$AE417="","",WP!$AE417)</f>
        <v/>
      </c>
      <c r="B413" s="267">
        <f>IF(WP!$BB417="","",WP!$BB417)</f>
        <v>0</v>
      </c>
      <c r="C413" s="267" t="str">
        <f>IF(WP!$E417="","",WP!$E417)</f>
        <v/>
      </c>
      <c r="D413" s="267" t="str">
        <f>IF(WP!$F417="","",WP!$F417)</f>
        <v/>
      </c>
      <c r="E413" s="268" t="str">
        <f>IF(IF(WP!$G417="PGE", "IOU", WP!$G417)="","",IF(WP!$G417="PGE", "IOU", WP!$G417))</f>
        <v/>
      </c>
      <c r="F413" s="268" t="str">
        <f>IF(WP!$AH417="","",WP!$AH417)</f>
        <v/>
      </c>
      <c r="G413" s="267" t="str">
        <f>IF(CONCATENATE(WP!$D$1, "-R",WP!$F$1)="","",CONCATENATE(WP!$D$1, "-R",WP!$F$1))</f>
        <v>PGE3PHVC150-R2</v>
      </c>
      <c r="H413" s="267" t="str">
        <f>IF(WP!B417="","",WP!B417)</f>
        <v/>
      </c>
      <c r="I413" s="267" t="str">
        <f>IF(WP!AV417="","",WP!AV417)</f>
        <v/>
      </c>
      <c r="J413" s="269">
        <f>IF(WP!$F$4="","",WP!$F$4)</f>
        <v>42005</v>
      </c>
      <c r="K413" s="267" t="str">
        <f>IF(WP!$H417="","",WP!$H417)</f>
        <v/>
      </c>
      <c r="L413" s="267" t="str">
        <f>IF(WP!BV417="","",WP!BV417)</f>
        <v/>
      </c>
      <c r="M413" s="267" t="str">
        <f>IF(WP!BL417="","",WP!BL417)</f>
        <v/>
      </c>
      <c r="N413" s="267" t="str">
        <f>IF(WP!BG417="","",WP!BG417)</f>
        <v/>
      </c>
      <c r="O413" s="275">
        <f>IF(OR(WP!$D417="ER",WP!$D417="RET",WP!$D417="REA"),WP!$J417,0)</f>
        <v>0</v>
      </c>
      <c r="P413" s="276">
        <f>IF(OR(WP!$D417="ER",WP!$D417="RET",WP!$D417="REA"),WP!$I417,0)</f>
        <v>0</v>
      </c>
      <c r="Q413" s="276">
        <f>IF(OR(WP!$D417="ER",WP!$D417="RET",WP!$D417="REA"),WP!$K417,0)</f>
        <v>0</v>
      </c>
      <c r="R413" s="277">
        <f>IF(OR(WP!$D417="ER",WP!$D417="RET",WP!$D417="REA"),WP!$R417,WP!$J417)</f>
        <v>0</v>
      </c>
      <c r="S413" s="278">
        <f>IF(OR(WP!$D417="ER",WP!$D417="RET",WP!$D417="REA"),WP!$Q417,WP!$I417)</f>
        <v>0</v>
      </c>
      <c r="T413" s="278">
        <f>IF(OR(WP!$D417="ER",WP!$D417="RET",WP!$D417="REA"),WP!$S417,WP!$K417)</f>
        <v>0</v>
      </c>
      <c r="U413" s="278" t="str">
        <f>IF(WP!BY417="","",WP!BY417)</f>
        <v/>
      </c>
      <c r="V413" s="278" t="str">
        <f>IF(WP!BZ417="","",WP!BZ417)</f>
        <v/>
      </c>
      <c r="W413" s="278" t="str">
        <f>IF(WP!CA417="","",WP!CA417)</f>
        <v/>
      </c>
      <c r="X413" s="278" t="str">
        <f>IF(WP!CB417="","",WP!CB417)</f>
        <v/>
      </c>
      <c r="Y413" s="278" t="str">
        <f>IF(WP!CC417="","",WP!CC417)</f>
        <v/>
      </c>
      <c r="Z413" s="278" t="str">
        <f>IF(WP!CD417="","",WP!CD417)</f>
        <v/>
      </c>
      <c r="AA413" s="268" t="str">
        <f>IF(WP!$AB417="","",WP!$AB417)</f>
        <v/>
      </c>
      <c r="AB413" s="267" t="str">
        <f>IF(WP!$AC417="","",WP!$AC417)</f>
        <v/>
      </c>
      <c r="AC413" s="267" t="str">
        <f>IF(WP!CE417="","",WP!CE417)</f>
        <v/>
      </c>
    </row>
    <row r="414" spans="1:29">
      <c r="A414" s="267" t="str">
        <f>IF(WP!$AE418="","",WP!$AE418)</f>
        <v/>
      </c>
      <c r="B414" s="267">
        <f>IF(WP!$BB418="","",WP!$BB418)</f>
        <v>0</v>
      </c>
      <c r="C414" s="267" t="str">
        <f>IF(WP!$E418="","",WP!$E418)</f>
        <v/>
      </c>
      <c r="D414" s="267" t="str">
        <f>IF(WP!$F418="","",WP!$F418)</f>
        <v/>
      </c>
      <c r="E414" s="268" t="str">
        <f>IF(IF(WP!$G418="PGE", "IOU", WP!$G418)="","",IF(WP!$G418="PGE", "IOU", WP!$G418))</f>
        <v/>
      </c>
      <c r="F414" s="268" t="str">
        <f>IF(WP!$AH418="","",WP!$AH418)</f>
        <v/>
      </c>
      <c r="G414" s="267" t="str">
        <f>IF(CONCATENATE(WP!$D$1, "-R",WP!$F$1)="","",CONCATENATE(WP!$D$1, "-R",WP!$F$1))</f>
        <v>PGE3PHVC150-R2</v>
      </c>
      <c r="H414" s="267" t="str">
        <f>IF(WP!B418="","",WP!B418)</f>
        <v/>
      </c>
      <c r="I414" s="267" t="str">
        <f>IF(WP!AV418="","",WP!AV418)</f>
        <v/>
      </c>
      <c r="J414" s="269">
        <f>IF(WP!$F$4="","",WP!$F$4)</f>
        <v>42005</v>
      </c>
      <c r="K414" s="267" t="str">
        <f>IF(WP!$H418="","",WP!$H418)</f>
        <v/>
      </c>
      <c r="L414" s="267" t="str">
        <f>IF(WP!BV418="","",WP!BV418)</f>
        <v/>
      </c>
      <c r="M414" s="267" t="str">
        <f>IF(WP!BL418="","",WP!BL418)</f>
        <v/>
      </c>
      <c r="N414" s="267" t="str">
        <f>IF(WP!BG418="","",WP!BG418)</f>
        <v/>
      </c>
      <c r="O414" s="275">
        <f>IF(OR(WP!$D418="ER",WP!$D418="RET",WP!$D418="REA"),WP!$J418,0)</f>
        <v>0</v>
      </c>
      <c r="P414" s="276">
        <f>IF(OR(WP!$D418="ER",WP!$D418="RET",WP!$D418="REA"),WP!$I418,0)</f>
        <v>0</v>
      </c>
      <c r="Q414" s="276">
        <f>IF(OR(WP!$D418="ER",WP!$D418="RET",WP!$D418="REA"),WP!$K418,0)</f>
        <v>0</v>
      </c>
      <c r="R414" s="277">
        <f>IF(OR(WP!$D418="ER",WP!$D418="RET",WP!$D418="REA"),WP!$R418,WP!$J418)</f>
        <v>0</v>
      </c>
      <c r="S414" s="278">
        <f>IF(OR(WP!$D418="ER",WP!$D418="RET",WP!$D418="REA"),WP!$Q418,WP!$I418)</f>
        <v>0</v>
      </c>
      <c r="T414" s="278">
        <f>IF(OR(WP!$D418="ER",WP!$D418="RET",WP!$D418="REA"),WP!$S418,WP!$K418)</f>
        <v>0</v>
      </c>
      <c r="U414" s="278" t="str">
        <f>IF(WP!BY418="","",WP!BY418)</f>
        <v/>
      </c>
      <c r="V414" s="278" t="str">
        <f>IF(WP!BZ418="","",WP!BZ418)</f>
        <v/>
      </c>
      <c r="W414" s="278" t="str">
        <f>IF(WP!CA418="","",WP!CA418)</f>
        <v/>
      </c>
      <c r="X414" s="278" t="str">
        <f>IF(WP!CB418="","",WP!CB418)</f>
        <v/>
      </c>
      <c r="Y414" s="278" t="str">
        <f>IF(WP!CC418="","",WP!CC418)</f>
        <v/>
      </c>
      <c r="Z414" s="278" t="str">
        <f>IF(WP!CD418="","",WP!CD418)</f>
        <v/>
      </c>
      <c r="AA414" s="268" t="str">
        <f>IF(WP!$AB418="","",WP!$AB418)</f>
        <v/>
      </c>
      <c r="AB414" s="267" t="str">
        <f>IF(WP!$AC418="","",WP!$AC418)</f>
        <v/>
      </c>
      <c r="AC414" s="267" t="str">
        <f>IF(WP!CE418="","",WP!CE418)</f>
        <v/>
      </c>
    </row>
    <row r="415" spans="1:29">
      <c r="A415" s="267" t="str">
        <f>IF(WP!$AE419="","",WP!$AE419)</f>
        <v/>
      </c>
      <c r="B415" s="267">
        <f>IF(WP!$BB419="","",WP!$BB419)</f>
        <v>0</v>
      </c>
      <c r="C415" s="267" t="str">
        <f>IF(WP!$E419="","",WP!$E419)</f>
        <v/>
      </c>
      <c r="D415" s="267" t="str">
        <f>IF(WP!$F419="","",WP!$F419)</f>
        <v/>
      </c>
      <c r="E415" s="268" t="str">
        <f>IF(IF(WP!$G419="PGE", "IOU", WP!$G419)="","",IF(WP!$G419="PGE", "IOU", WP!$G419))</f>
        <v/>
      </c>
      <c r="F415" s="268" t="str">
        <f>IF(WP!$AH419="","",WP!$AH419)</f>
        <v/>
      </c>
      <c r="G415" s="267" t="str">
        <f>IF(CONCATENATE(WP!$D$1, "-R",WP!$F$1)="","",CONCATENATE(WP!$D$1, "-R",WP!$F$1))</f>
        <v>PGE3PHVC150-R2</v>
      </c>
      <c r="H415" s="267" t="str">
        <f>IF(WP!B419="","",WP!B419)</f>
        <v/>
      </c>
      <c r="I415" s="267" t="str">
        <f>IF(WP!AV419="","",WP!AV419)</f>
        <v/>
      </c>
      <c r="J415" s="269">
        <f>IF(WP!$F$4="","",WP!$F$4)</f>
        <v>42005</v>
      </c>
      <c r="K415" s="267" t="str">
        <f>IF(WP!$H419="","",WP!$H419)</f>
        <v/>
      </c>
      <c r="L415" s="267" t="str">
        <f>IF(WP!BV419="","",WP!BV419)</f>
        <v/>
      </c>
      <c r="M415" s="267" t="str">
        <f>IF(WP!BL419="","",WP!BL419)</f>
        <v/>
      </c>
      <c r="N415" s="267" t="str">
        <f>IF(WP!BG419="","",WP!BG419)</f>
        <v/>
      </c>
      <c r="O415" s="275">
        <f>IF(OR(WP!$D419="ER",WP!$D419="RET",WP!$D419="REA"),WP!$J419,0)</f>
        <v>0</v>
      </c>
      <c r="P415" s="276">
        <f>IF(OR(WP!$D419="ER",WP!$D419="RET",WP!$D419="REA"),WP!$I419,0)</f>
        <v>0</v>
      </c>
      <c r="Q415" s="276">
        <f>IF(OR(WP!$D419="ER",WP!$D419="RET",WP!$D419="REA"),WP!$K419,0)</f>
        <v>0</v>
      </c>
      <c r="R415" s="277">
        <f>IF(OR(WP!$D419="ER",WP!$D419="RET",WP!$D419="REA"),WP!$R419,WP!$J419)</f>
        <v>0</v>
      </c>
      <c r="S415" s="278">
        <f>IF(OR(WP!$D419="ER",WP!$D419="RET",WP!$D419="REA"),WP!$Q419,WP!$I419)</f>
        <v>0</v>
      </c>
      <c r="T415" s="278">
        <f>IF(OR(WP!$D419="ER",WP!$D419="RET",WP!$D419="REA"),WP!$S419,WP!$K419)</f>
        <v>0</v>
      </c>
      <c r="U415" s="278" t="str">
        <f>IF(WP!BY419="","",WP!BY419)</f>
        <v/>
      </c>
      <c r="V415" s="278" t="str">
        <f>IF(WP!BZ419="","",WP!BZ419)</f>
        <v/>
      </c>
      <c r="W415" s="278" t="str">
        <f>IF(WP!CA419="","",WP!CA419)</f>
        <v/>
      </c>
      <c r="X415" s="278" t="str">
        <f>IF(WP!CB419="","",WP!CB419)</f>
        <v/>
      </c>
      <c r="Y415" s="278" t="str">
        <f>IF(WP!CC419="","",WP!CC419)</f>
        <v/>
      </c>
      <c r="Z415" s="278" t="str">
        <f>IF(WP!CD419="","",WP!CD419)</f>
        <v/>
      </c>
      <c r="AA415" s="268" t="str">
        <f>IF(WP!$AB419="","",WP!$AB419)</f>
        <v/>
      </c>
      <c r="AB415" s="267" t="str">
        <f>IF(WP!$AC419="","",WP!$AC419)</f>
        <v/>
      </c>
      <c r="AC415" s="267" t="str">
        <f>IF(WP!CE419="","",WP!CE419)</f>
        <v/>
      </c>
    </row>
    <row r="416" spans="1:29">
      <c r="A416" s="267" t="str">
        <f>IF(WP!$AE420="","",WP!$AE420)</f>
        <v/>
      </c>
      <c r="B416" s="267">
        <f>IF(WP!$BB420="","",WP!$BB420)</f>
        <v>0</v>
      </c>
      <c r="C416" s="267" t="str">
        <f>IF(WP!$E420="","",WP!$E420)</f>
        <v/>
      </c>
      <c r="D416" s="267" t="str">
        <f>IF(WP!$F420="","",WP!$F420)</f>
        <v/>
      </c>
      <c r="E416" s="268" t="str">
        <f>IF(IF(WP!$G420="PGE", "IOU", WP!$G420)="","",IF(WP!$G420="PGE", "IOU", WP!$G420))</f>
        <v/>
      </c>
      <c r="F416" s="268" t="str">
        <f>IF(WP!$AH420="","",WP!$AH420)</f>
        <v/>
      </c>
      <c r="G416" s="267" t="str">
        <f>IF(CONCATENATE(WP!$D$1, "-R",WP!$F$1)="","",CONCATENATE(WP!$D$1, "-R",WP!$F$1))</f>
        <v>PGE3PHVC150-R2</v>
      </c>
      <c r="H416" s="267" t="str">
        <f>IF(WP!B420="","",WP!B420)</f>
        <v/>
      </c>
      <c r="I416" s="267" t="str">
        <f>IF(WP!AV420="","",WP!AV420)</f>
        <v/>
      </c>
      <c r="J416" s="269">
        <f>IF(WP!$F$4="","",WP!$F$4)</f>
        <v>42005</v>
      </c>
      <c r="K416" s="267" t="str">
        <f>IF(WP!$H420="","",WP!$H420)</f>
        <v/>
      </c>
      <c r="L416" s="267" t="str">
        <f>IF(WP!BV420="","",WP!BV420)</f>
        <v/>
      </c>
      <c r="M416" s="267" t="str">
        <f>IF(WP!BL420="","",WP!BL420)</f>
        <v/>
      </c>
      <c r="N416" s="267" t="str">
        <f>IF(WP!BG420="","",WP!BG420)</f>
        <v/>
      </c>
      <c r="O416" s="275">
        <f>IF(OR(WP!$D420="ER",WP!$D420="RET",WP!$D420="REA"),WP!$J420,0)</f>
        <v>0</v>
      </c>
      <c r="P416" s="276">
        <f>IF(OR(WP!$D420="ER",WP!$D420="RET",WP!$D420="REA"),WP!$I420,0)</f>
        <v>0</v>
      </c>
      <c r="Q416" s="276">
        <f>IF(OR(WP!$D420="ER",WP!$D420="RET",WP!$D420="REA"),WP!$K420,0)</f>
        <v>0</v>
      </c>
      <c r="R416" s="277">
        <f>IF(OR(WP!$D420="ER",WP!$D420="RET",WP!$D420="REA"),WP!$R420,WP!$J420)</f>
        <v>0</v>
      </c>
      <c r="S416" s="278">
        <f>IF(OR(WP!$D420="ER",WP!$D420="RET",WP!$D420="REA"),WP!$Q420,WP!$I420)</f>
        <v>0</v>
      </c>
      <c r="T416" s="278">
        <f>IF(OR(WP!$D420="ER",WP!$D420="RET",WP!$D420="REA"),WP!$S420,WP!$K420)</f>
        <v>0</v>
      </c>
      <c r="U416" s="278" t="str">
        <f>IF(WP!BY420="","",WP!BY420)</f>
        <v/>
      </c>
      <c r="V416" s="278" t="str">
        <f>IF(WP!BZ420="","",WP!BZ420)</f>
        <v/>
      </c>
      <c r="W416" s="278" t="str">
        <f>IF(WP!CA420="","",WP!CA420)</f>
        <v/>
      </c>
      <c r="X416" s="278" t="str">
        <f>IF(WP!CB420="","",WP!CB420)</f>
        <v/>
      </c>
      <c r="Y416" s="278" t="str">
        <f>IF(WP!CC420="","",WP!CC420)</f>
        <v/>
      </c>
      <c r="Z416" s="278" t="str">
        <f>IF(WP!CD420="","",WP!CD420)</f>
        <v/>
      </c>
      <c r="AA416" s="268" t="str">
        <f>IF(WP!$AB420="","",WP!$AB420)</f>
        <v/>
      </c>
      <c r="AB416" s="267" t="str">
        <f>IF(WP!$AC420="","",WP!$AC420)</f>
        <v/>
      </c>
      <c r="AC416" s="267" t="str">
        <f>IF(WP!CE420="","",WP!CE420)</f>
        <v/>
      </c>
    </row>
    <row r="417" spans="1:29">
      <c r="A417" s="267" t="str">
        <f>IF(WP!$AE421="","",WP!$AE421)</f>
        <v/>
      </c>
      <c r="B417" s="267">
        <f>IF(WP!$BB421="","",WP!$BB421)</f>
        <v>0</v>
      </c>
      <c r="C417" s="267" t="str">
        <f>IF(WP!$E421="","",WP!$E421)</f>
        <v/>
      </c>
      <c r="D417" s="267" t="str">
        <f>IF(WP!$F421="","",WP!$F421)</f>
        <v/>
      </c>
      <c r="E417" s="268" t="str">
        <f>IF(IF(WP!$G421="PGE", "IOU", WP!$G421)="","",IF(WP!$G421="PGE", "IOU", WP!$G421))</f>
        <v/>
      </c>
      <c r="F417" s="268" t="str">
        <f>IF(WP!$AH421="","",WP!$AH421)</f>
        <v/>
      </c>
      <c r="G417" s="267" t="str">
        <f>IF(CONCATENATE(WP!$D$1, "-R",WP!$F$1)="","",CONCATENATE(WP!$D$1, "-R",WP!$F$1))</f>
        <v>PGE3PHVC150-R2</v>
      </c>
      <c r="H417" s="267" t="str">
        <f>IF(WP!B421="","",WP!B421)</f>
        <v/>
      </c>
      <c r="I417" s="267" t="str">
        <f>IF(WP!AV421="","",WP!AV421)</f>
        <v/>
      </c>
      <c r="J417" s="269">
        <f>IF(WP!$F$4="","",WP!$F$4)</f>
        <v>42005</v>
      </c>
      <c r="K417" s="267" t="str">
        <f>IF(WP!$H421="","",WP!$H421)</f>
        <v/>
      </c>
      <c r="L417" s="267" t="str">
        <f>IF(WP!BV421="","",WP!BV421)</f>
        <v/>
      </c>
      <c r="M417" s="267" t="str">
        <f>IF(WP!BL421="","",WP!BL421)</f>
        <v/>
      </c>
      <c r="N417" s="267" t="str">
        <f>IF(WP!BG421="","",WP!BG421)</f>
        <v/>
      </c>
      <c r="O417" s="275">
        <f>IF(OR(WP!$D421="ER",WP!$D421="RET",WP!$D421="REA"),WP!$J421,0)</f>
        <v>0</v>
      </c>
      <c r="P417" s="276">
        <f>IF(OR(WP!$D421="ER",WP!$D421="RET",WP!$D421="REA"),WP!$I421,0)</f>
        <v>0</v>
      </c>
      <c r="Q417" s="276">
        <f>IF(OR(WP!$D421="ER",WP!$D421="RET",WP!$D421="REA"),WP!$K421,0)</f>
        <v>0</v>
      </c>
      <c r="R417" s="277">
        <f>IF(OR(WP!$D421="ER",WP!$D421="RET",WP!$D421="REA"),WP!$R421,WP!$J421)</f>
        <v>0</v>
      </c>
      <c r="S417" s="278">
        <f>IF(OR(WP!$D421="ER",WP!$D421="RET",WP!$D421="REA"),WP!$Q421,WP!$I421)</f>
        <v>0</v>
      </c>
      <c r="T417" s="278">
        <f>IF(OR(WP!$D421="ER",WP!$D421="RET",WP!$D421="REA"),WP!$S421,WP!$K421)</f>
        <v>0</v>
      </c>
      <c r="U417" s="278" t="str">
        <f>IF(WP!BY421="","",WP!BY421)</f>
        <v/>
      </c>
      <c r="V417" s="278" t="str">
        <f>IF(WP!BZ421="","",WP!BZ421)</f>
        <v/>
      </c>
      <c r="W417" s="278" t="str">
        <f>IF(WP!CA421="","",WP!CA421)</f>
        <v/>
      </c>
      <c r="X417" s="278" t="str">
        <f>IF(WP!CB421="","",WP!CB421)</f>
        <v/>
      </c>
      <c r="Y417" s="278" t="str">
        <f>IF(WP!CC421="","",WP!CC421)</f>
        <v/>
      </c>
      <c r="Z417" s="278" t="str">
        <f>IF(WP!CD421="","",WP!CD421)</f>
        <v/>
      </c>
      <c r="AA417" s="268" t="str">
        <f>IF(WP!$AB421="","",WP!$AB421)</f>
        <v/>
      </c>
      <c r="AB417" s="267" t="str">
        <f>IF(WP!$AC421="","",WP!$AC421)</f>
        <v/>
      </c>
      <c r="AC417" s="267" t="str">
        <f>IF(WP!CE421="","",WP!CE421)</f>
        <v/>
      </c>
    </row>
    <row r="418" spans="1:29">
      <c r="A418" s="267" t="str">
        <f>IF(WP!$AE422="","",WP!$AE422)</f>
        <v/>
      </c>
      <c r="B418" s="267">
        <f>IF(WP!$BB422="","",WP!$BB422)</f>
        <v>0</v>
      </c>
      <c r="C418" s="267" t="str">
        <f>IF(WP!$E422="","",WP!$E422)</f>
        <v/>
      </c>
      <c r="D418" s="267" t="str">
        <f>IF(WP!$F422="","",WP!$F422)</f>
        <v/>
      </c>
      <c r="E418" s="268" t="str">
        <f>IF(IF(WP!$G422="PGE", "IOU", WP!$G422)="","",IF(WP!$G422="PGE", "IOU", WP!$G422))</f>
        <v/>
      </c>
      <c r="F418" s="268" t="str">
        <f>IF(WP!$AH422="","",WP!$AH422)</f>
        <v/>
      </c>
      <c r="G418" s="267" t="str">
        <f>IF(CONCATENATE(WP!$D$1, "-R",WP!$F$1)="","",CONCATENATE(WP!$D$1, "-R",WP!$F$1))</f>
        <v>PGE3PHVC150-R2</v>
      </c>
      <c r="H418" s="267" t="str">
        <f>IF(WP!B422="","",WP!B422)</f>
        <v/>
      </c>
      <c r="I418" s="267" t="str">
        <f>IF(WP!AV422="","",WP!AV422)</f>
        <v/>
      </c>
      <c r="J418" s="269">
        <f>IF(WP!$F$4="","",WP!$F$4)</f>
        <v>42005</v>
      </c>
      <c r="K418" s="267" t="str">
        <f>IF(WP!$H422="","",WP!$H422)</f>
        <v/>
      </c>
      <c r="L418" s="267" t="str">
        <f>IF(WP!BV422="","",WP!BV422)</f>
        <v/>
      </c>
      <c r="M418" s="267" t="str">
        <f>IF(WP!BL422="","",WP!BL422)</f>
        <v/>
      </c>
      <c r="N418" s="267" t="str">
        <f>IF(WP!BG422="","",WP!BG422)</f>
        <v/>
      </c>
      <c r="O418" s="275">
        <f>IF(OR(WP!$D422="ER",WP!$D422="RET",WP!$D422="REA"),WP!$J422,0)</f>
        <v>0</v>
      </c>
      <c r="P418" s="276">
        <f>IF(OR(WP!$D422="ER",WP!$D422="RET",WP!$D422="REA"),WP!$I422,0)</f>
        <v>0</v>
      </c>
      <c r="Q418" s="276">
        <f>IF(OR(WP!$D422="ER",WP!$D422="RET",WP!$D422="REA"),WP!$K422,0)</f>
        <v>0</v>
      </c>
      <c r="R418" s="277">
        <f>IF(OR(WP!$D422="ER",WP!$D422="RET",WP!$D422="REA"),WP!$R422,WP!$J422)</f>
        <v>0</v>
      </c>
      <c r="S418" s="278">
        <f>IF(OR(WP!$D422="ER",WP!$D422="RET",WP!$D422="REA"),WP!$Q422,WP!$I422)</f>
        <v>0</v>
      </c>
      <c r="T418" s="278">
        <f>IF(OR(WP!$D422="ER",WP!$D422="RET",WP!$D422="REA"),WP!$S422,WP!$K422)</f>
        <v>0</v>
      </c>
      <c r="U418" s="278" t="str">
        <f>IF(WP!BY422="","",WP!BY422)</f>
        <v/>
      </c>
      <c r="V418" s="278" t="str">
        <f>IF(WP!BZ422="","",WP!BZ422)</f>
        <v/>
      </c>
      <c r="W418" s="278" t="str">
        <f>IF(WP!CA422="","",WP!CA422)</f>
        <v/>
      </c>
      <c r="X418" s="278" t="str">
        <f>IF(WP!CB422="","",WP!CB422)</f>
        <v/>
      </c>
      <c r="Y418" s="278" t="str">
        <f>IF(WP!CC422="","",WP!CC422)</f>
        <v/>
      </c>
      <c r="Z418" s="278" t="str">
        <f>IF(WP!CD422="","",WP!CD422)</f>
        <v/>
      </c>
      <c r="AA418" s="268" t="str">
        <f>IF(WP!$AB422="","",WP!$AB422)</f>
        <v/>
      </c>
      <c r="AB418" s="267" t="str">
        <f>IF(WP!$AC422="","",WP!$AC422)</f>
        <v/>
      </c>
      <c r="AC418" s="267" t="str">
        <f>IF(WP!CE422="","",WP!CE422)</f>
        <v/>
      </c>
    </row>
    <row r="419" spans="1:29">
      <c r="A419" s="267" t="str">
        <f>IF(WP!$AE423="","",WP!$AE423)</f>
        <v/>
      </c>
      <c r="B419" s="267">
        <f>IF(WP!$BB423="","",WP!$BB423)</f>
        <v>0</v>
      </c>
      <c r="C419" s="267" t="str">
        <f>IF(WP!$E423="","",WP!$E423)</f>
        <v/>
      </c>
      <c r="D419" s="267" t="str">
        <f>IF(WP!$F423="","",WP!$F423)</f>
        <v/>
      </c>
      <c r="E419" s="268" t="str">
        <f>IF(IF(WP!$G423="PGE", "IOU", WP!$G423)="","",IF(WP!$G423="PGE", "IOU", WP!$G423))</f>
        <v/>
      </c>
      <c r="F419" s="268" t="str">
        <f>IF(WP!$AH423="","",WP!$AH423)</f>
        <v/>
      </c>
      <c r="G419" s="267" t="str">
        <f>IF(CONCATENATE(WP!$D$1, "-R",WP!$F$1)="","",CONCATENATE(WP!$D$1, "-R",WP!$F$1))</f>
        <v>PGE3PHVC150-R2</v>
      </c>
      <c r="H419" s="267" t="str">
        <f>IF(WP!B423="","",WP!B423)</f>
        <v/>
      </c>
      <c r="I419" s="267" t="str">
        <f>IF(WP!AV423="","",WP!AV423)</f>
        <v/>
      </c>
      <c r="J419" s="269">
        <f>IF(WP!$F$4="","",WP!$F$4)</f>
        <v>42005</v>
      </c>
      <c r="K419" s="267" t="str">
        <f>IF(WP!$H423="","",WP!$H423)</f>
        <v/>
      </c>
      <c r="L419" s="267" t="str">
        <f>IF(WP!BV423="","",WP!BV423)</f>
        <v/>
      </c>
      <c r="M419" s="267" t="str">
        <f>IF(WP!BL423="","",WP!BL423)</f>
        <v/>
      </c>
      <c r="N419" s="267" t="str">
        <f>IF(WP!BG423="","",WP!BG423)</f>
        <v/>
      </c>
      <c r="O419" s="275">
        <f>IF(OR(WP!$D423="ER",WP!$D423="RET",WP!$D423="REA"),WP!$J423,0)</f>
        <v>0</v>
      </c>
      <c r="P419" s="276">
        <f>IF(OR(WP!$D423="ER",WP!$D423="RET",WP!$D423="REA"),WP!$I423,0)</f>
        <v>0</v>
      </c>
      <c r="Q419" s="276">
        <f>IF(OR(WP!$D423="ER",WP!$D423="RET",WP!$D423="REA"),WP!$K423,0)</f>
        <v>0</v>
      </c>
      <c r="R419" s="277">
        <f>IF(OR(WP!$D423="ER",WP!$D423="RET",WP!$D423="REA"),WP!$R423,WP!$J423)</f>
        <v>0</v>
      </c>
      <c r="S419" s="278">
        <f>IF(OR(WP!$D423="ER",WP!$D423="RET",WP!$D423="REA"),WP!$Q423,WP!$I423)</f>
        <v>0</v>
      </c>
      <c r="T419" s="278">
        <f>IF(OR(WP!$D423="ER",WP!$D423="RET",WP!$D423="REA"),WP!$S423,WP!$K423)</f>
        <v>0</v>
      </c>
      <c r="U419" s="278" t="str">
        <f>IF(WP!BY423="","",WP!BY423)</f>
        <v/>
      </c>
      <c r="V419" s="278" t="str">
        <f>IF(WP!BZ423="","",WP!BZ423)</f>
        <v/>
      </c>
      <c r="W419" s="278" t="str">
        <f>IF(WP!CA423="","",WP!CA423)</f>
        <v/>
      </c>
      <c r="X419" s="278" t="str">
        <f>IF(WP!CB423="","",WP!CB423)</f>
        <v/>
      </c>
      <c r="Y419" s="278" t="str">
        <f>IF(WP!CC423="","",WP!CC423)</f>
        <v/>
      </c>
      <c r="Z419" s="278" t="str">
        <f>IF(WP!CD423="","",WP!CD423)</f>
        <v/>
      </c>
      <c r="AA419" s="268" t="str">
        <f>IF(WP!$AB423="","",WP!$AB423)</f>
        <v/>
      </c>
      <c r="AB419" s="267" t="str">
        <f>IF(WP!$AC423="","",WP!$AC423)</f>
        <v/>
      </c>
      <c r="AC419" s="267" t="str">
        <f>IF(WP!CE423="","",WP!CE423)</f>
        <v/>
      </c>
    </row>
    <row r="420" spans="1:29">
      <c r="A420" s="267" t="str">
        <f>IF(WP!$AE424="","",WP!$AE424)</f>
        <v/>
      </c>
      <c r="B420" s="267">
        <f>IF(WP!$BB424="","",WP!$BB424)</f>
        <v>0</v>
      </c>
      <c r="C420" s="267" t="str">
        <f>IF(WP!$E424="","",WP!$E424)</f>
        <v/>
      </c>
      <c r="D420" s="267" t="str">
        <f>IF(WP!$F424="","",WP!$F424)</f>
        <v/>
      </c>
      <c r="E420" s="268" t="str">
        <f>IF(IF(WP!$G424="PGE", "IOU", WP!$G424)="","",IF(WP!$G424="PGE", "IOU", WP!$G424))</f>
        <v/>
      </c>
      <c r="F420" s="268" t="str">
        <f>IF(WP!$AH424="","",WP!$AH424)</f>
        <v/>
      </c>
      <c r="G420" s="267" t="str">
        <f>IF(CONCATENATE(WP!$D$1, "-R",WP!$F$1)="","",CONCATENATE(WP!$D$1, "-R",WP!$F$1))</f>
        <v>PGE3PHVC150-R2</v>
      </c>
      <c r="H420" s="267" t="str">
        <f>IF(WP!B424="","",WP!B424)</f>
        <v/>
      </c>
      <c r="I420" s="267" t="str">
        <f>IF(WP!AV424="","",WP!AV424)</f>
        <v/>
      </c>
      <c r="J420" s="269">
        <f>IF(WP!$F$4="","",WP!$F$4)</f>
        <v>42005</v>
      </c>
      <c r="K420" s="267" t="str">
        <f>IF(WP!$H424="","",WP!$H424)</f>
        <v/>
      </c>
      <c r="L420" s="267" t="str">
        <f>IF(WP!BV424="","",WP!BV424)</f>
        <v/>
      </c>
      <c r="M420" s="267" t="str">
        <f>IF(WP!BL424="","",WP!BL424)</f>
        <v/>
      </c>
      <c r="N420" s="267" t="str">
        <f>IF(WP!BG424="","",WP!BG424)</f>
        <v/>
      </c>
      <c r="O420" s="275">
        <f>IF(OR(WP!$D424="ER",WP!$D424="RET",WP!$D424="REA"),WP!$J424,0)</f>
        <v>0</v>
      </c>
      <c r="P420" s="276">
        <f>IF(OR(WP!$D424="ER",WP!$D424="RET",WP!$D424="REA"),WP!$I424,0)</f>
        <v>0</v>
      </c>
      <c r="Q420" s="276">
        <f>IF(OR(WP!$D424="ER",WP!$D424="RET",WP!$D424="REA"),WP!$K424,0)</f>
        <v>0</v>
      </c>
      <c r="R420" s="277">
        <f>IF(OR(WP!$D424="ER",WP!$D424="RET",WP!$D424="REA"),WP!$R424,WP!$J424)</f>
        <v>0</v>
      </c>
      <c r="S420" s="278">
        <f>IF(OR(WP!$D424="ER",WP!$D424="RET",WP!$D424="REA"),WP!$Q424,WP!$I424)</f>
        <v>0</v>
      </c>
      <c r="T420" s="278">
        <f>IF(OR(WP!$D424="ER",WP!$D424="RET",WP!$D424="REA"),WP!$S424,WP!$K424)</f>
        <v>0</v>
      </c>
      <c r="U420" s="278" t="str">
        <f>IF(WP!BY424="","",WP!BY424)</f>
        <v/>
      </c>
      <c r="V420" s="278" t="str">
        <f>IF(WP!BZ424="","",WP!BZ424)</f>
        <v/>
      </c>
      <c r="W420" s="278" t="str">
        <f>IF(WP!CA424="","",WP!CA424)</f>
        <v/>
      </c>
      <c r="X420" s="278" t="str">
        <f>IF(WP!CB424="","",WP!CB424)</f>
        <v/>
      </c>
      <c r="Y420" s="278" t="str">
        <f>IF(WP!CC424="","",WP!CC424)</f>
        <v/>
      </c>
      <c r="Z420" s="278" t="str">
        <f>IF(WP!CD424="","",WP!CD424)</f>
        <v/>
      </c>
      <c r="AA420" s="268" t="str">
        <f>IF(WP!$AB424="","",WP!$AB424)</f>
        <v/>
      </c>
      <c r="AB420" s="267" t="str">
        <f>IF(WP!$AC424="","",WP!$AC424)</f>
        <v/>
      </c>
      <c r="AC420" s="267" t="str">
        <f>IF(WP!CE424="","",WP!CE424)</f>
        <v/>
      </c>
    </row>
    <row r="421" spans="1:29">
      <c r="A421" s="267" t="str">
        <f>IF(WP!$AE425="","",WP!$AE425)</f>
        <v/>
      </c>
      <c r="B421" s="267">
        <f>IF(WP!$BB425="","",WP!$BB425)</f>
        <v>0</v>
      </c>
      <c r="C421" s="267" t="str">
        <f>IF(WP!$E425="","",WP!$E425)</f>
        <v/>
      </c>
      <c r="D421" s="267" t="str">
        <f>IF(WP!$F425="","",WP!$F425)</f>
        <v/>
      </c>
      <c r="E421" s="268" t="str">
        <f>IF(IF(WP!$G425="PGE", "IOU", WP!$G425)="","",IF(WP!$G425="PGE", "IOU", WP!$G425))</f>
        <v/>
      </c>
      <c r="F421" s="268" t="str">
        <f>IF(WP!$AH425="","",WP!$AH425)</f>
        <v/>
      </c>
      <c r="G421" s="267" t="str">
        <f>IF(CONCATENATE(WP!$D$1, "-R",WP!$F$1)="","",CONCATENATE(WP!$D$1, "-R",WP!$F$1))</f>
        <v>PGE3PHVC150-R2</v>
      </c>
      <c r="H421" s="267" t="str">
        <f>IF(WP!B425="","",WP!B425)</f>
        <v/>
      </c>
      <c r="I421" s="267" t="str">
        <f>IF(WP!AV425="","",WP!AV425)</f>
        <v/>
      </c>
      <c r="J421" s="269">
        <f>IF(WP!$F$4="","",WP!$F$4)</f>
        <v>42005</v>
      </c>
      <c r="K421" s="267" t="str">
        <f>IF(WP!$H425="","",WP!$H425)</f>
        <v/>
      </c>
      <c r="L421" s="267" t="str">
        <f>IF(WP!BV425="","",WP!BV425)</f>
        <v/>
      </c>
      <c r="M421" s="267" t="str">
        <f>IF(WP!BL425="","",WP!BL425)</f>
        <v/>
      </c>
      <c r="N421" s="267" t="str">
        <f>IF(WP!BG425="","",WP!BG425)</f>
        <v/>
      </c>
      <c r="O421" s="275">
        <f>IF(OR(WP!$D425="ER",WP!$D425="RET",WP!$D425="REA"),WP!$J425,0)</f>
        <v>0</v>
      </c>
      <c r="P421" s="276">
        <f>IF(OR(WP!$D425="ER",WP!$D425="RET",WP!$D425="REA"),WP!$I425,0)</f>
        <v>0</v>
      </c>
      <c r="Q421" s="276">
        <f>IF(OR(WP!$D425="ER",WP!$D425="RET",WP!$D425="REA"),WP!$K425,0)</f>
        <v>0</v>
      </c>
      <c r="R421" s="277">
        <f>IF(OR(WP!$D425="ER",WP!$D425="RET",WP!$D425="REA"),WP!$R425,WP!$J425)</f>
        <v>0</v>
      </c>
      <c r="S421" s="278">
        <f>IF(OR(WP!$D425="ER",WP!$D425="RET",WP!$D425="REA"),WP!$Q425,WP!$I425)</f>
        <v>0</v>
      </c>
      <c r="T421" s="278">
        <f>IF(OR(WP!$D425="ER",WP!$D425="RET",WP!$D425="REA"),WP!$S425,WP!$K425)</f>
        <v>0</v>
      </c>
      <c r="U421" s="278" t="str">
        <f>IF(WP!BY425="","",WP!BY425)</f>
        <v/>
      </c>
      <c r="V421" s="278" t="str">
        <f>IF(WP!BZ425="","",WP!BZ425)</f>
        <v/>
      </c>
      <c r="W421" s="278" t="str">
        <f>IF(WP!CA425="","",WP!CA425)</f>
        <v/>
      </c>
      <c r="X421" s="278" t="str">
        <f>IF(WP!CB425="","",WP!CB425)</f>
        <v/>
      </c>
      <c r="Y421" s="278" t="str">
        <f>IF(WP!CC425="","",WP!CC425)</f>
        <v/>
      </c>
      <c r="Z421" s="278" t="str">
        <f>IF(WP!CD425="","",WP!CD425)</f>
        <v/>
      </c>
      <c r="AA421" s="268" t="str">
        <f>IF(WP!$AB425="","",WP!$AB425)</f>
        <v/>
      </c>
      <c r="AB421" s="267" t="str">
        <f>IF(WP!$AC425="","",WP!$AC425)</f>
        <v/>
      </c>
      <c r="AC421" s="267" t="str">
        <f>IF(WP!CE425="","",WP!CE425)</f>
        <v/>
      </c>
    </row>
    <row r="422" spans="1:29">
      <c r="A422" s="267" t="str">
        <f>IF(WP!$AE426="","",WP!$AE426)</f>
        <v/>
      </c>
      <c r="B422" s="267">
        <f>IF(WP!$BB426="","",WP!$BB426)</f>
        <v>0</v>
      </c>
      <c r="C422" s="267" t="str">
        <f>IF(WP!$E426="","",WP!$E426)</f>
        <v/>
      </c>
      <c r="D422" s="267" t="str">
        <f>IF(WP!$F426="","",WP!$F426)</f>
        <v/>
      </c>
      <c r="E422" s="268" t="str">
        <f>IF(IF(WP!$G426="PGE", "IOU", WP!$G426)="","",IF(WP!$G426="PGE", "IOU", WP!$G426))</f>
        <v/>
      </c>
      <c r="F422" s="268" t="str">
        <f>IF(WP!$AH426="","",WP!$AH426)</f>
        <v/>
      </c>
      <c r="G422" s="267" t="str">
        <f>IF(CONCATENATE(WP!$D$1, "-R",WP!$F$1)="","",CONCATENATE(WP!$D$1, "-R",WP!$F$1))</f>
        <v>PGE3PHVC150-R2</v>
      </c>
      <c r="H422" s="267" t="str">
        <f>IF(WP!B426="","",WP!B426)</f>
        <v/>
      </c>
      <c r="I422" s="267" t="str">
        <f>IF(WP!AV426="","",WP!AV426)</f>
        <v/>
      </c>
      <c r="J422" s="269">
        <f>IF(WP!$F$4="","",WP!$F$4)</f>
        <v>42005</v>
      </c>
      <c r="K422" s="267" t="str">
        <f>IF(WP!$H426="","",WP!$H426)</f>
        <v/>
      </c>
      <c r="L422" s="267" t="str">
        <f>IF(WP!BV426="","",WP!BV426)</f>
        <v/>
      </c>
      <c r="M422" s="267" t="str">
        <f>IF(WP!BL426="","",WP!BL426)</f>
        <v/>
      </c>
      <c r="N422" s="267" t="str">
        <f>IF(WP!BG426="","",WP!BG426)</f>
        <v/>
      </c>
      <c r="O422" s="275">
        <f>IF(OR(WP!$D426="ER",WP!$D426="RET",WP!$D426="REA"),WP!$J426,0)</f>
        <v>0</v>
      </c>
      <c r="P422" s="276">
        <f>IF(OR(WP!$D426="ER",WP!$D426="RET",WP!$D426="REA"),WP!$I426,0)</f>
        <v>0</v>
      </c>
      <c r="Q422" s="276">
        <f>IF(OR(WP!$D426="ER",WP!$D426="RET",WP!$D426="REA"),WP!$K426,0)</f>
        <v>0</v>
      </c>
      <c r="R422" s="277">
        <f>IF(OR(WP!$D426="ER",WP!$D426="RET",WP!$D426="REA"),WP!$R426,WP!$J426)</f>
        <v>0</v>
      </c>
      <c r="S422" s="278">
        <f>IF(OR(WP!$D426="ER",WP!$D426="RET",WP!$D426="REA"),WP!$Q426,WP!$I426)</f>
        <v>0</v>
      </c>
      <c r="T422" s="278">
        <f>IF(OR(WP!$D426="ER",WP!$D426="RET",WP!$D426="REA"),WP!$S426,WP!$K426)</f>
        <v>0</v>
      </c>
      <c r="U422" s="278" t="str">
        <f>IF(WP!BY426="","",WP!BY426)</f>
        <v/>
      </c>
      <c r="V422" s="278" t="str">
        <f>IF(WP!BZ426="","",WP!BZ426)</f>
        <v/>
      </c>
      <c r="W422" s="278" t="str">
        <f>IF(WP!CA426="","",WP!CA426)</f>
        <v/>
      </c>
      <c r="X422" s="278" t="str">
        <f>IF(WP!CB426="","",WP!CB426)</f>
        <v/>
      </c>
      <c r="Y422" s="278" t="str">
        <f>IF(WP!CC426="","",WP!CC426)</f>
        <v/>
      </c>
      <c r="Z422" s="278" t="str">
        <f>IF(WP!CD426="","",WP!CD426)</f>
        <v/>
      </c>
      <c r="AA422" s="268" t="str">
        <f>IF(WP!$AB426="","",WP!$AB426)</f>
        <v/>
      </c>
      <c r="AB422" s="267" t="str">
        <f>IF(WP!$AC426="","",WP!$AC426)</f>
        <v/>
      </c>
      <c r="AC422" s="267" t="str">
        <f>IF(WP!CE426="","",WP!CE426)</f>
        <v/>
      </c>
    </row>
    <row r="423" spans="1:29">
      <c r="A423" s="267" t="str">
        <f>IF(WP!$AE427="","",WP!$AE427)</f>
        <v/>
      </c>
      <c r="B423" s="267">
        <f>IF(WP!$BB427="","",WP!$BB427)</f>
        <v>0</v>
      </c>
      <c r="C423" s="267" t="str">
        <f>IF(WP!$E427="","",WP!$E427)</f>
        <v/>
      </c>
      <c r="D423" s="267" t="str">
        <f>IF(WP!$F427="","",WP!$F427)</f>
        <v/>
      </c>
      <c r="E423" s="268" t="str">
        <f>IF(IF(WP!$G427="PGE", "IOU", WP!$G427)="","",IF(WP!$G427="PGE", "IOU", WP!$G427))</f>
        <v/>
      </c>
      <c r="F423" s="268" t="str">
        <f>IF(WP!$AH427="","",WP!$AH427)</f>
        <v/>
      </c>
      <c r="G423" s="267" t="str">
        <f>IF(CONCATENATE(WP!$D$1, "-R",WP!$F$1)="","",CONCATENATE(WP!$D$1, "-R",WP!$F$1))</f>
        <v>PGE3PHVC150-R2</v>
      </c>
      <c r="H423" s="267" t="str">
        <f>IF(WP!B427="","",WP!B427)</f>
        <v/>
      </c>
      <c r="I423" s="267" t="str">
        <f>IF(WP!AV427="","",WP!AV427)</f>
        <v/>
      </c>
      <c r="J423" s="269">
        <f>IF(WP!$F$4="","",WP!$F$4)</f>
        <v>42005</v>
      </c>
      <c r="K423" s="267" t="str">
        <f>IF(WP!$H427="","",WP!$H427)</f>
        <v/>
      </c>
      <c r="L423" s="267" t="str">
        <f>IF(WP!BV427="","",WP!BV427)</f>
        <v/>
      </c>
      <c r="M423" s="267" t="str">
        <f>IF(WP!BL427="","",WP!BL427)</f>
        <v/>
      </c>
      <c r="N423" s="267" t="str">
        <f>IF(WP!BG427="","",WP!BG427)</f>
        <v/>
      </c>
      <c r="O423" s="275">
        <f>IF(OR(WP!$D427="ER",WP!$D427="RET",WP!$D427="REA"),WP!$J427,0)</f>
        <v>0</v>
      </c>
      <c r="P423" s="276">
        <f>IF(OR(WP!$D427="ER",WP!$D427="RET",WP!$D427="REA"),WP!$I427,0)</f>
        <v>0</v>
      </c>
      <c r="Q423" s="276">
        <f>IF(OR(WP!$D427="ER",WP!$D427="RET",WP!$D427="REA"),WP!$K427,0)</f>
        <v>0</v>
      </c>
      <c r="R423" s="277">
        <f>IF(OR(WP!$D427="ER",WP!$D427="RET",WP!$D427="REA"),WP!$R427,WP!$J427)</f>
        <v>0</v>
      </c>
      <c r="S423" s="278">
        <f>IF(OR(WP!$D427="ER",WP!$D427="RET",WP!$D427="REA"),WP!$Q427,WP!$I427)</f>
        <v>0</v>
      </c>
      <c r="T423" s="278">
        <f>IF(OR(WP!$D427="ER",WP!$D427="RET",WP!$D427="REA"),WP!$S427,WP!$K427)</f>
        <v>0</v>
      </c>
      <c r="U423" s="278" t="str">
        <f>IF(WP!BY427="","",WP!BY427)</f>
        <v/>
      </c>
      <c r="V423" s="278" t="str">
        <f>IF(WP!BZ427="","",WP!BZ427)</f>
        <v/>
      </c>
      <c r="W423" s="278" t="str">
        <f>IF(WP!CA427="","",WP!CA427)</f>
        <v/>
      </c>
      <c r="X423" s="278" t="str">
        <f>IF(WP!CB427="","",WP!CB427)</f>
        <v/>
      </c>
      <c r="Y423" s="278" t="str">
        <f>IF(WP!CC427="","",WP!CC427)</f>
        <v/>
      </c>
      <c r="Z423" s="278" t="str">
        <f>IF(WP!CD427="","",WP!CD427)</f>
        <v/>
      </c>
      <c r="AA423" s="268" t="str">
        <f>IF(WP!$AB427="","",WP!$AB427)</f>
        <v/>
      </c>
      <c r="AB423" s="267" t="str">
        <f>IF(WP!$AC427="","",WP!$AC427)</f>
        <v/>
      </c>
      <c r="AC423" s="267" t="str">
        <f>IF(WP!CE427="","",WP!CE427)</f>
        <v/>
      </c>
    </row>
    <row r="424" spans="1:29">
      <c r="A424" s="267" t="str">
        <f>IF(WP!$AE428="","",WP!$AE428)</f>
        <v/>
      </c>
      <c r="B424" s="267">
        <f>IF(WP!$BB428="","",WP!$BB428)</f>
        <v>0</v>
      </c>
      <c r="C424" s="267" t="str">
        <f>IF(WP!$E428="","",WP!$E428)</f>
        <v/>
      </c>
      <c r="D424" s="267" t="str">
        <f>IF(WP!$F428="","",WP!$F428)</f>
        <v/>
      </c>
      <c r="E424" s="268" t="str">
        <f>IF(IF(WP!$G428="PGE", "IOU", WP!$G428)="","",IF(WP!$G428="PGE", "IOU", WP!$G428))</f>
        <v/>
      </c>
      <c r="F424" s="268" t="str">
        <f>IF(WP!$AH428="","",WP!$AH428)</f>
        <v/>
      </c>
      <c r="G424" s="267" t="str">
        <f>IF(CONCATENATE(WP!$D$1, "-R",WP!$F$1)="","",CONCATENATE(WP!$D$1, "-R",WP!$F$1))</f>
        <v>PGE3PHVC150-R2</v>
      </c>
      <c r="H424" s="267" t="str">
        <f>IF(WP!B428="","",WP!B428)</f>
        <v/>
      </c>
      <c r="I424" s="267" t="str">
        <f>IF(WP!AV428="","",WP!AV428)</f>
        <v/>
      </c>
      <c r="J424" s="269">
        <f>IF(WP!$F$4="","",WP!$F$4)</f>
        <v>42005</v>
      </c>
      <c r="K424" s="267" t="str">
        <f>IF(WP!$H428="","",WP!$H428)</f>
        <v/>
      </c>
      <c r="L424" s="267" t="str">
        <f>IF(WP!BV428="","",WP!BV428)</f>
        <v/>
      </c>
      <c r="M424" s="267" t="str">
        <f>IF(WP!BL428="","",WP!BL428)</f>
        <v/>
      </c>
      <c r="N424" s="267" t="str">
        <f>IF(WP!BG428="","",WP!BG428)</f>
        <v/>
      </c>
      <c r="O424" s="275">
        <f>IF(OR(WP!$D428="ER",WP!$D428="RET",WP!$D428="REA"),WP!$J428,0)</f>
        <v>0</v>
      </c>
      <c r="P424" s="276">
        <f>IF(OR(WP!$D428="ER",WP!$D428="RET",WP!$D428="REA"),WP!$I428,0)</f>
        <v>0</v>
      </c>
      <c r="Q424" s="276">
        <f>IF(OR(WP!$D428="ER",WP!$D428="RET",WP!$D428="REA"),WP!$K428,0)</f>
        <v>0</v>
      </c>
      <c r="R424" s="277">
        <f>IF(OR(WP!$D428="ER",WP!$D428="RET",WP!$D428="REA"),WP!$R428,WP!$J428)</f>
        <v>0</v>
      </c>
      <c r="S424" s="278">
        <f>IF(OR(WP!$D428="ER",WP!$D428="RET",WP!$D428="REA"),WP!$Q428,WP!$I428)</f>
        <v>0</v>
      </c>
      <c r="T424" s="278">
        <f>IF(OR(WP!$D428="ER",WP!$D428="RET",WP!$D428="REA"),WP!$S428,WP!$K428)</f>
        <v>0</v>
      </c>
      <c r="U424" s="278" t="str">
        <f>IF(WP!BY428="","",WP!BY428)</f>
        <v/>
      </c>
      <c r="V424" s="278" t="str">
        <f>IF(WP!BZ428="","",WP!BZ428)</f>
        <v/>
      </c>
      <c r="W424" s="278" t="str">
        <f>IF(WP!CA428="","",WP!CA428)</f>
        <v/>
      </c>
      <c r="X424" s="278" t="str">
        <f>IF(WP!CB428="","",WP!CB428)</f>
        <v/>
      </c>
      <c r="Y424" s="278" t="str">
        <f>IF(WP!CC428="","",WP!CC428)</f>
        <v/>
      </c>
      <c r="Z424" s="278" t="str">
        <f>IF(WP!CD428="","",WP!CD428)</f>
        <v/>
      </c>
      <c r="AA424" s="268" t="str">
        <f>IF(WP!$AB428="","",WP!$AB428)</f>
        <v/>
      </c>
      <c r="AB424" s="267" t="str">
        <f>IF(WP!$AC428="","",WP!$AC428)</f>
        <v/>
      </c>
      <c r="AC424" s="267" t="str">
        <f>IF(WP!CE428="","",WP!CE428)</f>
        <v/>
      </c>
    </row>
    <row r="425" spans="1:29">
      <c r="A425" s="267" t="str">
        <f>IF(WP!$AE429="","",WP!$AE429)</f>
        <v/>
      </c>
      <c r="B425" s="267">
        <f>IF(WP!$BB429="","",WP!$BB429)</f>
        <v>0</v>
      </c>
      <c r="C425" s="267" t="str">
        <f>IF(WP!$E429="","",WP!$E429)</f>
        <v/>
      </c>
      <c r="D425" s="267" t="str">
        <f>IF(WP!$F429="","",WP!$F429)</f>
        <v/>
      </c>
      <c r="E425" s="268" t="str">
        <f>IF(IF(WP!$G429="PGE", "IOU", WP!$G429)="","",IF(WP!$G429="PGE", "IOU", WP!$G429))</f>
        <v/>
      </c>
      <c r="F425" s="268" t="str">
        <f>IF(WP!$AH429="","",WP!$AH429)</f>
        <v/>
      </c>
      <c r="G425" s="267" t="str">
        <f>IF(CONCATENATE(WP!$D$1, "-R",WP!$F$1)="","",CONCATENATE(WP!$D$1, "-R",WP!$F$1))</f>
        <v>PGE3PHVC150-R2</v>
      </c>
      <c r="H425" s="267" t="str">
        <f>IF(WP!B429="","",WP!B429)</f>
        <v/>
      </c>
      <c r="I425" s="267" t="str">
        <f>IF(WP!AV429="","",WP!AV429)</f>
        <v/>
      </c>
      <c r="J425" s="269">
        <f>IF(WP!$F$4="","",WP!$F$4)</f>
        <v>42005</v>
      </c>
      <c r="K425" s="267" t="str">
        <f>IF(WP!$H429="","",WP!$H429)</f>
        <v/>
      </c>
      <c r="L425" s="267" t="str">
        <f>IF(WP!BV429="","",WP!BV429)</f>
        <v/>
      </c>
      <c r="M425" s="267" t="str">
        <f>IF(WP!BL429="","",WP!BL429)</f>
        <v/>
      </c>
      <c r="N425" s="267" t="str">
        <f>IF(WP!BG429="","",WP!BG429)</f>
        <v/>
      </c>
      <c r="O425" s="275">
        <f>IF(OR(WP!$D429="ER",WP!$D429="RET",WP!$D429="REA"),WP!$J429,0)</f>
        <v>0</v>
      </c>
      <c r="P425" s="276">
        <f>IF(OR(WP!$D429="ER",WP!$D429="RET",WP!$D429="REA"),WP!$I429,0)</f>
        <v>0</v>
      </c>
      <c r="Q425" s="276">
        <f>IF(OR(WP!$D429="ER",WP!$D429="RET",WP!$D429="REA"),WP!$K429,0)</f>
        <v>0</v>
      </c>
      <c r="R425" s="277">
        <f>IF(OR(WP!$D429="ER",WP!$D429="RET",WP!$D429="REA"),WP!$R429,WP!$J429)</f>
        <v>0</v>
      </c>
      <c r="S425" s="278">
        <f>IF(OR(WP!$D429="ER",WP!$D429="RET",WP!$D429="REA"),WP!$Q429,WP!$I429)</f>
        <v>0</v>
      </c>
      <c r="T425" s="278">
        <f>IF(OR(WP!$D429="ER",WP!$D429="RET",WP!$D429="REA"),WP!$S429,WP!$K429)</f>
        <v>0</v>
      </c>
      <c r="U425" s="278" t="str">
        <f>IF(WP!BY429="","",WP!BY429)</f>
        <v/>
      </c>
      <c r="V425" s="278" t="str">
        <f>IF(WP!BZ429="","",WP!BZ429)</f>
        <v/>
      </c>
      <c r="W425" s="278" t="str">
        <f>IF(WP!CA429="","",WP!CA429)</f>
        <v/>
      </c>
      <c r="X425" s="278" t="str">
        <f>IF(WP!CB429="","",WP!CB429)</f>
        <v/>
      </c>
      <c r="Y425" s="278" t="str">
        <f>IF(WP!CC429="","",WP!CC429)</f>
        <v/>
      </c>
      <c r="Z425" s="278" t="str">
        <f>IF(WP!CD429="","",WP!CD429)</f>
        <v/>
      </c>
      <c r="AA425" s="268" t="str">
        <f>IF(WP!$AB429="","",WP!$AB429)</f>
        <v/>
      </c>
      <c r="AB425" s="267" t="str">
        <f>IF(WP!$AC429="","",WP!$AC429)</f>
        <v/>
      </c>
      <c r="AC425" s="267" t="str">
        <f>IF(WP!CE429="","",WP!CE429)</f>
        <v/>
      </c>
    </row>
    <row r="426" spans="1:29">
      <c r="A426" s="267" t="str">
        <f>IF(WP!$AE430="","",WP!$AE430)</f>
        <v/>
      </c>
      <c r="B426" s="267">
        <f>IF(WP!$BB430="","",WP!$BB430)</f>
        <v>0</v>
      </c>
      <c r="C426" s="267" t="str">
        <f>IF(WP!$E430="","",WP!$E430)</f>
        <v/>
      </c>
      <c r="D426" s="267" t="str">
        <f>IF(WP!$F430="","",WP!$F430)</f>
        <v/>
      </c>
      <c r="E426" s="268" t="str">
        <f>IF(IF(WP!$G430="PGE", "IOU", WP!$G430)="","",IF(WP!$G430="PGE", "IOU", WP!$G430))</f>
        <v/>
      </c>
      <c r="F426" s="268" t="str">
        <f>IF(WP!$AH430="","",WP!$AH430)</f>
        <v/>
      </c>
      <c r="G426" s="267" t="str">
        <f>IF(CONCATENATE(WP!$D$1, "-R",WP!$F$1)="","",CONCATENATE(WP!$D$1, "-R",WP!$F$1))</f>
        <v>PGE3PHVC150-R2</v>
      </c>
      <c r="H426" s="267" t="str">
        <f>IF(WP!B430="","",WP!B430)</f>
        <v/>
      </c>
      <c r="I426" s="267" t="str">
        <f>IF(WP!AV430="","",WP!AV430)</f>
        <v/>
      </c>
      <c r="J426" s="269">
        <f>IF(WP!$F$4="","",WP!$F$4)</f>
        <v>42005</v>
      </c>
      <c r="K426" s="267" t="str">
        <f>IF(WP!$H430="","",WP!$H430)</f>
        <v/>
      </c>
      <c r="L426" s="267" t="str">
        <f>IF(WP!BV430="","",WP!BV430)</f>
        <v/>
      </c>
      <c r="M426" s="267" t="str">
        <f>IF(WP!BL430="","",WP!BL430)</f>
        <v/>
      </c>
      <c r="N426" s="267" t="str">
        <f>IF(WP!BG430="","",WP!BG430)</f>
        <v/>
      </c>
      <c r="O426" s="275">
        <f>IF(OR(WP!$D430="ER",WP!$D430="RET",WP!$D430="REA"),WP!$J430,0)</f>
        <v>0</v>
      </c>
      <c r="P426" s="276">
        <f>IF(OR(WP!$D430="ER",WP!$D430="RET",WP!$D430="REA"),WP!$I430,0)</f>
        <v>0</v>
      </c>
      <c r="Q426" s="276">
        <f>IF(OR(WP!$D430="ER",WP!$D430="RET",WP!$D430="REA"),WP!$K430,0)</f>
        <v>0</v>
      </c>
      <c r="R426" s="277">
        <f>IF(OR(WP!$D430="ER",WP!$D430="RET",WP!$D430="REA"),WP!$R430,WP!$J430)</f>
        <v>0</v>
      </c>
      <c r="S426" s="278">
        <f>IF(OR(WP!$D430="ER",WP!$D430="RET",WP!$D430="REA"),WP!$Q430,WP!$I430)</f>
        <v>0</v>
      </c>
      <c r="T426" s="278">
        <f>IF(OR(WP!$D430="ER",WP!$D430="RET",WP!$D430="REA"),WP!$S430,WP!$K430)</f>
        <v>0</v>
      </c>
      <c r="U426" s="278" t="str">
        <f>IF(WP!BY430="","",WP!BY430)</f>
        <v/>
      </c>
      <c r="V426" s="278" t="str">
        <f>IF(WP!BZ430="","",WP!BZ430)</f>
        <v/>
      </c>
      <c r="W426" s="278" t="str">
        <f>IF(WP!CA430="","",WP!CA430)</f>
        <v/>
      </c>
      <c r="X426" s="278" t="str">
        <f>IF(WP!CB430="","",WP!CB430)</f>
        <v/>
      </c>
      <c r="Y426" s="278" t="str">
        <f>IF(WP!CC430="","",WP!CC430)</f>
        <v/>
      </c>
      <c r="Z426" s="278" t="str">
        <f>IF(WP!CD430="","",WP!CD430)</f>
        <v/>
      </c>
      <c r="AA426" s="268" t="str">
        <f>IF(WP!$AB430="","",WP!$AB430)</f>
        <v/>
      </c>
      <c r="AB426" s="267" t="str">
        <f>IF(WP!$AC430="","",WP!$AC430)</f>
        <v/>
      </c>
      <c r="AC426" s="267" t="str">
        <f>IF(WP!CE430="","",WP!CE430)</f>
        <v/>
      </c>
    </row>
    <row r="427" spans="1:29">
      <c r="A427" s="267" t="str">
        <f>IF(WP!$AE431="","",WP!$AE431)</f>
        <v/>
      </c>
      <c r="B427" s="267">
        <f>IF(WP!$BB431="","",WP!$BB431)</f>
        <v>0</v>
      </c>
      <c r="C427" s="267" t="str">
        <f>IF(WP!$E431="","",WP!$E431)</f>
        <v/>
      </c>
      <c r="D427" s="267" t="str">
        <f>IF(WP!$F431="","",WP!$F431)</f>
        <v/>
      </c>
      <c r="E427" s="268" t="str">
        <f>IF(IF(WP!$G431="PGE", "IOU", WP!$G431)="","",IF(WP!$G431="PGE", "IOU", WP!$G431))</f>
        <v/>
      </c>
      <c r="F427" s="268" t="str">
        <f>IF(WP!$AH431="","",WP!$AH431)</f>
        <v/>
      </c>
      <c r="G427" s="267" t="str">
        <f>IF(CONCATENATE(WP!$D$1, "-R",WP!$F$1)="","",CONCATENATE(WP!$D$1, "-R",WP!$F$1))</f>
        <v>PGE3PHVC150-R2</v>
      </c>
      <c r="H427" s="267" t="str">
        <f>IF(WP!B431="","",WP!B431)</f>
        <v/>
      </c>
      <c r="I427" s="267" t="str">
        <f>IF(WP!AV431="","",WP!AV431)</f>
        <v/>
      </c>
      <c r="J427" s="269">
        <f>IF(WP!$F$4="","",WP!$F$4)</f>
        <v>42005</v>
      </c>
      <c r="K427" s="267" t="str">
        <f>IF(WP!$H431="","",WP!$H431)</f>
        <v/>
      </c>
      <c r="L427" s="267" t="str">
        <f>IF(WP!BV431="","",WP!BV431)</f>
        <v/>
      </c>
      <c r="M427" s="267" t="str">
        <f>IF(WP!BL431="","",WP!BL431)</f>
        <v/>
      </c>
      <c r="N427" s="267" t="str">
        <f>IF(WP!BG431="","",WP!BG431)</f>
        <v/>
      </c>
      <c r="O427" s="275">
        <f>IF(OR(WP!$D431="ER",WP!$D431="RET",WP!$D431="REA"),WP!$J431,0)</f>
        <v>0</v>
      </c>
      <c r="P427" s="276">
        <f>IF(OR(WP!$D431="ER",WP!$D431="RET",WP!$D431="REA"),WP!$I431,0)</f>
        <v>0</v>
      </c>
      <c r="Q427" s="276">
        <f>IF(OR(WP!$D431="ER",WP!$D431="RET",WP!$D431="REA"),WP!$K431,0)</f>
        <v>0</v>
      </c>
      <c r="R427" s="277">
        <f>IF(OR(WP!$D431="ER",WP!$D431="RET",WP!$D431="REA"),WP!$R431,WP!$J431)</f>
        <v>0</v>
      </c>
      <c r="S427" s="278">
        <f>IF(OR(WP!$D431="ER",WP!$D431="RET",WP!$D431="REA"),WP!$Q431,WP!$I431)</f>
        <v>0</v>
      </c>
      <c r="T427" s="278">
        <f>IF(OR(WP!$D431="ER",WP!$D431="RET",WP!$D431="REA"),WP!$S431,WP!$K431)</f>
        <v>0</v>
      </c>
      <c r="U427" s="278" t="str">
        <f>IF(WP!BY431="","",WP!BY431)</f>
        <v/>
      </c>
      <c r="V427" s="278" t="str">
        <f>IF(WP!BZ431="","",WP!BZ431)</f>
        <v/>
      </c>
      <c r="W427" s="278" t="str">
        <f>IF(WP!CA431="","",WP!CA431)</f>
        <v/>
      </c>
      <c r="X427" s="278" t="str">
        <f>IF(WP!CB431="","",WP!CB431)</f>
        <v/>
      </c>
      <c r="Y427" s="278" t="str">
        <f>IF(WP!CC431="","",WP!CC431)</f>
        <v/>
      </c>
      <c r="Z427" s="278" t="str">
        <f>IF(WP!CD431="","",WP!CD431)</f>
        <v/>
      </c>
      <c r="AA427" s="268" t="str">
        <f>IF(WP!$AB431="","",WP!$AB431)</f>
        <v/>
      </c>
      <c r="AB427" s="267" t="str">
        <f>IF(WP!$AC431="","",WP!$AC431)</f>
        <v/>
      </c>
      <c r="AC427" s="267" t="str">
        <f>IF(WP!CE431="","",WP!CE431)</f>
        <v/>
      </c>
    </row>
    <row r="428" spans="1:29">
      <c r="A428" s="267" t="str">
        <f>IF(WP!$AE432="","",WP!$AE432)</f>
        <v/>
      </c>
      <c r="B428" s="267">
        <f>IF(WP!$BB432="","",WP!$BB432)</f>
        <v>0</v>
      </c>
      <c r="C428" s="267" t="str">
        <f>IF(WP!$E432="","",WP!$E432)</f>
        <v/>
      </c>
      <c r="D428" s="267" t="str">
        <f>IF(WP!$F432="","",WP!$F432)</f>
        <v/>
      </c>
      <c r="E428" s="268" t="str">
        <f>IF(IF(WP!$G432="PGE", "IOU", WP!$G432)="","",IF(WP!$G432="PGE", "IOU", WP!$G432))</f>
        <v/>
      </c>
      <c r="F428" s="268" t="str">
        <f>IF(WP!$AH432="","",WP!$AH432)</f>
        <v/>
      </c>
      <c r="G428" s="267" t="str">
        <f>IF(CONCATENATE(WP!$D$1, "-R",WP!$F$1)="","",CONCATENATE(WP!$D$1, "-R",WP!$F$1))</f>
        <v>PGE3PHVC150-R2</v>
      </c>
      <c r="H428" s="267" t="str">
        <f>IF(WP!B432="","",WP!B432)</f>
        <v/>
      </c>
      <c r="I428" s="267" t="str">
        <f>IF(WP!AV432="","",WP!AV432)</f>
        <v/>
      </c>
      <c r="J428" s="269">
        <f>IF(WP!$F$4="","",WP!$F$4)</f>
        <v>42005</v>
      </c>
      <c r="K428" s="267" t="str">
        <f>IF(WP!$H432="","",WP!$H432)</f>
        <v/>
      </c>
      <c r="L428" s="267" t="str">
        <f>IF(WP!BV432="","",WP!BV432)</f>
        <v/>
      </c>
      <c r="M428" s="267" t="str">
        <f>IF(WP!BL432="","",WP!BL432)</f>
        <v/>
      </c>
      <c r="N428" s="267" t="str">
        <f>IF(WP!BG432="","",WP!BG432)</f>
        <v/>
      </c>
      <c r="O428" s="275">
        <f>IF(OR(WP!$D432="ER",WP!$D432="RET",WP!$D432="REA"),WP!$J432,0)</f>
        <v>0</v>
      </c>
      <c r="P428" s="276">
        <f>IF(OR(WP!$D432="ER",WP!$D432="RET",WP!$D432="REA"),WP!$I432,0)</f>
        <v>0</v>
      </c>
      <c r="Q428" s="276">
        <f>IF(OR(WP!$D432="ER",WP!$D432="RET",WP!$D432="REA"),WP!$K432,0)</f>
        <v>0</v>
      </c>
      <c r="R428" s="277">
        <f>IF(OR(WP!$D432="ER",WP!$D432="RET",WP!$D432="REA"),WP!$R432,WP!$J432)</f>
        <v>0</v>
      </c>
      <c r="S428" s="278">
        <f>IF(OR(WP!$D432="ER",WP!$D432="RET",WP!$D432="REA"),WP!$Q432,WP!$I432)</f>
        <v>0</v>
      </c>
      <c r="T428" s="278">
        <f>IF(OR(WP!$D432="ER",WP!$D432="RET",WP!$D432="REA"),WP!$S432,WP!$K432)</f>
        <v>0</v>
      </c>
      <c r="U428" s="278" t="str">
        <f>IF(WP!BY432="","",WP!BY432)</f>
        <v/>
      </c>
      <c r="V428" s="278" t="str">
        <f>IF(WP!BZ432="","",WP!BZ432)</f>
        <v/>
      </c>
      <c r="W428" s="278" t="str">
        <f>IF(WP!CA432="","",WP!CA432)</f>
        <v/>
      </c>
      <c r="X428" s="278" t="str">
        <f>IF(WP!CB432="","",WP!CB432)</f>
        <v/>
      </c>
      <c r="Y428" s="278" t="str">
        <f>IF(WP!CC432="","",WP!CC432)</f>
        <v/>
      </c>
      <c r="Z428" s="278" t="str">
        <f>IF(WP!CD432="","",WP!CD432)</f>
        <v/>
      </c>
      <c r="AA428" s="268" t="str">
        <f>IF(WP!$AB432="","",WP!$AB432)</f>
        <v/>
      </c>
      <c r="AB428" s="267" t="str">
        <f>IF(WP!$AC432="","",WP!$AC432)</f>
        <v/>
      </c>
      <c r="AC428" s="267" t="str">
        <f>IF(WP!CE432="","",WP!CE432)</f>
        <v/>
      </c>
    </row>
    <row r="429" spans="1:29">
      <c r="A429" s="267" t="str">
        <f>IF(WP!$AE433="","",WP!$AE433)</f>
        <v/>
      </c>
      <c r="B429" s="267">
        <f>IF(WP!$BB433="","",WP!$BB433)</f>
        <v>0</v>
      </c>
      <c r="C429" s="267" t="str">
        <f>IF(WP!$E433="","",WP!$E433)</f>
        <v/>
      </c>
      <c r="D429" s="267" t="str">
        <f>IF(WP!$F433="","",WP!$F433)</f>
        <v/>
      </c>
      <c r="E429" s="268" t="str">
        <f>IF(IF(WP!$G433="PGE", "IOU", WP!$G433)="","",IF(WP!$G433="PGE", "IOU", WP!$G433))</f>
        <v/>
      </c>
      <c r="F429" s="268" t="str">
        <f>IF(WP!$AH433="","",WP!$AH433)</f>
        <v/>
      </c>
      <c r="G429" s="267" t="str">
        <f>IF(CONCATENATE(WP!$D$1, "-R",WP!$F$1)="","",CONCATENATE(WP!$D$1, "-R",WP!$F$1))</f>
        <v>PGE3PHVC150-R2</v>
      </c>
      <c r="H429" s="267" t="str">
        <f>IF(WP!B433="","",WP!B433)</f>
        <v/>
      </c>
      <c r="I429" s="267" t="str">
        <f>IF(WP!AV433="","",WP!AV433)</f>
        <v/>
      </c>
      <c r="J429" s="269">
        <f>IF(WP!$F$4="","",WP!$F$4)</f>
        <v>42005</v>
      </c>
      <c r="K429" s="267" t="str">
        <f>IF(WP!$H433="","",WP!$H433)</f>
        <v/>
      </c>
      <c r="L429" s="267" t="str">
        <f>IF(WP!BV433="","",WP!BV433)</f>
        <v/>
      </c>
      <c r="M429" s="267" t="str">
        <f>IF(WP!BL433="","",WP!BL433)</f>
        <v/>
      </c>
      <c r="N429" s="267" t="str">
        <f>IF(WP!BG433="","",WP!BG433)</f>
        <v/>
      </c>
      <c r="O429" s="275">
        <f>IF(OR(WP!$D433="ER",WP!$D433="RET",WP!$D433="REA"),WP!$J433,0)</f>
        <v>0</v>
      </c>
      <c r="P429" s="276">
        <f>IF(OR(WP!$D433="ER",WP!$D433="RET",WP!$D433="REA"),WP!$I433,0)</f>
        <v>0</v>
      </c>
      <c r="Q429" s="276">
        <f>IF(OR(WP!$D433="ER",WP!$D433="RET",WP!$D433="REA"),WP!$K433,0)</f>
        <v>0</v>
      </c>
      <c r="R429" s="277">
        <f>IF(OR(WP!$D433="ER",WP!$D433="RET",WP!$D433="REA"),WP!$R433,WP!$J433)</f>
        <v>0</v>
      </c>
      <c r="S429" s="278">
        <f>IF(OR(WP!$D433="ER",WP!$D433="RET",WP!$D433="REA"),WP!$Q433,WP!$I433)</f>
        <v>0</v>
      </c>
      <c r="T429" s="278">
        <f>IF(OR(WP!$D433="ER",WP!$D433="RET",WP!$D433="REA"),WP!$S433,WP!$K433)</f>
        <v>0</v>
      </c>
      <c r="U429" s="278" t="str">
        <f>IF(WP!BY433="","",WP!BY433)</f>
        <v/>
      </c>
      <c r="V429" s="278" t="str">
        <f>IF(WP!BZ433="","",WP!BZ433)</f>
        <v/>
      </c>
      <c r="W429" s="278" t="str">
        <f>IF(WP!CA433="","",WP!CA433)</f>
        <v/>
      </c>
      <c r="X429" s="278" t="str">
        <f>IF(WP!CB433="","",WP!CB433)</f>
        <v/>
      </c>
      <c r="Y429" s="278" t="str">
        <f>IF(WP!CC433="","",WP!CC433)</f>
        <v/>
      </c>
      <c r="Z429" s="278" t="str">
        <f>IF(WP!CD433="","",WP!CD433)</f>
        <v/>
      </c>
      <c r="AA429" s="268" t="str">
        <f>IF(WP!$AB433="","",WP!$AB433)</f>
        <v/>
      </c>
      <c r="AB429" s="267" t="str">
        <f>IF(WP!$AC433="","",WP!$AC433)</f>
        <v/>
      </c>
      <c r="AC429" s="267" t="str">
        <f>IF(WP!CE433="","",WP!CE433)</f>
        <v/>
      </c>
    </row>
    <row r="430" spans="1:29">
      <c r="A430" s="267" t="str">
        <f>IF(WP!$AE434="","",WP!$AE434)</f>
        <v/>
      </c>
      <c r="B430" s="267">
        <f>IF(WP!$BB434="","",WP!$BB434)</f>
        <v>0</v>
      </c>
      <c r="C430" s="267" t="str">
        <f>IF(WP!$E434="","",WP!$E434)</f>
        <v/>
      </c>
      <c r="D430" s="267" t="str">
        <f>IF(WP!$F434="","",WP!$F434)</f>
        <v/>
      </c>
      <c r="E430" s="268" t="str">
        <f>IF(IF(WP!$G434="PGE", "IOU", WP!$G434)="","",IF(WP!$G434="PGE", "IOU", WP!$G434))</f>
        <v/>
      </c>
      <c r="F430" s="268" t="str">
        <f>IF(WP!$AH434="","",WP!$AH434)</f>
        <v/>
      </c>
      <c r="G430" s="267" t="str">
        <f>IF(CONCATENATE(WP!$D$1, "-R",WP!$F$1)="","",CONCATENATE(WP!$D$1, "-R",WP!$F$1))</f>
        <v>PGE3PHVC150-R2</v>
      </c>
      <c r="H430" s="267" t="str">
        <f>IF(WP!B434="","",WP!B434)</f>
        <v/>
      </c>
      <c r="I430" s="267" t="str">
        <f>IF(WP!AV434="","",WP!AV434)</f>
        <v/>
      </c>
      <c r="J430" s="269">
        <f>IF(WP!$F$4="","",WP!$F$4)</f>
        <v>42005</v>
      </c>
      <c r="K430" s="267" t="str">
        <f>IF(WP!$H434="","",WP!$H434)</f>
        <v/>
      </c>
      <c r="L430" s="267" t="str">
        <f>IF(WP!BV434="","",WP!BV434)</f>
        <v/>
      </c>
      <c r="M430" s="267" t="str">
        <f>IF(WP!BL434="","",WP!BL434)</f>
        <v/>
      </c>
      <c r="N430" s="267" t="str">
        <f>IF(WP!BG434="","",WP!BG434)</f>
        <v/>
      </c>
      <c r="O430" s="275">
        <f>IF(OR(WP!$D434="ER",WP!$D434="RET",WP!$D434="REA"),WP!$J434,0)</f>
        <v>0</v>
      </c>
      <c r="P430" s="276">
        <f>IF(OR(WP!$D434="ER",WP!$D434="RET",WP!$D434="REA"),WP!$I434,0)</f>
        <v>0</v>
      </c>
      <c r="Q430" s="276">
        <f>IF(OR(WP!$D434="ER",WP!$D434="RET",WP!$D434="REA"),WP!$K434,0)</f>
        <v>0</v>
      </c>
      <c r="R430" s="277">
        <f>IF(OR(WP!$D434="ER",WP!$D434="RET",WP!$D434="REA"),WP!$R434,WP!$J434)</f>
        <v>0</v>
      </c>
      <c r="S430" s="278">
        <f>IF(OR(WP!$D434="ER",WP!$D434="RET",WP!$D434="REA"),WP!$Q434,WP!$I434)</f>
        <v>0</v>
      </c>
      <c r="T430" s="278">
        <f>IF(OR(WP!$D434="ER",WP!$D434="RET",WP!$D434="REA"),WP!$S434,WP!$K434)</f>
        <v>0</v>
      </c>
      <c r="U430" s="278" t="str">
        <f>IF(WP!BY434="","",WP!BY434)</f>
        <v/>
      </c>
      <c r="V430" s="278" t="str">
        <f>IF(WP!BZ434="","",WP!BZ434)</f>
        <v/>
      </c>
      <c r="W430" s="278" t="str">
        <f>IF(WP!CA434="","",WP!CA434)</f>
        <v/>
      </c>
      <c r="X430" s="278" t="str">
        <f>IF(WP!CB434="","",WP!CB434)</f>
        <v/>
      </c>
      <c r="Y430" s="278" t="str">
        <f>IF(WP!CC434="","",WP!CC434)</f>
        <v/>
      </c>
      <c r="Z430" s="278" t="str">
        <f>IF(WP!CD434="","",WP!CD434)</f>
        <v/>
      </c>
      <c r="AA430" s="268" t="str">
        <f>IF(WP!$AB434="","",WP!$AB434)</f>
        <v/>
      </c>
      <c r="AB430" s="267" t="str">
        <f>IF(WP!$AC434="","",WP!$AC434)</f>
        <v/>
      </c>
      <c r="AC430" s="267" t="str">
        <f>IF(WP!CE434="","",WP!CE434)</f>
        <v/>
      </c>
    </row>
    <row r="431" spans="1:29">
      <c r="A431" s="267" t="str">
        <f>IF(WP!$AE435="","",WP!$AE435)</f>
        <v/>
      </c>
      <c r="B431" s="267">
        <f>IF(WP!$BB435="","",WP!$BB435)</f>
        <v>0</v>
      </c>
      <c r="C431" s="267" t="str">
        <f>IF(WP!$E435="","",WP!$E435)</f>
        <v/>
      </c>
      <c r="D431" s="267" t="str">
        <f>IF(WP!$F435="","",WP!$F435)</f>
        <v/>
      </c>
      <c r="E431" s="268" t="str">
        <f>IF(IF(WP!$G435="PGE", "IOU", WP!$G435)="","",IF(WP!$G435="PGE", "IOU", WP!$G435))</f>
        <v/>
      </c>
      <c r="F431" s="268" t="str">
        <f>IF(WP!$AH435="","",WP!$AH435)</f>
        <v/>
      </c>
      <c r="G431" s="267" t="str">
        <f>IF(CONCATENATE(WP!$D$1, "-R",WP!$F$1)="","",CONCATENATE(WP!$D$1, "-R",WP!$F$1))</f>
        <v>PGE3PHVC150-R2</v>
      </c>
      <c r="H431" s="267" t="str">
        <f>IF(WP!B435="","",WP!B435)</f>
        <v/>
      </c>
      <c r="I431" s="267" t="str">
        <f>IF(WP!AV435="","",WP!AV435)</f>
        <v/>
      </c>
      <c r="J431" s="269">
        <f>IF(WP!$F$4="","",WP!$F$4)</f>
        <v>42005</v>
      </c>
      <c r="K431" s="267" t="str">
        <f>IF(WP!$H435="","",WP!$H435)</f>
        <v/>
      </c>
      <c r="L431" s="267" t="str">
        <f>IF(WP!BV435="","",WP!BV435)</f>
        <v/>
      </c>
      <c r="M431" s="267" t="str">
        <f>IF(WP!BL435="","",WP!BL435)</f>
        <v/>
      </c>
      <c r="N431" s="267" t="str">
        <f>IF(WP!BG435="","",WP!BG435)</f>
        <v/>
      </c>
      <c r="O431" s="275">
        <f>IF(OR(WP!$D435="ER",WP!$D435="RET",WP!$D435="REA"),WP!$J435,0)</f>
        <v>0</v>
      </c>
      <c r="P431" s="276">
        <f>IF(OR(WP!$D435="ER",WP!$D435="RET",WP!$D435="REA"),WP!$I435,0)</f>
        <v>0</v>
      </c>
      <c r="Q431" s="276">
        <f>IF(OR(WP!$D435="ER",WP!$D435="RET",WP!$D435="REA"),WP!$K435,0)</f>
        <v>0</v>
      </c>
      <c r="R431" s="277">
        <f>IF(OR(WP!$D435="ER",WP!$D435="RET",WP!$D435="REA"),WP!$R435,WP!$J435)</f>
        <v>0</v>
      </c>
      <c r="S431" s="278">
        <f>IF(OR(WP!$D435="ER",WP!$D435="RET",WP!$D435="REA"),WP!$Q435,WP!$I435)</f>
        <v>0</v>
      </c>
      <c r="T431" s="278">
        <f>IF(OR(WP!$D435="ER",WP!$D435="RET",WP!$D435="REA"),WP!$S435,WP!$K435)</f>
        <v>0</v>
      </c>
      <c r="U431" s="278" t="str">
        <f>IF(WP!BY435="","",WP!BY435)</f>
        <v/>
      </c>
      <c r="V431" s="278" t="str">
        <f>IF(WP!BZ435="","",WP!BZ435)</f>
        <v/>
      </c>
      <c r="W431" s="278" t="str">
        <f>IF(WP!CA435="","",WP!CA435)</f>
        <v/>
      </c>
      <c r="X431" s="278" t="str">
        <f>IF(WP!CB435="","",WP!CB435)</f>
        <v/>
      </c>
      <c r="Y431" s="278" t="str">
        <f>IF(WP!CC435="","",WP!CC435)</f>
        <v/>
      </c>
      <c r="Z431" s="278" t="str">
        <f>IF(WP!CD435="","",WP!CD435)</f>
        <v/>
      </c>
      <c r="AA431" s="268" t="str">
        <f>IF(WP!$AB435="","",WP!$AB435)</f>
        <v/>
      </c>
      <c r="AB431" s="267" t="str">
        <f>IF(WP!$AC435="","",WP!$AC435)</f>
        <v/>
      </c>
      <c r="AC431" s="267" t="str">
        <f>IF(WP!CE435="","",WP!CE435)</f>
        <v/>
      </c>
    </row>
    <row r="432" spans="1:29">
      <c r="A432" s="267" t="str">
        <f>IF(WP!$AE436="","",WP!$AE436)</f>
        <v/>
      </c>
      <c r="B432" s="267">
        <f>IF(WP!$BB436="","",WP!$BB436)</f>
        <v>0</v>
      </c>
      <c r="C432" s="267" t="str">
        <f>IF(WP!$E436="","",WP!$E436)</f>
        <v/>
      </c>
      <c r="D432" s="267" t="str">
        <f>IF(WP!$F436="","",WP!$F436)</f>
        <v/>
      </c>
      <c r="E432" s="268" t="str">
        <f>IF(IF(WP!$G436="PGE", "IOU", WP!$G436)="","",IF(WP!$G436="PGE", "IOU", WP!$G436))</f>
        <v/>
      </c>
      <c r="F432" s="268" t="str">
        <f>IF(WP!$AH436="","",WP!$AH436)</f>
        <v/>
      </c>
      <c r="G432" s="267" t="str">
        <f>IF(CONCATENATE(WP!$D$1, "-R",WP!$F$1)="","",CONCATENATE(WP!$D$1, "-R",WP!$F$1))</f>
        <v>PGE3PHVC150-R2</v>
      </c>
      <c r="H432" s="267" t="str">
        <f>IF(WP!B436="","",WP!B436)</f>
        <v/>
      </c>
      <c r="I432" s="267" t="str">
        <f>IF(WP!AV436="","",WP!AV436)</f>
        <v/>
      </c>
      <c r="J432" s="269">
        <f>IF(WP!$F$4="","",WP!$F$4)</f>
        <v>42005</v>
      </c>
      <c r="K432" s="267" t="str">
        <f>IF(WP!$H436="","",WP!$H436)</f>
        <v/>
      </c>
      <c r="L432" s="267" t="str">
        <f>IF(WP!BV436="","",WP!BV436)</f>
        <v/>
      </c>
      <c r="M432" s="267" t="str">
        <f>IF(WP!BL436="","",WP!BL436)</f>
        <v/>
      </c>
      <c r="N432" s="267" t="str">
        <f>IF(WP!BG436="","",WP!BG436)</f>
        <v/>
      </c>
      <c r="O432" s="275">
        <f>IF(OR(WP!$D436="ER",WP!$D436="RET",WP!$D436="REA"),WP!$J436,0)</f>
        <v>0</v>
      </c>
      <c r="P432" s="276">
        <f>IF(OR(WP!$D436="ER",WP!$D436="RET",WP!$D436="REA"),WP!$I436,0)</f>
        <v>0</v>
      </c>
      <c r="Q432" s="276">
        <f>IF(OR(WP!$D436="ER",WP!$D436="RET",WP!$D436="REA"),WP!$K436,0)</f>
        <v>0</v>
      </c>
      <c r="R432" s="277">
        <f>IF(OR(WP!$D436="ER",WP!$D436="RET",WP!$D436="REA"),WP!$R436,WP!$J436)</f>
        <v>0</v>
      </c>
      <c r="S432" s="278">
        <f>IF(OR(WP!$D436="ER",WP!$D436="RET",WP!$D436="REA"),WP!$Q436,WP!$I436)</f>
        <v>0</v>
      </c>
      <c r="T432" s="278">
        <f>IF(OR(WP!$D436="ER",WP!$D436="RET",WP!$D436="REA"),WP!$S436,WP!$K436)</f>
        <v>0</v>
      </c>
      <c r="U432" s="278" t="str">
        <f>IF(WP!BY436="","",WP!BY436)</f>
        <v/>
      </c>
      <c r="V432" s="278" t="str">
        <f>IF(WP!BZ436="","",WP!BZ436)</f>
        <v/>
      </c>
      <c r="W432" s="278" t="str">
        <f>IF(WP!CA436="","",WP!CA436)</f>
        <v/>
      </c>
      <c r="X432" s="278" t="str">
        <f>IF(WP!CB436="","",WP!CB436)</f>
        <v/>
      </c>
      <c r="Y432" s="278" t="str">
        <f>IF(WP!CC436="","",WP!CC436)</f>
        <v/>
      </c>
      <c r="Z432" s="278" t="str">
        <f>IF(WP!CD436="","",WP!CD436)</f>
        <v/>
      </c>
      <c r="AA432" s="268" t="str">
        <f>IF(WP!$AB436="","",WP!$AB436)</f>
        <v/>
      </c>
      <c r="AB432" s="267" t="str">
        <f>IF(WP!$AC436="","",WP!$AC436)</f>
        <v/>
      </c>
      <c r="AC432" s="267" t="str">
        <f>IF(WP!CE436="","",WP!CE436)</f>
        <v/>
      </c>
    </row>
    <row r="433" spans="1:29">
      <c r="A433" s="267" t="str">
        <f>IF(WP!$AE437="","",WP!$AE437)</f>
        <v/>
      </c>
      <c r="B433" s="267">
        <f>IF(WP!$BB437="","",WP!$BB437)</f>
        <v>0</v>
      </c>
      <c r="C433" s="267" t="str">
        <f>IF(WP!$E437="","",WP!$E437)</f>
        <v/>
      </c>
      <c r="D433" s="267" t="str">
        <f>IF(WP!$F437="","",WP!$F437)</f>
        <v/>
      </c>
      <c r="E433" s="268" t="str">
        <f>IF(IF(WP!$G437="PGE", "IOU", WP!$G437)="","",IF(WP!$G437="PGE", "IOU", WP!$G437))</f>
        <v/>
      </c>
      <c r="F433" s="268" t="str">
        <f>IF(WP!$AH437="","",WP!$AH437)</f>
        <v/>
      </c>
      <c r="G433" s="267" t="str">
        <f>IF(CONCATENATE(WP!$D$1, "-R",WP!$F$1)="","",CONCATENATE(WP!$D$1, "-R",WP!$F$1))</f>
        <v>PGE3PHVC150-R2</v>
      </c>
      <c r="H433" s="267" t="str">
        <f>IF(WP!B437="","",WP!B437)</f>
        <v/>
      </c>
      <c r="I433" s="267" t="str">
        <f>IF(WP!AV437="","",WP!AV437)</f>
        <v/>
      </c>
      <c r="J433" s="269">
        <f>IF(WP!$F$4="","",WP!$F$4)</f>
        <v>42005</v>
      </c>
      <c r="K433" s="267" t="str">
        <f>IF(WP!$H437="","",WP!$H437)</f>
        <v/>
      </c>
      <c r="L433" s="267" t="str">
        <f>IF(WP!BV437="","",WP!BV437)</f>
        <v/>
      </c>
      <c r="M433" s="267" t="str">
        <f>IF(WP!BL437="","",WP!BL437)</f>
        <v/>
      </c>
      <c r="N433" s="267" t="str">
        <f>IF(WP!BG437="","",WP!BG437)</f>
        <v/>
      </c>
      <c r="O433" s="275">
        <f>IF(OR(WP!$D437="ER",WP!$D437="RET",WP!$D437="REA"),WP!$J437,0)</f>
        <v>0</v>
      </c>
      <c r="P433" s="276">
        <f>IF(OR(WP!$D437="ER",WP!$D437="RET",WP!$D437="REA"),WP!$I437,0)</f>
        <v>0</v>
      </c>
      <c r="Q433" s="276">
        <f>IF(OR(WP!$D437="ER",WP!$D437="RET",WP!$D437="REA"),WP!$K437,0)</f>
        <v>0</v>
      </c>
      <c r="R433" s="277">
        <f>IF(OR(WP!$D437="ER",WP!$D437="RET",WP!$D437="REA"),WP!$R437,WP!$J437)</f>
        <v>0</v>
      </c>
      <c r="S433" s="278">
        <f>IF(OR(WP!$D437="ER",WP!$D437="RET",WP!$D437="REA"),WP!$Q437,WP!$I437)</f>
        <v>0</v>
      </c>
      <c r="T433" s="278">
        <f>IF(OR(WP!$D437="ER",WP!$D437="RET",WP!$D437="REA"),WP!$S437,WP!$K437)</f>
        <v>0</v>
      </c>
      <c r="U433" s="278" t="str">
        <f>IF(WP!BY437="","",WP!BY437)</f>
        <v/>
      </c>
      <c r="V433" s="278" t="str">
        <f>IF(WP!BZ437="","",WP!BZ437)</f>
        <v/>
      </c>
      <c r="W433" s="278" t="str">
        <f>IF(WP!CA437="","",WP!CA437)</f>
        <v/>
      </c>
      <c r="X433" s="278" t="str">
        <f>IF(WP!CB437="","",WP!CB437)</f>
        <v/>
      </c>
      <c r="Y433" s="278" t="str">
        <f>IF(WP!CC437="","",WP!CC437)</f>
        <v/>
      </c>
      <c r="Z433" s="278" t="str">
        <f>IF(WP!CD437="","",WP!CD437)</f>
        <v/>
      </c>
      <c r="AA433" s="268" t="str">
        <f>IF(WP!$AB437="","",WP!$AB437)</f>
        <v/>
      </c>
      <c r="AB433" s="267" t="str">
        <f>IF(WP!$AC437="","",WP!$AC437)</f>
        <v/>
      </c>
      <c r="AC433" s="267" t="str">
        <f>IF(WP!CE437="","",WP!CE437)</f>
        <v/>
      </c>
    </row>
    <row r="434" spans="1:29">
      <c r="A434" s="267" t="str">
        <f>IF(WP!$AE438="","",WP!$AE438)</f>
        <v/>
      </c>
      <c r="B434" s="267">
        <f>IF(WP!$BB438="","",WP!$BB438)</f>
        <v>0</v>
      </c>
      <c r="C434" s="267" t="str">
        <f>IF(WP!$E438="","",WP!$E438)</f>
        <v/>
      </c>
      <c r="D434" s="267" t="str">
        <f>IF(WP!$F438="","",WP!$F438)</f>
        <v/>
      </c>
      <c r="E434" s="268" t="str">
        <f>IF(IF(WP!$G438="PGE", "IOU", WP!$G438)="","",IF(WP!$G438="PGE", "IOU", WP!$G438))</f>
        <v/>
      </c>
      <c r="F434" s="268" t="str">
        <f>IF(WP!$AH438="","",WP!$AH438)</f>
        <v/>
      </c>
      <c r="G434" s="267" t="str">
        <f>IF(CONCATENATE(WP!$D$1, "-R",WP!$F$1)="","",CONCATENATE(WP!$D$1, "-R",WP!$F$1))</f>
        <v>PGE3PHVC150-R2</v>
      </c>
      <c r="H434" s="267" t="str">
        <f>IF(WP!B438="","",WP!B438)</f>
        <v/>
      </c>
      <c r="I434" s="267" t="str">
        <f>IF(WP!AV438="","",WP!AV438)</f>
        <v/>
      </c>
      <c r="J434" s="269">
        <f>IF(WP!$F$4="","",WP!$F$4)</f>
        <v>42005</v>
      </c>
      <c r="K434" s="267" t="str">
        <f>IF(WP!$H438="","",WP!$H438)</f>
        <v/>
      </c>
      <c r="L434" s="267" t="str">
        <f>IF(WP!BV438="","",WP!BV438)</f>
        <v/>
      </c>
      <c r="M434" s="267" t="str">
        <f>IF(WP!BL438="","",WP!BL438)</f>
        <v/>
      </c>
      <c r="N434" s="267" t="str">
        <f>IF(WP!BG438="","",WP!BG438)</f>
        <v/>
      </c>
      <c r="O434" s="275">
        <f>IF(OR(WP!$D438="ER",WP!$D438="RET",WP!$D438="REA"),WP!$J438,0)</f>
        <v>0</v>
      </c>
      <c r="P434" s="276">
        <f>IF(OR(WP!$D438="ER",WP!$D438="RET",WP!$D438="REA"),WP!$I438,0)</f>
        <v>0</v>
      </c>
      <c r="Q434" s="276">
        <f>IF(OR(WP!$D438="ER",WP!$D438="RET",WP!$D438="REA"),WP!$K438,0)</f>
        <v>0</v>
      </c>
      <c r="R434" s="277">
        <f>IF(OR(WP!$D438="ER",WP!$D438="RET",WP!$D438="REA"),WP!$R438,WP!$J438)</f>
        <v>0</v>
      </c>
      <c r="S434" s="278">
        <f>IF(OR(WP!$D438="ER",WP!$D438="RET",WP!$D438="REA"),WP!$Q438,WP!$I438)</f>
        <v>0</v>
      </c>
      <c r="T434" s="278">
        <f>IF(OR(WP!$D438="ER",WP!$D438="RET",WP!$D438="REA"),WP!$S438,WP!$K438)</f>
        <v>0</v>
      </c>
      <c r="U434" s="278" t="str">
        <f>IF(WP!BY438="","",WP!BY438)</f>
        <v/>
      </c>
      <c r="V434" s="278" t="str">
        <f>IF(WP!BZ438="","",WP!BZ438)</f>
        <v/>
      </c>
      <c r="W434" s="278" t="str">
        <f>IF(WP!CA438="","",WP!CA438)</f>
        <v/>
      </c>
      <c r="X434" s="278" t="str">
        <f>IF(WP!CB438="","",WP!CB438)</f>
        <v/>
      </c>
      <c r="Y434" s="278" t="str">
        <f>IF(WP!CC438="","",WP!CC438)</f>
        <v/>
      </c>
      <c r="Z434" s="278" t="str">
        <f>IF(WP!CD438="","",WP!CD438)</f>
        <v/>
      </c>
      <c r="AA434" s="268" t="str">
        <f>IF(WP!$AB438="","",WP!$AB438)</f>
        <v/>
      </c>
      <c r="AB434" s="267" t="str">
        <f>IF(WP!$AC438="","",WP!$AC438)</f>
        <v/>
      </c>
      <c r="AC434" s="267" t="str">
        <f>IF(WP!CE438="","",WP!CE438)</f>
        <v/>
      </c>
    </row>
    <row r="435" spans="1:29">
      <c r="A435" s="267" t="str">
        <f>IF(WP!$AE439="","",WP!$AE439)</f>
        <v/>
      </c>
      <c r="B435" s="267">
        <f>IF(WP!$BB439="","",WP!$BB439)</f>
        <v>0</v>
      </c>
      <c r="C435" s="267" t="str">
        <f>IF(WP!$E439="","",WP!$E439)</f>
        <v/>
      </c>
      <c r="D435" s="267" t="str">
        <f>IF(WP!$F439="","",WP!$F439)</f>
        <v/>
      </c>
      <c r="E435" s="268" t="str">
        <f>IF(IF(WP!$G439="PGE", "IOU", WP!$G439)="","",IF(WP!$G439="PGE", "IOU", WP!$G439))</f>
        <v/>
      </c>
      <c r="F435" s="268" t="str">
        <f>IF(WP!$AH439="","",WP!$AH439)</f>
        <v/>
      </c>
      <c r="G435" s="267" t="str">
        <f>IF(CONCATENATE(WP!$D$1, "-R",WP!$F$1)="","",CONCATENATE(WP!$D$1, "-R",WP!$F$1))</f>
        <v>PGE3PHVC150-R2</v>
      </c>
      <c r="H435" s="267" t="str">
        <f>IF(WP!B439="","",WP!B439)</f>
        <v/>
      </c>
      <c r="I435" s="267" t="str">
        <f>IF(WP!AV439="","",WP!AV439)</f>
        <v/>
      </c>
      <c r="J435" s="269">
        <f>IF(WP!$F$4="","",WP!$F$4)</f>
        <v>42005</v>
      </c>
      <c r="K435" s="267" t="str">
        <f>IF(WP!$H439="","",WP!$H439)</f>
        <v/>
      </c>
      <c r="L435" s="267" t="str">
        <f>IF(WP!BV439="","",WP!BV439)</f>
        <v/>
      </c>
      <c r="M435" s="267" t="str">
        <f>IF(WP!BL439="","",WP!BL439)</f>
        <v/>
      </c>
      <c r="N435" s="267" t="str">
        <f>IF(WP!BG439="","",WP!BG439)</f>
        <v/>
      </c>
      <c r="O435" s="275">
        <f>IF(OR(WP!$D439="ER",WP!$D439="RET",WP!$D439="REA"),WP!$J439,0)</f>
        <v>0</v>
      </c>
      <c r="P435" s="276">
        <f>IF(OR(WP!$D439="ER",WP!$D439="RET",WP!$D439="REA"),WP!$I439,0)</f>
        <v>0</v>
      </c>
      <c r="Q435" s="276">
        <f>IF(OR(WP!$D439="ER",WP!$D439="RET",WP!$D439="REA"),WP!$K439,0)</f>
        <v>0</v>
      </c>
      <c r="R435" s="277">
        <f>IF(OR(WP!$D439="ER",WP!$D439="RET",WP!$D439="REA"),WP!$R439,WP!$J439)</f>
        <v>0</v>
      </c>
      <c r="S435" s="278">
        <f>IF(OR(WP!$D439="ER",WP!$D439="RET",WP!$D439="REA"),WP!$Q439,WP!$I439)</f>
        <v>0</v>
      </c>
      <c r="T435" s="278">
        <f>IF(OR(WP!$D439="ER",WP!$D439="RET",WP!$D439="REA"),WP!$S439,WP!$K439)</f>
        <v>0</v>
      </c>
      <c r="U435" s="278" t="str">
        <f>IF(WP!BY439="","",WP!BY439)</f>
        <v/>
      </c>
      <c r="V435" s="278" t="str">
        <f>IF(WP!BZ439="","",WP!BZ439)</f>
        <v/>
      </c>
      <c r="W435" s="278" t="str">
        <f>IF(WP!CA439="","",WP!CA439)</f>
        <v/>
      </c>
      <c r="X435" s="278" t="str">
        <f>IF(WP!CB439="","",WP!CB439)</f>
        <v/>
      </c>
      <c r="Y435" s="278" t="str">
        <f>IF(WP!CC439="","",WP!CC439)</f>
        <v/>
      </c>
      <c r="Z435" s="278" t="str">
        <f>IF(WP!CD439="","",WP!CD439)</f>
        <v/>
      </c>
      <c r="AA435" s="268" t="str">
        <f>IF(WP!$AB439="","",WP!$AB439)</f>
        <v/>
      </c>
      <c r="AB435" s="267" t="str">
        <f>IF(WP!$AC439="","",WP!$AC439)</f>
        <v/>
      </c>
      <c r="AC435" s="267" t="str">
        <f>IF(WP!CE439="","",WP!CE439)</f>
        <v/>
      </c>
    </row>
    <row r="436" spans="1:29">
      <c r="A436" s="267" t="str">
        <f>IF(WP!$AE440="","",WP!$AE440)</f>
        <v/>
      </c>
      <c r="B436" s="267">
        <f>IF(WP!$BB440="","",WP!$BB440)</f>
        <v>0</v>
      </c>
      <c r="C436" s="267" t="str">
        <f>IF(WP!$E440="","",WP!$E440)</f>
        <v/>
      </c>
      <c r="D436" s="267" t="str">
        <f>IF(WP!$F440="","",WP!$F440)</f>
        <v/>
      </c>
      <c r="E436" s="268" t="str">
        <f>IF(IF(WP!$G440="PGE", "IOU", WP!$G440)="","",IF(WP!$G440="PGE", "IOU", WP!$G440))</f>
        <v/>
      </c>
      <c r="F436" s="268" t="str">
        <f>IF(WP!$AH440="","",WP!$AH440)</f>
        <v/>
      </c>
      <c r="G436" s="267" t="str">
        <f>IF(CONCATENATE(WP!$D$1, "-R",WP!$F$1)="","",CONCATENATE(WP!$D$1, "-R",WP!$F$1))</f>
        <v>PGE3PHVC150-R2</v>
      </c>
      <c r="H436" s="267" t="str">
        <f>IF(WP!B440="","",WP!B440)</f>
        <v/>
      </c>
      <c r="I436" s="267" t="str">
        <f>IF(WP!AV440="","",WP!AV440)</f>
        <v/>
      </c>
      <c r="J436" s="269">
        <f>IF(WP!$F$4="","",WP!$F$4)</f>
        <v>42005</v>
      </c>
      <c r="K436" s="267" t="str">
        <f>IF(WP!$H440="","",WP!$H440)</f>
        <v/>
      </c>
      <c r="L436" s="267" t="str">
        <f>IF(WP!BV440="","",WP!BV440)</f>
        <v/>
      </c>
      <c r="M436" s="267" t="str">
        <f>IF(WP!BL440="","",WP!BL440)</f>
        <v/>
      </c>
      <c r="N436" s="267" t="str">
        <f>IF(WP!BG440="","",WP!BG440)</f>
        <v/>
      </c>
      <c r="O436" s="275">
        <f>IF(OR(WP!$D440="ER",WP!$D440="RET",WP!$D440="REA"),WP!$J440,0)</f>
        <v>0</v>
      </c>
      <c r="P436" s="276">
        <f>IF(OR(WP!$D440="ER",WP!$D440="RET",WP!$D440="REA"),WP!$I440,0)</f>
        <v>0</v>
      </c>
      <c r="Q436" s="276">
        <f>IF(OR(WP!$D440="ER",WP!$D440="RET",WP!$D440="REA"),WP!$K440,0)</f>
        <v>0</v>
      </c>
      <c r="R436" s="277">
        <f>IF(OR(WP!$D440="ER",WP!$D440="RET",WP!$D440="REA"),WP!$R440,WP!$J440)</f>
        <v>0</v>
      </c>
      <c r="S436" s="278">
        <f>IF(OR(WP!$D440="ER",WP!$D440="RET",WP!$D440="REA"),WP!$Q440,WP!$I440)</f>
        <v>0</v>
      </c>
      <c r="T436" s="278">
        <f>IF(OR(WP!$D440="ER",WP!$D440="RET",WP!$D440="REA"),WP!$S440,WP!$K440)</f>
        <v>0</v>
      </c>
      <c r="U436" s="278" t="str">
        <f>IF(WP!BY440="","",WP!BY440)</f>
        <v/>
      </c>
      <c r="V436" s="278" t="str">
        <f>IF(WP!BZ440="","",WP!BZ440)</f>
        <v/>
      </c>
      <c r="W436" s="278" t="str">
        <f>IF(WP!CA440="","",WP!CA440)</f>
        <v/>
      </c>
      <c r="X436" s="278" t="str">
        <f>IF(WP!CB440="","",WP!CB440)</f>
        <v/>
      </c>
      <c r="Y436" s="278" t="str">
        <f>IF(WP!CC440="","",WP!CC440)</f>
        <v/>
      </c>
      <c r="Z436" s="278" t="str">
        <f>IF(WP!CD440="","",WP!CD440)</f>
        <v/>
      </c>
      <c r="AA436" s="268" t="str">
        <f>IF(WP!$AB440="","",WP!$AB440)</f>
        <v/>
      </c>
      <c r="AB436" s="267" t="str">
        <f>IF(WP!$AC440="","",WP!$AC440)</f>
        <v/>
      </c>
      <c r="AC436" s="267" t="str">
        <f>IF(WP!CE440="","",WP!CE440)</f>
        <v/>
      </c>
    </row>
    <row r="437" spans="1:29">
      <c r="A437" s="267" t="str">
        <f>IF(WP!$AE441="","",WP!$AE441)</f>
        <v/>
      </c>
      <c r="B437" s="267">
        <f>IF(WP!$BB441="","",WP!$BB441)</f>
        <v>0</v>
      </c>
      <c r="C437" s="267" t="str">
        <f>IF(WP!$E441="","",WP!$E441)</f>
        <v/>
      </c>
      <c r="D437" s="267" t="str">
        <f>IF(WP!$F441="","",WP!$F441)</f>
        <v/>
      </c>
      <c r="E437" s="268" t="str">
        <f>IF(IF(WP!$G441="PGE", "IOU", WP!$G441)="","",IF(WP!$G441="PGE", "IOU", WP!$G441))</f>
        <v/>
      </c>
      <c r="F437" s="268" t="str">
        <f>IF(WP!$AH441="","",WP!$AH441)</f>
        <v/>
      </c>
      <c r="G437" s="267" t="str">
        <f>IF(CONCATENATE(WP!$D$1, "-R",WP!$F$1)="","",CONCATENATE(WP!$D$1, "-R",WP!$F$1))</f>
        <v>PGE3PHVC150-R2</v>
      </c>
      <c r="H437" s="267" t="str">
        <f>IF(WP!B441="","",WP!B441)</f>
        <v/>
      </c>
      <c r="I437" s="267" t="str">
        <f>IF(WP!AV441="","",WP!AV441)</f>
        <v/>
      </c>
      <c r="J437" s="269">
        <f>IF(WP!$F$4="","",WP!$F$4)</f>
        <v>42005</v>
      </c>
      <c r="K437" s="267" t="str">
        <f>IF(WP!$H441="","",WP!$H441)</f>
        <v/>
      </c>
      <c r="L437" s="267" t="str">
        <f>IF(WP!BV441="","",WP!BV441)</f>
        <v/>
      </c>
      <c r="M437" s="267" t="str">
        <f>IF(WP!BL441="","",WP!BL441)</f>
        <v/>
      </c>
      <c r="N437" s="267" t="str">
        <f>IF(WP!BG441="","",WP!BG441)</f>
        <v/>
      </c>
      <c r="O437" s="275">
        <f>IF(OR(WP!$D441="ER",WP!$D441="RET",WP!$D441="REA"),WP!$J441,0)</f>
        <v>0</v>
      </c>
      <c r="P437" s="276">
        <f>IF(OR(WP!$D441="ER",WP!$D441="RET",WP!$D441="REA"),WP!$I441,0)</f>
        <v>0</v>
      </c>
      <c r="Q437" s="276">
        <f>IF(OR(WP!$D441="ER",WP!$D441="RET",WP!$D441="REA"),WP!$K441,0)</f>
        <v>0</v>
      </c>
      <c r="R437" s="277">
        <f>IF(OR(WP!$D441="ER",WP!$D441="RET",WP!$D441="REA"),WP!$R441,WP!$J441)</f>
        <v>0</v>
      </c>
      <c r="S437" s="278">
        <f>IF(OR(WP!$D441="ER",WP!$D441="RET",WP!$D441="REA"),WP!$Q441,WP!$I441)</f>
        <v>0</v>
      </c>
      <c r="T437" s="278">
        <f>IF(OR(WP!$D441="ER",WP!$D441="RET",WP!$D441="REA"),WP!$S441,WP!$K441)</f>
        <v>0</v>
      </c>
      <c r="U437" s="278" t="str">
        <f>IF(WP!BY441="","",WP!BY441)</f>
        <v/>
      </c>
      <c r="V437" s="278" t="str">
        <f>IF(WP!BZ441="","",WP!BZ441)</f>
        <v/>
      </c>
      <c r="W437" s="278" t="str">
        <f>IF(WP!CA441="","",WP!CA441)</f>
        <v/>
      </c>
      <c r="X437" s="278" t="str">
        <f>IF(WP!CB441="","",WP!CB441)</f>
        <v/>
      </c>
      <c r="Y437" s="278" t="str">
        <f>IF(WP!CC441="","",WP!CC441)</f>
        <v/>
      </c>
      <c r="Z437" s="278" t="str">
        <f>IF(WP!CD441="","",WP!CD441)</f>
        <v/>
      </c>
      <c r="AA437" s="268" t="str">
        <f>IF(WP!$AB441="","",WP!$AB441)</f>
        <v/>
      </c>
      <c r="AB437" s="267" t="str">
        <f>IF(WP!$AC441="","",WP!$AC441)</f>
        <v/>
      </c>
      <c r="AC437" s="267" t="str">
        <f>IF(WP!CE441="","",WP!CE441)</f>
        <v/>
      </c>
    </row>
    <row r="438" spans="1:29">
      <c r="A438" s="267" t="str">
        <f>IF(WP!$AE442="","",WP!$AE442)</f>
        <v/>
      </c>
      <c r="B438" s="267">
        <f>IF(WP!$BB442="","",WP!$BB442)</f>
        <v>0</v>
      </c>
      <c r="C438" s="267" t="str">
        <f>IF(WP!$E442="","",WP!$E442)</f>
        <v/>
      </c>
      <c r="D438" s="267" t="str">
        <f>IF(WP!$F442="","",WP!$F442)</f>
        <v/>
      </c>
      <c r="E438" s="268" t="str">
        <f>IF(IF(WP!$G442="PGE", "IOU", WP!$G442)="","",IF(WP!$G442="PGE", "IOU", WP!$G442))</f>
        <v/>
      </c>
      <c r="F438" s="268" t="str">
        <f>IF(WP!$AH442="","",WP!$AH442)</f>
        <v/>
      </c>
      <c r="G438" s="267" t="str">
        <f>IF(CONCATENATE(WP!$D$1, "-R",WP!$F$1)="","",CONCATENATE(WP!$D$1, "-R",WP!$F$1))</f>
        <v>PGE3PHVC150-R2</v>
      </c>
      <c r="H438" s="267" t="str">
        <f>IF(WP!B442="","",WP!B442)</f>
        <v/>
      </c>
      <c r="I438" s="267" t="str">
        <f>IF(WP!AV442="","",WP!AV442)</f>
        <v/>
      </c>
      <c r="J438" s="269">
        <f>IF(WP!$F$4="","",WP!$F$4)</f>
        <v>42005</v>
      </c>
      <c r="K438" s="267" t="str">
        <f>IF(WP!$H442="","",WP!$H442)</f>
        <v/>
      </c>
      <c r="L438" s="267" t="str">
        <f>IF(WP!BV442="","",WP!BV442)</f>
        <v/>
      </c>
      <c r="M438" s="267" t="str">
        <f>IF(WP!BL442="","",WP!BL442)</f>
        <v/>
      </c>
      <c r="N438" s="267" t="str">
        <f>IF(WP!BG442="","",WP!BG442)</f>
        <v/>
      </c>
      <c r="O438" s="275">
        <f>IF(OR(WP!$D442="ER",WP!$D442="RET",WP!$D442="REA"),WP!$J442,0)</f>
        <v>0</v>
      </c>
      <c r="P438" s="276">
        <f>IF(OR(WP!$D442="ER",WP!$D442="RET",WP!$D442="REA"),WP!$I442,0)</f>
        <v>0</v>
      </c>
      <c r="Q438" s="276">
        <f>IF(OR(WP!$D442="ER",WP!$D442="RET",WP!$D442="REA"),WP!$K442,0)</f>
        <v>0</v>
      </c>
      <c r="R438" s="277">
        <f>IF(OR(WP!$D442="ER",WP!$D442="RET",WP!$D442="REA"),WP!$R442,WP!$J442)</f>
        <v>0</v>
      </c>
      <c r="S438" s="278">
        <f>IF(OR(WP!$D442="ER",WP!$D442="RET",WP!$D442="REA"),WP!$Q442,WP!$I442)</f>
        <v>0</v>
      </c>
      <c r="T438" s="278">
        <f>IF(OR(WP!$D442="ER",WP!$D442="RET",WP!$D442="REA"),WP!$S442,WP!$K442)</f>
        <v>0</v>
      </c>
      <c r="U438" s="278" t="str">
        <f>IF(WP!BY442="","",WP!BY442)</f>
        <v/>
      </c>
      <c r="V438" s="278" t="str">
        <f>IF(WP!BZ442="","",WP!BZ442)</f>
        <v/>
      </c>
      <c r="W438" s="278" t="str">
        <f>IF(WP!CA442="","",WP!CA442)</f>
        <v/>
      </c>
      <c r="X438" s="278" t="str">
        <f>IF(WP!CB442="","",WP!CB442)</f>
        <v/>
      </c>
      <c r="Y438" s="278" t="str">
        <f>IF(WP!CC442="","",WP!CC442)</f>
        <v/>
      </c>
      <c r="Z438" s="278" t="str">
        <f>IF(WP!CD442="","",WP!CD442)</f>
        <v/>
      </c>
      <c r="AA438" s="268" t="str">
        <f>IF(WP!$AB442="","",WP!$AB442)</f>
        <v/>
      </c>
      <c r="AB438" s="267" t="str">
        <f>IF(WP!$AC442="","",WP!$AC442)</f>
        <v/>
      </c>
      <c r="AC438" s="267" t="str">
        <f>IF(WP!CE442="","",WP!CE442)</f>
        <v/>
      </c>
    </row>
    <row r="439" spans="1:29">
      <c r="A439" s="267" t="str">
        <f>IF(WP!$AE443="","",WP!$AE443)</f>
        <v/>
      </c>
      <c r="B439" s="267">
        <f>IF(WP!$BB443="","",WP!$BB443)</f>
        <v>0</v>
      </c>
      <c r="C439" s="267" t="str">
        <f>IF(WP!$E443="","",WP!$E443)</f>
        <v/>
      </c>
      <c r="D439" s="267" t="str">
        <f>IF(WP!$F443="","",WP!$F443)</f>
        <v/>
      </c>
      <c r="E439" s="268" t="str">
        <f>IF(IF(WP!$G443="PGE", "IOU", WP!$G443)="","",IF(WP!$G443="PGE", "IOU", WP!$G443))</f>
        <v/>
      </c>
      <c r="F439" s="268" t="str">
        <f>IF(WP!$AH443="","",WP!$AH443)</f>
        <v/>
      </c>
      <c r="G439" s="267" t="str">
        <f>IF(CONCATENATE(WP!$D$1, "-R",WP!$F$1)="","",CONCATENATE(WP!$D$1, "-R",WP!$F$1))</f>
        <v>PGE3PHVC150-R2</v>
      </c>
      <c r="H439" s="267" t="str">
        <f>IF(WP!B443="","",WP!B443)</f>
        <v/>
      </c>
      <c r="I439" s="267" t="str">
        <f>IF(WP!AV443="","",WP!AV443)</f>
        <v/>
      </c>
      <c r="J439" s="269">
        <f>IF(WP!$F$4="","",WP!$F$4)</f>
        <v>42005</v>
      </c>
      <c r="K439" s="267" t="str">
        <f>IF(WP!$H443="","",WP!$H443)</f>
        <v/>
      </c>
      <c r="L439" s="267" t="str">
        <f>IF(WP!BV443="","",WP!BV443)</f>
        <v/>
      </c>
      <c r="M439" s="267" t="str">
        <f>IF(WP!BL443="","",WP!BL443)</f>
        <v/>
      </c>
      <c r="N439" s="267" t="str">
        <f>IF(WP!BG443="","",WP!BG443)</f>
        <v/>
      </c>
      <c r="O439" s="275">
        <f>IF(OR(WP!$D443="ER",WP!$D443="RET",WP!$D443="REA"),WP!$J443,0)</f>
        <v>0</v>
      </c>
      <c r="P439" s="276">
        <f>IF(OR(WP!$D443="ER",WP!$D443="RET",WP!$D443="REA"),WP!$I443,0)</f>
        <v>0</v>
      </c>
      <c r="Q439" s="276">
        <f>IF(OR(WP!$D443="ER",WP!$D443="RET",WP!$D443="REA"),WP!$K443,0)</f>
        <v>0</v>
      </c>
      <c r="R439" s="277">
        <f>IF(OR(WP!$D443="ER",WP!$D443="RET",WP!$D443="REA"),WP!$R443,WP!$J443)</f>
        <v>0</v>
      </c>
      <c r="S439" s="278">
        <f>IF(OR(WP!$D443="ER",WP!$D443="RET",WP!$D443="REA"),WP!$Q443,WP!$I443)</f>
        <v>0</v>
      </c>
      <c r="T439" s="278">
        <f>IF(OR(WP!$D443="ER",WP!$D443="RET",WP!$D443="REA"),WP!$S443,WP!$K443)</f>
        <v>0</v>
      </c>
      <c r="U439" s="278" t="str">
        <f>IF(WP!BY443="","",WP!BY443)</f>
        <v/>
      </c>
      <c r="V439" s="278" t="str">
        <f>IF(WP!BZ443="","",WP!BZ443)</f>
        <v/>
      </c>
      <c r="W439" s="278" t="str">
        <f>IF(WP!CA443="","",WP!CA443)</f>
        <v/>
      </c>
      <c r="X439" s="278" t="str">
        <f>IF(WP!CB443="","",WP!CB443)</f>
        <v/>
      </c>
      <c r="Y439" s="278" t="str">
        <f>IF(WP!CC443="","",WP!CC443)</f>
        <v/>
      </c>
      <c r="Z439" s="278" t="str">
        <f>IF(WP!CD443="","",WP!CD443)</f>
        <v/>
      </c>
      <c r="AA439" s="268" t="str">
        <f>IF(WP!$AB443="","",WP!$AB443)</f>
        <v/>
      </c>
      <c r="AB439" s="267" t="str">
        <f>IF(WP!$AC443="","",WP!$AC443)</f>
        <v/>
      </c>
      <c r="AC439" s="267" t="str">
        <f>IF(WP!CE443="","",WP!CE443)</f>
        <v/>
      </c>
    </row>
    <row r="440" spans="1:29">
      <c r="A440" s="267" t="str">
        <f>IF(WP!$AE444="","",WP!$AE444)</f>
        <v/>
      </c>
      <c r="B440" s="267">
        <f>IF(WP!$BB444="","",WP!$BB444)</f>
        <v>0</v>
      </c>
      <c r="C440" s="267" t="str">
        <f>IF(WP!$E444="","",WP!$E444)</f>
        <v/>
      </c>
      <c r="D440" s="267" t="str">
        <f>IF(WP!$F444="","",WP!$F444)</f>
        <v/>
      </c>
      <c r="E440" s="268" t="str">
        <f>IF(IF(WP!$G444="PGE", "IOU", WP!$G444)="","",IF(WP!$G444="PGE", "IOU", WP!$G444))</f>
        <v/>
      </c>
      <c r="F440" s="268" t="str">
        <f>IF(WP!$AH444="","",WP!$AH444)</f>
        <v/>
      </c>
      <c r="G440" s="267" t="str">
        <f>IF(CONCATENATE(WP!$D$1, "-R",WP!$F$1)="","",CONCATENATE(WP!$D$1, "-R",WP!$F$1))</f>
        <v>PGE3PHVC150-R2</v>
      </c>
      <c r="H440" s="267" t="str">
        <f>IF(WP!B444="","",WP!B444)</f>
        <v/>
      </c>
      <c r="I440" s="267" t="str">
        <f>IF(WP!AV444="","",WP!AV444)</f>
        <v/>
      </c>
      <c r="J440" s="269">
        <f>IF(WP!$F$4="","",WP!$F$4)</f>
        <v>42005</v>
      </c>
      <c r="K440" s="267" t="str">
        <f>IF(WP!$H444="","",WP!$H444)</f>
        <v/>
      </c>
      <c r="L440" s="267" t="str">
        <f>IF(WP!BV444="","",WP!BV444)</f>
        <v/>
      </c>
      <c r="M440" s="267" t="str">
        <f>IF(WP!BL444="","",WP!BL444)</f>
        <v/>
      </c>
      <c r="N440" s="267" t="str">
        <f>IF(WP!BG444="","",WP!BG444)</f>
        <v/>
      </c>
      <c r="O440" s="275">
        <f>IF(OR(WP!$D444="ER",WP!$D444="RET",WP!$D444="REA"),WP!$J444,0)</f>
        <v>0</v>
      </c>
      <c r="P440" s="276">
        <f>IF(OR(WP!$D444="ER",WP!$D444="RET",WP!$D444="REA"),WP!$I444,0)</f>
        <v>0</v>
      </c>
      <c r="Q440" s="276">
        <f>IF(OR(WP!$D444="ER",WP!$D444="RET",WP!$D444="REA"),WP!$K444,0)</f>
        <v>0</v>
      </c>
      <c r="R440" s="277">
        <f>IF(OR(WP!$D444="ER",WP!$D444="RET",WP!$D444="REA"),WP!$R444,WP!$J444)</f>
        <v>0</v>
      </c>
      <c r="S440" s="278">
        <f>IF(OR(WP!$D444="ER",WP!$D444="RET",WP!$D444="REA"),WP!$Q444,WP!$I444)</f>
        <v>0</v>
      </c>
      <c r="T440" s="278">
        <f>IF(OR(WP!$D444="ER",WP!$D444="RET",WP!$D444="REA"),WP!$S444,WP!$K444)</f>
        <v>0</v>
      </c>
      <c r="U440" s="278" t="str">
        <f>IF(WP!BY444="","",WP!BY444)</f>
        <v/>
      </c>
      <c r="V440" s="278" t="str">
        <f>IF(WP!BZ444="","",WP!BZ444)</f>
        <v/>
      </c>
      <c r="W440" s="278" t="str">
        <f>IF(WP!CA444="","",WP!CA444)</f>
        <v/>
      </c>
      <c r="X440" s="278" t="str">
        <f>IF(WP!CB444="","",WP!CB444)</f>
        <v/>
      </c>
      <c r="Y440" s="278" t="str">
        <f>IF(WP!CC444="","",WP!CC444)</f>
        <v/>
      </c>
      <c r="Z440" s="278" t="str">
        <f>IF(WP!CD444="","",WP!CD444)</f>
        <v/>
      </c>
      <c r="AA440" s="268" t="str">
        <f>IF(WP!$AB444="","",WP!$AB444)</f>
        <v/>
      </c>
      <c r="AB440" s="267" t="str">
        <f>IF(WP!$AC444="","",WP!$AC444)</f>
        <v/>
      </c>
      <c r="AC440" s="267" t="str">
        <f>IF(WP!CE444="","",WP!CE444)</f>
        <v/>
      </c>
    </row>
    <row r="441" spans="1:29">
      <c r="A441" s="267" t="str">
        <f>IF(WP!$AE445="","",WP!$AE445)</f>
        <v/>
      </c>
      <c r="B441" s="267">
        <f>IF(WP!$BB445="","",WP!$BB445)</f>
        <v>0</v>
      </c>
      <c r="C441" s="267" t="str">
        <f>IF(WP!$E445="","",WP!$E445)</f>
        <v/>
      </c>
      <c r="D441" s="267" t="str">
        <f>IF(WP!$F445="","",WP!$F445)</f>
        <v/>
      </c>
      <c r="E441" s="268" t="str">
        <f>IF(IF(WP!$G445="PGE", "IOU", WP!$G445)="","",IF(WP!$G445="PGE", "IOU", WP!$G445))</f>
        <v/>
      </c>
      <c r="F441" s="268" t="str">
        <f>IF(WP!$AH445="","",WP!$AH445)</f>
        <v/>
      </c>
      <c r="G441" s="267" t="str">
        <f>IF(CONCATENATE(WP!$D$1, "-R",WP!$F$1)="","",CONCATENATE(WP!$D$1, "-R",WP!$F$1))</f>
        <v>PGE3PHVC150-R2</v>
      </c>
      <c r="H441" s="267" t="str">
        <f>IF(WP!B445="","",WP!B445)</f>
        <v/>
      </c>
      <c r="I441" s="267" t="str">
        <f>IF(WP!AV445="","",WP!AV445)</f>
        <v/>
      </c>
      <c r="J441" s="269">
        <f>IF(WP!$F$4="","",WP!$F$4)</f>
        <v>42005</v>
      </c>
      <c r="K441" s="267" t="str">
        <f>IF(WP!$H445="","",WP!$H445)</f>
        <v/>
      </c>
      <c r="L441" s="267" t="str">
        <f>IF(WP!BV445="","",WP!BV445)</f>
        <v/>
      </c>
      <c r="M441" s="267" t="str">
        <f>IF(WP!BL445="","",WP!BL445)</f>
        <v/>
      </c>
      <c r="N441" s="267" t="str">
        <f>IF(WP!BG445="","",WP!BG445)</f>
        <v/>
      </c>
      <c r="O441" s="275">
        <f>IF(OR(WP!$D445="ER",WP!$D445="RET",WP!$D445="REA"),WP!$J445,0)</f>
        <v>0</v>
      </c>
      <c r="P441" s="276">
        <f>IF(OR(WP!$D445="ER",WP!$D445="RET",WP!$D445="REA"),WP!$I445,0)</f>
        <v>0</v>
      </c>
      <c r="Q441" s="276">
        <f>IF(OR(WP!$D445="ER",WP!$D445="RET",WP!$D445="REA"),WP!$K445,0)</f>
        <v>0</v>
      </c>
      <c r="R441" s="277">
        <f>IF(OR(WP!$D445="ER",WP!$D445="RET",WP!$D445="REA"),WP!$R445,WP!$J445)</f>
        <v>0</v>
      </c>
      <c r="S441" s="278">
        <f>IF(OR(WP!$D445="ER",WP!$D445="RET",WP!$D445="REA"),WP!$Q445,WP!$I445)</f>
        <v>0</v>
      </c>
      <c r="T441" s="278">
        <f>IF(OR(WP!$D445="ER",WP!$D445="RET",WP!$D445="REA"),WP!$S445,WP!$K445)</f>
        <v>0</v>
      </c>
      <c r="U441" s="278" t="str">
        <f>IF(WP!BY445="","",WP!BY445)</f>
        <v/>
      </c>
      <c r="V441" s="278" t="str">
        <f>IF(WP!BZ445="","",WP!BZ445)</f>
        <v/>
      </c>
      <c r="W441" s="278" t="str">
        <f>IF(WP!CA445="","",WP!CA445)</f>
        <v/>
      </c>
      <c r="X441" s="278" t="str">
        <f>IF(WP!CB445="","",WP!CB445)</f>
        <v/>
      </c>
      <c r="Y441" s="278" t="str">
        <f>IF(WP!CC445="","",WP!CC445)</f>
        <v/>
      </c>
      <c r="Z441" s="278" t="str">
        <f>IF(WP!CD445="","",WP!CD445)</f>
        <v/>
      </c>
      <c r="AA441" s="268" t="str">
        <f>IF(WP!$AB445="","",WP!$AB445)</f>
        <v/>
      </c>
      <c r="AB441" s="267" t="str">
        <f>IF(WP!$AC445="","",WP!$AC445)</f>
        <v/>
      </c>
      <c r="AC441" s="267" t="str">
        <f>IF(WP!CE445="","",WP!CE445)</f>
        <v/>
      </c>
    </row>
    <row r="442" spans="1:29">
      <c r="A442" s="267" t="str">
        <f>IF(WP!$AE446="","",WP!$AE446)</f>
        <v/>
      </c>
      <c r="B442" s="267">
        <f>IF(WP!$BB446="","",WP!$BB446)</f>
        <v>0</v>
      </c>
      <c r="C442" s="267" t="str">
        <f>IF(WP!$E446="","",WP!$E446)</f>
        <v/>
      </c>
      <c r="D442" s="267" t="str">
        <f>IF(WP!$F446="","",WP!$F446)</f>
        <v/>
      </c>
      <c r="E442" s="268" t="str">
        <f>IF(IF(WP!$G446="PGE", "IOU", WP!$G446)="","",IF(WP!$G446="PGE", "IOU", WP!$G446))</f>
        <v/>
      </c>
      <c r="F442" s="268" t="str">
        <f>IF(WP!$AH446="","",WP!$AH446)</f>
        <v/>
      </c>
      <c r="G442" s="267" t="str">
        <f>IF(CONCATENATE(WP!$D$1, "-R",WP!$F$1)="","",CONCATENATE(WP!$D$1, "-R",WP!$F$1))</f>
        <v>PGE3PHVC150-R2</v>
      </c>
      <c r="H442" s="267" t="str">
        <f>IF(WP!B446="","",WP!B446)</f>
        <v/>
      </c>
      <c r="I442" s="267" t="str">
        <f>IF(WP!AV446="","",WP!AV446)</f>
        <v/>
      </c>
      <c r="J442" s="269">
        <f>IF(WP!$F$4="","",WP!$F$4)</f>
        <v>42005</v>
      </c>
      <c r="K442" s="267" t="str">
        <f>IF(WP!$H446="","",WP!$H446)</f>
        <v/>
      </c>
      <c r="L442" s="267" t="str">
        <f>IF(WP!BV446="","",WP!BV446)</f>
        <v/>
      </c>
      <c r="M442" s="267" t="str">
        <f>IF(WP!BL446="","",WP!BL446)</f>
        <v/>
      </c>
      <c r="N442" s="267" t="str">
        <f>IF(WP!BG446="","",WP!BG446)</f>
        <v/>
      </c>
      <c r="O442" s="275">
        <f>IF(OR(WP!$D446="ER",WP!$D446="RET",WP!$D446="REA"),WP!$J446,0)</f>
        <v>0</v>
      </c>
      <c r="P442" s="276">
        <f>IF(OR(WP!$D446="ER",WP!$D446="RET",WP!$D446="REA"),WP!$I446,0)</f>
        <v>0</v>
      </c>
      <c r="Q442" s="276">
        <f>IF(OR(WP!$D446="ER",WP!$D446="RET",WP!$D446="REA"),WP!$K446,0)</f>
        <v>0</v>
      </c>
      <c r="R442" s="277">
        <f>IF(OR(WP!$D446="ER",WP!$D446="RET",WP!$D446="REA"),WP!$R446,WP!$J446)</f>
        <v>0</v>
      </c>
      <c r="S442" s="278">
        <f>IF(OR(WP!$D446="ER",WP!$D446="RET",WP!$D446="REA"),WP!$Q446,WP!$I446)</f>
        <v>0</v>
      </c>
      <c r="T442" s="278">
        <f>IF(OR(WP!$D446="ER",WP!$D446="RET",WP!$D446="REA"),WP!$S446,WP!$K446)</f>
        <v>0</v>
      </c>
      <c r="U442" s="278" t="str">
        <f>IF(WP!BY446="","",WP!BY446)</f>
        <v/>
      </c>
      <c r="V442" s="278" t="str">
        <f>IF(WP!BZ446="","",WP!BZ446)</f>
        <v/>
      </c>
      <c r="W442" s="278" t="str">
        <f>IF(WP!CA446="","",WP!CA446)</f>
        <v/>
      </c>
      <c r="X442" s="278" t="str">
        <f>IF(WP!CB446="","",WP!CB446)</f>
        <v/>
      </c>
      <c r="Y442" s="278" t="str">
        <f>IF(WP!CC446="","",WP!CC446)</f>
        <v/>
      </c>
      <c r="Z442" s="278" t="str">
        <f>IF(WP!CD446="","",WP!CD446)</f>
        <v/>
      </c>
      <c r="AA442" s="268" t="str">
        <f>IF(WP!$AB446="","",WP!$AB446)</f>
        <v/>
      </c>
      <c r="AB442" s="267" t="str">
        <f>IF(WP!$AC446="","",WP!$AC446)</f>
        <v/>
      </c>
      <c r="AC442" s="267" t="str">
        <f>IF(WP!CE446="","",WP!CE446)</f>
        <v/>
      </c>
    </row>
    <row r="443" spans="1:29">
      <c r="A443" s="267" t="str">
        <f>IF(WP!$AE447="","",WP!$AE447)</f>
        <v/>
      </c>
      <c r="B443" s="267">
        <f>IF(WP!$BB447="","",WP!$BB447)</f>
        <v>0</v>
      </c>
      <c r="C443" s="267" t="str">
        <f>IF(WP!$E447="","",WP!$E447)</f>
        <v/>
      </c>
      <c r="D443" s="267" t="str">
        <f>IF(WP!$F447="","",WP!$F447)</f>
        <v/>
      </c>
      <c r="E443" s="268" t="str">
        <f>IF(IF(WP!$G447="PGE", "IOU", WP!$G447)="","",IF(WP!$G447="PGE", "IOU", WP!$G447))</f>
        <v/>
      </c>
      <c r="F443" s="268" t="str">
        <f>IF(WP!$AH447="","",WP!$AH447)</f>
        <v/>
      </c>
      <c r="G443" s="267" t="str">
        <f>IF(CONCATENATE(WP!$D$1, "-R",WP!$F$1)="","",CONCATENATE(WP!$D$1, "-R",WP!$F$1))</f>
        <v>PGE3PHVC150-R2</v>
      </c>
      <c r="H443" s="267" t="str">
        <f>IF(WP!B447="","",WP!B447)</f>
        <v/>
      </c>
      <c r="I443" s="267" t="str">
        <f>IF(WP!AV447="","",WP!AV447)</f>
        <v/>
      </c>
      <c r="J443" s="269">
        <f>IF(WP!$F$4="","",WP!$F$4)</f>
        <v>42005</v>
      </c>
      <c r="K443" s="267" t="str">
        <f>IF(WP!$H447="","",WP!$H447)</f>
        <v/>
      </c>
      <c r="L443" s="267" t="str">
        <f>IF(WP!BV447="","",WP!BV447)</f>
        <v/>
      </c>
      <c r="M443" s="267" t="str">
        <f>IF(WP!BL447="","",WP!BL447)</f>
        <v/>
      </c>
      <c r="N443" s="267" t="str">
        <f>IF(WP!BG447="","",WP!BG447)</f>
        <v/>
      </c>
      <c r="O443" s="275">
        <f>IF(OR(WP!$D447="ER",WP!$D447="RET",WP!$D447="REA"),WP!$J447,0)</f>
        <v>0</v>
      </c>
      <c r="P443" s="276">
        <f>IF(OR(WP!$D447="ER",WP!$D447="RET",WP!$D447="REA"),WP!$I447,0)</f>
        <v>0</v>
      </c>
      <c r="Q443" s="276">
        <f>IF(OR(WP!$D447="ER",WP!$D447="RET",WP!$D447="REA"),WP!$K447,0)</f>
        <v>0</v>
      </c>
      <c r="R443" s="277">
        <f>IF(OR(WP!$D447="ER",WP!$D447="RET",WP!$D447="REA"),WP!$R447,WP!$J447)</f>
        <v>0</v>
      </c>
      <c r="S443" s="278">
        <f>IF(OR(WP!$D447="ER",WP!$D447="RET",WP!$D447="REA"),WP!$Q447,WP!$I447)</f>
        <v>0</v>
      </c>
      <c r="T443" s="278">
        <f>IF(OR(WP!$D447="ER",WP!$D447="RET",WP!$D447="REA"),WP!$S447,WP!$K447)</f>
        <v>0</v>
      </c>
      <c r="U443" s="278" t="str">
        <f>IF(WP!BY447="","",WP!BY447)</f>
        <v/>
      </c>
      <c r="V443" s="278" t="str">
        <f>IF(WP!BZ447="","",WP!BZ447)</f>
        <v/>
      </c>
      <c r="W443" s="278" t="str">
        <f>IF(WP!CA447="","",WP!CA447)</f>
        <v/>
      </c>
      <c r="X443" s="278" t="str">
        <f>IF(WP!CB447="","",WP!CB447)</f>
        <v/>
      </c>
      <c r="Y443" s="278" t="str">
        <f>IF(WP!CC447="","",WP!CC447)</f>
        <v/>
      </c>
      <c r="Z443" s="278" t="str">
        <f>IF(WP!CD447="","",WP!CD447)</f>
        <v/>
      </c>
      <c r="AA443" s="268" t="str">
        <f>IF(WP!$AB447="","",WP!$AB447)</f>
        <v/>
      </c>
      <c r="AB443" s="267" t="str">
        <f>IF(WP!$AC447="","",WP!$AC447)</f>
        <v/>
      </c>
      <c r="AC443" s="267" t="str">
        <f>IF(WP!CE447="","",WP!CE447)</f>
        <v/>
      </c>
    </row>
    <row r="444" spans="1:29">
      <c r="A444" s="267" t="str">
        <f>IF(WP!$AE448="","",WP!$AE448)</f>
        <v/>
      </c>
      <c r="B444" s="267">
        <f>IF(WP!$BB448="","",WP!$BB448)</f>
        <v>0</v>
      </c>
      <c r="C444" s="267" t="str">
        <f>IF(WP!$E448="","",WP!$E448)</f>
        <v/>
      </c>
      <c r="D444" s="267" t="str">
        <f>IF(WP!$F448="","",WP!$F448)</f>
        <v/>
      </c>
      <c r="E444" s="268" t="str">
        <f>IF(IF(WP!$G448="PGE", "IOU", WP!$G448)="","",IF(WP!$G448="PGE", "IOU", WP!$G448))</f>
        <v/>
      </c>
      <c r="F444" s="268" t="str">
        <f>IF(WP!$AH448="","",WP!$AH448)</f>
        <v/>
      </c>
      <c r="G444" s="267" t="str">
        <f>IF(CONCATENATE(WP!$D$1, "-R",WP!$F$1)="","",CONCATENATE(WP!$D$1, "-R",WP!$F$1))</f>
        <v>PGE3PHVC150-R2</v>
      </c>
      <c r="H444" s="267" t="str">
        <f>IF(WP!B448="","",WP!B448)</f>
        <v/>
      </c>
      <c r="I444" s="267" t="str">
        <f>IF(WP!AV448="","",WP!AV448)</f>
        <v/>
      </c>
      <c r="J444" s="269">
        <f>IF(WP!$F$4="","",WP!$F$4)</f>
        <v>42005</v>
      </c>
      <c r="K444" s="267" t="str">
        <f>IF(WP!$H448="","",WP!$H448)</f>
        <v/>
      </c>
      <c r="L444" s="267" t="str">
        <f>IF(WP!BV448="","",WP!BV448)</f>
        <v/>
      </c>
      <c r="M444" s="267" t="str">
        <f>IF(WP!BL448="","",WP!BL448)</f>
        <v/>
      </c>
      <c r="N444" s="267" t="str">
        <f>IF(WP!BG448="","",WP!BG448)</f>
        <v/>
      </c>
      <c r="O444" s="275">
        <f>IF(OR(WP!$D448="ER",WP!$D448="RET",WP!$D448="REA"),WP!$J448,0)</f>
        <v>0</v>
      </c>
      <c r="P444" s="276">
        <f>IF(OR(WP!$D448="ER",WP!$D448="RET",WP!$D448="REA"),WP!$I448,0)</f>
        <v>0</v>
      </c>
      <c r="Q444" s="276">
        <f>IF(OR(WP!$D448="ER",WP!$D448="RET",WP!$D448="REA"),WP!$K448,0)</f>
        <v>0</v>
      </c>
      <c r="R444" s="277">
        <f>IF(OR(WP!$D448="ER",WP!$D448="RET",WP!$D448="REA"),WP!$R448,WP!$J448)</f>
        <v>0</v>
      </c>
      <c r="S444" s="278">
        <f>IF(OR(WP!$D448="ER",WP!$D448="RET",WP!$D448="REA"),WP!$Q448,WP!$I448)</f>
        <v>0</v>
      </c>
      <c r="T444" s="278">
        <f>IF(OR(WP!$D448="ER",WP!$D448="RET",WP!$D448="REA"),WP!$S448,WP!$K448)</f>
        <v>0</v>
      </c>
      <c r="U444" s="278" t="str">
        <f>IF(WP!BY448="","",WP!BY448)</f>
        <v/>
      </c>
      <c r="V444" s="278" t="str">
        <f>IF(WP!BZ448="","",WP!BZ448)</f>
        <v/>
      </c>
      <c r="W444" s="278" t="str">
        <f>IF(WP!CA448="","",WP!CA448)</f>
        <v/>
      </c>
      <c r="X444" s="278" t="str">
        <f>IF(WP!CB448="","",WP!CB448)</f>
        <v/>
      </c>
      <c r="Y444" s="278" t="str">
        <f>IF(WP!CC448="","",WP!CC448)</f>
        <v/>
      </c>
      <c r="Z444" s="278" t="str">
        <f>IF(WP!CD448="","",WP!CD448)</f>
        <v/>
      </c>
      <c r="AA444" s="268" t="str">
        <f>IF(WP!$AB448="","",WP!$AB448)</f>
        <v/>
      </c>
      <c r="AB444" s="267" t="str">
        <f>IF(WP!$AC448="","",WP!$AC448)</f>
        <v/>
      </c>
      <c r="AC444" s="267" t="str">
        <f>IF(WP!CE448="","",WP!CE448)</f>
        <v/>
      </c>
    </row>
    <row r="445" spans="1:29">
      <c r="A445" s="267" t="str">
        <f>IF(WP!$AE449="","",WP!$AE449)</f>
        <v/>
      </c>
      <c r="B445" s="267">
        <f>IF(WP!$BB449="","",WP!$BB449)</f>
        <v>0</v>
      </c>
      <c r="C445" s="267" t="str">
        <f>IF(WP!$E449="","",WP!$E449)</f>
        <v/>
      </c>
      <c r="D445" s="267" t="str">
        <f>IF(WP!$F449="","",WP!$F449)</f>
        <v/>
      </c>
      <c r="E445" s="268" t="str">
        <f>IF(IF(WP!$G449="PGE", "IOU", WP!$G449)="","",IF(WP!$G449="PGE", "IOU", WP!$G449))</f>
        <v/>
      </c>
      <c r="F445" s="268" t="str">
        <f>IF(WP!$AH449="","",WP!$AH449)</f>
        <v/>
      </c>
      <c r="G445" s="267" t="str">
        <f>IF(CONCATENATE(WP!$D$1, "-R",WP!$F$1)="","",CONCATENATE(WP!$D$1, "-R",WP!$F$1))</f>
        <v>PGE3PHVC150-R2</v>
      </c>
      <c r="H445" s="267" t="str">
        <f>IF(WP!B449="","",WP!B449)</f>
        <v/>
      </c>
      <c r="I445" s="267" t="str">
        <f>IF(WP!AV449="","",WP!AV449)</f>
        <v/>
      </c>
      <c r="J445" s="269">
        <f>IF(WP!$F$4="","",WP!$F$4)</f>
        <v>42005</v>
      </c>
      <c r="K445" s="267" t="str">
        <f>IF(WP!$H449="","",WP!$H449)</f>
        <v/>
      </c>
      <c r="L445" s="267" t="str">
        <f>IF(WP!BV449="","",WP!BV449)</f>
        <v/>
      </c>
      <c r="M445" s="267" t="str">
        <f>IF(WP!BL449="","",WP!BL449)</f>
        <v/>
      </c>
      <c r="N445" s="267" t="str">
        <f>IF(WP!BG449="","",WP!BG449)</f>
        <v/>
      </c>
      <c r="O445" s="275">
        <f>IF(OR(WP!$D449="ER",WP!$D449="RET",WP!$D449="REA"),WP!$J449,0)</f>
        <v>0</v>
      </c>
      <c r="P445" s="276">
        <f>IF(OR(WP!$D449="ER",WP!$D449="RET",WP!$D449="REA"),WP!$I449,0)</f>
        <v>0</v>
      </c>
      <c r="Q445" s="276">
        <f>IF(OR(WP!$D449="ER",WP!$D449="RET",WP!$D449="REA"),WP!$K449,0)</f>
        <v>0</v>
      </c>
      <c r="R445" s="277">
        <f>IF(OR(WP!$D449="ER",WP!$D449="RET",WP!$D449="REA"),WP!$R449,WP!$J449)</f>
        <v>0</v>
      </c>
      <c r="S445" s="278">
        <f>IF(OR(WP!$D449="ER",WP!$D449="RET",WP!$D449="REA"),WP!$Q449,WP!$I449)</f>
        <v>0</v>
      </c>
      <c r="T445" s="278">
        <f>IF(OR(WP!$D449="ER",WP!$D449="RET",WP!$D449="REA"),WP!$S449,WP!$K449)</f>
        <v>0</v>
      </c>
      <c r="U445" s="278" t="str">
        <f>IF(WP!BY449="","",WP!BY449)</f>
        <v/>
      </c>
      <c r="V445" s="278" t="str">
        <f>IF(WP!BZ449="","",WP!BZ449)</f>
        <v/>
      </c>
      <c r="W445" s="278" t="str">
        <f>IF(WP!CA449="","",WP!CA449)</f>
        <v/>
      </c>
      <c r="X445" s="278" t="str">
        <f>IF(WP!CB449="","",WP!CB449)</f>
        <v/>
      </c>
      <c r="Y445" s="278" t="str">
        <f>IF(WP!CC449="","",WP!CC449)</f>
        <v/>
      </c>
      <c r="Z445" s="278" t="str">
        <f>IF(WP!CD449="","",WP!CD449)</f>
        <v/>
      </c>
      <c r="AA445" s="268" t="str">
        <f>IF(WP!$AB449="","",WP!$AB449)</f>
        <v/>
      </c>
      <c r="AB445" s="267" t="str">
        <f>IF(WP!$AC449="","",WP!$AC449)</f>
        <v/>
      </c>
      <c r="AC445" s="267" t="str">
        <f>IF(WP!CE449="","",WP!CE449)</f>
        <v/>
      </c>
    </row>
    <row r="446" spans="1:29">
      <c r="A446" s="267" t="str">
        <f>IF(WP!$AE450="","",WP!$AE450)</f>
        <v/>
      </c>
      <c r="B446" s="267">
        <f>IF(WP!$BB450="","",WP!$BB450)</f>
        <v>0</v>
      </c>
      <c r="C446" s="267" t="str">
        <f>IF(WP!$E450="","",WP!$E450)</f>
        <v/>
      </c>
      <c r="D446" s="267" t="str">
        <f>IF(WP!$F450="","",WP!$F450)</f>
        <v/>
      </c>
      <c r="E446" s="268" t="str">
        <f>IF(IF(WP!$G450="PGE", "IOU", WP!$G450)="","",IF(WP!$G450="PGE", "IOU", WP!$G450))</f>
        <v/>
      </c>
      <c r="F446" s="268" t="str">
        <f>IF(WP!$AH450="","",WP!$AH450)</f>
        <v/>
      </c>
      <c r="G446" s="267" t="str">
        <f>IF(CONCATENATE(WP!$D$1, "-R",WP!$F$1)="","",CONCATENATE(WP!$D$1, "-R",WP!$F$1))</f>
        <v>PGE3PHVC150-R2</v>
      </c>
      <c r="H446" s="267" t="str">
        <f>IF(WP!B450="","",WP!B450)</f>
        <v/>
      </c>
      <c r="I446" s="267" t="str">
        <f>IF(WP!AV450="","",WP!AV450)</f>
        <v/>
      </c>
      <c r="J446" s="269">
        <f>IF(WP!$F$4="","",WP!$F$4)</f>
        <v>42005</v>
      </c>
      <c r="K446" s="267" t="str">
        <f>IF(WP!$H450="","",WP!$H450)</f>
        <v/>
      </c>
      <c r="L446" s="267" t="str">
        <f>IF(WP!BV450="","",WP!BV450)</f>
        <v/>
      </c>
      <c r="M446" s="267" t="str">
        <f>IF(WP!BL450="","",WP!BL450)</f>
        <v/>
      </c>
      <c r="N446" s="267" t="str">
        <f>IF(WP!BG450="","",WP!BG450)</f>
        <v/>
      </c>
      <c r="O446" s="275">
        <f>IF(OR(WP!$D450="ER",WP!$D450="RET",WP!$D450="REA"),WP!$J450,0)</f>
        <v>0</v>
      </c>
      <c r="P446" s="276">
        <f>IF(OR(WP!$D450="ER",WP!$D450="RET",WP!$D450="REA"),WP!$I450,0)</f>
        <v>0</v>
      </c>
      <c r="Q446" s="276">
        <f>IF(OR(WP!$D450="ER",WP!$D450="RET",WP!$D450="REA"),WP!$K450,0)</f>
        <v>0</v>
      </c>
      <c r="R446" s="277">
        <f>IF(OR(WP!$D450="ER",WP!$D450="RET",WP!$D450="REA"),WP!$R450,WP!$J450)</f>
        <v>0</v>
      </c>
      <c r="S446" s="278">
        <f>IF(OR(WP!$D450="ER",WP!$D450="RET",WP!$D450="REA"),WP!$Q450,WP!$I450)</f>
        <v>0</v>
      </c>
      <c r="T446" s="278">
        <f>IF(OR(WP!$D450="ER",WP!$D450="RET",WP!$D450="REA"),WP!$S450,WP!$K450)</f>
        <v>0</v>
      </c>
      <c r="U446" s="278" t="str">
        <f>IF(WP!BY450="","",WP!BY450)</f>
        <v/>
      </c>
      <c r="V446" s="278" t="str">
        <f>IF(WP!BZ450="","",WP!BZ450)</f>
        <v/>
      </c>
      <c r="W446" s="278" t="str">
        <f>IF(WP!CA450="","",WP!CA450)</f>
        <v/>
      </c>
      <c r="X446" s="278" t="str">
        <f>IF(WP!CB450="","",WP!CB450)</f>
        <v/>
      </c>
      <c r="Y446" s="278" t="str">
        <f>IF(WP!CC450="","",WP!CC450)</f>
        <v/>
      </c>
      <c r="Z446" s="278" t="str">
        <f>IF(WP!CD450="","",WP!CD450)</f>
        <v/>
      </c>
      <c r="AA446" s="268" t="str">
        <f>IF(WP!$AB450="","",WP!$AB450)</f>
        <v/>
      </c>
      <c r="AB446" s="267" t="str">
        <f>IF(WP!$AC450="","",WP!$AC450)</f>
        <v/>
      </c>
      <c r="AC446" s="267" t="str">
        <f>IF(WP!CE450="","",WP!CE450)</f>
        <v/>
      </c>
    </row>
    <row r="447" spans="1:29">
      <c r="A447" s="267" t="str">
        <f>IF(WP!$AE451="","",WP!$AE451)</f>
        <v/>
      </c>
      <c r="B447" s="267">
        <f>IF(WP!$BB451="","",WP!$BB451)</f>
        <v>0</v>
      </c>
      <c r="C447" s="267" t="str">
        <f>IF(WP!$E451="","",WP!$E451)</f>
        <v/>
      </c>
      <c r="D447" s="267" t="str">
        <f>IF(WP!$F451="","",WP!$F451)</f>
        <v/>
      </c>
      <c r="E447" s="268" t="str">
        <f>IF(IF(WP!$G451="PGE", "IOU", WP!$G451)="","",IF(WP!$G451="PGE", "IOU", WP!$G451))</f>
        <v/>
      </c>
      <c r="F447" s="268" t="str">
        <f>IF(WP!$AH451="","",WP!$AH451)</f>
        <v/>
      </c>
      <c r="G447" s="267" t="str">
        <f>IF(CONCATENATE(WP!$D$1, "-R",WP!$F$1)="","",CONCATENATE(WP!$D$1, "-R",WP!$F$1))</f>
        <v>PGE3PHVC150-R2</v>
      </c>
      <c r="H447" s="267" t="str">
        <f>IF(WP!B451="","",WP!B451)</f>
        <v/>
      </c>
      <c r="I447" s="267" t="str">
        <f>IF(WP!AV451="","",WP!AV451)</f>
        <v/>
      </c>
      <c r="J447" s="269">
        <f>IF(WP!$F$4="","",WP!$F$4)</f>
        <v>42005</v>
      </c>
      <c r="K447" s="267" t="str">
        <f>IF(WP!$H451="","",WP!$H451)</f>
        <v/>
      </c>
      <c r="L447" s="267" t="str">
        <f>IF(WP!BV451="","",WP!BV451)</f>
        <v/>
      </c>
      <c r="M447" s="267" t="str">
        <f>IF(WP!BL451="","",WP!BL451)</f>
        <v/>
      </c>
      <c r="N447" s="267" t="str">
        <f>IF(WP!BG451="","",WP!BG451)</f>
        <v/>
      </c>
      <c r="O447" s="275">
        <f>IF(OR(WP!$D451="ER",WP!$D451="RET",WP!$D451="REA"),WP!$J451,0)</f>
        <v>0</v>
      </c>
      <c r="P447" s="276">
        <f>IF(OR(WP!$D451="ER",WP!$D451="RET",WP!$D451="REA"),WP!$I451,0)</f>
        <v>0</v>
      </c>
      <c r="Q447" s="276">
        <f>IF(OR(WP!$D451="ER",WP!$D451="RET",WP!$D451="REA"),WP!$K451,0)</f>
        <v>0</v>
      </c>
      <c r="R447" s="277">
        <f>IF(OR(WP!$D451="ER",WP!$D451="RET",WP!$D451="REA"),WP!$R451,WP!$J451)</f>
        <v>0</v>
      </c>
      <c r="S447" s="278">
        <f>IF(OR(WP!$D451="ER",WP!$D451="RET",WP!$D451="REA"),WP!$Q451,WP!$I451)</f>
        <v>0</v>
      </c>
      <c r="T447" s="278">
        <f>IF(OR(WP!$D451="ER",WP!$D451="RET",WP!$D451="REA"),WP!$S451,WP!$K451)</f>
        <v>0</v>
      </c>
      <c r="U447" s="278" t="str">
        <f>IF(WP!BY451="","",WP!BY451)</f>
        <v/>
      </c>
      <c r="V447" s="278" t="str">
        <f>IF(WP!BZ451="","",WP!BZ451)</f>
        <v/>
      </c>
      <c r="W447" s="278" t="str">
        <f>IF(WP!CA451="","",WP!CA451)</f>
        <v/>
      </c>
      <c r="X447" s="278" t="str">
        <f>IF(WP!CB451="","",WP!CB451)</f>
        <v/>
      </c>
      <c r="Y447" s="278" t="str">
        <f>IF(WP!CC451="","",WP!CC451)</f>
        <v/>
      </c>
      <c r="Z447" s="278" t="str">
        <f>IF(WP!CD451="","",WP!CD451)</f>
        <v/>
      </c>
      <c r="AA447" s="268" t="str">
        <f>IF(WP!$AB451="","",WP!$AB451)</f>
        <v/>
      </c>
      <c r="AB447" s="267" t="str">
        <f>IF(WP!$AC451="","",WP!$AC451)</f>
        <v/>
      </c>
      <c r="AC447" s="267" t="str">
        <f>IF(WP!CE451="","",WP!CE451)</f>
        <v/>
      </c>
    </row>
    <row r="448" spans="1:29">
      <c r="A448" s="267" t="str">
        <f>IF(WP!$AE452="","",WP!$AE452)</f>
        <v/>
      </c>
      <c r="B448" s="267">
        <f>IF(WP!$BB452="","",WP!$BB452)</f>
        <v>0</v>
      </c>
      <c r="C448" s="267" t="str">
        <f>IF(WP!$E452="","",WP!$E452)</f>
        <v/>
      </c>
      <c r="D448" s="267" t="str">
        <f>IF(WP!$F452="","",WP!$F452)</f>
        <v/>
      </c>
      <c r="E448" s="268" t="str">
        <f>IF(IF(WP!$G452="PGE", "IOU", WP!$G452)="","",IF(WP!$G452="PGE", "IOU", WP!$G452))</f>
        <v/>
      </c>
      <c r="F448" s="268" t="str">
        <f>IF(WP!$AH452="","",WP!$AH452)</f>
        <v/>
      </c>
      <c r="G448" s="267" t="str">
        <f>IF(CONCATENATE(WP!$D$1, "-R",WP!$F$1)="","",CONCATENATE(WP!$D$1, "-R",WP!$F$1))</f>
        <v>PGE3PHVC150-R2</v>
      </c>
      <c r="H448" s="267" t="str">
        <f>IF(WP!B452="","",WP!B452)</f>
        <v/>
      </c>
      <c r="I448" s="267" t="str">
        <f>IF(WP!AV452="","",WP!AV452)</f>
        <v/>
      </c>
      <c r="J448" s="269">
        <f>IF(WP!$F$4="","",WP!$F$4)</f>
        <v>42005</v>
      </c>
      <c r="K448" s="267" t="str">
        <f>IF(WP!$H452="","",WP!$H452)</f>
        <v/>
      </c>
      <c r="L448" s="267" t="str">
        <f>IF(WP!BV452="","",WP!BV452)</f>
        <v/>
      </c>
      <c r="M448" s="267" t="str">
        <f>IF(WP!BL452="","",WP!BL452)</f>
        <v/>
      </c>
      <c r="N448" s="267" t="str">
        <f>IF(WP!BG452="","",WP!BG452)</f>
        <v/>
      </c>
      <c r="O448" s="275">
        <f>IF(OR(WP!$D452="ER",WP!$D452="RET",WP!$D452="REA"),WP!$J452,0)</f>
        <v>0</v>
      </c>
      <c r="P448" s="276">
        <f>IF(OR(WP!$D452="ER",WP!$D452="RET",WP!$D452="REA"),WP!$I452,0)</f>
        <v>0</v>
      </c>
      <c r="Q448" s="276">
        <f>IF(OR(WP!$D452="ER",WP!$D452="RET",WP!$D452="REA"),WP!$K452,0)</f>
        <v>0</v>
      </c>
      <c r="R448" s="277">
        <f>IF(OR(WP!$D452="ER",WP!$D452="RET",WP!$D452="REA"),WP!$R452,WP!$J452)</f>
        <v>0</v>
      </c>
      <c r="S448" s="278">
        <f>IF(OR(WP!$D452="ER",WP!$D452="RET",WP!$D452="REA"),WP!$Q452,WP!$I452)</f>
        <v>0</v>
      </c>
      <c r="T448" s="278">
        <f>IF(OR(WP!$D452="ER",WP!$D452="RET",WP!$D452="REA"),WP!$S452,WP!$K452)</f>
        <v>0</v>
      </c>
      <c r="U448" s="278" t="str">
        <f>IF(WP!BY452="","",WP!BY452)</f>
        <v/>
      </c>
      <c r="V448" s="278" t="str">
        <f>IF(WP!BZ452="","",WP!BZ452)</f>
        <v/>
      </c>
      <c r="W448" s="278" t="str">
        <f>IF(WP!CA452="","",WP!CA452)</f>
        <v/>
      </c>
      <c r="X448" s="278" t="str">
        <f>IF(WP!CB452="","",WP!CB452)</f>
        <v/>
      </c>
      <c r="Y448" s="278" t="str">
        <f>IF(WP!CC452="","",WP!CC452)</f>
        <v/>
      </c>
      <c r="Z448" s="278" t="str">
        <f>IF(WP!CD452="","",WP!CD452)</f>
        <v/>
      </c>
      <c r="AA448" s="268" t="str">
        <f>IF(WP!$AB452="","",WP!$AB452)</f>
        <v/>
      </c>
      <c r="AB448" s="267" t="str">
        <f>IF(WP!$AC452="","",WP!$AC452)</f>
        <v/>
      </c>
      <c r="AC448" s="267" t="str">
        <f>IF(WP!CE452="","",WP!CE452)</f>
        <v/>
      </c>
    </row>
    <row r="449" spans="1:29">
      <c r="A449" s="267" t="str">
        <f>IF(WP!$AE453="","",WP!$AE453)</f>
        <v/>
      </c>
      <c r="B449" s="267">
        <f>IF(WP!$BB453="","",WP!$BB453)</f>
        <v>0</v>
      </c>
      <c r="C449" s="267" t="str">
        <f>IF(WP!$E453="","",WP!$E453)</f>
        <v/>
      </c>
      <c r="D449" s="267" t="str">
        <f>IF(WP!$F453="","",WP!$F453)</f>
        <v/>
      </c>
      <c r="E449" s="268" t="str">
        <f>IF(IF(WP!$G453="PGE", "IOU", WP!$G453)="","",IF(WP!$G453="PGE", "IOU", WP!$G453))</f>
        <v/>
      </c>
      <c r="F449" s="268" t="str">
        <f>IF(WP!$AH453="","",WP!$AH453)</f>
        <v/>
      </c>
      <c r="G449" s="267" t="str">
        <f>IF(CONCATENATE(WP!$D$1, "-R",WP!$F$1)="","",CONCATENATE(WP!$D$1, "-R",WP!$F$1))</f>
        <v>PGE3PHVC150-R2</v>
      </c>
      <c r="H449" s="267" t="str">
        <f>IF(WP!B453="","",WP!B453)</f>
        <v/>
      </c>
      <c r="I449" s="267" t="str">
        <f>IF(WP!AV453="","",WP!AV453)</f>
        <v/>
      </c>
      <c r="J449" s="269">
        <f>IF(WP!$F$4="","",WP!$F$4)</f>
        <v>42005</v>
      </c>
      <c r="K449" s="267" t="str">
        <f>IF(WP!$H453="","",WP!$H453)</f>
        <v/>
      </c>
      <c r="L449" s="267" t="str">
        <f>IF(WP!BV453="","",WP!BV453)</f>
        <v/>
      </c>
      <c r="M449" s="267" t="str">
        <f>IF(WP!BL453="","",WP!BL453)</f>
        <v/>
      </c>
      <c r="N449" s="267" t="str">
        <f>IF(WP!BG453="","",WP!BG453)</f>
        <v/>
      </c>
      <c r="O449" s="275">
        <f>IF(OR(WP!$D453="ER",WP!$D453="RET",WP!$D453="REA"),WP!$J453,0)</f>
        <v>0</v>
      </c>
      <c r="P449" s="276">
        <f>IF(OR(WP!$D453="ER",WP!$D453="RET",WP!$D453="REA"),WP!$I453,0)</f>
        <v>0</v>
      </c>
      <c r="Q449" s="276">
        <f>IF(OR(WP!$D453="ER",WP!$D453="RET",WP!$D453="REA"),WP!$K453,0)</f>
        <v>0</v>
      </c>
      <c r="R449" s="277">
        <f>IF(OR(WP!$D453="ER",WP!$D453="RET",WP!$D453="REA"),WP!$R453,WP!$J453)</f>
        <v>0</v>
      </c>
      <c r="S449" s="278">
        <f>IF(OR(WP!$D453="ER",WP!$D453="RET",WP!$D453="REA"),WP!$Q453,WP!$I453)</f>
        <v>0</v>
      </c>
      <c r="T449" s="278">
        <f>IF(OR(WP!$D453="ER",WP!$D453="RET",WP!$D453="REA"),WP!$S453,WP!$K453)</f>
        <v>0</v>
      </c>
      <c r="U449" s="278" t="str">
        <f>IF(WP!BY453="","",WP!BY453)</f>
        <v/>
      </c>
      <c r="V449" s="278" t="str">
        <f>IF(WP!BZ453="","",WP!BZ453)</f>
        <v/>
      </c>
      <c r="W449" s="278" t="str">
        <f>IF(WP!CA453="","",WP!CA453)</f>
        <v/>
      </c>
      <c r="X449" s="278" t="str">
        <f>IF(WP!CB453="","",WP!CB453)</f>
        <v/>
      </c>
      <c r="Y449" s="278" t="str">
        <f>IF(WP!CC453="","",WP!CC453)</f>
        <v/>
      </c>
      <c r="Z449" s="278" t="str">
        <f>IF(WP!CD453="","",WP!CD453)</f>
        <v/>
      </c>
      <c r="AA449" s="268" t="str">
        <f>IF(WP!$AB453="","",WP!$AB453)</f>
        <v/>
      </c>
      <c r="AB449" s="267" t="str">
        <f>IF(WP!$AC453="","",WP!$AC453)</f>
        <v/>
      </c>
      <c r="AC449" s="267" t="str">
        <f>IF(WP!CE453="","",WP!CE453)</f>
        <v/>
      </c>
    </row>
    <row r="450" spans="1:29">
      <c r="A450" s="267" t="str">
        <f>IF(WP!$AE454="","",WP!$AE454)</f>
        <v/>
      </c>
      <c r="B450" s="267">
        <f>IF(WP!$BB454="","",WP!$BB454)</f>
        <v>0</v>
      </c>
      <c r="C450" s="267" t="str">
        <f>IF(WP!$E454="","",WP!$E454)</f>
        <v/>
      </c>
      <c r="D450" s="267" t="str">
        <f>IF(WP!$F454="","",WP!$F454)</f>
        <v/>
      </c>
      <c r="E450" s="268" t="str">
        <f>IF(IF(WP!$G454="PGE", "IOU", WP!$G454)="","",IF(WP!$G454="PGE", "IOU", WP!$G454))</f>
        <v/>
      </c>
      <c r="F450" s="268" t="str">
        <f>IF(WP!$AH454="","",WP!$AH454)</f>
        <v/>
      </c>
      <c r="G450" s="267" t="str">
        <f>IF(CONCATENATE(WP!$D$1, "-R",WP!$F$1)="","",CONCATENATE(WP!$D$1, "-R",WP!$F$1))</f>
        <v>PGE3PHVC150-R2</v>
      </c>
      <c r="H450" s="267" t="str">
        <f>IF(WP!B454="","",WP!B454)</f>
        <v/>
      </c>
      <c r="I450" s="267" t="str">
        <f>IF(WP!AV454="","",WP!AV454)</f>
        <v/>
      </c>
      <c r="J450" s="269">
        <f>IF(WP!$F$4="","",WP!$F$4)</f>
        <v>42005</v>
      </c>
      <c r="K450" s="267" t="str">
        <f>IF(WP!$H454="","",WP!$H454)</f>
        <v/>
      </c>
      <c r="L450" s="267" t="str">
        <f>IF(WP!BV454="","",WP!BV454)</f>
        <v/>
      </c>
      <c r="M450" s="267" t="str">
        <f>IF(WP!BL454="","",WP!BL454)</f>
        <v/>
      </c>
      <c r="N450" s="267" t="str">
        <f>IF(WP!BG454="","",WP!BG454)</f>
        <v/>
      </c>
      <c r="O450" s="275">
        <f>IF(OR(WP!$D454="ER",WP!$D454="RET",WP!$D454="REA"),WP!$J454,0)</f>
        <v>0</v>
      </c>
      <c r="P450" s="276">
        <f>IF(OR(WP!$D454="ER",WP!$D454="RET",WP!$D454="REA"),WP!$I454,0)</f>
        <v>0</v>
      </c>
      <c r="Q450" s="276">
        <f>IF(OR(WP!$D454="ER",WP!$D454="RET",WP!$D454="REA"),WP!$K454,0)</f>
        <v>0</v>
      </c>
      <c r="R450" s="277">
        <f>IF(OR(WP!$D454="ER",WP!$D454="RET",WP!$D454="REA"),WP!$R454,WP!$J454)</f>
        <v>0</v>
      </c>
      <c r="S450" s="278">
        <f>IF(OR(WP!$D454="ER",WP!$D454="RET",WP!$D454="REA"),WP!$Q454,WP!$I454)</f>
        <v>0</v>
      </c>
      <c r="T450" s="278">
        <f>IF(OR(WP!$D454="ER",WP!$D454="RET",WP!$D454="REA"),WP!$S454,WP!$K454)</f>
        <v>0</v>
      </c>
      <c r="U450" s="278" t="str">
        <f>IF(WP!BY454="","",WP!BY454)</f>
        <v/>
      </c>
      <c r="V450" s="278" t="str">
        <f>IF(WP!BZ454="","",WP!BZ454)</f>
        <v/>
      </c>
      <c r="W450" s="278" t="str">
        <f>IF(WP!CA454="","",WP!CA454)</f>
        <v/>
      </c>
      <c r="X450" s="278" t="str">
        <f>IF(WP!CB454="","",WP!CB454)</f>
        <v/>
      </c>
      <c r="Y450" s="278" t="str">
        <f>IF(WP!CC454="","",WP!CC454)</f>
        <v/>
      </c>
      <c r="Z450" s="278" t="str">
        <f>IF(WP!CD454="","",WP!CD454)</f>
        <v/>
      </c>
      <c r="AA450" s="268" t="str">
        <f>IF(WP!$AB454="","",WP!$AB454)</f>
        <v/>
      </c>
      <c r="AB450" s="267" t="str">
        <f>IF(WP!$AC454="","",WP!$AC454)</f>
        <v/>
      </c>
      <c r="AC450" s="267" t="str">
        <f>IF(WP!CE454="","",WP!CE454)</f>
        <v/>
      </c>
    </row>
    <row r="451" spans="1:29">
      <c r="A451" s="267" t="str">
        <f>IF(WP!$AE455="","",WP!$AE455)</f>
        <v/>
      </c>
      <c r="B451" s="267">
        <f>IF(WP!$BB455="","",WP!$BB455)</f>
        <v>0</v>
      </c>
      <c r="C451" s="267" t="str">
        <f>IF(WP!$E455="","",WP!$E455)</f>
        <v/>
      </c>
      <c r="D451" s="267" t="str">
        <f>IF(WP!$F455="","",WP!$F455)</f>
        <v/>
      </c>
      <c r="E451" s="268" t="str">
        <f>IF(IF(WP!$G455="PGE", "IOU", WP!$G455)="","",IF(WP!$G455="PGE", "IOU", WP!$G455))</f>
        <v/>
      </c>
      <c r="F451" s="268" t="str">
        <f>IF(WP!$AH455="","",WP!$AH455)</f>
        <v/>
      </c>
      <c r="G451" s="267" t="str">
        <f>IF(CONCATENATE(WP!$D$1, "-R",WP!$F$1)="","",CONCATENATE(WP!$D$1, "-R",WP!$F$1))</f>
        <v>PGE3PHVC150-R2</v>
      </c>
      <c r="H451" s="267" t="str">
        <f>IF(WP!B455="","",WP!B455)</f>
        <v/>
      </c>
      <c r="I451" s="267" t="str">
        <f>IF(WP!AV455="","",WP!AV455)</f>
        <v/>
      </c>
      <c r="J451" s="269">
        <f>IF(WP!$F$4="","",WP!$F$4)</f>
        <v>42005</v>
      </c>
      <c r="K451" s="267" t="str">
        <f>IF(WP!$H455="","",WP!$H455)</f>
        <v/>
      </c>
      <c r="L451" s="267" t="str">
        <f>IF(WP!BV455="","",WP!BV455)</f>
        <v/>
      </c>
      <c r="M451" s="267" t="str">
        <f>IF(WP!BL455="","",WP!BL455)</f>
        <v/>
      </c>
      <c r="N451" s="267" t="str">
        <f>IF(WP!BG455="","",WP!BG455)</f>
        <v/>
      </c>
      <c r="O451" s="275">
        <f>IF(OR(WP!$D455="ER",WP!$D455="RET",WP!$D455="REA"),WP!$J455,0)</f>
        <v>0</v>
      </c>
      <c r="P451" s="276">
        <f>IF(OR(WP!$D455="ER",WP!$D455="RET",WP!$D455="REA"),WP!$I455,0)</f>
        <v>0</v>
      </c>
      <c r="Q451" s="276">
        <f>IF(OR(WP!$D455="ER",WP!$D455="RET",WP!$D455="REA"),WP!$K455,0)</f>
        <v>0</v>
      </c>
      <c r="R451" s="277">
        <f>IF(OR(WP!$D455="ER",WP!$D455="RET",WP!$D455="REA"),WP!$R455,WP!$J455)</f>
        <v>0</v>
      </c>
      <c r="S451" s="278">
        <f>IF(OR(WP!$D455="ER",WP!$D455="RET",WP!$D455="REA"),WP!$Q455,WP!$I455)</f>
        <v>0</v>
      </c>
      <c r="T451" s="278">
        <f>IF(OR(WP!$D455="ER",WP!$D455="RET",WP!$D455="REA"),WP!$S455,WP!$K455)</f>
        <v>0</v>
      </c>
      <c r="U451" s="278" t="str">
        <f>IF(WP!BY455="","",WP!BY455)</f>
        <v/>
      </c>
      <c r="V451" s="278" t="str">
        <f>IF(WP!BZ455="","",WP!BZ455)</f>
        <v/>
      </c>
      <c r="W451" s="278" t="str">
        <f>IF(WP!CA455="","",WP!CA455)</f>
        <v/>
      </c>
      <c r="X451" s="278" t="str">
        <f>IF(WP!CB455="","",WP!CB455)</f>
        <v/>
      </c>
      <c r="Y451" s="278" t="str">
        <f>IF(WP!CC455="","",WP!CC455)</f>
        <v/>
      </c>
      <c r="Z451" s="278" t="str">
        <f>IF(WP!CD455="","",WP!CD455)</f>
        <v/>
      </c>
      <c r="AA451" s="268" t="str">
        <f>IF(WP!$AB455="","",WP!$AB455)</f>
        <v/>
      </c>
      <c r="AB451" s="267" t="str">
        <f>IF(WP!$AC455="","",WP!$AC455)</f>
        <v/>
      </c>
      <c r="AC451" s="267" t="str">
        <f>IF(WP!CE455="","",WP!CE455)</f>
        <v/>
      </c>
    </row>
    <row r="452" spans="1:29">
      <c r="A452" s="267" t="str">
        <f>IF(WP!$AE456="","",WP!$AE456)</f>
        <v/>
      </c>
      <c r="B452" s="267">
        <f>IF(WP!$BB456="","",WP!$BB456)</f>
        <v>0</v>
      </c>
      <c r="C452" s="267" t="str">
        <f>IF(WP!$E456="","",WP!$E456)</f>
        <v/>
      </c>
      <c r="D452" s="267" t="str">
        <f>IF(WP!$F456="","",WP!$F456)</f>
        <v/>
      </c>
      <c r="E452" s="268" t="str">
        <f>IF(IF(WP!$G456="PGE", "IOU", WP!$G456)="","",IF(WP!$G456="PGE", "IOU", WP!$G456))</f>
        <v/>
      </c>
      <c r="F452" s="268" t="str">
        <f>IF(WP!$AH456="","",WP!$AH456)</f>
        <v/>
      </c>
      <c r="G452" s="267" t="str">
        <f>IF(CONCATENATE(WP!$D$1, "-R",WP!$F$1)="","",CONCATENATE(WP!$D$1, "-R",WP!$F$1))</f>
        <v>PGE3PHVC150-R2</v>
      </c>
      <c r="H452" s="267" t="str">
        <f>IF(WP!B456="","",WP!B456)</f>
        <v/>
      </c>
      <c r="I452" s="267" t="str">
        <f>IF(WP!AV456="","",WP!AV456)</f>
        <v/>
      </c>
      <c r="J452" s="269">
        <f>IF(WP!$F$4="","",WP!$F$4)</f>
        <v>42005</v>
      </c>
      <c r="K452" s="267" t="str">
        <f>IF(WP!$H456="","",WP!$H456)</f>
        <v/>
      </c>
      <c r="L452" s="267" t="str">
        <f>IF(WP!BV456="","",WP!BV456)</f>
        <v/>
      </c>
      <c r="M452" s="267" t="str">
        <f>IF(WP!BL456="","",WP!BL456)</f>
        <v/>
      </c>
      <c r="N452" s="267" t="str">
        <f>IF(WP!BG456="","",WP!BG456)</f>
        <v/>
      </c>
      <c r="O452" s="275">
        <f>IF(OR(WP!$D456="ER",WP!$D456="RET",WP!$D456="REA"),WP!$J456,0)</f>
        <v>0</v>
      </c>
      <c r="P452" s="276">
        <f>IF(OR(WP!$D456="ER",WP!$D456="RET",WP!$D456="REA"),WP!$I456,0)</f>
        <v>0</v>
      </c>
      <c r="Q452" s="276">
        <f>IF(OR(WP!$D456="ER",WP!$D456="RET",WP!$D456="REA"),WP!$K456,0)</f>
        <v>0</v>
      </c>
      <c r="R452" s="277">
        <f>IF(OR(WP!$D456="ER",WP!$D456="RET",WP!$D456="REA"),WP!$R456,WP!$J456)</f>
        <v>0</v>
      </c>
      <c r="S452" s="278">
        <f>IF(OR(WP!$D456="ER",WP!$D456="RET",WP!$D456="REA"),WP!$Q456,WP!$I456)</f>
        <v>0</v>
      </c>
      <c r="T452" s="278">
        <f>IF(OR(WP!$D456="ER",WP!$D456="RET",WP!$D456="REA"),WP!$S456,WP!$K456)</f>
        <v>0</v>
      </c>
      <c r="U452" s="278" t="str">
        <f>IF(WP!BY456="","",WP!BY456)</f>
        <v/>
      </c>
      <c r="V452" s="278" t="str">
        <f>IF(WP!BZ456="","",WP!BZ456)</f>
        <v/>
      </c>
      <c r="W452" s="278" t="str">
        <f>IF(WP!CA456="","",WP!CA456)</f>
        <v/>
      </c>
      <c r="X452" s="278" t="str">
        <f>IF(WP!CB456="","",WP!CB456)</f>
        <v/>
      </c>
      <c r="Y452" s="278" t="str">
        <f>IF(WP!CC456="","",WP!CC456)</f>
        <v/>
      </c>
      <c r="Z452" s="278" t="str">
        <f>IF(WP!CD456="","",WP!CD456)</f>
        <v/>
      </c>
      <c r="AA452" s="268" t="str">
        <f>IF(WP!$AB456="","",WP!$AB456)</f>
        <v/>
      </c>
      <c r="AB452" s="267" t="str">
        <f>IF(WP!$AC456="","",WP!$AC456)</f>
        <v/>
      </c>
      <c r="AC452" s="267" t="str">
        <f>IF(WP!CE456="","",WP!CE456)</f>
        <v/>
      </c>
    </row>
    <row r="453" spans="1:29">
      <c r="A453" s="267" t="str">
        <f>IF(WP!$AE457="","",WP!$AE457)</f>
        <v/>
      </c>
      <c r="B453" s="267">
        <f>IF(WP!$BB457="","",WP!$BB457)</f>
        <v>0</v>
      </c>
      <c r="C453" s="267" t="str">
        <f>IF(WP!$E457="","",WP!$E457)</f>
        <v/>
      </c>
      <c r="D453" s="267" t="str">
        <f>IF(WP!$F457="","",WP!$F457)</f>
        <v/>
      </c>
      <c r="E453" s="268" t="str">
        <f>IF(IF(WP!$G457="PGE", "IOU", WP!$G457)="","",IF(WP!$G457="PGE", "IOU", WP!$G457))</f>
        <v/>
      </c>
      <c r="F453" s="268" t="str">
        <f>IF(WP!$AH457="","",WP!$AH457)</f>
        <v/>
      </c>
      <c r="G453" s="267" t="str">
        <f>IF(CONCATENATE(WP!$D$1, "-R",WP!$F$1)="","",CONCATENATE(WP!$D$1, "-R",WP!$F$1))</f>
        <v>PGE3PHVC150-R2</v>
      </c>
      <c r="H453" s="267" t="str">
        <f>IF(WP!B457="","",WP!B457)</f>
        <v/>
      </c>
      <c r="I453" s="267" t="str">
        <f>IF(WP!AV457="","",WP!AV457)</f>
        <v/>
      </c>
      <c r="J453" s="269">
        <f>IF(WP!$F$4="","",WP!$F$4)</f>
        <v>42005</v>
      </c>
      <c r="K453" s="267" t="str">
        <f>IF(WP!$H457="","",WP!$H457)</f>
        <v/>
      </c>
      <c r="L453" s="267" t="str">
        <f>IF(WP!BV457="","",WP!BV457)</f>
        <v/>
      </c>
      <c r="M453" s="267" t="str">
        <f>IF(WP!BL457="","",WP!BL457)</f>
        <v/>
      </c>
      <c r="N453" s="267" t="str">
        <f>IF(WP!BG457="","",WP!BG457)</f>
        <v/>
      </c>
      <c r="O453" s="275">
        <f>IF(OR(WP!$D457="ER",WP!$D457="RET",WP!$D457="REA"),WP!$J457,0)</f>
        <v>0</v>
      </c>
      <c r="P453" s="276">
        <f>IF(OR(WP!$D457="ER",WP!$D457="RET",WP!$D457="REA"),WP!$I457,0)</f>
        <v>0</v>
      </c>
      <c r="Q453" s="276">
        <f>IF(OR(WP!$D457="ER",WP!$D457="RET",WP!$D457="REA"),WP!$K457,0)</f>
        <v>0</v>
      </c>
      <c r="R453" s="277">
        <f>IF(OR(WP!$D457="ER",WP!$D457="RET",WP!$D457="REA"),WP!$R457,WP!$J457)</f>
        <v>0</v>
      </c>
      <c r="S453" s="278">
        <f>IF(OR(WP!$D457="ER",WP!$D457="RET",WP!$D457="REA"),WP!$Q457,WP!$I457)</f>
        <v>0</v>
      </c>
      <c r="T453" s="278">
        <f>IF(OR(WP!$D457="ER",WP!$D457="RET",WP!$D457="REA"),WP!$S457,WP!$K457)</f>
        <v>0</v>
      </c>
      <c r="U453" s="278" t="str">
        <f>IF(WP!BY457="","",WP!BY457)</f>
        <v/>
      </c>
      <c r="V453" s="278" t="str">
        <f>IF(WP!BZ457="","",WP!BZ457)</f>
        <v/>
      </c>
      <c r="W453" s="278" t="str">
        <f>IF(WP!CA457="","",WP!CA457)</f>
        <v/>
      </c>
      <c r="X453" s="278" t="str">
        <f>IF(WP!CB457="","",WP!CB457)</f>
        <v/>
      </c>
      <c r="Y453" s="278" t="str">
        <f>IF(WP!CC457="","",WP!CC457)</f>
        <v/>
      </c>
      <c r="Z453" s="278" t="str">
        <f>IF(WP!CD457="","",WP!CD457)</f>
        <v/>
      </c>
      <c r="AA453" s="268" t="str">
        <f>IF(WP!$AB457="","",WP!$AB457)</f>
        <v/>
      </c>
      <c r="AB453" s="267" t="str">
        <f>IF(WP!$AC457="","",WP!$AC457)</f>
        <v/>
      </c>
      <c r="AC453" s="267" t="str">
        <f>IF(WP!CE457="","",WP!CE457)</f>
        <v/>
      </c>
    </row>
    <row r="454" spans="1:29">
      <c r="A454" s="267" t="str">
        <f>IF(WP!$AE458="","",WP!$AE458)</f>
        <v/>
      </c>
      <c r="B454" s="267">
        <f>IF(WP!$BB458="","",WP!$BB458)</f>
        <v>0</v>
      </c>
      <c r="C454" s="267" t="str">
        <f>IF(WP!$E458="","",WP!$E458)</f>
        <v/>
      </c>
      <c r="D454" s="267" t="str">
        <f>IF(WP!$F458="","",WP!$F458)</f>
        <v/>
      </c>
      <c r="E454" s="268" t="str">
        <f>IF(IF(WP!$G458="PGE", "IOU", WP!$G458)="","",IF(WP!$G458="PGE", "IOU", WP!$G458))</f>
        <v/>
      </c>
      <c r="F454" s="268" t="str">
        <f>IF(WP!$AH458="","",WP!$AH458)</f>
        <v/>
      </c>
      <c r="G454" s="267" t="str">
        <f>IF(CONCATENATE(WP!$D$1, "-R",WP!$F$1)="","",CONCATENATE(WP!$D$1, "-R",WP!$F$1))</f>
        <v>PGE3PHVC150-R2</v>
      </c>
      <c r="H454" s="267" t="str">
        <f>IF(WP!B458="","",WP!B458)</f>
        <v/>
      </c>
      <c r="I454" s="267" t="str">
        <f>IF(WP!AV458="","",WP!AV458)</f>
        <v/>
      </c>
      <c r="J454" s="269">
        <f>IF(WP!$F$4="","",WP!$F$4)</f>
        <v>42005</v>
      </c>
      <c r="K454" s="267" t="str">
        <f>IF(WP!$H458="","",WP!$H458)</f>
        <v/>
      </c>
      <c r="L454" s="267" t="str">
        <f>IF(WP!BV458="","",WP!BV458)</f>
        <v/>
      </c>
      <c r="M454" s="267" t="str">
        <f>IF(WP!BL458="","",WP!BL458)</f>
        <v/>
      </c>
      <c r="N454" s="267" t="str">
        <f>IF(WP!BG458="","",WP!BG458)</f>
        <v/>
      </c>
      <c r="O454" s="275">
        <f>IF(OR(WP!$D458="ER",WP!$D458="RET",WP!$D458="REA"),WP!$J458,0)</f>
        <v>0</v>
      </c>
      <c r="P454" s="276">
        <f>IF(OR(WP!$D458="ER",WP!$D458="RET",WP!$D458="REA"),WP!$I458,0)</f>
        <v>0</v>
      </c>
      <c r="Q454" s="276">
        <f>IF(OR(WP!$D458="ER",WP!$D458="RET",WP!$D458="REA"),WP!$K458,0)</f>
        <v>0</v>
      </c>
      <c r="R454" s="277">
        <f>IF(OR(WP!$D458="ER",WP!$D458="RET",WP!$D458="REA"),WP!$R458,WP!$J458)</f>
        <v>0</v>
      </c>
      <c r="S454" s="278">
        <f>IF(OR(WP!$D458="ER",WP!$D458="RET",WP!$D458="REA"),WP!$Q458,WP!$I458)</f>
        <v>0</v>
      </c>
      <c r="T454" s="278">
        <f>IF(OR(WP!$D458="ER",WP!$D458="RET",WP!$D458="REA"),WP!$S458,WP!$K458)</f>
        <v>0</v>
      </c>
      <c r="U454" s="278" t="str">
        <f>IF(WP!BY458="","",WP!BY458)</f>
        <v/>
      </c>
      <c r="V454" s="278" t="str">
        <f>IF(WP!BZ458="","",WP!BZ458)</f>
        <v/>
      </c>
      <c r="W454" s="278" t="str">
        <f>IF(WP!CA458="","",WP!CA458)</f>
        <v/>
      </c>
      <c r="X454" s="278" t="str">
        <f>IF(WP!CB458="","",WP!CB458)</f>
        <v/>
      </c>
      <c r="Y454" s="278" t="str">
        <f>IF(WP!CC458="","",WP!CC458)</f>
        <v/>
      </c>
      <c r="Z454" s="278" t="str">
        <f>IF(WP!CD458="","",WP!CD458)</f>
        <v/>
      </c>
      <c r="AA454" s="268" t="str">
        <f>IF(WP!$AB458="","",WP!$AB458)</f>
        <v/>
      </c>
      <c r="AB454" s="267" t="str">
        <f>IF(WP!$AC458="","",WP!$AC458)</f>
        <v/>
      </c>
      <c r="AC454" s="267" t="str">
        <f>IF(WP!CE458="","",WP!CE458)</f>
        <v/>
      </c>
    </row>
    <row r="455" spans="1:29">
      <c r="A455" s="267" t="str">
        <f>IF(WP!$AE459="","",WP!$AE459)</f>
        <v/>
      </c>
      <c r="B455" s="267">
        <f>IF(WP!$BB459="","",WP!$BB459)</f>
        <v>0</v>
      </c>
      <c r="C455" s="267" t="str">
        <f>IF(WP!$E459="","",WP!$E459)</f>
        <v/>
      </c>
      <c r="D455" s="267" t="str">
        <f>IF(WP!$F459="","",WP!$F459)</f>
        <v/>
      </c>
      <c r="E455" s="268" t="str">
        <f>IF(IF(WP!$G459="PGE", "IOU", WP!$G459)="","",IF(WP!$G459="PGE", "IOU", WP!$G459))</f>
        <v/>
      </c>
      <c r="F455" s="268" t="str">
        <f>IF(WP!$AH459="","",WP!$AH459)</f>
        <v/>
      </c>
      <c r="G455" s="267" t="str">
        <f>IF(CONCATENATE(WP!$D$1, "-R",WP!$F$1)="","",CONCATENATE(WP!$D$1, "-R",WP!$F$1))</f>
        <v>PGE3PHVC150-R2</v>
      </c>
      <c r="H455" s="267" t="str">
        <f>IF(WP!B459="","",WP!B459)</f>
        <v/>
      </c>
      <c r="I455" s="267" t="str">
        <f>IF(WP!AV459="","",WP!AV459)</f>
        <v/>
      </c>
      <c r="J455" s="269">
        <f>IF(WP!$F$4="","",WP!$F$4)</f>
        <v>42005</v>
      </c>
      <c r="K455" s="267" t="str">
        <f>IF(WP!$H459="","",WP!$H459)</f>
        <v/>
      </c>
      <c r="L455" s="267" t="str">
        <f>IF(WP!BV459="","",WP!BV459)</f>
        <v/>
      </c>
      <c r="M455" s="267" t="str">
        <f>IF(WP!BL459="","",WP!BL459)</f>
        <v/>
      </c>
      <c r="N455" s="267" t="str">
        <f>IF(WP!BG459="","",WP!BG459)</f>
        <v/>
      </c>
      <c r="O455" s="275">
        <f>IF(OR(WP!$D459="ER",WP!$D459="RET",WP!$D459="REA"),WP!$J459,0)</f>
        <v>0</v>
      </c>
      <c r="P455" s="276">
        <f>IF(OR(WP!$D459="ER",WP!$D459="RET",WP!$D459="REA"),WP!$I459,0)</f>
        <v>0</v>
      </c>
      <c r="Q455" s="276">
        <f>IF(OR(WP!$D459="ER",WP!$D459="RET",WP!$D459="REA"),WP!$K459,0)</f>
        <v>0</v>
      </c>
      <c r="R455" s="277">
        <f>IF(OR(WP!$D459="ER",WP!$D459="RET",WP!$D459="REA"),WP!$R459,WP!$J459)</f>
        <v>0</v>
      </c>
      <c r="S455" s="278">
        <f>IF(OR(WP!$D459="ER",WP!$D459="RET",WP!$D459="REA"),WP!$Q459,WP!$I459)</f>
        <v>0</v>
      </c>
      <c r="T455" s="278">
        <f>IF(OR(WP!$D459="ER",WP!$D459="RET",WP!$D459="REA"),WP!$S459,WP!$K459)</f>
        <v>0</v>
      </c>
      <c r="U455" s="278" t="str">
        <f>IF(WP!BY459="","",WP!BY459)</f>
        <v/>
      </c>
      <c r="V455" s="278" t="str">
        <f>IF(WP!BZ459="","",WP!BZ459)</f>
        <v/>
      </c>
      <c r="W455" s="278" t="str">
        <f>IF(WP!CA459="","",WP!CA459)</f>
        <v/>
      </c>
      <c r="X455" s="278" t="str">
        <f>IF(WP!CB459="","",WP!CB459)</f>
        <v/>
      </c>
      <c r="Y455" s="278" t="str">
        <f>IF(WP!CC459="","",WP!CC459)</f>
        <v/>
      </c>
      <c r="Z455" s="278" t="str">
        <f>IF(WP!CD459="","",WP!CD459)</f>
        <v/>
      </c>
      <c r="AA455" s="268" t="str">
        <f>IF(WP!$AB459="","",WP!$AB459)</f>
        <v/>
      </c>
      <c r="AB455" s="267" t="str">
        <f>IF(WP!$AC459="","",WP!$AC459)</f>
        <v/>
      </c>
      <c r="AC455" s="267" t="str">
        <f>IF(WP!CE459="","",WP!CE459)</f>
        <v/>
      </c>
    </row>
    <row r="456" spans="1:29">
      <c r="A456" s="267" t="str">
        <f>IF(WP!$AE460="","",WP!$AE460)</f>
        <v/>
      </c>
      <c r="B456" s="267">
        <f>IF(WP!$BB460="","",WP!$BB460)</f>
        <v>0</v>
      </c>
      <c r="C456" s="267" t="str">
        <f>IF(WP!$E460="","",WP!$E460)</f>
        <v/>
      </c>
      <c r="D456" s="267" t="str">
        <f>IF(WP!$F460="","",WP!$F460)</f>
        <v/>
      </c>
      <c r="E456" s="268" t="str">
        <f>IF(IF(WP!$G460="PGE", "IOU", WP!$G460)="","",IF(WP!$G460="PGE", "IOU", WP!$G460))</f>
        <v/>
      </c>
      <c r="F456" s="268" t="str">
        <f>IF(WP!$AH460="","",WP!$AH460)</f>
        <v/>
      </c>
      <c r="G456" s="267" t="str">
        <f>IF(CONCATENATE(WP!$D$1, "-R",WP!$F$1)="","",CONCATENATE(WP!$D$1, "-R",WP!$F$1))</f>
        <v>PGE3PHVC150-R2</v>
      </c>
      <c r="H456" s="267" t="str">
        <f>IF(WP!B460="","",WP!B460)</f>
        <v/>
      </c>
      <c r="I456" s="267" t="str">
        <f>IF(WP!AV460="","",WP!AV460)</f>
        <v/>
      </c>
      <c r="J456" s="269">
        <f>IF(WP!$F$4="","",WP!$F$4)</f>
        <v>42005</v>
      </c>
      <c r="K456" s="267" t="str">
        <f>IF(WP!$H460="","",WP!$H460)</f>
        <v/>
      </c>
      <c r="L456" s="267" t="str">
        <f>IF(WP!BV460="","",WP!BV460)</f>
        <v/>
      </c>
      <c r="M456" s="267" t="str">
        <f>IF(WP!BL460="","",WP!BL460)</f>
        <v/>
      </c>
      <c r="N456" s="267" t="str">
        <f>IF(WP!BG460="","",WP!BG460)</f>
        <v/>
      </c>
      <c r="O456" s="275">
        <f>IF(OR(WP!$D460="ER",WP!$D460="RET",WP!$D460="REA"),WP!$J460,0)</f>
        <v>0</v>
      </c>
      <c r="P456" s="276">
        <f>IF(OR(WP!$D460="ER",WP!$D460="RET",WP!$D460="REA"),WP!$I460,0)</f>
        <v>0</v>
      </c>
      <c r="Q456" s="276">
        <f>IF(OR(WP!$D460="ER",WP!$D460="RET",WP!$D460="REA"),WP!$K460,0)</f>
        <v>0</v>
      </c>
      <c r="R456" s="277">
        <f>IF(OR(WP!$D460="ER",WP!$D460="RET",WP!$D460="REA"),WP!$R460,WP!$J460)</f>
        <v>0</v>
      </c>
      <c r="S456" s="278">
        <f>IF(OR(WP!$D460="ER",WP!$D460="RET",WP!$D460="REA"),WP!$Q460,WP!$I460)</f>
        <v>0</v>
      </c>
      <c r="T456" s="278">
        <f>IF(OR(WP!$D460="ER",WP!$D460="RET",WP!$D460="REA"),WP!$S460,WP!$K460)</f>
        <v>0</v>
      </c>
      <c r="U456" s="278" t="str">
        <f>IF(WP!BY460="","",WP!BY460)</f>
        <v/>
      </c>
      <c r="V456" s="278" t="str">
        <f>IF(WP!BZ460="","",WP!BZ460)</f>
        <v/>
      </c>
      <c r="W456" s="278" t="str">
        <f>IF(WP!CA460="","",WP!CA460)</f>
        <v/>
      </c>
      <c r="X456" s="278" t="str">
        <f>IF(WP!CB460="","",WP!CB460)</f>
        <v/>
      </c>
      <c r="Y456" s="278" t="str">
        <f>IF(WP!CC460="","",WP!CC460)</f>
        <v/>
      </c>
      <c r="Z456" s="278" t="str">
        <f>IF(WP!CD460="","",WP!CD460)</f>
        <v/>
      </c>
      <c r="AA456" s="268" t="str">
        <f>IF(WP!$AB460="","",WP!$AB460)</f>
        <v/>
      </c>
      <c r="AB456" s="267" t="str">
        <f>IF(WP!$AC460="","",WP!$AC460)</f>
        <v/>
      </c>
      <c r="AC456" s="267" t="str">
        <f>IF(WP!CE460="","",WP!CE460)</f>
        <v/>
      </c>
    </row>
    <row r="457" spans="1:29">
      <c r="A457" s="267" t="str">
        <f>IF(WP!$AE461="","",WP!$AE461)</f>
        <v/>
      </c>
      <c r="B457" s="267">
        <f>IF(WP!$BB461="","",WP!$BB461)</f>
        <v>0</v>
      </c>
      <c r="C457" s="267" t="str">
        <f>IF(WP!$E461="","",WP!$E461)</f>
        <v/>
      </c>
      <c r="D457" s="267" t="str">
        <f>IF(WP!$F461="","",WP!$F461)</f>
        <v/>
      </c>
      <c r="E457" s="268" t="str">
        <f>IF(IF(WP!$G461="PGE", "IOU", WP!$G461)="","",IF(WP!$G461="PGE", "IOU", WP!$G461))</f>
        <v/>
      </c>
      <c r="F457" s="268" t="str">
        <f>IF(WP!$AH461="","",WP!$AH461)</f>
        <v/>
      </c>
      <c r="G457" s="267" t="str">
        <f>IF(CONCATENATE(WP!$D$1, "-R",WP!$F$1)="","",CONCATENATE(WP!$D$1, "-R",WP!$F$1))</f>
        <v>PGE3PHVC150-R2</v>
      </c>
      <c r="H457" s="267" t="str">
        <f>IF(WP!B461="","",WP!B461)</f>
        <v/>
      </c>
      <c r="I457" s="267" t="str">
        <f>IF(WP!AV461="","",WP!AV461)</f>
        <v/>
      </c>
      <c r="J457" s="269">
        <f>IF(WP!$F$4="","",WP!$F$4)</f>
        <v>42005</v>
      </c>
      <c r="K457" s="267" t="str">
        <f>IF(WP!$H461="","",WP!$H461)</f>
        <v/>
      </c>
      <c r="L457" s="267" t="str">
        <f>IF(WP!BV461="","",WP!BV461)</f>
        <v/>
      </c>
      <c r="M457" s="267" t="str">
        <f>IF(WP!BL461="","",WP!BL461)</f>
        <v/>
      </c>
      <c r="N457" s="267" t="str">
        <f>IF(WP!BG461="","",WP!BG461)</f>
        <v/>
      </c>
      <c r="O457" s="275">
        <f>IF(OR(WP!$D461="ER",WP!$D461="RET",WP!$D461="REA"),WP!$J461,0)</f>
        <v>0</v>
      </c>
      <c r="P457" s="276">
        <f>IF(OR(WP!$D461="ER",WP!$D461="RET",WP!$D461="REA"),WP!$I461,0)</f>
        <v>0</v>
      </c>
      <c r="Q457" s="276">
        <f>IF(OR(WP!$D461="ER",WP!$D461="RET",WP!$D461="REA"),WP!$K461,0)</f>
        <v>0</v>
      </c>
      <c r="R457" s="277">
        <f>IF(OR(WP!$D461="ER",WP!$D461="RET",WP!$D461="REA"),WP!$R461,WP!$J461)</f>
        <v>0</v>
      </c>
      <c r="S457" s="278">
        <f>IF(OR(WP!$D461="ER",WP!$D461="RET",WP!$D461="REA"),WP!$Q461,WP!$I461)</f>
        <v>0</v>
      </c>
      <c r="T457" s="278">
        <f>IF(OR(WP!$D461="ER",WP!$D461="RET",WP!$D461="REA"),WP!$S461,WP!$K461)</f>
        <v>0</v>
      </c>
      <c r="U457" s="278" t="str">
        <f>IF(WP!BY461="","",WP!BY461)</f>
        <v/>
      </c>
      <c r="V457" s="278" t="str">
        <f>IF(WP!BZ461="","",WP!BZ461)</f>
        <v/>
      </c>
      <c r="W457" s="278" t="str">
        <f>IF(WP!CA461="","",WP!CA461)</f>
        <v/>
      </c>
      <c r="X457" s="278" t="str">
        <f>IF(WP!CB461="","",WP!CB461)</f>
        <v/>
      </c>
      <c r="Y457" s="278" t="str">
        <f>IF(WP!CC461="","",WP!CC461)</f>
        <v/>
      </c>
      <c r="Z457" s="278" t="str">
        <f>IF(WP!CD461="","",WP!CD461)</f>
        <v/>
      </c>
      <c r="AA457" s="268" t="str">
        <f>IF(WP!$AB461="","",WP!$AB461)</f>
        <v/>
      </c>
      <c r="AB457" s="267" t="str">
        <f>IF(WP!$AC461="","",WP!$AC461)</f>
        <v/>
      </c>
      <c r="AC457" s="267" t="str">
        <f>IF(WP!CE461="","",WP!CE461)</f>
        <v/>
      </c>
    </row>
    <row r="458" spans="1:29">
      <c r="A458" s="267" t="str">
        <f>IF(WP!$AE462="","",WP!$AE462)</f>
        <v/>
      </c>
      <c r="B458" s="267">
        <f>IF(WP!$BB462="","",WP!$BB462)</f>
        <v>0</v>
      </c>
      <c r="C458" s="267" t="str">
        <f>IF(WP!$E462="","",WP!$E462)</f>
        <v/>
      </c>
      <c r="D458" s="267" t="str">
        <f>IF(WP!$F462="","",WP!$F462)</f>
        <v/>
      </c>
      <c r="E458" s="268" t="str">
        <f>IF(IF(WP!$G462="PGE", "IOU", WP!$G462)="","",IF(WP!$G462="PGE", "IOU", WP!$G462))</f>
        <v/>
      </c>
      <c r="F458" s="268" t="str">
        <f>IF(WP!$AH462="","",WP!$AH462)</f>
        <v/>
      </c>
      <c r="G458" s="267" t="str">
        <f>IF(CONCATENATE(WP!$D$1, "-R",WP!$F$1)="","",CONCATENATE(WP!$D$1, "-R",WP!$F$1))</f>
        <v>PGE3PHVC150-R2</v>
      </c>
      <c r="H458" s="267" t="str">
        <f>IF(WP!B462="","",WP!B462)</f>
        <v/>
      </c>
      <c r="I458" s="267" t="str">
        <f>IF(WP!AV462="","",WP!AV462)</f>
        <v/>
      </c>
      <c r="J458" s="269">
        <f>IF(WP!$F$4="","",WP!$F$4)</f>
        <v>42005</v>
      </c>
      <c r="K458" s="267" t="str">
        <f>IF(WP!$H462="","",WP!$H462)</f>
        <v/>
      </c>
      <c r="L458" s="267" t="str">
        <f>IF(WP!BV462="","",WP!BV462)</f>
        <v/>
      </c>
      <c r="M458" s="267" t="str">
        <f>IF(WP!BL462="","",WP!BL462)</f>
        <v/>
      </c>
      <c r="N458" s="267" t="str">
        <f>IF(WP!BG462="","",WP!BG462)</f>
        <v/>
      </c>
      <c r="O458" s="275">
        <f>IF(OR(WP!$D462="ER",WP!$D462="RET",WP!$D462="REA"),WP!$J462,0)</f>
        <v>0</v>
      </c>
      <c r="P458" s="276">
        <f>IF(OR(WP!$D462="ER",WP!$D462="RET",WP!$D462="REA"),WP!$I462,0)</f>
        <v>0</v>
      </c>
      <c r="Q458" s="276">
        <f>IF(OR(WP!$D462="ER",WP!$D462="RET",WP!$D462="REA"),WP!$K462,0)</f>
        <v>0</v>
      </c>
      <c r="R458" s="277">
        <f>IF(OR(WP!$D462="ER",WP!$D462="RET",WP!$D462="REA"),WP!$R462,WP!$J462)</f>
        <v>0</v>
      </c>
      <c r="S458" s="278">
        <f>IF(OR(WP!$D462="ER",WP!$D462="RET",WP!$D462="REA"),WP!$Q462,WP!$I462)</f>
        <v>0</v>
      </c>
      <c r="T458" s="278">
        <f>IF(OR(WP!$D462="ER",WP!$D462="RET",WP!$D462="REA"),WP!$S462,WP!$K462)</f>
        <v>0</v>
      </c>
      <c r="U458" s="278" t="str">
        <f>IF(WP!BY462="","",WP!BY462)</f>
        <v/>
      </c>
      <c r="V458" s="278" t="str">
        <f>IF(WP!BZ462="","",WP!BZ462)</f>
        <v/>
      </c>
      <c r="W458" s="278" t="str">
        <f>IF(WP!CA462="","",WP!CA462)</f>
        <v/>
      </c>
      <c r="X458" s="278" t="str">
        <f>IF(WP!CB462="","",WP!CB462)</f>
        <v/>
      </c>
      <c r="Y458" s="278" t="str">
        <f>IF(WP!CC462="","",WP!CC462)</f>
        <v/>
      </c>
      <c r="Z458" s="278" t="str">
        <f>IF(WP!CD462="","",WP!CD462)</f>
        <v/>
      </c>
      <c r="AA458" s="268" t="str">
        <f>IF(WP!$AB462="","",WP!$AB462)</f>
        <v/>
      </c>
      <c r="AB458" s="267" t="str">
        <f>IF(WP!$AC462="","",WP!$AC462)</f>
        <v/>
      </c>
      <c r="AC458" s="267" t="str">
        <f>IF(WP!CE462="","",WP!CE462)</f>
        <v/>
      </c>
    </row>
    <row r="459" spans="1:29">
      <c r="A459" s="267" t="str">
        <f>IF(WP!$AE463="","",WP!$AE463)</f>
        <v/>
      </c>
      <c r="B459" s="267">
        <f>IF(WP!$BB463="","",WP!$BB463)</f>
        <v>0</v>
      </c>
      <c r="C459" s="267" t="str">
        <f>IF(WP!$E463="","",WP!$E463)</f>
        <v/>
      </c>
      <c r="D459" s="267" t="str">
        <f>IF(WP!$F463="","",WP!$F463)</f>
        <v/>
      </c>
      <c r="E459" s="268" t="str">
        <f>IF(IF(WP!$G463="PGE", "IOU", WP!$G463)="","",IF(WP!$G463="PGE", "IOU", WP!$G463))</f>
        <v/>
      </c>
      <c r="F459" s="268" t="str">
        <f>IF(WP!$AH463="","",WP!$AH463)</f>
        <v/>
      </c>
      <c r="G459" s="267" t="str">
        <f>IF(CONCATENATE(WP!$D$1, "-R",WP!$F$1)="","",CONCATENATE(WP!$D$1, "-R",WP!$F$1))</f>
        <v>PGE3PHVC150-R2</v>
      </c>
      <c r="H459" s="267" t="str">
        <f>IF(WP!B463="","",WP!B463)</f>
        <v/>
      </c>
      <c r="I459" s="267" t="str">
        <f>IF(WP!AV463="","",WP!AV463)</f>
        <v/>
      </c>
      <c r="J459" s="269">
        <f>IF(WP!$F$4="","",WP!$F$4)</f>
        <v>42005</v>
      </c>
      <c r="K459" s="267" t="str">
        <f>IF(WP!$H463="","",WP!$H463)</f>
        <v/>
      </c>
      <c r="L459" s="267" t="str">
        <f>IF(WP!BV463="","",WP!BV463)</f>
        <v/>
      </c>
      <c r="M459" s="267" t="str">
        <f>IF(WP!BL463="","",WP!BL463)</f>
        <v/>
      </c>
      <c r="N459" s="267" t="str">
        <f>IF(WP!BG463="","",WP!BG463)</f>
        <v/>
      </c>
      <c r="O459" s="275">
        <f>IF(OR(WP!$D463="ER",WP!$D463="RET",WP!$D463="REA"),WP!$J463,0)</f>
        <v>0</v>
      </c>
      <c r="P459" s="276">
        <f>IF(OR(WP!$D463="ER",WP!$D463="RET",WP!$D463="REA"),WP!$I463,0)</f>
        <v>0</v>
      </c>
      <c r="Q459" s="276">
        <f>IF(OR(WP!$D463="ER",WP!$D463="RET",WP!$D463="REA"),WP!$K463,0)</f>
        <v>0</v>
      </c>
      <c r="R459" s="277">
        <f>IF(OR(WP!$D463="ER",WP!$D463="RET",WP!$D463="REA"),WP!$R463,WP!$J463)</f>
        <v>0</v>
      </c>
      <c r="S459" s="278">
        <f>IF(OR(WP!$D463="ER",WP!$D463="RET",WP!$D463="REA"),WP!$Q463,WP!$I463)</f>
        <v>0</v>
      </c>
      <c r="T459" s="278">
        <f>IF(OR(WP!$D463="ER",WP!$D463="RET",WP!$D463="REA"),WP!$S463,WP!$K463)</f>
        <v>0</v>
      </c>
      <c r="U459" s="278" t="str">
        <f>IF(WP!BY463="","",WP!BY463)</f>
        <v/>
      </c>
      <c r="V459" s="278" t="str">
        <f>IF(WP!BZ463="","",WP!BZ463)</f>
        <v/>
      </c>
      <c r="W459" s="278" t="str">
        <f>IF(WP!CA463="","",WP!CA463)</f>
        <v/>
      </c>
      <c r="X459" s="278" t="str">
        <f>IF(WP!CB463="","",WP!CB463)</f>
        <v/>
      </c>
      <c r="Y459" s="278" t="str">
        <f>IF(WP!CC463="","",WP!CC463)</f>
        <v/>
      </c>
      <c r="Z459" s="278" t="str">
        <f>IF(WP!CD463="","",WP!CD463)</f>
        <v/>
      </c>
      <c r="AA459" s="268" t="str">
        <f>IF(WP!$AB463="","",WP!$AB463)</f>
        <v/>
      </c>
      <c r="AB459" s="267" t="str">
        <f>IF(WP!$AC463="","",WP!$AC463)</f>
        <v/>
      </c>
      <c r="AC459" s="267" t="str">
        <f>IF(WP!CE463="","",WP!CE463)</f>
        <v/>
      </c>
    </row>
    <row r="460" spans="1:29">
      <c r="A460" s="267" t="str">
        <f>IF(WP!$AE464="","",WP!$AE464)</f>
        <v/>
      </c>
      <c r="B460" s="267">
        <f>IF(WP!$BB464="","",WP!$BB464)</f>
        <v>0</v>
      </c>
      <c r="C460" s="267" t="str">
        <f>IF(WP!$E464="","",WP!$E464)</f>
        <v/>
      </c>
      <c r="D460" s="267" t="str">
        <f>IF(WP!$F464="","",WP!$F464)</f>
        <v/>
      </c>
      <c r="E460" s="268" t="str">
        <f>IF(IF(WP!$G464="PGE", "IOU", WP!$G464)="","",IF(WP!$G464="PGE", "IOU", WP!$G464))</f>
        <v/>
      </c>
      <c r="F460" s="268" t="str">
        <f>IF(WP!$AH464="","",WP!$AH464)</f>
        <v/>
      </c>
      <c r="G460" s="267" t="str">
        <f>IF(CONCATENATE(WP!$D$1, "-R",WP!$F$1)="","",CONCATENATE(WP!$D$1, "-R",WP!$F$1))</f>
        <v>PGE3PHVC150-R2</v>
      </c>
      <c r="H460" s="267" t="str">
        <f>IF(WP!B464="","",WP!B464)</f>
        <v/>
      </c>
      <c r="I460" s="267" t="str">
        <f>IF(WP!AV464="","",WP!AV464)</f>
        <v/>
      </c>
      <c r="J460" s="269">
        <f>IF(WP!$F$4="","",WP!$F$4)</f>
        <v>42005</v>
      </c>
      <c r="K460" s="267" t="str">
        <f>IF(WP!$H464="","",WP!$H464)</f>
        <v/>
      </c>
      <c r="L460" s="267" t="str">
        <f>IF(WP!BV464="","",WP!BV464)</f>
        <v/>
      </c>
      <c r="M460" s="267" t="str">
        <f>IF(WP!BL464="","",WP!BL464)</f>
        <v/>
      </c>
      <c r="N460" s="267" t="str">
        <f>IF(WP!BG464="","",WP!BG464)</f>
        <v/>
      </c>
      <c r="O460" s="275">
        <f>IF(OR(WP!$D464="ER",WP!$D464="RET",WP!$D464="REA"),WP!$J464,0)</f>
        <v>0</v>
      </c>
      <c r="P460" s="276">
        <f>IF(OR(WP!$D464="ER",WP!$D464="RET",WP!$D464="REA"),WP!$I464,0)</f>
        <v>0</v>
      </c>
      <c r="Q460" s="276">
        <f>IF(OR(WP!$D464="ER",WP!$D464="RET",WP!$D464="REA"),WP!$K464,0)</f>
        <v>0</v>
      </c>
      <c r="R460" s="277">
        <f>IF(OR(WP!$D464="ER",WP!$D464="RET",WP!$D464="REA"),WP!$R464,WP!$J464)</f>
        <v>0</v>
      </c>
      <c r="S460" s="278">
        <f>IF(OR(WP!$D464="ER",WP!$D464="RET",WP!$D464="REA"),WP!$Q464,WP!$I464)</f>
        <v>0</v>
      </c>
      <c r="T460" s="278">
        <f>IF(OR(WP!$D464="ER",WP!$D464="RET",WP!$D464="REA"),WP!$S464,WP!$K464)</f>
        <v>0</v>
      </c>
      <c r="U460" s="278" t="str">
        <f>IF(WP!BY464="","",WP!BY464)</f>
        <v/>
      </c>
      <c r="V460" s="278" t="str">
        <f>IF(WP!BZ464="","",WP!BZ464)</f>
        <v/>
      </c>
      <c r="W460" s="278" t="str">
        <f>IF(WP!CA464="","",WP!CA464)</f>
        <v/>
      </c>
      <c r="X460" s="278" t="str">
        <f>IF(WP!CB464="","",WP!CB464)</f>
        <v/>
      </c>
      <c r="Y460" s="278" t="str">
        <f>IF(WP!CC464="","",WP!CC464)</f>
        <v/>
      </c>
      <c r="Z460" s="278" t="str">
        <f>IF(WP!CD464="","",WP!CD464)</f>
        <v/>
      </c>
      <c r="AA460" s="268" t="str">
        <f>IF(WP!$AB464="","",WP!$AB464)</f>
        <v/>
      </c>
      <c r="AB460" s="267" t="str">
        <f>IF(WP!$AC464="","",WP!$AC464)</f>
        <v/>
      </c>
      <c r="AC460" s="267" t="str">
        <f>IF(WP!CE464="","",WP!CE464)</f>
        <v/>
      </c>
    </row>
    <row r="461" spans="1:29">
      <c r="A461" s="267" t="str">
        <f>IF(WP!$AE465="","",WP!$AE465)</f>
        <v/>
      </c>
      <c r="B461" s="267">
        <f>IF(WP!$BB465="","",WP!$BB465)</f>
        <v>0</v>
      </c>
      <c r="C461" s="267" t="str">
        <f>IF(WP!$E465="","",WP!$E465)</f>
        <v/>
      </c>
      <c r="D461" s="267" t="str">
        <f>IF(WP!$F465="","",WP!$F465)</f>
        <v/>
      </c>
      <c r="E461" s="268" t="str">
        <f>IF(IF(WP!$G465="PGE", "IOU", WP!$G465)="","",IF(WP!$G465="PGE", "IOU", WP!$G465))</f>
        <v/>
      </c>
      <c r="F461" s="268" t="str">
        <f>IF(WP!$AH465="","",WP!$AH465)</f>
        <v/>
      </c>
      <c r="G461" s="267" t="str">
        <f>IF(CONCATENATE(WP!$D$1, "-R",WP!$F$1)="","",CONCATENATE(WP!$D$1, "-R",WP!$F$1))</f>
        <v>PGE3PHVC150-R2</v>
      </c>
      <c r="H461" s="267" t="str">
        <f>IF(WP!B465="","",WP!B465)</f>
        <v/>
      </c>
      <c r="I461" s="267" t="str">
        <f>IF(WP!AV465="","",WP!AV465)</f>
        <v/>
      </c>
      <c r="J461" s="269">
        <f>IF(WP!$F$4="","",WP!$F$4)</f>
        <v>42005</v>
      </c>
      <c r="K461" s="267" t="str">
        <f>IF(WP!$H465="","",WP!$H465)</f>
        <v/>
      </c>
      <c r="L461" s="267" t="str">
        <f>IF(WP!BV465="","",WP!BV465)</f>
        <v/>
      </c>
      <c r="M461" s="267" t="str">
        <f>IF(WP!BL465="","",WP!BL465)</f>
        <v/>
      </c>
      <c r="N461" s="267" t="str">
        <f>IF(WP!BG465="","",WP!BG465)</f>
        <v/>
      </c>
      <c r="O461" s="275">
        <f>IF(OR(WP!$D465="ER",WP!$D465="RET",WP!$D465="REA"),WP!$J465,0)</f>
        <v>0</v>
      </c>
      <c r="P461" s="276">
        <f>IF(OR(WP!$D465="ER",WP!$D465="RET",WP!$D465="REA"),WP!$I465,0)</f>
        <v>0</v>
      </c>
      <c r="Q461" s="276">
        <f>IF(OR(WP!$D465="ER",WP!$D465="RET",WP!$D465="REA"),WP!$K465,0)</f>
        <v>0</v>
      </c>
      <c r="R461" s="277">
        <f>IF(OR(WP!$D465="ER",WP!$D465="RET",WP!$D465="REA"),WP!$R465,WP!$J465)</f>
        <v>0</v>
      </c>
      <c r="S461" s="278">
        <f>IF(OR(WP!$D465="ER",WP!$D465="RET",WP!$D465="REA"),WP!$Q465,WP!$I465)</f>
        <v>0</v>
      </c>
      <c r="T461" s="278">
        <f>IF(OR(WP!$D465="ER",WP!$D465="RET",WP!$D465="REA"),WP!$S465,WP!$K465)</f>
        <v>0</v>
      </c>
      <c r="U461" s="278" t="str">
        <f>IF(WP!BY465="","",WP!BY465)</f>
        <v/>
      </c>
      <c r="V461" s="278" t="str">
        <f>IF(WP!BZ465="","",WP!BZ465)</f>
        <v/>
      </c>
      <c r="W461" s="278" t="str">
        <f>IF(WP!CA465="","",WP!CA465)</f>
        <v/>
      </c>
      <c r="X461" s="278" t="str">
        <f>IF(WP!CB465="","",WP!CB465)</f>
        <v/>
      </c>
      <c r="Y461" s="278" t="str">
        <f>IF(WP!CC465="","",WP!CC465)</f>
        <v/>
      </c>
      <c r="Z461" s="278" t="str">
        <f>IF(WP!CD465="","",WP!CD465)</f>
        <v/>
      </c>
      <c r="AA461" s="268" t="str">
        <f>IF(WP!$AB465="","",WP!$AB465)</f>
        <v/>
      </c>
      <c r="AB461" s="267" t="str">
        <f>IF(WP!$AC465="","",WP!$AC465)</f>
        <v/>
      </c>
      <c r="AC461" s="267" t="str">
        <f>IF(WP!CE465="","",WP!CE465)</f>
        <v/>
      </c>
    </row>
    <row r="462" spans="1:29">
      <c r="A462" s="267" t="str">
        <f>IF(WP!$AE466="","",WP!$AE466)</f>
        <v/>
      </c>
      <c r="B462" s="267">
        <f>IF(WP!$BB466="","",WP!$BB466)</f>
        <v>0</v>
      </c>
      <c r="C462" s="267" t="str">
        <f>IF(WP!$E466="","",WP!$E466)</f>
        <v/>
      </c>
      <c r="D462" s="267" t="str">
        <f>IF(WP!$F466="","",WP!$F466)</f>
        <v/>
      </c>
      <c r="E462" s="268" t="str">
        <f>IF(IF(WP!$G466="PGE", "IOU", WP!$G466)="","",IF(WP!$G466="PGE", "IOU", WP!$G466))</f>
        <v/>
      </c>
      <c r="F462" s="268" t="str">
        <f>IF(WP!$AH466="","",WP!$AH466)</f>
        <v/>
      </c>
      <c r="G462" s="267" t="str">
        <f>IF(CONCATENATE(WP!$D$1, "-R",WP!$F$1)="","",CONCATENATE(WP!$D$1, "-R",WP!$F$1))</f>
        <v>PGE3PHVC150-R2</v>
      </c>
      <c r="H462" s="267" t="str">
        <f>IF(WP!B466="","",WP!B466)</f>
        <v/>
      </c>
      <c r="I462" s="267" t="str">
        <f>IF(WP!AV466="","",WP!AV466)</f>
        <v/>
      </c>
      <c r="J462" s="269">
        <f>IF(WP!$F$4="","",WP!$F$4)</f>
        <v>42005</v>
      </c>
      <c r="K462" s="267" t="str">
        <f>IF(WP!$H466="","",WP!$H466)</f>
        <v/>
      </c>
      <c r="L462" s="267" t="str">
        <f>IF(WP!BV466="","",WP!BV466)</f>
        <v/>
      </c>
      <c r="M462" s="267" t="str">
        <f>IF(WP!BL466="","",WP!BL466)</f>
        <v/>
      </c>
      <c r="N462" s="267" t="str">
        <f>IF(WP!BG466="","",WP!BG466)</f>
        <v/>
      </c>
      <c r="O462" s="275">
        <f>IF(OR(WP!$D466="ER",WP!$D466="RET",WP!$D466="REA"),WP!$J466,0)</f>
        <v>0</v>
      </c>
      <c r="P462" s="276">
        <f>IF(OR(WP!$D466="ER",WP!$D466="RET",WP!$D466="REA"),WP!$I466,0)</f>
        <v>0</v>
      </c>
      <c r="Q462" s="276">
        <f>IF(OR(WP!$D466="ER",WP!$D466="RET",WP!$D466="REA"),WP!$K466,0)</f>
        <v>0</v>
      </c>
      <c r="R462" s="277">
        <f>IF(OR(WP!$D466="ER",WP!$D466="RET",WP!$D466="REA"),WP!$R466,WP!$J466)</f>
        <v>0</v>
      </c>
      <c r="S462" s="278">
        <f>IF(OR(WP!$D466="ER",WP!$D466="RET",WP!$D466="REA"),WP!$Q466,WP!$I466)</f>
        <v>0</v>
      </c>
      <c r="T462" s="278">
        <f>IF(OR(WP!$D466="ER",WP!$D466="RET",WP!$D466="REA"),WP!$S466,WP!$K466)</f>
        <v>0</v>
      </c>
      <c r="U462" s="278" t="str">
        <f>IF(WP!BY466="","",WP!BY466)</f>
        <v/>
      </c>
      <c r="V462" s="278" t="str">
        <f>IF(WP!BZ466="","",WP!BZ466)</f>
        <v/>
      </c>
      <c r="W462" s="278" t="str">
        <f>IF(WP!CA466="","",WP!CA466)</f>
        <v/>
      </c>
      <c r="X462" s="278" t="str">
        <f>IF(WP!CB466="","",WP!CB466)</f>
        <v/>
      </c>
      <c r="Y462" s="278" t="str">
        <f>IF(WP!CC466="","",WP!CC466)</f>
        <v/>
      </c>
      <c r="Z462" s="278" t="str">
        <f>IF(WP!CD466="","",WP!CD466)</f>
        <v/>
      </c>
      <c r="AA462" s="268" t="str">
        <f>IF(WP!$AB466="","",WP!$AB466)</f>
        <v/>
      </c>
      <c r="AB462" s="267" t="str">
        <f>IF(WP!$AC466="","",WP!$AC466)</f>
        <v/>
      </c>
      <c r="AC462" s="267" t="str">
        <f>IF(WP!CE466="","",WP!CE466)</f>
        <v/>
      </c>
    </row>
    <row r="463" spans="1:29">
      <c r="A463" s="267" t="str">
        <f>IF(WP!$AE467="","",WP!$AE467)</f>
        <v/>
      </c>
      <c r="B463" s="267">
        <f>IF(WP!$BB467="","",WP!$BB467)</f>
        <v>0</v>
      </c>
      <c r="C463" s="267" t="str">
        <f>IF(WP!$E467="","",WP!$E467)</f>
        <v/>
      </c>
      <c r="D463" s="267" t="str">
        <f>IF(WP!$F467="","",WP!$F467)</f>
        <v/>
      </c>
      <c r="E463" s="268" t="str">
        <f>IF(IF(WP!$G467="PGE", "IOU", WP!$G467)="","",IF(WP!$G467="PGE", "IOU", WP!$G467))</f>
        <v/>
      </c>
      <c r="F463" s="268" t="str">
        <f>IF(WP!$AH467="","",WP!$AH467)</f>
        <v/>
      </c>
      <c r="G463" s="267" t="str">
        <f>IF(CONCATENATE(WP!$D$1, "-R",WP!$F$1)="","",CONCATENATE(WP!$D$1, "-R",WP!$F$1))</f>
        <v>PGE3PHVC150-R2</v>
      </c>
      <c r="H463" s="267" t="str">
        <f>IF(WP!B467="","",WP!B467)</f>
        <v/>
      </c>
      <c r="I463" s="267" t="str">
        <f>IF(WP!AV467="","",WP!AV467)</f>
        <v/>
      </c>
      <c r="J463" s="269">
        <f>IF(WP!$F$4="","",WP!$F$4)</f>
        <v>42005</v>
      </c>
      <c r="K463" s="267" t="str">
        <f>IF(WP!$H467="","",WP!$H467)</f>
        <v/>
      </c>
      <c r="L463" s="267" t="str">
        <f>IF(WP!BV467="","",WP!BV467)</f>
        <v/>
      </c>
      <c r="M463" s="267" t="str">
        <f>IF(WP!BL467="","",WP!BL467)</f>
        <v/>
      </c>
      <c r="N463" s="267" t="str">
        <f>IF(WP!BG467="","",WP!BG467)</f>
        <v/>
      </c>
      <c r="O463" s="275">
        <f>IF(OR(WP!$D467="ER",WP!$D467="RET",WP!$D467="REA"),WP!$J467,0)</f>
        <v>0</v>
      </c>
      <c r="P463" s="276">
        <f>IF(OR(WP!$D467="ER",WP!$D467="RET",WP!$D467="REA"),WP!$I467,0)</f>
        <v>0</v>
      </c>
      <c r="Q463" s="276">
        <f>IF(OR(WP!$D467="ER",WP!$D467="RET",WP!$D467="REA"),WP!$K467,0)</f>
        <v>0</v>
      </c>
      <c r="R463" s="277">
        <f>IF(OR(WP!$D467="ER",WP!$D467="RET",WP!$D467="REA"),WP!$R467,WP!$J467)</f>
        <v>0</v>
      </c>
      <c r="S463" s="278">
        <f>IF(OR(WP!$D467="ER",WP!$D467="RET",WP!$D467="REA"),WP!$Q467,WP!$I467)</f>
        <v>0</v>
      </c>
      <c r="T463" s="278">
        <f>IF(OR(WP!$D467="ER",WP!$D467="RET",WP!$D467="REA"),WP!$S467,WP!$K467)</f>
        <v>0</v>
      </c>
      <c r="U463" s="278" t="str">
        <f>IF(WP!BY467="","",WP!BY467)</f>
        <v/>
      </c>
      <c r="V463" s="278" t="str">
        <f>IF(WP!BZ467="","",WP!BZ467)</f>
        <v/>
      </c>
      <c r="W463" s="278" t="str">
        <f>IF(WP!CA467="","",WP!CA467)</f>
        <v/>
      </c>
      <c r="X463" s="278" t="str">
        <f>IF(WP!CB467="","",WP!CB467)</f>
        <v/>
      </c>
      <c r="Y463" s="278" t="str">
        <f>IF(WP!CC467="","",WP!CC467)</f>
        <v/>
      </c>
      <c r="Z463" s="278" t="str">
        <f>IF(WP!CD467="","",WP!CD467)</f>
        <v/>
      </c>
      <c r="AA463" s="268" t="str">
        <f>IF(WP!$AB467="","",WP!$AB467)</f>
        <v/>
      </c>
      <c r="AB463" s="267" t="str">
        <f>IF(WP!$AC467="","",WP!$AC467)</f>
        <v/>
      </c>
      <c r="AC463" s="267" t="str">
        <f>IF(WP!CE467="","",WP!CE467)</f>
        <v/>
      </c>
    </row>
    <row r="464" spans="1:29">
      <c r="A464" s="267" t="str">
        <f>IF(WP!$AE468="","",WP!$AE468)</f>
        <v/>
      </c>
      <c r="B464" s="267">
        <f>IF(WP!$BB468="","",WP!$BB468)</f>
        <v>0</v>
      </c>
      <c r="C464" s="267" t="str">
        <f>IF(WP!$E468="","",WP!$E468)</f>
        <v/>
      </c>
      <c r="D464" s="267" t="str">
        <f>IF(WP!$F468="","",WP!$F468)</f>
        <v/>
      </c>
      <c r="E464" s="268" t="str">
        <f>IF(IF(WP!$G468="PGE", "IOU", WP!$G468)="","",IF(WP!$G468="PGE", "IOU", WP!$G468))</f>
        <v/>
      </c>
      <c r="F464" s="268" t="str">
        <f>IF(WP!$AH468="","",WP!$AH468)</f>
        <v/>
      </c>
      <c r="G464" s="267" t="str">
        <f>IF(CONCATENATE(WP!$D$1, "-R",WP!$F$1)="","",CONCATENATE(WP!$D$1, "-R",WP!$F$1))</f>
        <v>PGE3PHVC150-R2</v>
      </c>
      <c r="H464" s="267" t="str">
        <f>IF(WP!B468="","",WP!B468)</f>
        <v/>
      </c>
      <c r="I464" s="267" t="str">
        <f>IF(WP!AV468="","",WP!AV468)</f>
        <v/>
      </c>
      <c r="J464" s="269">
        <f>IF(WP!$F$4="","",WP!$F$4)</f>
        <v>42005</v>
      </c>
      <c r="K464" s="267" t="str">
        <f>IF(WP!$H468="","",WP!$H468)</f>
        <v/>
      </c>
      <c r="L464" s="267" t="str">
        <f>IF(WP!BV468="","",WP!BV468)</f>
        <v/>
      </c>
      <c r="M464" s="267" t="str">
        <f>IF(WP!BL468="","",WP!BL468)</f>
        <v/>
      </c>
      <c r="N464" s="267" t="str">
        <f>IF(WP!BG468="","",WP!BG468)</f>
        <v/>
      </c>
      <c r="O464" s="275">
        <f>IF(OR(WP!$D468="ER",WP!$D468="RET",WP!$D468="REA"),WP!$J468,0)</f>
        <v>0</v>
      </c>
      <c r="P464" s="276">
        <f>IF(OR(WP!$D468="ER",WP!$D468="RET",WP!$D468="REA"),WP!$I468,0)</f>
        <v>0</v>
      </c>
      <c r="Q464" s="276">
        <f>IF(OR(WP!$D468="ER",WP!$D468="RET",WP!$D468="REA"),WP!$K468,0)</f>
        <v>0</v>
      </c>
      <c r="R464" s="277">
        <f>IF(OR(WP!$D468="ER",WP!$D468="RET",WP!$D468="REA"),WP!$R468,WP!$J468)</f>
        <v>0</v>
      </c>
      <c r="S464" s="278">
        <f>IF(OR(WP!$D468="ER",WP!$D468="RET",WP!$D468="REA"),WP!$Q468,WP!$I468)</f>
        <v>0</v>
      </c>
      <c r="T464" s="278">
        <f>IF(OR(WP!$D468="ER",WP!$D468="RET",WP!$D468="REA"),WP!$S468,WP!$K468)</f>
        <v>0</v>
      </c>
      <c r="U464" s="278" t="str">
        <f>IF(WP!BY468="","",WP!BY468)</f>
        <v/>
      </c>
      <c r="V464" s="278" t="str">
        <f>IF(WP!BZ468="","",WP!BZ468)</f>
        <v/>
      </c>
      <c r="W464" s="278" t="str">
        <f>IF(WP!CA468="","",WP!CA468)</f>
        <v/>
      </c>
      <c r="X464" s="278" t="str">
        <f>IF(WP!CB468="","",WP!CB468)</f>
        <v/>
      </c>
      <c r="Y464" s="278" t="str">
        <f>IF(WP!CC468="","",WP!CC468)</f>
        <v/>
      </c>
      <c r="Z464" s="278" t="str">
        <f>IF(WP!CD468="","",WP!CD468)</f>
        <v/>
      </c>
      <c r="AA464" s="268" t="str">
        <f>IF(WP!$AB468="","",WP!$AB468)</f>
        <v/>
      </c>
      <c r="AB464" s="267" t="str">
        <f>IF(WP!$AC468="","",WP!$AC468)</f>
        <v/>
      </c>
      <c r="AC464" s="267" t="str">
        <f>IF(WP!CE468="","",WP!CE468)</f>
        <v/>
      </c>
    </row>
    <row r="465" spans="1:29">
      <c r="A465" s="267" t="str">
        <f>IF(WP!$AE469="","",WP!$AE469)</f>
        <v/>
      </c>
      <c r="B465" s="267">
        <f>IF(WP!$BB469="","",WP!$BB469)</f>
        <v>0</v>
      </c>
      <c r="C465" s="267" t="str">
        <f>IF(WP!$E469="","",WP!$E469)</f>
        <v/>
      </c>
      <c r="D465" s="267" t="str">
        <f>IF(WP!$F469="","",WP!$F469)</f>
        <v/>
      </c>
      <c r="E465" s="268" t="str">
        <f>IF(IF(WP!$G469="PGE", "IOU", WP!$G469)="","",IF(WP!$G469="PGE", "IOU", WP!$G469))</f>
        <v/>
      </c>
      <c r="F465" s="268" t="str">
        <f>IF(WP!$AH469="","",WP!$AH469)</f>
        <v/>
      </c>
      <c r="G465" s="267" t="str">
        <f>IF(CONCATENATE(WP!$D$1, "-R",WP!$F$1)="","",CONCATENATE(WP!$D$1, "-R",WP!$F$1))</f>
        <v>PGE3PHVC150-R2</v>
      </c>
      <c r="H465" s="267" t="str">
        <f>IF(WP!B469="","",WP!B469)</f>
        <v/>
      </c>
      <c r="I465" s="267" t="str">
        <f>IF(WP!AV469="","",WP!AV469)</f>
        <v/>
      </c>
      <c r="J465" s="269">
        <f>IF(WP!$F$4="","",WP!$F$4)</f>
        <v>42005</v>
      </c>
      <c r="K465" s="267" t="str">
        <f>IF(WP!$H469="","",WP!$H469)</f>
        <v/>
      </c>
      <c r="L465" s="267" t="str">
        <f>IF(WP!BV469="","",WP!BV469)</f>
        <v/>
      </c>
      <c r="M465" s="267" t="str">
        <f>IF(WP!BL469="","",WP!BL469)</f>
        <v/>
      </c>
      <c r="N465" s="267" t="str">
        <f>IF(WP!BG469="","",WP!BG469)</f>
        <v/>
      </c>
      <c r="O465" s="275">
        <f>IF(OR(WP!$D469="ER",WP!$D469="RET",WP!$D469="REA"),WP!$J469,0)</f>
        <v>0</v>
      </c>
      <c r="P465" s="276">
        <f>IF(OR(WP!$D469="ER",WP!$D469="RET",WP!$D469="REA"),WP!$I469,0)</f>
        <v>0</v>
      </c>
      <c r="Q465" s="276">
        <f>IF(OR(WP!$D469="ER",WP!$D469="RET",WP!$D469="REA"),WP!$K469,0)</f>
        <v>0</v>
      </c>
      <c r="R465" s="277">
        <f>IF(OR(WP!$D469="ER",WP!$D469="RET",WP!$D469="REA"),WP!$R469,WP!$J469)</f>
        <v>0</v>
      </c>
      <c r="S465" s="278">
        <f>IF(OR(WP!$D469="ER",WP!$D469="RET",WP!$D469="REA"),WP!$Q469,WP!$I469)</f>
        <v>0</v>
      </c>
      <c r="T465" s="278">
        <f>IF(OR(WP!$D469="ER",WP!$D469="RET",WP!$D469="REA"),WP!$S469,WP!$K469)</f>
        <v>0</v>
      </c>
      <c r="U465" s="278" t="str">
        <f>IF(WP!BY469="","",WP!BY469)</f>
        <v/>
      </c>
      <c r="V465" s="278" t="str">
        <f>IF(WP!BZ469="","",WP!BZ469)</f>
        <v/>
      </c>
      <c r="W465" s="278" t="str">
        <f>IF(WP!CA469="","",WP!CA469)</f>
        <v/>
      </c>
      <c r="X465" s="278" t="str">
        <f>IF(WP!CB469="","",WP!CB469)</f>
        <v/>
      </c>
      <c r="Y465" s="278" t="str">
        <f>IF(WP!CC469="","",WP!CC469)</f>
        <v/>
      </c>
      <c r="Z465" s="278" t="str">
        <f>IF(WP!CD469="","",WP!CD469)</f>
        <v/>
      </c>
      <c r="AA465" s="268" t="str">
        <f>IF(WP!$AB469="","",WP!$AB469)</f>
        <v/>
      </c>
      <c r="AB465" s="267" t="str">
        <f>IF(WP!$AC469="","",WP!$AC469)</f>
        <v/>
      </c>
      <c r="AC465" s="267" t="str">
        <f>IF(WP!CE469="","",WP!CE469)</f>
        <v/>
      </c>
    </row>
    <row r="466" spans="1:29">
      <c r="A466" s="267" t="str">
        <f>IF(WP!$AE470="","",WP!$AE470)</f>
        <v/>
      </c>
      <c r="B466" s="267">
        <f>IF(WP!$BB470="","",WP!$BB470)</f>
        <v>0</v>
      </c>
      <c r="C466" s="267" t="str">
        <f>IF(WP!$E470="","",WP!$E470)</f>
        <v/>
      </c>
      <c r="D466" s="267" t="str">
        <f>IF(WP!$F470="","",WP!$F470)</f>
        <v/>
      </c>
      <c r="E466" s="268" t="str">
        <f>IF(IF(WP!$G470="PGE", "IOU", WP!$G470)="","",IF(WP!$G470="PGE", "IOU", WP!$G470))</f>
        <v/>
      </c>
      <c r="F466" s="268" t="str">
        <f>IF(WP!$AH470="","",WP!$AH470)</f>
        <v/>
      </c>
      <c r="G466" s="267" t="str">
        <f>IF(CONCATENATE(WP!$D$1, "-R",WP!$F$1)="","",CONCATENATE(WP!$D$1, "-R",WP!$F$1))</f>
        <v>PGE3PHVC150-R2</v>
      </c>
      <c r="H466" s="267" t="str">
        <f>IF(WP!B470="","",WP!B470)</f>
        <v/>
      </c>
      <c r="I466" s="267" t="str">
        <f>IF(WP!AV470="","",WP!AV470)</f>
        <v/>
      </c>
      <c r="J466" s="269">
        <f>IF(WP!$F$4="","",WP!$F$4)</f>
        <v>42005</v>
      </c>
      <c r="K466" s="267" t="str">
        <f>IF(WP!$H470="","",WP!$H470)</f>
        <v/>
      </c>
      <c r="L466" s="267" t="str">
        <f>IF(WP!BV470="","",WP!BV470)</f>
        <v/>
      </c>
      <c r="M466" s="267" t="str">
        <f>IF(WP!BL470="","",WP!BL470)</f>
        <v/>
      </c>
      <c r="N466" s="267" t="str">
        <f>IF(WP!BG470="","",WP!BG470)</f>
        <v/>
      </c>
      <c r="O466" s="275">
        <f>IF(OR(WP!$D470="ER",WP!$D470="RET",WP!$D470="REA"),WP!$J470,0)</f>
        <v>0</v>
      </c>
      <c r="P466" s="276">
        <f>IF(OR(WP!$D470="ER",WP!$D470="RET",WP!$D470="REA"),WP!$I470,0)</f>
        <v>0</v>
      </c>
      <c r="Q466" s="276">
        <f>IF(OR(WP!$D470="ER",WP!$D470="RET",WP!$D470="REA"),WP!$K470,0)</f>
        <v>0</v>
      </c>
      <c r="R466" s="277">
        <f>IF(OR(WP!$D470="ER",WP!$D470="RET",WP!$D470="REA"),WP!$R470,WP!$J470)</f>
        <v>0</v>
      </c>
      <c r="S466" s="278">
        <f>IF(OR(WP!$D470="ER",WP!$D470="RET",WP!$D470="REA"),WP!$Q470,WP!$I470)</f>
        <v>0</v>
      </c>
      <c r="T466" s="278">
        <f>IF(OR(WP!$D470="ER",WP!$D470="RET",WP!$D470="REA"),WP!$S470,WP!$K470)</f>
        <v>0</v>
      </c>
      <c r="U466" s="278" t="str">
        <f>IF(WP!BY470="","",WP!BY470)</f>
        <v/>
      </c>
      <c r="V466" s="278" t="str">
        <f>IF(WP!BZ470="","",WP!BZ470)</f>
        <v/>
      </c>
      <c r="W466" s="278" t="str">
        <f>IF(WP!CA470="","",WP!CA470)</f>
        <v/>
      </c>
      <c r="X466" s="278" t="str">
        <f>IF(WP!CB470="","",WP!CB470)</f>
        <v/>
      </c>
      <c r="Y466" s="278" t="str">
        <f>IF(WP!CC470="","",WP!CC470)</f>
        <v/>
      </c>
      <c r="Z466" s="278" t="str">
        <f>IF(WP!CD470="","",WP!CD470)</f>
        <v/>
      </c>
      <c r="AA466" s="268" t="str">
        <f>IF(WP!$AB470="","",WP!$AB470)</f>
        <v/>
      </c>
      <c r="AB466" s="267" t="str">
        <f>IF(WP!$AC470="","",WP!$AC470)</f>
        <v/>
      </c>
      <c r="AC466" s="267" t="str">
        <f>IF(WP!CE470="","",WP!CE470)</f>
        <v/>
      </c>
    </row>
    <row r="467" spans="1:29">
      <c r="A467" s="267" t="str">
        <f>IF(WP!$AE471="","",WP!$AE471)</f>
        <v/>
      </c>
      <c r="B467" s="267">
        <f>IF(WP!$BB471="","",WP!$BB471)</f>
        <v>0</v>
      </c>
      <c r="C467" s="267" t="str">
        <f>IF(WP!$E471="","",WP!$E471)</f>
        <v/>
      </c>
      <c r="D467" s="267" t="str">
        <f>IF(WP!$F471="","",WP!$F471)</f>
        <v/>
      </c>
      <c r="E467" s="268" t="str">
        <f>IF(IF(WP!$G471="PGE", "IOU", WP!$G471)="","",IF(WP!$G471="PGE", "IOU", WP!$G471))</f>
        <v/>
      </c>
      <c r="F467" s="268" t="str">
        <f>IF(WP!$AH471="","",WP!$AH471)</f>
        <v/>
      </c>
      <c r="G467" s="267" t="str">
        <f>IF(CONCATENATE(WP!$D$1, "-R",WP!$F$1)="","",CONCATENATE(WP!$D$1, "-R",WP!$F$1))</f>
        <v>PGE3PHVC150-R2</v>
      </c>
      <c r="H467" s="267" t="str">
        <f>IF(WP!B471="","",WP!B471)</f>
        <v/>
      </c>
      <c r="I467" s="267" t="str">
        <f>IF(WP!AV471="","",WP!AV471)</f>
        <v/>
      </c>
      <c r="J467" s="269">
        <f>IF(WP!$F$4="","",WP!$F$4)</f>
        <v>42005</v>
      </c>
      <c r="K467" s="267" t="str">
        <f>IF(WP!$H471="","",WP!$H471)</f>
        <v/>
      </c>
      <c r="L467" s="267" t="str">
        <f>IF(WP!BV471="","",WP!BV471)</f>
        <v/>
      </c>
      <c r="M467" s="267" t="str">
        <f>IF(WP!BL471="","",WP!BL471)</f>
        <v/>
      </c>
      <c r="N467" s="267" t="str">
        <f>IF(WP!BG471="","",WP!BG471)</f>
        <v/>
      </c>
      <c r="O467" s="275">
        <f>IF(OR(WP!$D471="ER",WP!$D471="RET",WP!$D471="REA"),WP!$J471,0)</f>
        <v>0</v>
      </c>
      <c r="P467" s="276">
        <f>IF(OR(WP!$D471="ER",WP!$D471="RET",WP!$D471="REA"),WP!$I471,0)</f>
        <v>0</v>
      </c>
      <c r="Q467" s="276">
        <f>IF(OR(WP!$D471="ER",WP!$D471="RET",WP!$D471="REA"),WP!$K471,0)</f>
        <v>0</v>
      </c>
      <c r="R467" s="277">
        <f>IF(OR(WP!$D471="ER",WP!$D471="RET",WP!$D471="REA"),WP!$R471,WP!$J471)</f>
        <v>0</v>
      </c>
      <c r="S467" s="278">
        <f>IF(OR(WP!$D471="ER",WP!$D471="RET",WP!$D471="REA"),WP!$Q471,WP!$I471)</f>
        <v>0</v>
      </c>
      <c r="T467" s="278">
        <f>IF(OR(WP!$D471="ER",WP!$D471="RET",WP!$D471="REA"),WP!$S471,WP!$K471)</f>
        <v>0</v>
      </c>
      <c r="U467" s="278" t="str">
        <f>IF(WP!BY471="","",WP!BY471)</f>
        <v/>
      </c>
      <c r="V467" s="278" t="str">
        <f>IF(WP!BZ471="","",WP!BZ471)</f>
        <v/>
      </c>
      <c r="W467" s="278" t="str">
        <f>IF(WP!CA471="","",WP!CA471)</f>
        <v/>
      </c>
      <c r="X467" s="278" t="str">
        <f>IF(WP!CB471="","",WP!CB471)</f>
        <v/>
      </c>
      <c r="Y467" s="278" t="str">
        <f>IF(WP!CC471="","",WP!CC471)</f>
        <v/>
      </c>
      <c r="Z467" s="278" t="str">
        <f>IF(WP!CD471="","",WP!CD471)</f>
        <v/>
      </c>
      <c r="AA467" s="268" t="str">
        <f>IF(WP!$AB471="","",WP!$AB471)</f>
        <v/>
      </c>
      <c r="AB467" s="267" t="str">
        <f>IF(WP!$AC471="","",WP!$AC471)</f>
        <v/>
      </c>
      <c r="AC467" s="267" t="str">
        <f>IF(WP!CE471="","",WP!CE471)</f>
        <v/>
      </c>
    </row>
    <row r="468" spans="1:29">
      <c r="A468" s="267" t="str">
        <f>IF(WP!$AE472="","",WP!$AE472)</f>
        <v/>
      </c>
      <c r="B468" s="267">
        <f>IF(WP!$BB472="","",WP!$BB472)</f>
        <v>0</v>
      </c>
      <c r="C468" s="267" t="str">
        <f>IF(WP!$E472="","",WP!$E472)</f>
        <v/>
      </c>
      <c r="D468" s="267" t="str">
        <f>IF(WP!$F472="","",WP!$F472)</f>
        <v/>
      </c>
      <c r="E468" s="268" t="str">
        <f>IF(IF(WP!$G472="PGE", "IOU", WP!$G472)="","",IF(WP!$G472="PGE", "IOU", WP!$G472))</f>
        <v/>
      </c>
      <c r="F468" s="268" t="str">
        <f>IF(WP!$AH472="","",WP!$AH472)</f>
        <v/>
      </c>
      <c r="G468" s="267" t="str">
        <f>IF(CONCATENATE(WP!$D$1, "-R",WP!$F$1)="","",CONCATENATE(WP!$D$1, "-R",WP!$F$1))</f>
        <v>PGE3PHVC150-R2</v>
      </c>
      <c r="H468" s="267" t="str">
        <f>IF(WP!B472="","",WP!B472)</f>
        <v/>
      </c>
      <c r="I468" s="267" t="str">
        <f>IF(WP!AV472="","",WP!AV472)</f>
        <v/>
      </c>
      <c r="J468" s="269">
        <f>IF(WP!$F$4="","",WP!$F$4)</f>
        <v>42005</v>
      </c>
      <c r="K468" s="267" t="str">
        <f>IF(WP!$H472="","",WP!$H472)</f>
        <v/>
      </c>
      <c r="L468" s="267" t="str">
        <f>IF(WP!BV472="","",WP!BV472)</f>
        <v/>
      </c>
      <c r="M468" s="267" t="str">
        <f>IF(WP!BL472="","",WP!BL472)</f>
        <v/>
      </c>
      <c r="N468" s="267" t="str">
        <f>IF(WP!BG472="","",WP!BG472)</f>
        <v/>
      </c>
      <c r="O468" s="275">
        <f>IF(OR(WP!$D472="ER",WP!$D472="RET",WP!$D472="REA"),WP!$J472,0)</f>
        <v>0</v>
      </c>
      <c r="P468" s="276">
        <f>IF(OR(WP!$D472="ER",WP!$D472="RET",WP!$D472="REA"),WP!$I472,0)</f>
        <v>0</v>
      </c>
      <c r="Q468" s="276">
        <f>IF(OR(WP!$D472="ER",WP!$D472="RET",WP!$D472="REA"),WP!$K472,0)</f>
        <v>0</v>
      </c>
      <c r="R468" s="277">
        <f>IF(OR(WP!$D472="ER",WP!$D472="RET",WP!$D472="REA"),WP!$R472,WP!$J472)</f>
        <v>0</v>
      </c>
      <c r="S468" s="278">
        <f>IF(OR(WP!$D472="ER",WP!$D472="RET",WP!$D472="REA"),WP!$Q472,WP!$I472)</f>
        <v>0</v>
      </c>
      <c r="T468" s="278">
        <f>IF(OR(WP!$D472="ER",WP!$D472="RET",WP!$D472="REA"),WP!$S472,WP!$K472)</f>
        <v>0</v>
      </c>
      <c r="U468" s="278" t="str">
        <f>IF(WP!BY472="","",WP!BY472)</f>
        <v/>
      </c>
      <c r="V468" s="278" t="str">
        <f>IF(WP!BZ472="","",WP!BZ472)</f>
        <v/>
      </c>
      <c r="W468" s="278" t="str">
        <f>IF(WP!CA472="","",WP!CA472)</f>
        <v/>
      </c>
      <c r="X468" s="278" t="str">
        <f>IF(WP!CB472="","",WP!CB472)</f>
        <v/>
      </c>
      <c r="Y468" s="278" t="str">
        <f>IF(WP!CC472="","",WP!CC472)</f>
        <v/>
      </c>
      <c r="Z468" s="278" t="str">
        <f>IF(WP!CD472="","",WP!CD472)</f>
        <v/>
      </c>
      <c r="AA468" s="268" t="str">
        <f>IF(WP!$AB472="","",WP!$AB472)</f>
        <v/>
      </c>
      <c r="AB468" s="267" t="str">
        <f>IF(WP!$AC472="","",WP!$AC472)</f>
        <v/>
      </c>
      <c r="AC468" s="267" t="str">
        <f>IF(WP!CE472="","",WP!CE472)</f>
        <v/>
      </c>
    </row>
    <row r="469" spans="1:29">
      <c r="A469" s="267" t="str">
        <f>IF(WP!$AE473="","",WP!$AE473)</f>
        <v/>
      </c>
      <c r="B469" s="267">
        <f>IF(WP!$BB473="","",WP!$BB473)</f>
        <v>0</v>
      </c>
      <c r="C469" s="267" t="str">
        <f>IF(WP!$E473="","",WP!$E473)</f>
        <v/>
      </c>
      <c r="D469" s="267" t="str">
        <f>IF(WP!$F473="","",WP!$F473)</f>
        <v/>
      </c>
      <c r="E469" s="268" t="str">
        <f>IF(IF(WP!$G473="PGE", "IOU", WP!$G473)="","",IF(WP!$G473="PGE", "IOU", WP!$G473))</f>
        <v/>
      </c>
      <c r="F469" s="268" t="str">
        <f>IF(WP!$AH473="","",WP!$AH473)</f>
        <v/>
      </c>
      <c r="G469" s="267" t="str">
        <f>IF(CONCATENATE(WP!$D$1, "-R",WP!$F$1)="","",CONCATENATE(WP!$D$1, "-R",WP!$F$1))</f>
        <v>PGE3PHVC150-R2</v>
      </c>
      <c r="H469" s="267" t="str">
        <f>IF(WP!B473="","",WP!B473)</f>
        <v/>
      </c>
      <c r="I469" s="267" t="str">
        <f>IF(WP!AV473="","",WP!AV473)</f>
        <v/>
      </c>
      <c r="J469" s="269">
        <f>IF(WP!$F$4="","",WP!$F$4)</f>
        <v>42005</v>
      </c>
      <c r="K469" s="267" t="str">
        <f>IF(WP!$H473="","",WP!$H473)</f>
        <v/>
      </c>
      <c r="L469" s="267" t="str">
        <f>IF(WP!BV473="","",WP!BV473)</f>
        <v/>
      </c>
      <c r="M469" s="267" t="str">
        <f>IF(WP!BL473="","",WP!BL473)</f>
        <v/>
      </c>
      <c r="N469" s="267" t="str">
        <f>IF(WP!BG473="","",WP!BG473)</f>
        <v/>
      </c>
      <c r="O469" s="275">
        <f>IF(OR(WP!$D473="ER",WP!$D473="RET",WP!$D473="REA"),WP!$J473,0)</f>
        <v>0</v>
      </c>
      <c r="P469" s="276">
        <f>IF(OR(WP!$D473="ER",WP!$D473="RET",WP!$D473="REA"),WP!$I473,0)</f>
        <v>0</v>
      </c>
      <c r="Q469" s="276">
        <f>IF(OR(WP!$D473="ER",WP!$D473="RET",WP!$D473="REA"),WP!$K473,0)</f>
        <v>0</v>
      </c>
      <c r="R469" s="277">
        <f>IF(OR(WP!$D473="ER",WP!$D473="RET",WP!$D473="REA"),WP!$R473,WP!$J473)</f>
        <v>0</v>
      </c>
      <c r="S469" s="278">
        <f>IF(OR(WP!$D473="ER",WP!$D473="RET",WP!$D473="REA"),WP!$Q473,WP!$I473)</f>
        <v>0</v>
      </c>
      <c r="T469" s="278">
        <f>IF(OR(WP!$D473="ER",WP!$D473="RET",WP!$D473="REA"),WP!$S473,WP!$K473)</f>
        <v>0</v>
      </c>
      <c r="U469" s="278" t="str">
        <f>IF(WP!BY473="","",WP!BY473)</f>
        <v/>
      </c>
      <c r="V469" s="278" t="str">
        <f>IF(WP!BZ473="","",WP!BZ473)</f>
        <v/>
      </c>
      <c r="W469" s="278" t="str">
        <f>IF(WP!CA473="","",WP!CA473)</f>
        <v/>
      </c>
      <c r="X469" s="278" t="str">
        <f>IF(WP!CB473="","",WP!CB473)</f>
        <v/>
      </c>
      <c r="Y469" s="278" t="str">
        <f>IF(WP!CC473="","",WP!CC473)</f>
        <v/>
      </c>
      <c r="Z469" s="278" t="str">
        <f>IF(WP!CD473="","",WP!CD473)</f>
        <v/>
      </c>
      <c r="AA469" s="268" t="str">
        <f>IF(WP!$AB473="","",WP!$AB473)</f>
        <v/>
      </c>
      <c r="AB469" s="267" t="str">
        <f>IF(WP!$AC473="","",WP!$AC473)</f>
        <v/>
      </c>
      <c r="AC469" s="267" t="str">
        <f>IF(WP!CE473="","",WP!CE473)</f>
        <v/>
      </c>
    </row>
    <row r="470" spans="1:29">
      <c r="A470" s="267" t="str">
        <f>IF(WP!$AE474="","",WP!$AE474)</f>
        <v/>
      </c>
      <c r="B470" s="267">
        <f>IF(WP!$BB474="","",WP!$BB474)</f>
        <v>0</v>
      </c>
      <c r="C470" s="267" t="str">
        <f>IF(WP!$E474="","",WP!$E474)</f>
        <v/>
      </c>
      <c r="D470" s="267" t="str">
        <f>IF(WP!$F474="","",WP!$F474)</f>
        <v/>
      </c>
      <c r="E470" s="268" t="str">
        <f>IF(IF(WP!$G474="PGE", "IOU", WP!$G474)="","",IF(WP!$G474="PGE", "IOU", WP!$G474))</f>
        <v/>
      </c>
      <c r="F470" s="268" t="str">
        <f>IF(WP!$AH474="","",WP!$AH474)</f>
        <v/>
      </c>
      <c r="G470" s="267" t="str">
        <f>IF(CONCATENATE(WP!$D$1, "-R",WP!$F$1)="","",CONCATENATE(WP!$D$1, "-R",WP!$F$1))</f>
        <v>PGE3PHVC150-R2</v>
      </c>
      <c r="H470" s="267" t="str">
        <f>IF(WP!B474="","",WP!B474)</f>
        <v/>
      </c>
      <c r="I470" s="267" t="str">
        <f>IF(WP!AV474="","",WP!AV474)</f>
        <v/>
      </c>
      <c r="J470" s="269">
        <f>IF(WP!$F$4="","",WP!$F$4)</f>
        <v>42005</v>
      </c>
      <c r="K470" s="267" t="str">
        <f>IF(WP!$H474="","",WP!$H474)</f>
        <v/>
      </c>
      <c r="L470" s="267" t="str">
        <f>IF(WP!BV474="","",WP!BV474)</f>
        <v/>
      </c>
      <c r="M470" s="267" t="str">
        <f>IF(WP!BL474="","",WP!BL474)</f>
        <v/>
      </c>
      <c r="N470" s="267" t="str">
        <f>IF(WP!BG474="","",WP!BG474)</f>
        <v/>
      </c>
      <c r="O470" s="275">
        <f>IF(OR(WP!$D474="ER",WP!$D474="RET",WP!$D474="REA"),WP!$J474,0)</f>
        <v>0</v>
      </c>
      <c r="P470" s="276">
        <f>IF(OR(WP!$D474="ER",WP!$D474="RET",WP!$D474="REA"),WP!$I474,0)</f>
        <v>0</v>
      </c>
      <c r="Q470" s="276">
        <f>IF(OR(WP!$D474="ER",WP!$D474="RET",WP!$D474="REA"),WP!$K474,0)</f>
        <v>0</v>
      </c>
      <c r="R470" s="277">
        <f>IF(OR(WP!$D474="ER",WP!$D474="RET",WP!$D474="REA"),WP!$R474,WP!$J474)</f>
        <v>0</v>
      </c>
      <c r="S470" s="278">
        <f>IF(OR(WP!$D474="ER",WP!$D474="RET",WP!$D474="REA"),WP!$Q474,WP!$I474)</f>
        <v>0</v>
      </c>
      <c r="T470" s="278">
        <f>IF(OR(WP!$D474="ER",WP!$D474="RET",WP!$D474="REA"),WP!$S474,WP!$K474)</f>
        <v>0</v>
      </c>
      <c r="U470" s="278" t="str">
        <f>IF(WP!BY474="","",WP!BY474)</f>
        <v/>
      </c>
      <c r="V470" s="278" t="str">
        <f>IF(WP!BZ474="","",WP!BZ474)</f>
        <v/>
      </c>
      <c r="W470" s="278" t="str">
        <f>IF(WP!CA474="","",WP!CA474)</f>
        <v/>
      </c>
      <c r="X470" s="278" t="str">
        <f>IF(WP!CB474="","",WP!CB474)</f>
        <v/>
      </c>
      <c r="Y470" s="278" t="str">
        <f>IF(WP!CC474="","",WP!CC474)</f>
        <v/>
      </c>
      <c r="Z470" s="278" t="str">
        <f>IF(WP!CD474="","",WP!CD474)</f>
        <v/>
      </c>
      <c r="AA470" s="268" t="str">
        <f>IF(WP!$AB474="","",WP!$AB474)</f>
        <v/>
      </c>
      <c r="AB470" s="267" t="str">
        <f>IF(WP!$AC474="","",WP!$AC474)</f>
        <v/>
      </c>
      <c r="AC470" s="267" t="str">
        <f>IF(WP!CE474="","",WP!CE474)</f>
        <v/>
      </c>
    </row>
    <row r="471" spans="1:29">
      <c r="A471" s="267" t="str">
        <f>IF(WP!$AE475="","",WP!$AE475)</f>
        <v/>
      </c>
      <c r="B471" s="267">
        <f>IF(WP!$BB475="","",WP!$BB475)</f>
        <v>0</v>
      </c>
      <c r="C471" s="267" t="str">
        <f>IF(WP!$E475="","",WP!$E475)</f>
        <v/>
      </c>
      <c r="D471" s="267" t="str">
        <f>IF(WP!$F475="","",WP!$F475)</f>
        <v/>
      </c>
      <c r="E471" s="268" t="str">
        <f>IF(IF(WP!$G475="PGE", "IOU", WP!$G475)="","",IF(WP!$G475="PGE", "IOU", WP!$G475))</f>
        <v/>
      </c>
      <c r="F471" s="268" t="str">
        <f>IF(WP!$AH475="","",WP!$AH475)</f>
        <v/>
      </c>
      <c r="G471" s="267" t="str">
        <f>IF(CONCATENATE(WP!$D$1, "-R",WP!$F$1)="","",CONCATENATE(WP!$D$1, "-R",WP!$F$1))</f>
        <v>PGE3PHVC150-R2</v>
      </c>
      <c r="H471" s="267" t="str">
        <f>IF(WP!B475="","",WP!B475)</f>
        <v/>
      </c>
      <c r="I471" s="267" t="str">
        <f>IF(WP!AV475="","",WP!AV475)</f>
        <v/>
      </c>
      <c r="J471" s="269">
        <f>IF(WP!$F$4="","",WP!$F$4)</f>
        <v>42005</v>
      </c>
      <c r="K471" s="267" t="str">
        <f>IF(WP!$H475="","",WP!$H475)</f>
        <v/>
      </c>
      <c r="L471" s="267" t="str">
        <f>IF(WP!BV475="","",WP!BV475)</f>
        <v/>
      </c>
      <c r="M471" s="267" t="str">
        <f>IF(WP!BL475="","",WP!BL475)</f>
        <v/>
      </c>
      <c r="N471" s="267" t="str">
        <f>IF(WP!BG475="","",WP!BG475)</f>
        <v/>
      </c>
      <c r="O471" s="275">
        <f>IF(OR(WP!$D475="ER",WP!$D475="RET",WP!$D475="REA"),WP!$J475,0)</f>
        <v>0</v>
      </c>
      <c r="P471" s="276">
        <f>IF(OR(WP!$D475="ER",WP!$D475="RET",WP!$D475="REA"),WP!$I475,0)</f>
        <v>0</v>
      </c>
      <c r="Q471" s="276">
        <f>IF(OR(WP!$D475="ER",WP!$D475="RET",WP!$D475="REA"),WP!$K475,0)</f>
        <v>0</v>
      </c>
      <c r="R471" s="277">
        <f>IF(OR(WP!$D475="ER",WP!$D475="RET",WP!$D475="REA"),WP!$R475,WP!$J475)</f>
        <v>0</v>
      </c>
      <c r="S471" s="278">
        <f>IF(OR(WP!$D475="ER",WP!$D475="RET",WP!$D475="REA"),WP!$Q475,WP!$I475)</f>
        <v>0</v>
      </c>
      <c r="T471" s="278">
        <f>IF(OR(WP!$D475="ER",WP!$D475="RET",WP!$D475="REA"),WP!$S475,WP!$K475)</f>
        <v>0</v>
      </c>
      <c r="U471" s="278" t="str">
        <f>IF(WP!BY475="","",WP!BY475)</f>
        <v/>
      </c>
      <c r="V471" s="278" t="str">
        <f>IF(WP!BZ475="","",WP!BZ475)</f>
        <v/>
      </c>
      <c r="W471" s="278" t="str">
        <f>IF(WP!CA475="","",WP!CA475)</f>
        <v/>
      </c>
      <c r="X471" s="278" t="str">
        <f>IF(WP!CB475="","",WP!CB475)</f>
        <v/>
      </c>
      <c r="Y471" s="278" t="str">
        <f>IF(WP!CC475="","",WP!CC475)</f>
        <v/>
      </c>
      <c r="Z471" s="278" t="str">
        <f>IF(WP!CD475="","",WP!CD475)</f>
        <v/>
      </c>
      <c r="AA471" s="268" t="str">
        <f>IF(WP!$AB475="","",WP!$AB475)</f>
        <v/>
      </c>
      <c r="AB471" s="267" t="str">
        <f>IF(WP!$AC475="","",WP!$AC475)</f>
        <v/>
      </c>
      <c r="AC471" s="267" t="str">
        <f>IF(WP!CE475="","",WP!CE475)</f>
        <v/>
      </c>
    </row>
    <row r="472" spans="1:29">
      <c r="A472" s="267" t="str">
        <f>IF(WP!$AE476="","",WP!$AE476)</f>
        <v/>
      </c>
      <c r="B472" s="267">
        <f>IF(WP!$BB476="","",WP!$BB476)</f>
        <v>0</v>
      </c>
      <c r="C472" s="267" t="str">
        <f>IF(WP!$E476="","",WP!$E476)</f>
        <v/>
      </c>
      <c r="D472" s="267" t="str">
        <f>IF(WP!$F476="","",WP!$F476)</f>
        <v/>
      </c>
      <c r="E472" s="268" t="str">
        <f>IF(IF(WP!$G476="PGE", "IOU", WP!$G476)="","",IF(WP!$G476="PGE", "IOU", WP!$G476))</f>
        <v/>
      </c>
      <c r="F472" s="268" t="str">
        <f>IF(WP!$AH476="","",WP!$AH476)</f>
        <v/>
      </c>
      <c r="G472" s="267" t="str">
        <f>IF(CONCATENATE(WP!$D$1, "-R",WP!$F$1)="","",CONCATENATE(WP!$D$1, "-R",WP!$F$1))</f>
        <v>PGE3PHVC150-R2</v>
      </c>
      <c r="H472" s="267" t="str">
        <f>IF(WP!B476="","",WP!B476)</f>
        <v/>
      </c>
      <c r="I472" s="267" t="str">
        <f>IF(WP!AV476="","",WP!AV476)</f>
        <v/>
      </c>
      <c r="J472" s="269">
        <f>IF(WP!$F$4="","",WP!$F$4)</f>
        <v>42005</v>
      </c>
      <c r="K472" s="267" t="str">
        <f>IF(WP!$H476="","",WP!$H476)</f>
        <v/>
      </c>
      <c r="L472" s="267" t="str">
        <f>IF(WP!BV476="","",WP!BV476)</f>
        <v/>
      </c>
      <c r="M472" s="267" t="str">
        <f>IF(WP!BL476="","",WP!BL476)</f>
        <v/>
      </c>
      <c r="N472" s="267" t="str">
        <f>IF(WP!BG476="","",WP!BG476)</f>
        <v/>
      </c>
      <c r="O472" s="275">
        <f>IF(OR(WP!$D476="ER",WP!$D476="RET",WP!$D476="REA"),WP!$J476,0)</f>
        <v>0</v>
      </c>
      <c r="P472" s="276">
        <f>IF(OR(WP!$D476="ER",WP!$D476="RET",WP!$D476="REA"),WP!$I476,0)</f>
        <v>0</v>
      </c>
      <c r="Q472" s="276">
        <f>IF(OR(WP!$D476="ER",WP!$D476="RET",WP!$D476="REA"),WP!$K476,0)</f>
        <v>0</v>
      </c>
      <c r="R472" s="277">
        <f>IF(OR(WP!$D476="ER",WP!$D476="RET",WP!$D476="REA"),WP!$R476,WP!$J476)</f>
        <v>0</v>
      </c>
      <c r="S472" s="278">
        <f>IF(OR(WP!$D476="ER",WP!$D476="RET",WP!$D476="REA"),WP!$Q476,WP!$I476)</f>
        <v>0</v>
      </c>
      <c r="T472" s="278">
        <f>IF(OR(WP!$D476="ER",WP!$D476="RET",WP!$D476="REA"),WP!$S476,WP!$K476)</f>
        <v>0</v>
      </c>
      <c r="U472" s="278" t="str">
        <f>IF(WP!BY476="","",WP!BY476)</f>
        <v/>
      </c>
      <c r="V472" s="278" t="str">
        <f>IF(WP!BZ476="","",WP!BZ476)</f>
        <v/>
      </c>
      <c r="W472" s="278" t="str">
        <f>IF(WP!CA476="","",WP!CA476)</f>
        <v/>
      </c>
      <c r="X472" s="278" t="str">
        <f>IF(WP!CB476="","",WP!CB476)</f>
        <v/>
      </c>
      <c r="Y472" s="278" t="str">
        <f>IF(WP!CC476="","",WP!CC476)</f>
        <v/>
      </c>
      <c r="Z472" s="278" t="str">
        <f>IF(WP!CD476="","",WP!CD476)</f>
        <v/>
      </c>
      <c r="AA472" s="268" t="str">
        <f>IF(WP!$AB476="","",WP!$AB476)</f>
        <v/>
      </c>
      <c r="AB472" s="267" t="str">
        <f>IF(WP!$AC476="","",WP!$AC476)</f>
        <v/>
      </c>
      <c r="AC472" s="267" t="str">
        <f>IF(WP!CE476="","",WP!CE476)</f>
        <v/>
      </c>
    </row>
    <row r="473" spans="1:29">
      <c r="A473" s="267" t="str">
        <f>IF(WP!$AE477="","",WP!$AE477)</f>
        <v/>
      </c>
      <c r="B473" s="267">
        <f>IF(WP!$BB477="","",WP!$BB477)</f>
        <v>0</v>
      </c>
      <c r="C473" s="267" t="str">
        <f>IF(WP!$E477="","",WP!$E477)</f>
        <v/>
      </c>
      <c r="D473" s="267" t="str">
        <f>IF(WP!$F477="","",WP!$F477)</f>
        <v/>
      </c>
      <c r="E473" s="268" t="str">
        <f>IF(IF(WP!$G477="PGE", "IOU", WP!$G477)="","",IF(WP!$G477="PGE", "IOU", WP!$G477))</f>
        <v/>
      </c>
      <c r="F473" s="268" t="str">
        <f>IF(WP!$AH477="","",WP!$AH477)</f>
        <v/>
      </c>
      <c r="G473" s="267" t="str">
        <f>IF(CONCATENATE(WP!$D$1, "-R",WP!$F$1)="","",CONCATENATE(WP!$D$1, "-R",WP!$F$1))</f>
        <v>PGE3PHVC150-R2</v>
      </c>
      <c r="H473" s="267" t="str">
        <f>IF(WP!B477="","",WP!B477)</f>
        <v/>
      </c>
      <c r="I473" s="267" t="str">
        <f>IF(WP!AV477="","",WP!AV477)</f>
        <v/>
      </c>
      <c r="J473" s="269">
        <f>IF(WP!$F$4="","",WP!$F$4)</f>
        <v>42005</v>
      </c>
      <c r="K473" s="267" t="str">
        <f>IF(WP!$H477="","",WP!$H477)</f>
        <v/>
      </c>
      <c r="L473" s="267" t="str">
        <f>IF(WP!BV477="","",WP!BV477)</f>
        <v/>
      </c>
      <c r="M473" s="267" t="str">
        <f>IF(WP!BL477="","",WP!BL477)</f>
        <v/>
      </c>
      <c r="N473" s="267" t="str">
        <f>IF(WP!BG477="","",WP!BG477)</f>
        <v/>
      </c>
      <c r="O473" s="275">
        <f>IF(OR(WP!$D477="ER",WP!$D477="RET",WP!$D477="REA"),WP!$J477,0)</f>
        <v>0</v>
      </c>
      <c r="P473" s="276">
        <f>IF(OR(WP!$D477="ER",WP!$D477="RET",WP!$D477="REA"),WP!$I477,0)</f>
        <v>0</v>
      </c>
      <c r="Q473" s="276">
        <f>IF(OR(WP!$D477="ER",WP!$D477="RET",WP!$D477="REA"),WP!$K477,0)</f>
        <v>0</v>
      </c>
      <c r="R473" s="277">
        <f>IF(OR(WP!$D477="ER",WP!$D477="RET",WP!$D477="REA"),WP!$R477,WP!$J477)</f>
        <v>0</v>
      </c>
      <c r="S473" s="278">
        <f>IF(OR(WP!$D477="ER",WP!$D477="RET",WP!$D477="REA"),WP!$Q477,WP!$I477)</f>
        <v>0</v>
      </c>
      <c r="T473" s="278">
        <f>IF(OR(WP!$D477="ER",WP!$D477="RET",WP!$D477="REA"),WP!$S477,WP!$K477)</f>
        <v>0</v>
      </c>
      <c r="U473" s="278" t="str">
        <f>IF(WP!BY477="","",WP!BY477)</f>
        <v/>
      </c>
      <c r="V473" s="278" t="str">
        <f>IF(WP!BZ477="","",WP!BZ477)</f>
        <v/>
      </c>
      <c r="W473" s="278" t="str">
        <f>IF(WP!CA477="","",WP!CA477)</f>
        <v/>
      </c>
      <c r="X473" s="278" t="str">
        <f>IF(WP!CB477="","",WP!CB477)</f>
        <v/>
      </c>
      <c r="Y473" s="278" t="str">
        <f>IF(WP!CC477="","",WP!CC477)</f>
        <v/>
      </c>
      <c r="Z473" s="278" t="str">
        <f>IF(WP!CD477="","",WP!CD477)</f>
        <v/>
      </c>
      <c r="AA473" s="268" t="str">
        <f>IF(WP!$AB477="","",WP!$AB477)</f>
        <v/>
      </c>
      <c r="AB473" s="267" t="str">
        <f>IF(WP!$AC477="","",WP!$AC477)</f>
        <v/>
      </c>
      <c r="AC473" s="267" t="str">
        <f>IF(WP!CE477="","",WP!CE477)</f>
        <v/>
      </c>
    </row>
    <row r="474" spans="1:29">
      <c r="A474" s="267" t="str">
        <f>IF(WP!$AE478="","",WP!$AE478)</f>
        <v/>
      </c>
      <c r="B474" s="267">
        <f>IF(WP!$BB478="","",WP!$BB478)</f>
        <v>0</v>
      </c>
      <c r="C474" s="267" t="str">
        <f>IF(WP!$E478="","",WP!$E478)</f>
        <v/>
      </c>
      <c r="D474" s="267" t="str">
        <f>IF(WP!$F478="","",WP!$F478)</f>
        <v/>
      </c>
      <c r="E474" s="268" t="str">
        <f>IF(IF(WP!$G478="PGE", "IOU", WP!$G478)="","",IF(WP!$G478="PGE", "IOU", WP!$G478))</f>
        <v/>
      </c>
      <c r="F474" s="268" t="str">
        <f>IF(WP!$AH478="","",WP!$AH478)</f>
        <v/>
      </c>
      <c r="G474" s="267" t="str">
        <f>IF(CONCATENATE(WP!$D$1, "-R",WP!$F$1)="","",CONCATENATE(WP!$D$1, "-R",WP!$F$1))</f>
        <v>PGE3PHVC150-R2</v>
      </c>
      <c r="H474" s="267" t="str">
        <f>IF(WP!B478="","",WP!B478)</f>
        <v/>
      </c>
      <c r="I474" s="267" t="str">
        <f>IF(WP!AV478="","",WP!AV478)</f>
        <v/>
      </c>
      <c r="J474" s="269">
        <f>IF(WP!$F$4="","",WP!$F$4)</f>
        <v>42005</v>
      </c>
      <c r="K474" s="267" t="str">
        <f>IF(WP!$H478="","",WP!$H478)</f>
        <v/>
      </c>
      <c r="L474" s="267" t="str">
        <f>IF(WP!BV478="","",WP!BV478)</f>
        <v/>
      </c>
      <c r="M474" s="267" t="str">
        <f>IF(WP!BL478="","",WP!BL478)</f>
        <v/>
      </c>
      <c r="N474" s="267" t="str">
        <f>IF(WP!BG478="","",WP!BG478)</f>
        <v/>
      </c>
      <c r="O474" s="275">
        <f>IF(OR(WP!$D478="ER",WP!$D478="RET",WP!$D478="REA"),WP!$J478,0)</f>
        <v>0</v>
      </c>
      <c r="P474" s="276">
        <f>IF(OR(WP!$D478="ER",WP!$D478="RET",WP!$D478="REA"),WP!$I478,0)</f>
        <v>0</v>
      </c>
      <c r="Q474" s="276">
        <f>IF(OR(WP!$D478="ER",WP!$D478="RET",WP!$D478="REA"),WP!$K478,0)</f>
        <v>0</v>
      </c>
      <c r="R474" s="277">
        <f>IF(OR(WP!$D478="ER",WP!$D478="RET",WP!$D478="REA"),WP!$R478,WP!$J478)</f>
        <v>0</v>
      </c>
      <c r="S474" s="278">
        <f>IF(OR(WP!$D478="ER",WP!$D478="RET",WP!$D478="REA"),WP!$Q478,WP!$I478)</f>
        <v>0</v>
      </c>
      <c r="T474" s="278">
        <f>IF(OR(WP!$D478="ER",WP!$D478="RET",WP!$D478="REA"),WP!$S478,WP!$K478)</f>
        <v>0</v>
      </c>
      <c r="U474" s="278" t="str">
        <f>IF(WP!BY478="","",WP!BY478)</f>
        <v/>
      </c>
      <c r="V474" s="278" t="str">
        <f>IF(WP!BZ478="","",WP!BZ478)</f>
        <v/>
      </c>
      <c r="W474" s="278" t="str">
        <f>IF(WP!CA478="","",WP!CA478)</f>
        <v/>
      </c>
      <c r="X474" s="278" t="str">
        <f>IF(WP!CB478="","",WP!CB478)</f>
        <v/>
      </c>
      <c r="Y474" s="278" t="str">
        <f>IF(WP!CC478="","",WP!CC478)</f>
        <v/>
      </c>
      <c r="Z474" s="278" t="str">
        <f>IF(WP!CD478="","",WP!CD478)</f>
        <v/>
      </c>
      <c r="AA474" s="268" t="str">
        <f>IF(WP!$AB478="","",WP!$AB478)</f>
        <v/>
      </c>
      <c r="AB474" s="267" t="str">
        <f>IF(WP!$AC478="","",WP!$AC478)</f>
        <v/>
      </c>
      <c r="AC474" s="267" t="str">
        <f>IF(WP!CE478="","",WP!CE478)</f>
        <v/>
      </c>
    </row>
    <row r="475" spans="1:29">
      <c r="A475" s="267" t="str">
        <f>IF(WP!$AE479="","",WP!$AE479)</f>
        <v/>
      </c>
      <c r="B475" s="267">
        <f>IF(WP!$BB479="","",WP!$BB479)</f>
        <v>0</v>
      </c>
      <c r="C475" s="267" t="str">
        <f>IF(WP!$E479="","",WP!$E479)</f>
        <v/>
      </c>
      <c r="D475" s="267" t="str">
        <f>IF(WP!$F479="","",WP!$F479)</f>
        <v/>
      </c>
      <c r="E475" s="268" t="str">
        <f>IF(IF(WP!$G479="PGE", "IOU", WP!$G479)="","",IF(WP!$G479="PGE", "IOU", WP!$G479))</f>
        <v/>
      </c>
      <c r="F475" s="268" t="str">
        <f>IF(WP!$AH479="","",WP!$AH479)</f>
        <v/>
      </c>
      <c r="G475" s="267" t="str">
        <f>IF(CONCATENATE(WP!$D$1, "-R",WP!$F$1)="","",CONCATENATE(WP!$D$1, "-R",WP!$F$1))</f>
        <v>PGE3PHVC150-R2</v>
      </c>
      <c r="H475" s="267" t="str">
        <f>IF(WP!B479="","",WP!B479)</f>
        <v/>
      </c>
      <c r="I475" s="267" t="str">
        <f>IF(WP!AV479="","",WP!AV479)</f>
        <v/>
      </c>
      <c r="J475" s="269">
        <f>IF(WP!$F$4="","",WP!$F$4)</f>
        <v>42005</v>
      </c>
      <c r="K475" s="267" t="str">
        <f>IF(WP!$H479="","",WP!$H479)</f>
        <v/>
      </c>
      <c r="L475" s="267" t="str">
        <f>IF(WP!BV479="","",WP!BV479)</f>
        <v/>
      </c>
      <c r="M475" s="267" t="str">
        <f>IF(WP!BL479="","",WP!BL479)</f>
        <v/>
      </c>
      <c r="N475" s="267" t="str">
        <f>IF(WP!BG479="","",WP!BG479)</f>
        <v/>
      </c>
      <c r="O475" s="275">
        <f>IF(OR(WP!$D479="ER",WP!$D479="RET",WP!$D479="REA"),WP!$J479,0)</f>
        <v>0</v>
      </c>
      <c r="P475" s="276">
        <f>IF(OR(WP!$D479="ER",WP!$D479="RET",WP!$D479="REA"),WP!$I479,0)</f>
        <v>0</v>
      </c>
      <c r="Q475" s="276">
        <f>IF(OR(WP!$D479="ER",WP!$D479="RET",WP!$D479="REA"),WP!$K479,0)</f>
        <v>0</v>
      </c>
      <c r="R475" s="277">
        <f>IF(OR(WP!$D479="ER",WP!$D479="RET",WP!$D479="REA"),WP!$R479,WP!$J479)</f>
        <v>0</v>
      </c>
      <c r="S475" s="278">
        <f>IF(OR(WP!$D479="ER",WP!$D479="RET",WP!$D479="REA"),WP!$Q479,WP!$I479)</f>
        <v>0</v>
      </c>
      <c r="T475" s="278">
        <f>IF(OR(WP!$D479="ER",WP!$D479="RET",WP!$D479="REA"),WP!$S479,WP!$K479)</f>
        <v>0</v>
      </c>
      <c r="U475" s="278" t="str">
        <f>IF(WP!BY479="","",WP!BY479)</f>
        <v/>
      </c>
      <c r="V475" s="278" t="str">
        <f>IF(WP!BZ479="","",WP!BZ479)</f>
        <v/>
      </c>
      <c r="W475" s="278" t="str">
        <f>IF(WP!CA479="","",WP!CA479)</f>
        <v/>
      </c>
      <c r="X475" s="278" t="str">
        <f>IF(WP!CB479="","",WP!CB479)</f>
        <v/>
      </c>
      <c r="Y475" s="278" t="str">
        <f>IF(WP!CC479="","",WP!CC479)</f>
        <v/>
      </c>
      <c r="Z475" s="278" t="str">
        <f>IF(WP!CD479="","",WP!CD479)</f>
        <v/>
      </c>
      <c r="AA475" s="268" t="str">
        <f>IF(WP!$AB479="","",WP!$AB479)</f>
        <v/>
      </c>
      <c r="AB475" s="267" t="str">
        <f>IF(WP!$AC479="","",WP!$AC479)</f>
        <v/>
      </c>
      <c r="AC475" s="267" t="str">
        <f>IF(WP!CE479="","",WP!CE479)</f>
        <v/>
      </c>
    </row>
    <row r="476" spans="1:29">
      <c r="A476" s="267" t="str">
        <f>IF(WP!$AE480="","",WP!$AE480)</f>
        <v/>
      </c>
      <c r="B476" s="267">
        <f>IF(WP!$BB480="","",WP!$BB480)</f>
        <v>0</v>
      </c>
      <c r="C476" s="267" t="str">
        <f>IF(WP!$E480="","",WP!$E480)</f>
        <v/>
      </c>
      <c r="D476" s="267" t="str">
        <f>IF(WP!$F480="","",WP!$F480)</f>
        <v/>
      </c>
      <c r="E476" s="268" t="str">
        <f>IF(IF(WP!$G480="PGE", "IOU", WP!$G480)="","",IF(WP!$G480="PGE", "IOU", WP!$G480))</f>
        <v/>
      </c>
      <c r="F476" s="268" t="str">
        <f>IF(WP!$AH480="","",WP!$AH480)</f>
        <v/>
      </c>
      <c r="G476" s="267" t="str">
        <f>IF(CONCATENATE(WP!$D$1, "-R",WP!$F$1)="","",CONCATENATE(WP!$D$1, "-R",WP!$F$1))</f>
        <v>PGE3PHVC150-R2</v>
      </c>
      <c r="H476" s="267" t="str">
        <f>IF(WP!B480="","",WP!B480)</f>
        <v/>
      </c>
      <c r="I476" s="267" t="str">
        <f>IF(WP!AV480="","",WP!AV480)</f>
        <v/>
      </c>
      <c r="J476" s="269">
        <f>IF(WP!$F$4="","",WP!$F$4)</f>
        <v>42005</v>
      </c>
      <c r="K476" s="267" t="str">
        <f>IF(WP!$H480="","",WP!$H480)</f>
        <v/>
      </c>
      <c r="L476" s="267" t="str">
        <f>IF(WP!BV480="","",WP!BV480)</f>
        <v/>
      </c>
      <c r="M476" s="267" t="str">
        <f>IF(WP!BL480="","",WP!BL480)</f>
        <v/>
      </c>
      <c r="N476" s="267" t="str">
        <f>IF(WP!BG480="","",WP!BG480)</f>
        <v/>
      </c>
      <c r="O476" s="275">
        <f>IF(OR(WP!$D480="ER",WP!$D480="RET",WP!$D480="REA"),WP!$J480,0)</f>
        <v>0</v>
      </c>
      <c r="P476" s="276">
        <f>IF(OR(WP!$D480="ER",WP!$D480="RET",WP!$D480="REA"),WP!$I480,0)</f>
        <v>0</v>
      </c>
      <c r="Q476" s="276">
        <f>IF(OR(WP!$D480="ER",WP!$D480="RET",WP!$D480="REA"),WP!$K480,0)</f>
        <v>0</v>
      </c>
      <c r="R476" s="277">
        <f>IF(OR(WP!$D480="ER",WP!$D480="RET",WP!$D480="REA"),WP!$R480,WP!$J480)</f>
        <v>0</v>
      </c>
      <c r="S476" s="278">
        <f>IF(OR(WP!$D480="ER",WP!$D480="RET",WP!$D480="REA"),WP!$Q480,WP!$I480)</f>
        <v>0</v>
      </c>
      <c r="T476" s="278">
        <f>IF(OR(WP!$D480="ER",WP!$D480="RET",WP!$D480="REA"),WP!$S480,WP!$K480)</f>
        <v>0</v>
      </c>
      <c r="U476" s="278" t="str">
        <f>IF(WP!BY480="","",WP!BY480)</f>
        <v/>
      </c>
      <c r="V476" s="278" t="str">
        <f>IF(WP!BZ480="","",WP!BZ480)</f>
        <v/>
      </c>
      <c r="W476" s="278" t="str">
        <f>IF(WP!CA480="","",WP!CA480)</f>
        <v/>
      </c>
      <c r="X476" s="278" t="str">
        <f>IF(WP!CB480="","",WP!CB480)</f>
        <v/>
      </c>
      <c r="Y476" s="278" t="str">
        <f>IF(WP!CC480="","",WP!CC480)</f>
        <v/>
      </c>
      <c r="Z476" s="278" t="str">
        <f>IF(WP!CD480="","",WP!CD480)</f>
        <v/>
      </c>
      <c r="AA476" s="268" t="str">
        <f>IF(WP!$AB480="","",WP!$AB480)</f>
        <v/>
      </c>
      <c r="AB476" s="267" t="str">
        <f>IF(WP!$AC480="","",WP!$AC480)</f>
        <v/>
      </c>
      <c r="AC476" s="267" t="str">
        <f>IF(WP!CE480="","",WP!CE480)</f>
        <v/>
      </c>
    </row>
    <row r="477" spans="1:29">
      <c r="A477" s="267" t="str">
        <f>IF(WP!$AE481="","",WP!$AE481)</f>
        <v/>
      </c>
      <c r="B477" s="267">
        <f>IF(WP!$BB481="","",WP!$BB481)</f>
        <v>0</v>
      </c>
      <c r="C477" s="267" t="str">
        <f>IF(WP!$E481="","",WP!$E481)</f>
        <v/>
      </c>
      <c r="D477" s="267" t="str">
        <f>IF(WP!$F481="","",WP!$F481)</f>
        <v/>
      </c>
      <c r="E477" s="268" t="str">
        <f>IF(IF(WP!$G481="PGE", "IOU", WP!$G481)="","",IF(WP!$G481="PGE", "IOU", WP!$G481))</f>
        <v/>
      </c>
      <c r="F477" s="268" t="str">
        <f>IF(WP!$AH481="","",WP!$AH481)</f>
        <v/>
      </c>
      <c r="G477" s="267" t="str">
        <f>IF(CONCATENATE(WP!$D$1, "-R",WP!$F$1)="","",CONCATENATE(WP!$D$1, "-R",WP!$F$1))</f>
        <v>PGE3PHVC150-R2</v>
      </c>
      <c r="H477" s="267" t="str">
        <f>IF(WP!B481="","",WP!B481)</f>
        <v/>
      </c>
      <c r="I477" s="267" t="str">
        <f>IF(WP!AV481="","",WP!AV481)</f>
        <v/>
      </c>
      <c r="J477" s="269">
        <f>IF(WP!$F$4="","",WP!$F$4)</f>
        <v>42005</v>
      </c>
      <c r="K477" s="267" t="str">
        <f>IF(WP!$H481="","",WP!$H481)</f>
        <v/>
      </c>
      <c r="L477" s="267" t="str">
        <f>IF(WP!BV481="","",WP!BV481)</f>
        <v/>
      </c>
      <c r="M477" s="267" t="str">
        <f>IF(WP!BL481="","",WP!BL481)</f>
        <v/>
      </c>
      <c r="N477" s="267" t="str">
        <f>IF(WP!BG481="","",WP!BG481)</f>
        <v/>
      </c>
      <c r="O477" s="275">
        <f>IF(OR(WP!$D481="ER",WP!$D481="RET",WP!$D481="REA"),WP!$J481,0)</f>
        <v>0</v>
      </c>
      <c r="P477" s="276">
        <f>IF(OR(WP!$D481="ER",WP!$D481="RET",WP!$D481="REA"),WP!$I481,0)</f>
        <v>0</v>
      </c>
      <c r="Q477" s="276">
        <f>IF(OR(WP!$D481="ER",WP!$D481="RET",WP!$D481="REA"),WP!$K481,0)</f>
        <v>0</v>
      </c>
      <c r="R477" s="277">
        <f>IF(OR(WP!$D481="ER",WP!$D481="RET",WP!$D481="REA"),WP!$R481,WP!$J481)</f>
        <v>0</v>
      </c>
      <c r="S477" s="278">
        <f>IF(OR(WP!$D481="ER",WP!$D481="RET",WP!$D481="REA"),WP!$Q481,WP!$I481)</f>
        <v>0</v>
      </c>
      <c r="T477" s="278">
        <f>IF(OR(WP!$D481="ER",WP!$D481="RET",WP!$D481="REA"),WP!$S481,WP!$K481)</f>
        <v>0</v>
      </c>
      <c r="U477" s="278" t="str">
        <f>IF(WP!BY481="","",WP!BY481)</f>
        <v/>
      </c>
      <c r="V477" s="278" t="str">
        <f>IF(WP!BZ481="","",WP!BZ481)</f>
        <v/>
      </c>
      <c r="W477" s="278" t="str">
        <f>IF(WP!CA481="","",WP!CA481)</f>
        <v/>
      </c>
      <c r="X477" s="278" t="str">
        <f>IF(WP!CB481="","",WP!CB481)</f>
        <v/>
      </c>
      <c r="Y477" s="278" t="str">
        <f>IF(WP!CC481="","",WP!CC481)</f>
        <v/>
      </c>
      <c r="Z477" s="278" t="str">
        <f>IF(WP!CD481="","",WP!CD481)</f>
        <v/>
      </c>
      <c r="AA477" s="268" t="str">
        <f>IF(WP!$AB481="","",WP!$AB481)</f>
        <v/>
      </c>
      <c r="AB477" s="267" t="str">
        <f>IF(WP!$AC481="","",WP!$AC481)</f>
        <v/>
      </c>
      <c r="AC477" s="267" t="str">
        <f>IF(WP!CE481="","",WP!CE481)</f>
        <v/>
      </c>
    </row>
    <row r="478" spans="1:29">
      <c r="A478" s="267" t="str">
        <f>IF(WP!$AE482="","",WP!$AE482)</f>
        <v/>
      </c>
      <c r="B478" s="267">
        <f>IF(WP!$BB482="","",WP!$BB482)</f>
        <v>0</v>
      </c>
      <c r="C478" s="267" t="str">
        <f>IF(WP!$E482="","",WP!$E482)</f>
        <v/>
      </c>
      <c r="D478" s="267" t="str">
        <f>IF(WP!$F482="","",WP!$F482)</f>
        <v/>
      </c>
      <c r="E478" s="268" t="str">
        <f>IF(IF(WP!$G482="PGE", "IOU", WP!$G482)="","",IF(WP!$G482="PGE", "IOU", WP!$G482))</f>
        <v/>
      </c>
      <c r="F478" s="268" t="str">
        <f>IF(WP!$AH482="","",WP!$AH482)</f>
        <v/>
      </c>
      <c r="G478" s="267" t="str">
        <f>IF(CONCATENATE(WP!$D$1, "-R",WP!$F$1)="","",CONCATENATE(WP!$D$1, "-R",WP!$F$1))</f>
        <v>PGE3PHVC150-R2</v>
      </c>
      <c r="H478" s="267" t="str">
        <f>IF(WP!B482="","",WP!B482)</f>
        <v/>
      </c>
      <c r="I478" s="267" t="str">
        <f>IF(WP!AV482="","",WP!AV482)</f>
        <v/>
      </c>
      <c r="J478" s="269">
        <f>IF(WP!$F$4="","",WP!$F$4)</f>
        <v>42005</v>
      </c>
      <c r="K478" s="267" t="str">
        <f>IF(WP!$H482="","",WP!$H482)</f>
        <v/>
      </c>
      <c r="L478" s="267" t="str">
        <f>IF(WP!BV482="","",WP!BV482)</f>
        <v/>
      </c>
      <c r="M478" s="267" t="str">
        <f>IF(WP!BL482="","",WP!BL482)</f>
        <v/>
      </c>
      <c r="N478" s="267" t="str">
        <f>IF(WP!BG482="","",WP!BG482)</f>
        <v/>
      </c>
      <c r="O478" s="275">
        <f>IF(OR(WP!$D482="ER",WP!$D482="RET",WP!$D482="REA"),WP!$J482,0)</f>
        <v>0</v>
      </c>
      <c r="P478" s="276">
        <f>IF(OR(WP!$D482="ER",WP!$D482="RET",WP!$D482="REA"),WP!$I482,0)</f>
        <v>0</v>
      </c>
      <c r="Q478" s="276">
        <f>IF(OR(WP!$D482="ER",WP!$D482="RET",WP!$D482="REA"),WP!$K482,0)</f>
        <v>0</v>
      </c>
      <c r="R478" s="277">
        <f>IF(OR(WP!$D482="ER",WP!$D482="RET",WP!$D482="REA"),WP!$R482,WP!$J482)</f>
        <v>0</v>
      </c>
      <c r="S478" s="278">
        <f>IF(OR(WP!$D482="ER",WP!$D482="RET",WP!$D482="REA"),WP!$Q482,WP!$I482)</f>
        <v>0</v>
      </c>
      <c r="T478" s="278">
        <f>IF(OR(WP!$D482="ER",WP!$D482="RET",WP!$D482="REA"),WP!$S482,WP!$K482)</f>
        <v>0</v>
      </c>
      <c r="U478" s="278" t="str">
        <f>IF(WP!BY482="","",WP!BY482)</f>
        <v/>
      </c>
      <c r="V478" s="278" t="str">
        <f>IF(WP!BZ482="","",WP!BZ482)</f>
        <v/>
      </c>
      <c r="W478" s="278" t="str">
        <f>IF(WP!CA482="","",WP!CA482)</f>
        <v/>
      </c>
      <c r="X478" s="278" t="str">
        <f>IF(WP!CB482="","",WP!CB482)</f>
        <v/>
      </c>
      <c r="Y478" s="278" t="str">
        <f>IF(WP!CC482="","",WP!CC482)</f>
        <v/>
      </c>
      <c r="Z478" s="278" t="str">
        <f>IF(WP!CD482="","",WP!CD482)</f>
        <v/>
      </c>
      <c r="AA478" s="268" t="str">
        <f>IF(WP!$AB482="","",WP!$AB482)</f>
        <v/>
      </c>
      <c r="AB478" s="267" t="str">
        <f>IF(WP!$AC482="","",WP!$AC482)</f>
        <v/>
      </c>
      <c r="AC478" s="267" t="str">
        <f>IF(WP!CE482="","",WP!CE482)</f>
        <v/>
      </c>
    </row>
    <row r="479" spans="1:29">
      <c r="A479" s="267" t="str">
        <f>IF(WP!$AE483="","",WP!$AE483)</f>
        <v/>
      </c>
      <c r="B479" s="267">
        <f>IF(WP!$BB483="","",WP!$BB483)</f>
        <v>0</v>
      </c>
      <c r="C479" s="267" t="str">
        <f>IF(WP!$E483="","",WP!$E483)</f>
        <v/>
      </c>
      <c r="D479" s="267" t="str">
        <f>IF(WP!$F483="","",WP!$F483)</f>
        <v/>
      </c>
      <c r="E479" s="268" t="str">
        <f>IF(IF(WP!$G483="PGE", "IOU", WP!$G483)="","",IF(WP!$G483="PGE", "IOU", WP!$G483))</f>
        <v/>
      </c>
      <c r="F479" s="268" t="str">
        <f>IF(WP!$AH483="","",WP!$AH483)</f>
        <v/>
      </c>
      <c r="G479" s="267" t="str">
        <f>IF(CONCATENATE(WP!$D$1, "-R",WP!$F$1)="","",CONCATENATE(WP!$D$1, "-R",WP!$F$1))</f>
        <v>PGE3PHVC150-R2</v>
      </c>
      <c r="H479" s="267" t="str">
        <f>IF(WP!B483="","",WP!B483)</f>
        <v/>
      </c>
      <c r="I479" s="267" t="str">
        <f>IF(WP!AV483="","",WP!AV483)</f>
        <v/>
      </c>
      <c r="J479" s="269">
        <f>IF(WP!$F$4="","",WP!$F$4)</f>
        <v>42005</v>
      </c>
      <c r="K479" s="267" t="str">
        <f>IF(WP!$H483="","",WP!$H483)</f>
        <v/>
      </c>
      <c r="L479" s="267" t="str">
        <f>IF(WP!BV483="","",WP!BV483)</f>
        <v/>
      </c>
      <c r="M479" s="267" t="str">
        <f>IF(WP!BL483="","",WP!BL483)</f>
        <v/>
      </c>
      <c r="N479" s="267" t="str">
        <f>IF(WP!BG483="","",WP!BG483)</f>
        <v/>
      </c>
      <c r="O479" s="275">
        <f>IF(OR(WP!$D483="ER",WP!$D483="RET",WP!$D483="REA"),WP!$J483,0)</f>
        <v>0</v>
      </c>
      <c r="P479" s="276">
        <f>IF(OR(WP!$D483="ER",WP!$D483="RET",WP!$D483="REA"),WP!$I483,0)</f>
        <v>0</v>
      </c>
      <c r="Q479" s="276">
        <f>IF(OR(WP!$D483="ER",WP!$D483="RET",WP!$D483="REA"),WP!$K483,0)</f>
        <v>0</v>
      </c>
      <c r="R479" s="277">
        <f>IF(OR(WP!$D483="ER",WP!$D483="RET",WP!$D483="REA"),WP!$R483,WP!$J483)</f>
        <v>0</v>
      </c>
      <c r="S479" s="278">
        <f>IF(OR(WP!$D483="ER",WP!$D483="RET",WP!$D483="REA"),WP!$Q483,WP!$I483)</f>
        <v>0</v>
      </c>
      <c r="T479" s="278">
        <f>IF(OR(WP!$D483="ER",WP!$D483="RET",WP!$D483="REA"),WP!$S483,WP!$K483)</f>
        <v>0</v>
      </c>
      <c r="U479" s="278" t="str">
        <f>IF(WP!BY483="","",WP!BY483)</f>
        <v/>
      </c>
      <c r="V479" s="278" t="str">
        <f>IF(WP!BZ483="","",WP!BZ483)</f>
        <v/>
      </c>
      <c r="W479" s="278" t="str">
        <f>IF(WP!CA483="","",WP!CA483)</f>
        <v/>
      </c>
      <c r="X479" s="278" t="str">
        <f>IF(WP!CB483="","",WP!CB483)</f>
        <v/>
      </c>
      <c r="Y479" s="278" t="str">
        <f>IF(WP!CC483="","",WP!CC483)</f>
        <v/>
      </c>
      <c r="Z479" s="278" t="str">
        <f>IF(WP!CD483="","",WP!CD483)</f>
        <v/>
      </c>
      <c r="AA479" s="268" t="str">
        <f>IF(WP!$AB483="","",WP!$AB483)</f>
        <v/>
      </c>
      <c r="AB479" s="267" t="str">
        <f>IF(WP!$AC483="","",WP!$AC483)</f>
        <v/>
      </c>
      <c r="AC479" s="267" t="str">
        <f>IF(WP!CE483="","",WP!CE483)</f>
        <v/>
      </c>
    </row>
    <row r="480" spans="1:29">
      <c r="A480" s="267" t="str">
        <f>IF(WP!$AE484="","",WP!$AE484)</f>
        <v/>
      </c>
      <c r="B480" s="267">
        <f>IF(WP!$BB484="","",WP!$BB484)</f>
        <v>0</v>
      </c>
      <c r="C480" s="267" t="str">
        <f>IF(WP!$E484="","",WP!$E484)</f>
        <v/>
      </c>
      <c r="D480" s="267" t="str">
        <f>IF(WP!$F484="","",WP!$F484)</f>
        <v/>
      </c>
      <c r="E480" s="268" t="str">
        <f>IF(IF(WP!$G484="PGE", "IOU", WP!$G484)="","",IF(WP!$G484="PGE", "IOU", WP!$G484))</f>
        <v/>
      </c>
      <c r="F480" s="268" t="str">
        <f>IF(WP!$AH484="","",WP!$AH484)</f>
        <v/>
      </c>
      <c r="G480" s="267" t="str">
        <f>IF(CONCATENATE(WP!$D$1, "-R",WP!$F$1)="","",CONCATENATE(WP!$D$1, "-R",WP!$F$1))</f>
        <v>PGE3PHVC150-R2</v>
      </c>
      <c r="H480" s="267" t="str">
        <f>IF(WP!B484="","",WP!B484)</f>
        <v/>
      </c>
      <c r="I480" s="267" t="str">
        <f>IF(WP!AV484="","",WP!AV484)</f>
        <v/>
      </c>
      <c r="J480" s="269">
        <f>IF(WP!$F$4="","",WP!$F$4)</f>
        <v>42005</v>
      </c>
      <c r="K480" s="267" t="str">
        <f>IF(WP!$H484="","",WP!$H484)</f>
        <v/>
      </c>
      <c r="L480" s="267" t="str">
        <f>IF(WP!BV484="","",WP!BV484)</f>
        <v/>
      </c>
      <c r="M480" s="267" t="str">
        <f>IF(WP!BL484="","",WP!BL484)</f>
        <v/>
      </c>
      <c r="N480" s="267" t="str">
        <f>IF(WP!BG484="","",WP!BG484)</f>
        <v/>
      </c>
      <c r="O480" s="275">
        <f>IF(OR(WP!$D484="ER",WP!$D484="RET",WP!$D484="REA"),WP!$J484,0)</f>
        <v>0</v>
      </c>
      <c r="P480" s="276">
        <f>IF(OR(WP!$D484="ER",WP!$D484="RET",WP!$D484="REA"),WP!$I484,0)</f>
        <v>0</v>
      </c>
      <c r="Q480" s="276">
        <f>IF(OR(WP!$D484="ER",WP!$D484="RET",WP!$D484="REA"),WP!$K484,0)</f>
        <v>0</v>
      </c>
      <c r="R480" s="277">
        <f>IF(OR(WP!$D484="ER",WP!$D484="RET",WP!$D484="REA"),WP!$R484,WP!$J484)</f>
        <v>0</v>
      </c>
      <c r="S480" s="278">
        <f>IF(OR(WP!$D484="ER",WP!$D484="RET",WP!$D484="REA"),WP!$Q484,WP!$I484)</f>
        <v>0</v>
      </c>
      <c r="T480" s="278">
        <f>IF(OR(WP!$D484="ER",WP!$D484="RET",WP!$D484="REA"),WP!$S484,WP!$K484)</f>
        <v>0</v>
      </c>
      <c r="U480" s="278" t="str">
        <f>IF(WP!BY484="","",WP!BY484)</f>
        <v/>
      </c>
      <c r="V480" s="278" t="str">
        <f>IF(WP!BZ484="","",WP!BZ484)</f>
        <v/>
      </c>
      <c r="W480" s="278" t="str">
        <f>IF(WP!CA484="","",WP!CA484)</f>
        <v/>
      </c>
      <c r="X480" s="278" t="str">
        <f>IF(WP!CB484="","",WP!CB484)</f>
        <v/>
      </c>
      <c r="Y480" s="278" t="str">
        <f>IF(WP!CC484="","",WP!CC484)</f>
        <v/>
      </c>
      <c r="Z480" s="278" t="str">
        <f>IF(WP!CD484="","",WP!CD484)</f>
        <v/>
      </c>
      <c r="AA480" s="268" t="str">
        <f>IF(WP!$AB484="","",WP!$AB484)</f>
        <v/>
      </c>
      <c r="AB480" s="267" t="str">
        <f>IF(WP!$AC484="","",WP!$AC484)</f>
        <v/>
      </c>
      <c r="AC480" s="267" t="str">
        <f>IF(WP!CE484="","",WP!CE484)</f>
        <v/>
      </c>
    </row>
    <row r="481" spans="1:29">
      <c r="A481" s="267" t="str">
        <f>IF(WP!$AE485="","",WP!$AE485)</f>
        <v/>
      </c>
      <c r="B481" s="267">
        <f>IF(WP!$BB485="","",WP!$BB485)</f>
        <v>0</v>
      </c>
      <c r="C481" s="267" t="str">
        <f>IF(WP!$E485="","",WP!$E485)</f>
        <v/>
      </c>
      <c r="D481" s="267" t="str">
        <f>IF(WP!$F485="","",WP!$F485)</f>
        <v/>
      </c>
      <c r="E481" s="268" t="str">
        <f>IF(IF(WP!$G485="PGE", "IOU", WP!$G485)="","",IF(WP!$G485="PGE", "IOU", WP!$G485))</f>
        <v/>
      </c>
      <c r="F481" s="268" t="str">
        <f>IF(WP!$AH485="","",WP!$AH485)</f>
        <v/>
      </c>
      <c r="G481" s="267" t="str">
        <f>IF(CONCATENATE(WP!$D$1, "-R",WP!$F$1)="","",CONCATENATE(WP!$D$1, "-R",WP!$F$1))</f>
        <v>PGE3PHVC150-R2</v>
      </c>
      <c r="H481" s="267" t="str">
        <f>IF(WP!B485="","",WP!B485)</f>
        <v/>
      </c>
      <c r="I481" s="267" t="str">
        <f>IF(WP!AV485="","",WP!AV485)</f>
        <v/>
      </c>
      <c r="J481" s="269">
        <f>IF(WP!$F$4="","",WP!$F$4)</f>
        <v>42005</v>
      </c>
      <c r="K481" s="267" t="str">
        <f>IF(WP!$H485="","",WP!$H485)</f>
        <v/>
      </c>
      <c r="L481" s="267" t="str">
        <f>IF(WP!BV485="","",WP!BV485)</f>
        <v/>
      </c>
      <c r="M481" s="267" t="str">
        <f>IF(WP!BL485="","",WP!BL485)</f>
        <v/>
      </c>
      <c r="N481" s="267" t="str">
        <f>IF(WP!BG485="","",WP!BG485)</f>
        <v/>
      </c>
      <c r="O481" s="275">
        <f>IF(OR(WP!$D485="ER",WP!$D485="RET",WP!$D485="REA"),WP!$J485,0)</f>
        <v>0</v>
      </c>
      <c r="P481" s="276">
        <f>IF(OR(WP!$D485="ER",WP!$D485="RET",WP!$D485="REA"),WP!$I485,0)</f>
        <v>0</v>
      </c>
      <c r="Q481" s="276">
        <f>IF(OR(WP!$D485="ER",WP!$D485="RET",WP!$D485="REA"),WP!$K485,0)</f>
        <v>0</v>
      </c>
      <c r="R481" s="277">
        <f>IF(OR(WP!$D485="ER",WP!$D485="RET",WP!$D485="REA"),WP!$R485,WP!$J485)</f>
        <v>0</v>
      </c>
      <c r="S481" s="278">
        <f>IF(OR(WP!$D485="ER",WP!$D485="RET",WP!$D485="REA"),WP!$Q485,WP!$I485)</f>
        <v>0</v>
      </c>
      <c r="T481" s="278">
        <f>IF(OR(WP!$D485="ER",WP!$D485="RET",WP!$D485="REA"),WP!$S485,WP!$K485)</f>
        <v>0</v>
      </c>
      <c r="U481" s="278" t="str">
        <f>IF(WP!BY485="","",WP!BY485)</f>
        <v/>
      </c>
      <c r="V481" s="278" t="str">
        <f>IF(WP!BZ485="","",WP!BZ485)</f>
        <v/>
      </c>
      <c r="W481" s="278" t="str">
        <f>IF(WP!CA485="","",WP!CA485)</f>
        <v/>
      </c>
      <c r="X481" s="278" t="str">
        <f>IF(WP!CB485="","",WP!CB485)</f>
        <v/>
      </c>
      <c r="Y481" s="278" t="str">
        <f>IF(WP!CC485="","",WP!CC485)</f>
        <v/>
      </c>
      <c r="Z481" s="278" t="str">
        <f>IF(WP!CD485="","",WP!CD485)</f>
        <v/>
      </c>
      <c r="AA481" s="268" t="str">
        <f>IF(WP!$AB485="","",WP!$AB485)</f>
        <v/>
      </c>
      <c r="AB481" s="267" t="str">
        <f>IF(WP!$AC485="","",WP!$AC485)</f>
        <v/>
      </c>
      <c r="AC481" s="267" t="str">
        <f>IF(WP!CE485="","",WP!CE485)</f>
        <v/>
      </c>
    </row>
    <row r="482" spans="1:29">
      <c r="A482" s="267" t="str">
        <f>IF(WP!$AE486="","",WP!$AE486)</f>
        <v/>
      </c>
      <c r="B482" s="267">
        <f>IF(WP!$BB486="","",WP!$BB486)</f>
        <v>0</v>
      </c>
      <c r="C482" s="267" t="str">
        <f>IF(WP!$E486="","",WP!$E486)</f>
        <v/>
      </c>
      <c r="D482" s="267" t="str">
        <f>IF(WP!$F486="","",WP!$F486)</f>
        <v/>
      </c>
      <c r="E482" s="268" t="str">
        <f>IF(IF(WP!$G486="PGE", "IOU", WP!$G486)="","",IF(WP!$G486="PGE", "IOU", WP!$G486))</f>
        <v/>
      </c>
      <c r="F482" s="268" t="str">
        <f>IF(WP!$AH486="","",WP!$AH486)</f>
        <v/>
      </c>
      <c r="G482" s="267" t="str">
        <f>IF(CONCATENATE(WP!$D$1, "-R",WP!$F$1)="","",CONCATENATE(WP!$D$1, "-R",WP!$F$1))</f>
        <v>PGE3PHVC150-R2</v>
      </c>
      <c r="H482" s="267" t="str">
        <f>IF(WP!B486="","",WP!B486)</f>
        <v/>
      </c>
      <c r="I482" s="267" t="str">
        <f>IF(WP!AV486="","",WP!AV486)</f>
        <v/>
      </c>
      <c r="J482" s="269">
        <f>IF(WP!$F$4="","",WP!$F$4)</f>
        <v>42005</v>
      </c>
      <c r="K482" s="267" t="str">
        <f>IF(WP!$H486="","",WP!$H486)</f>
        <v/>
      </c>
      <c r="L482" s="267" t="str">
        <f>IF(WP!BV486="","",WP!BV486)</f>
        <v/>
      </c>
      <c r="M482" s="267" t="str">
        <f>IF(WP!BL486="","",WP!BL486)</f>
        <v/>
      </c>
      <c r="N482" s="267" t="str">
        <f>IF(WP!BG486="","",WP!BG486)</f>
        <v/>
      </c>
      <c r="O482" s="275">
        <f>IF(OR(WP!$D486="ER",WP!$D486="RET",WP!$D486="REA"),WP!$J486,0)</f>
        <v>0</v>
      </c>
      <c r="P482" s="276">
        <f>IF(OR(WP!$D486="ER",WP!$D486="RET",WP!$D486="REA"),WP!$I486,0)</f>
        <v>0</v>
      </c>
      <c r="Q482" s="276">
        <f>IF(OR(WP!$D486="ER",WP!$D486="RET",WP!$D486="REA"),WP!$K486,0)</f>
        <v>0</v>
      </c>
      <c r="R482" s="277">
        <f>IF(OR(WP!$D486="ER",WP!$D486="RET",WP!$D486="REA"),WP!$R486,WP!$J486)</f>
        <v>0</v>
      </c>
      <c r="S482" s="278">
        <f>IF(OR(WP!$D486="ER",WP!$D486="RET",WP!$D486="REA"),WP!$Q486,WP!$I486)</f>
        <v>0</v>
      </c>
      <c r="T482" s="278">
        <f>IF(OR(WP!$D486="ER",WP!$D486="RET",WP!$D486="REA"),WP!$S486,WP!$K486)</f>
        <v>0</v>
      </c>
      <c r="U482" s="278" t="str">
        <f>IF(WP!BY486="","",WP!BY486)</f>
        <v/>
      </c>
      <c r="V482" s="278" t="str">
        <f>IF(WP!BZ486="","",WP!BZ486)</f>
        <v/>
      </c>
      <c r="W482" s="278" t="str">
        <f>IF(WP!CA486="","",WP!CA486)</f>
        <v/>
      </c>
      <c r="X482" s="278" t="str">
        <f>IF(WP!CB486="","",WP!CB486)</f>
        <v/>
      </c>
      <c r="Y482" s="278" t="str">
        <f>IF(WP!CC486="","",WP!CC486)</f>
        <v/>
      </c>
      <c r="Z482" s="278" t="str">
        <f>IF(WP!CD486="","",WP!CD486)</f>
        <v/>
      </c>
      <c r="AA482" s="268" t="str">
        <f>IF(WP!$AB486="","",WP!$AB486)</f>
        <v/>
      </c>
      <c r="AB482" s="267" t="str">
        <f>IF(WP!$AC486="","",WP!$AC486)</f>
        <v/>
      </c>
      <c r="AC482" s="267" t="str">
        <f>IF(WP!CE486="","",WP!CE486)</f>
        <v/>
      </c>
    </row>
    <row r="483" spans="1:29">
      <c r="A483" s="267" t="str">
        <f>IF(WP!$AE487="","",WP!$AE487)</f>
        <v/>
      </c>
      <c r="B483" s="267">
        <f>IF(WP!$BB487="","",WP!$BB487)</f>
        <v>0</v>
      </c>
      <c r="C483" s="267" t="str">
        <f>IF(WP!$E487="","",WP!$E487)</f>
        <v/>
      </c>
      <c r="D483" s="267" t="str">
        <f>IF(WP!$F487="","",WP!$F487)</f>
        <v/>
      </c>
      <c r="E483" s="268" t="str">
        <f>IF(IF(WP!$G487="PGE", "IOU", WP!$G487)="","",IF(WP!$G487="PGE", "IOU", WP!$G487))</f>
        <v/>
      </c>
      <c r="F483" s="268" t="str">
        <f>IF(WP!$AH487="","",WP!$AH487)</f>
        <v/>
      </c>
      <c r="G483" s="267" t="str">
        <f>IF(CONCATENATE(WP!$D$1, "-R",WP!$F$1)="","",CONCATENATE(WP!$D$1, "-R",WP!$F$1))</f>
        <v>PGE3PHVC150-R2</v>
      </c>
      <c r="H483" s="267" t="str">
        <f>IF(WP!B487="","",WP!B487)</f>
        <v/>
      </c>
      <c r="I483" s="267" t="str">
        <f>IF(WP!AV487="","",WP!AV487)</f>
        <v/>
      </c>
      <c r="J483" s="269">
        <f>IF(WP!$F$4="","",WP!$F$4)</f>
        <v>42005</v>
      </c>
      <c r="K483" s="267" t="str">
        <f>IF(WP!$H487="","",WP!$H487)</f>
        <v/>
      </c>
      <c r="L483" s="267" t="str">
        <f>IF(WP!BV487="","",WP!BV487)</f>
        <v/>
      </c>
      <c r="M483" s="267" t="str">
        <f>IF(WP!BL487="","",WP!BL487)</f>
        <v/>
      </c>
      <c r="N483" s="267" t="str">
        <f>IF(WP!BG487="","",WP!BG487)</f>
        <v/>
      </c>
      <c r="O483" s="275">
        <f>IF(OR(WP!$D487="ER",WP!$D487="RET",WP!$D487="REA"),WP!$J487,0)</f>
        <v>0</v>
      </c>
      <c r="P483" s="276">
        <f>IF(OR(WP!$D487="ER",WP!$D487="RET",WP!$D487="REA"),WP!$I487,0)</f>
        <v>0</v>
      </c>
      <c r="Q483" s="276">
        <f>IF(OR(WP!$D487="ER",WP!$D487="RET",WP!$D487="REA"),WP!$K487,0)</f>
        <v>0</v>
      </c>
      <c r="R483" s="277">
        <f>IF(OR(WP!$D487="ER",WP!$D487="RET",WP!$D487="REA"),WP!$R487,WP!$J487)</f>
        <v>0</v>
      </c>
      <c r="S483" s="278">
        <f>IF(OR(WP!$D487="ER",WP!$D487="RET",WP!$D487="REA"),WP!$Q487,WP!$I487)</f>
        <v>0</v>
      </c>
      <c r="T483" s="278">
        <f>IF(OR(WP!$D487="ER",WP!$D487="RET",WP!$D487="REA"),WP!$S487,WP!$K487)</f>
        <v>0</v>
      </c>
      <c r="U483" s="278" t="str">
        <f>IF(WP!BY487="","",WP!BY487)</f>
        <v/>
      </c>
      <c r="V483" s="278" t="str">
        <f>IF(WP!BZ487="","",WP!BZ487)</f>
        <v/>
      </c>
      <c r="W483" s="278" t="str">
        <f>IF(WP!CA487="","",WP!CA487)</f>
        <v/>
      </c>
      <c r="X483" s="278" t="str">
        <f>IF(WP!CB487="","",WP!CB487)</f>
        <v/>
      </c>
      <c r="Y483" s="278" t="str">
        <f>IF(WP!CC487="","",WP!CC487)</f>
        <v/>
      </c>
      <c r="Z483" s="278" t="str">
        <f>IF(WP!CD487="","",WP!CD487)</f>
        <v/>
      </c>
      <c r="AA483" s="268" t="str">
        <f>IF(WP!$AB487="","",WP!$AB487)</f>
        <v/>
      </c>
      <c r="AB483" s="267" t="str">
        <f>IF(WP!$AC487="","",WP!$AC487)</f>
        <v/>
      </c>
      <c r="AC483" s="267" t="str">
        <f>IF(WP!CE487="","",WP!CE487)</f>
        <v/>
      </c>
    </row>
    <row r="484" spans="1:29">
      <c r="A484" s="267" t="str">
        <f>IF(WP!$AE488="","",WP!$AE488)</f>
        <v/>
      </c>
      <c r="B484" s="267">
        <f>IF(WP!$BB488="","",WP!$BB488)</f>
        <v>0</v>
      </c>
      <c r="C484" s="267" t="str">
        <f>IF(WP!$E488="","",WP!$E488)</f>
        <v/>
      </c>
      <c r="D484" s="267" t="str">
        <f>IF(WP!$F488="","",WP!$F488)</f>
        <v/>
      </c>
      <c r="E484" s="268" t="str">
        <f>IF(IF(WP!$G488="PGE", "IOU", WP!$G488)="","",IF(WP!$G488="PGE", "IOU", WP!$G488))</f>
        <v/>
      </c>
      <c r="F484" s="268" t="str">
        <f>IF(WP!$AH488="","",WP!$AH488)</f>
        <v/>
      </c>
      <c r="G484" s="267" t="str">
        <f>IF(CONCATENATE(WP!$D$1, "-R",WP!$F$1)="","",CONCATENATE(WP!$D$1, "-R",WP!$F$1))</f>
        <v>PGE3PHVC150-R2</v>
      </c>
      <c r="H484" s="267" t="str">
        <f>IF(WP!B488="","",WP!B488)</f>
        <v/>
      </c>
      <c r="I484" s="267" t="str">
        <f>IF(WP!AV488="","",WP!AV488)</f>
        <v/>
      </c>
      <c r="J484" s="269">
        <f>IF(WP!$F$4="","",WP!$F$4)</f>
        <v>42005</v>
      </c>
      <c r="K484" s="267" t="str">
        <f>IF(WP!$H488="","",WP!$H488)</f>
        <v/>
      </c>
      <c r="L484" s="267" t="str">
        <f>IF(WP!BV488="","",WP!BV488)</f>
        <v/>
      </c>
      <c r="M484" s="267" t="str">
        <f>IF(WP!BL488="","",WP!BL488)</f>
        <v/>
      </c>
      <c r="N484" s="267" t="str">
        <f>IF(WP!BG488="","",WP!BG488)</f>
        <v/>
      </c>
      <c r="O484" s="275">
        <f>IF(OR(WP!$D488="ER",WP!$D488="RET",WP!$D488="REA"),WP!$J488,0)</f>
        <v>0</v>
      </c>
      <c r="P484" s="276">
        <f>IF(OR(WP!$D488="ER",WP!$D488="RET",WP!$D488="REA"),WP!$I488,0)</f>
        <v>0</v>
      </c>
      <c r="Q484" s="276">
        <f>IF(OR(WP!$D488="ER",WP!$D488="RET",WP!$D488="REA"),WP!$K488,0)</f>
        <v>0</v>
      </c>
      <c r="R484" s="277">
        <f>IF(OR(WP!$D488="ER",WP!$D488="RET",WP!$D488="REA"),WP!$R488,WP!$J488)</f>
        <v>0</v>
      </c>
      <c r="S484" s="278">
        <f>IF(OR(WP!$D488="ER",WP!$D488="RET",WP!$D488="REA"),WP!$Q488,WP!$I488)</f>
        <v>0</v>
      </c>
      <c r="T484" s="278">
        <f>IF(OR(WP!$D488="ER",WP!$D488="RET",WP!$D488="REA"),WP!$S488,WP!$K488)</f>
        <v>0</v>
      </c>
      <c r="U484" s="278" t="str">
        <f>IF(WP!BY488="","",WP!BY488)</f>
        <v/>
      </c>
      <c r="V484" s="278" t="str">
        <f>IF(WP!BZ488="","",WP!BZ488)</f>
        <v/>
      </c>
      <c r="W484" s="278" t="str">
        <f>IF(WP!CA488="","",WP!CA488)</f>
        <v/>
      </c>
      <c r="X484" s="278" t="str">
        <f>IF(WP!CB488="","",WP!CB488)</f>
        <v/>
      </c>
      <c r="Y484" s="278" t="str">
        <f>IF(WP!CC488="","",WP!CC488)</f>
        <v/>
      </c>
      <c r="Z484" s="278" t="str">
        <f>IF(WP!CD488="","",WP!CD488)</f>
        <v/>
      </c>
      <c r="AA484" s="268" t="str">
        <f>IF(WP!$AB488="","",WP!$AB488)</f>
        <v/>
      </c>
      <c r="AB484" s="267" t="str">
        <f>IF(WP!$AC488="","",WP!$AC488)</f>
        <v/>
      </c>
      <c r="AC484" s="267" t="str">
        <f>IF(WP!CE488="","",WP!CE488)</f>
        <v/>
      </c>
    </row>
    <row r="485" spans="1:29">
      <c r="A485" s="267" t="str">
        <f>IF(WP!$AE489="","",WP!$AE489)</f>
        <v/>
      </c>
      <c r="B485" s="267">
        <f>IF(WP!$BB489="","",WP!$BB489)</f>
        <v>0</v>
      </c>
      <c r="C485" s="267" t="str">
        <f>IF(WP!$E489="","",WP!$E489)</f>
        <v/>
      </c>
      <c r="D485" s="267" t="str">
        <f>IF(WP!$F489="","",WP!$F489)</f>
        <v/>
      </c>
      <c r="E485" s="268" t="str">
        <f>IF(IF(WP!$G489="PGE", "IOU", WP!$G489)="","",IF(WP!$G489="PGE", "IOU", WP!$G489))</f>
        <v/>
      </c>
      <c r="F485" s="268" t="str">
        <f>IF(WP!$AH489="","",WP!$AH489)</f>
        <v/>
      </c>
      <c r="G485" s="267" t="str">
        <f>IF(CONCATENATE(WP!$D$1, "-R",WP!$F$1)="","",CONCATENATE(WP!$D$1, "-R",WP!$F$1))</f>
        <v>PGE3PHVC150-R2</v>
      </c>
      <c r="H485" s="267" t="str">
        <f>IF(WP!B489="","",WP!B489)</f>
        <v/>
      </c>
      <c r="I485" s="267" t="str">
        <f>IF(WP!AV489="","",WP!AV489)</f>
        <v/>
      </c>
      <c r="J485" s="269">
        <f>IF(WP!$F$4="","",WP!$F$4)</f>
        <v>42005</v>
      </c>
      <c r="K485" s="267" t="str">
        <f>IF(WP!$H489="","",WP!$H489)</f>
        <v/>
      </c>
      <c r="L485" s="267" t="str">
        <f>IF(WP!BV489="","",WP!BV489)</f>
        <v/>
      </c>
      <c r="M485" s="267" t="str">
        <f>IF(WP!BL489="","",WP!BL489)</f>
        <v/>
      </c>
      <c r="N485" s="267" t="str">
        <f>IF(WP!BG489="","",WP!BG489)</f>
        <v/>
      </c>
      <c r="O485" s="275">
        <f>IF(OR(WP!$D489="ER",WP!$D489="RET",WP!$D489="REA"),WP!$J489,0)</f>
        <v>0</v>
      </c>
      <c r="P485" s="276">
        <f>IF(OR(WP!$D489="ER",WP!$D489="RET",WP!$D489="REA"),WP!$I489,0)</f>
        <v>0</v>
      </c>
      <c r="Q485" s="276">
        <f>IF(OR(WP!$D489="ER",WP!$D489="RET",WP!$D489="REA"),WP!$K489,0)</f>
        <v>0</v>
      </c>
      <c r="R485" s="277">
        <f>IF(OR(WP!$D489="ER",WP!$D489="RET",WP!$D489="REA"),WP!$R489,WP!$J489)</f>
        <v>0</v>
      </c>
      <c r="S485" s="278">
        <f>IF(OR(WP!$D489="ER",WP!$D489="RET",WP!$D489="REA"),WP!$Q489,WP!$I489)</f>
        <v>0</v>
      </c>
      <c r="T485" s="278">
        <f>IF(OR(WP!$D489="ER",WP!$D489="RET",WP!$D489="REA"),WP!$S489,WP!$K489)</f>
        <v>0</v>
      </c>
      <c r="U485" s="278" t="str">
        <f>IF(WP!BY489="","",WP!BY489)</f>
        <v/>
      </c>
      <c r="V485" s="278" t="str">
        <f>IF(WP!BZ489="","",WP!BZ489)</f>
        <v/>
      </c>
      <c r="W485" s="278" t="str">
        <f>IF(WP!CA489="","",WP!CA489)</f>
        <v/>
      </c>
      <c r="X485" s="278" t="str">
        <f>IF(WP!CB489="","",WP!CB489)</f>
        <v/>
      </c>
      <c r="Y485" s="278" t="str">
        <f>IF(WP!CC489="","",WP!CC489)</f>
        <v/>
      </c>
      <c r="Z485" s="278" t="str">
        <f>IF(WP!CD489="","",WP!CD489)</f>
        <v/>
      </c>
      <c r="AA485" s="268" t="str">
        <f>IF(WP!$AB489="","",WP!$AB489)</f>
        <v/>
      </c>
      <c r="AB485" s="267" t="str">
        <f>IF(WP!$AC489="","",WP!$AC489)</f>
        <v/>
      </c>
      <c r="AC485" s="267" t="str">
        <f>IF(WP!CE489="","",WP!CE489)</f>
        <v/>
      </c>
    </row>
    <row r="486" spans="1:29">
      <c r="A486" s="267" t="str">
        <f>IF(WP!$AE490="","",WP!$AE490)</f>
        <v/>
      </c>
      <c r="B486" s="267">
        <f>IF(WP!$BB490="","",WP!$BB490)</f>
        <v>0</v>
      </c>
      <c r="C486" s="267" t="str">
        <f>IF(WP!$E490="","",WP!$E490)</f>
        <v/>
      </c>
      <c r="D486" s="267" t="str">
        <f>IF(WP!$F490="","",WP!$F490)</f>
        <v/>
      </c>
      <c r="E486" s="268" t="str">
        <f>IF(IF(WP!$G490="PGE", "IOU", WP!$G490)="","",IF(WP!$G490="PGE", "IOU", WP!$G490))</f>
        <v/>
      </c>
      <c r="F486" s="268" t="str">
        <f>IF(WP!$AH490="","",WP!$AH490)</f>
        <v/>
      </c>
      <c r="G486" s="267" t="str">
        <f>IF(CONCATENATE(WP!$D$1, "-R",WP!$F$1)="","",CONCATENATE(WP!$D$1, "-R",WP!$F$1))</f>
        <v>PGE3PHVC150-R2</v>
      </c>
      <c r="H486" s="267" t="str">
        <f>IF(WP!B490="","",WP!B490)</f>
        <v/>
      </c>
      <c r="I486" s="267" t="str">
        <f>IF(WP!AV490="","",WP!AV490)</f>
        <v/>
      </c>
      <c r="J486" s="269">
        <f>IF(WP!$F$4="","",WP!$F$4)</f>
        <v>42005</v>
      </c>
      <c r="K486" s="267" t="str">
        <f>IF(WP!$H490="","",WP!$H490)</f>
        <v/>
      </c>
      <c r="L486" s="267" t="str">
        <f>IF(WP!BV490="","",WP!BV490)</f>
        <v/>
      </c>
      <c r="M486" s="267" t="str">
        <f>IF(WP!BL490="","",WP!BL490)</f>
        <v/>
      </c>
      <c r="N486" s="267" t="str">
        <f>IF(WP!BG490="","",WP!BG490)</f>
        <v/>
      </c>
      <c r="O486" s="275">
        <f>IF(OR(WP!$D490="ER",WP!$D490="RET",WP!$D490="REA"),WP!$J490,0)</f>
        <v>0</v>
      </c>
      <c r="P486" s="276">
        <f>IF(OR(WP!$D490="ER",WP!$D490="RET",WP!$D490="REA"),WP!$I490,0)</f>
        <v>0</v>
      </c>
      <c r="Q486" s="276">
        <f>IF(OR(WP!$D490="ER",WP!$D490="RET",WP!$D490="REA"),WP!$K490,0)</f>
        <v>0</v>
      </c>
      <c r="R486" s="277">
        <f>IF(OR(WP!$D490="ER",WP!$D490="RET",WP!$D490="REA"),WP!$R490,WP!$J490)</f>
        <v>0</v>
      </c>
      <c r="S486" s="278">
        <f>IF(OR(WP!$D490="ER",WP!$D490="RET",WP!$D490="REA"),WP!$Q490,WP!$I490)</f>
        <v>0</v>
      </c>
      <c r="T486" s="278">
        <f>IF(OR(WP!$D490="ER",WP!$D490="RET",WP!$D490="REA"),WP!$S490,WP!$K490)</f>
        <v>0</v>
      </c>
      <c r="U486" s="278" t="str">
        <f>IF(WP!BY490="","",WP!BY490)</f>
        <v/>
      </c>
      <c r="V486" s="278" t="str">
        <f>IF(WP!BZ490="","",WP!BZ490)</f>
        <v/>
      </c>
      <c r="W486" s="278" t="str">
        <f>IF(WP!CA490="","",WP!CA490)</f>
        <v/>
      </c>
      <c r="X486" s="278" t="str">
        <f>IF(WP!CB490="","",WP!CB490)</f>
        <v/>
      </c>
      <c r="Y486" s="278" t="str">
        <f>IF(WP!CC490="","",WP!CC490)</f>
        <v/>
      </c>
      <c r="Z486" s="278" t="str">
        <f>IF(WP!CD490="","",WP!CD490)</f>
        <v/>
      </c>
      <c r="AA486" s="268" t="str">
        <f>IF(WP!$AB490="","",WP!$AB490)</f>
        <v/>
      </c>
      <c r="AB486" s="267" t="str">
        <f>IF(WP!$AC490="","",WP!$AC490)</f>
        <v/>
      </c>
      <c r="AC486" s="267" t="str">
        <f>IF(WP!CE490="","",WP!CE490)</f>
        <v/>
      </c>
    </row>
    <row r="487" spans="1:29">
      <c r="A487" s="267" t="str">
        <f>IF(WP!$AE491="","",WP!$AE491)</f>
        <v/>
      </c>
      <c r="B487" s="267">
        <f>IF(WP!$BB491="","",WP!$BB491)</f>
        <v>0</v>
      </c>
      <c r="C487" s="267" t="str">
        <f>IF(WP!$E491="","",WP!$E491)</f>
        <v/>
      </c>
      <c r="D487" s="267" t="str">
        <f>IF(WP!$F491="","",WP!$F491)</f>
        <v/>
      </c>
      <c r="E487" s="268" t="str">
        <f>IF(IF(WP!$G491="PGE", "IOU", WP!$G491)="","",IF(WP!$G491="PGE", "IOU", WP!$G491))</f>
        <v/>
      </c>
      <c r="F487" s="268" t="str">
        <f>IF(WP!$AH491="","",WP!$AH491)</f>
        <v/>
      </c>
      <c r="G487" s="267" t="str">
        <f>IF(CONCATENATE(WP!$D$1, "-R",WP!$F$1)="","",CONCATENATE(WP!$D$1, "-R",WP!$F$1))</f>
        <v>PGE3PHVC150-R2</v>
      </c>
      <c r="H487" s="267" t="str">
        <f>IF(WP!B491="","",WP!B491)</f>
        <v/>
      </c>
      <c r="I487" s="267" t="str">
        <f>IF(WP!AV491="","",WP!AV491)</f>
        <v/>
      </c>
      <c r="J487" s="269">
        <f>IF(WP!$F$4="","",WP!$F$4)</f>
        <v>42005</v>
      </c>
      <c r="K487" s="267" t="str">
        <f>IF(WP!$H491="","",WP!$H491)</f>
        <v/>
      </c>
      <c r="L487" s="267" t="str">
        <f>IF(WP!BV491="","",WP!BV491)</f>
        <v/>
      </c>
      <c r="M487" s="267" t="str">
        <f>IF(WP!BL491="","",WP!BL491)</f>
        <v/>
      </c>
      <c r="N487" s="267" t="str">
        <f>IF(WP!BG491="","",WP!BG491)</f>
        <v/>
      </c>
      <c r="O487" s="275">
        <f>IF(OR(WP!$D491="ER",WP!$D491="RET",WP!$D491="REA"),WP!$J491,0)</f>
        <v>0</v>
      </c>
      <c r="P487" s="276">
        <f>IF(OR(WP!$D491="ER",WP!$D491="RET",WP!$D491="REA"),WP!$I491,0)</f>
        <v>0</v>
      </c>
      <c r="Q487" s="276">
        <f>IF(OR(WP!$D491="ER",WP!$D491="RET",WP!$D491="REA"),WP!$K491,0)</f>
        <v>0</v>
      </c>
      <c r="R487" s="277">
        <f>IF(OR(WP!$D491="ER",WP!$D491="RET",WP!$D491="REA"),WP!$R491,WP!$J491)</f>
        <v>0</v>
      </c>
      <c r="S487" s="278">
        <f>IF(OR(WP!$D491="ER",WP!$D491="RET",WP!$D491="REA"),WP!$Q491,WP!$I491)</f>
        <v>0</v>
      </c>
      <c r="T487" s="278">
        <f>IF(OR(WP!$D491="ER",WP!$D491="RET",WP!$D491="REA"),WP!$S491,WP!$K491)</f>
        <v>0</v>
      </c>
      <c r="U487" s="278" t="str">
        <f>IF(WP!BY491="","",WP!BY491)</f>
        <v/>
      </c>
      <c r="V487" s="278" t="str">
        <f>IF(WP!BZ491="","",WP!BZ491)</f>
        <v/>
      </c>
      <c r="W487" s="278" t="str">
        <f>IF(WP!CA491="","",WP!CA491)</f>
        <v/>
      </c>
      <c r="X487" s="278" t="str">
        <f>IF(WP!CB491="","",WP!CB491)</f>
        <v/>
      </c>
      <c r="Y487" s="278" t="str">
        <f>IF(WP!CC491="","",WP!CC491)</f>
        <v/>
      </c>
      <c r="Z487" s="278" t="str">
        <f>IF(WP!CD491="","",WP!CD491)</f>
        <v/>
      </c>
      <c r="AA487" s="268" t="str">
        <f>IF(WP!$AB491="","",WP!$AB491)</f>
        <v/>
      </c>
      <c r="AB487" s="267" t="str">
        <f>IF(WP!$AC491="","",WP!$AC491)</f>
        <v/>
      </c>
      <c r="AC487" s="267" t="str">
        <f>IF(WP!CE491="","",WP!CE491)</f>
        <v/>
      </c>
    </row>
    <row r="488" spans="1:29">
      <c r="A488" s="267" t="str">
        <f>IF(WP!$AE492="","",WP!$AE492)</f>
        <v/>
      </c>
      <c r="B488" s="267">
        <f>IF(WP!$BB492="","",WP!$BB492)</f>
        <v>0</v>
      </c>
      <c r="C488" s="267" t="str">
        <f>IF(WP!$E492="","",WP!$E492)</f>
        <v/>
      </c>
      <c r="D488" s="267" t="str">
        <f>IF(WP!$F492="","",WP!$F492)</f>
        <v/>
      </c>
      <c r="E488" s="268" t="str">
        <f>IF(IF(WP!$G492="PGE", "IOU", WP!$G492)="","",IF(WP!$G492="PGE", "IOU", WP!$G492))</f>
        <v/>
      </c>
      <c r="F488" s="268" t="str">
        <f>IF(WP!$AH492="","",WP!$AH492)</f>
        <v/>
      </c>
      <c r="G488" s="267" t="str">
        <f>IF(CONCATENATE(WP!$D$1, "-R",WP!$F$1)="","",CONCATENATE(WP!$D$1, "-R",WP!$F$1))</f>
        <v>PGE3PHVC150-R2</v>
      </c>
      <c r="H488" s="267" t="str">
        <f>IF(WP!B492="","",WP!B492)</f>
        <v/>
      </c>
      <c r="I488" s="267" t="str">
        <f>IF(WP!AV492="","",WP!AV492)</f>
        <v/>
      </c>
      <c r="J488" s="269">
        <f>IF(WP!$F$4="","",WP!$F$4)</f>
        <v>42005</v>
      </c>
      <c r="K488" s="267" t="str">
        <f>IF(WP!$H492="","",WP!$H492)</f>
        <v/>
      </c>
      <c r="L488" s="267" t="str">
        <f>IF(WP!BV492="","",WP!BV492)</f>
        <v/>
      </c>
      <c r="M488" s="267" t="str">
        <f>IF(WP!BL492="","",WP!BL492)</f>
        <v/>
      </c>
      <c r="N488" s="267" t="str">
        <f>IF(WP!BG492="","",WP!BG492)</f>
        <v/>
      </c>
      <c r="O488" s="275">
        <f>IF(OR(WP!$D492="ER",WP!$D492="RET",WP!$D492="REA"),WP!$J492,0)</f>
        <v>0</v>
      </c>
      <c r="P488" s="276">
        <f>IF(OR(WP!$D492="ER",WP!$D492="RET",WP!$D492="REA"),WP!$I492,0)</f>
        <v>0</v>
      </c>
      <c r="Q488" s="276">
        <f>IF(OR(WP!$D492="ER",WP!$D492="RET",WP!$D492="REA"),WP!$K492,0)</f>
        <v>0</v>
      </c>
      <c r="R488" s="277">
        <f>IF(OR(WP!$D492="ER",WP!$D492="RET",WP!$D492="REA"),WP!$R492,WP!$J492)</f>
        <v>0</v>
      </c>
      <c r="S488" s="278">
        <f>IF(OR(WP!$D492="ER",WP!$D492="RET",WP!$D492="REA"),WP!$Q492,WP!$I492)</f>
        <v>0</v>
      </c>
      <c r="T488" s="278">
        <f>IF(OR(WP!$D492="ER",WP!$D492="RET",WP!$D492="REA"),WP!$S492,WP!$K492)</f>
        <v>0</v>
      </c>
      <c r="U488" s="278" t="str">
        <f>IF(WP!BY492="","",WP!BY492)</f>
        <v/>
      </c>
      <c r="V488" s="278" t="str">
        <f>IF(WP!BZ492="","",WP!BZ492)</f>
        <v/>
      </c>
      <c r="W488" s="278" t="str">
        <f>IF(WP!CA492="","",WP!CA492)</f>
        <v/>
      </c>
      <c r="X488" s="278" t="str">
        <f>IF(WP!CB492="","",WP!CB492)</f>
        <v/>
      </c>
      <c r="Y488" s="278" t="str">
        <f>IF(WP!CC492="","",WP!CC492)</f>
        <v/>
      </c>
      <c r="Z488" s="278" t="str">
        <f>IF(WP!CD492="","",WP!CD492)</f>
        <v/>
      </c>
      <c r="AA488" s="268" t="str">
        <f>IF(WP!$AB492="","",WP!$AB492)</f>
        <v/>
      </c>
      <c r="AB488" s="267" t="str">
        <f>IF(WP!$AC492="","",WP!$AC492)</f>
        <v/>
      </c>
      <c r="AC488" s="267" t="str">
        <f>IF(WP!CE492="","",WP!CE492)</f>
        <v/>
      </c>
    </row>
    <row r="489" spans="1:29">
      <c r="A489" s="267" t="str">
        <f>IF(WP!$AE493="","",WP!$AE493)</f>
        <v/>
      </c>
      <c r="B489" s="267">
        <f>IF(WP!$BB493="","",WP!$BB493)</f>
        <v>0</v>
      </c>
      <c r="C489" s="267" t="str">
        <f>IF(WP!$E493="","",WP!$E493)</f>
        <v/>
      </c>
      <c r="D489" s="267" t="str">
        <f>IF(WP!$F493="","",WP!$F493)</f>
        <v/>
      </c>
      <c r="E489" s="268" t="str">
        <f>IF(IF(WP!$G493="PGE", "IOU", WP!$G493)="","",IF(WP!$G493="PGE", "IOU", WP!$G493))</f>
        <v/>
      </c>
      <c r="F489" s="268" t="str">
        <f>IF(WP!$AH493="","",WP!$AH493)</f>
        <v/>
      </c>
      <c r="G489" s="267" t="str">
        <f>IF(CONCATENATE(WP!$D$1, "-R",WP!$F$1)="","",CONCATENATE(WP!$D$1, "-R",WP!$F$1))</f>
        <v>PGE3PHVC150-R2</v>
      </c>
      <c r="H489" s="267" t="str">
        <f>IF(WP!B493="","",WP!B493)</f>
        <v/>
      </c>
      <c r="I489" s="267" t="str">
        <f>IF(WP!AV493="","",WP!AV493)</f>
        <v/>
      </c>
      <c r="J489" s="269">
        <f>IF(WP!$F$4="","",WP!$F$4)</f>
        <v>42005</v>
      </c>
      <c r="K489" s="267" t="str">
        <f>IF(WP!$H493="","",WP!$H493)</f>
        <v/>
      </c>
      <c r="L489" s="267" t="str">
        <f>IF(WP!BV493="","",WP!BV493)</f>
        <v/>
      </c>
      <c r="M489" s="267" t="str">
        <f>IF(WP!BL493="","",WP!BL493)</f>
        <v/>
      </c>
      <c r="N489" s="267" t="str">
        <f>IF(WP!BG493="","",WP!BG493)</f>
        <v/>
      </c>
      <c r="O489" s="275">
        <f>IF(OR(WP!$D493="ER",WP!$D493="RET",WP!$D493="REA"),WP!$J493,0)</f>
        <v>0</v>
      </c>
      <c r="P489" s="276">
        <f>IF(OR(WP!$D493="ER",WP!$D493="RET",WP!$D493="REA"),WP!$I493,0)</f>
        <v>0</v>
      </c>
      <c r="Q489" s="276">
        <f>IF(OR(WP!$D493="ER",WP!$D493="RET",WP!$D493="REA"),WP!$K493,0)</f>
        <v>0</v>
      </c>
      <c r="R489" s="277">
        <f>IF(OR(WP!$D493="ER",WP!$D493="RET",WP!$D493="REA"),WP!$R493,WP!$J493)</f>
        <v>0</v>
      </c>
      <c r="S489" s="278">
        <f>IF(OR(WP!$D493="ER",WP!$D493="RET",WP!$D493="REA"),WP!$Q493,WP!$I493)</f>
        <v>0</v>
      </c>
      <c r="T489" s="278">
        <f>IF(OR(WP!$D493="ER",WP!$D493="RET",WP!$D493="REA"),WP!$S493,WP!$K493)</f>
        <v>0</v>
      </c>
      <c r="U489" s="278" t="str">
        <f>IF(WP!BY493="","",WP!BY493)</f>
        <v/>
      </c>
      <c r="V489" s="278" t="str">
        <f>IF(WP!BZ493="","",WP!BZ493)</f>
        <v/>
      </c>
      <c r="W489" s="278" t="str">
        <f>IF(WP!CA493="","",WP!CA493)</f>
        <v/>
      </c>
      <c r="X489" s="278" t="str">
        <f>IF(WP!CB493="","",WP!CB493)</f>
        <v/>
      </c>
      <c r="Y489" s="278" t="str">
        <f>IF(WP!CC493="","",WP!CC493)</f>
        <v/>
      </c>
      <c r="Z489" s="278" t="str">
        <f>IF(WP!CD493="","",WP!CD493)</f>
        <v/>
      </c>
      <c r="AA489" s="268" t="str">
        <f>IF(WP!$AB493="","",WP!$AB493)</f>
        <v/>
      </c>
      <c r="AB489" s="267" t="str">
        <f>IF(WP!$AC493="","",WP!$AC493)</f>
        <v/>
      </c>
      <c r="AC489" s="267" t="str">
        <f>IF(WP!CE493="","",WP!CE493)</f>
        <v/>
      </c>
    </row>
    <row r="490" spans="1:29">
      <c r="A490" s="267" t="str">
        <f>IF(WP!$AE494="","",WP!$AE494)</f>
        <v/>
      </c>
      <c r="B490" s="267">
        <f>IF(WP!$BB494="","",WP!$BB494)</f>
        <v>0</v>
      </c>
      <c r="C490" s="267" t="str">
        <f>IF(WP!$E494="","",WP!$E494)</f>
        <v/>
      </c>
      <c r="D490" s="267" t="str">
        <f>IF(WP!$F494="","",WP!$F494)</f>
        <v/>
      </c>
      <c r="E490" s="268" t="str">
        <f>IF(IF(WP!$G494="PGE", "IOU", WP!$G494)="","",IF(WP!$G494="PGE", "IOU", WP!$G494))</f>
        <v/>
      </c>
      <c r="F490" s="268" t="str">
        <f>IF(WP!$AH494="","",WP!$AH494)</f>
        <v/>
      </c>
      <c r="G490" s="267" t="str">
        <f>IF(CONCATENATE(WP!$D$1, "-R",WP!$F$1)="","",CONCATENATE(WP!$D$1, "-R",WP!$F$1))</f>
        <v>PGE3PHVC150-R2</v>
      </c>
      <c r="H490" s="267" t="str">
        <f>IF(WP!B494="","",WP!B494)</f>
        <v/>
      </c>
      <c r="I490" s="267" t="str">
        <f>IF(WP!AV494="","",WP!AV494)</f>
        <v/>
      </c>
      <c r="J490" s="269">
        <f>IF(WP!$F$4="","",WP!$F$4)</f>
        <v>42005</v>
      </c>
      <c r="K490" s="267" t="str">
        <f>IF(WP!$H494="","",WP!$H494)</f>
        <v/>
      </c>
      <c r="L490" s="267" t="str">
        <f>IF(WP!BV494="","",WP!BV494)</f>
        <v/>
      </c>
      <c r="M490" s="267" t="str">
        <f>IF(WP!BL494="","",WP!BL494)</f>
        <v/>
      </c>
      <c r="N490" s="267" t="str">
        <f>IF(WP!BG494="","",WP!BG494)</f>
        <v/>
      </c>
      <c r="O490" s="275">
        <f>IF(OR(WP!$D494="ER",WP!$D494="RET",WP!$D494="REA"),WP!$J494,0)</f>
        <v>0</v>
      </c>
      <c r="P490" s="276">
        <f>IF(OR(WP!$D494="ER",WP!$D494="RET",WP!$D494="REA"),WP!$I494,0)</f>
        <v>0</v>
      </c>
      <c r="Q490" s="276">
        <f>IF(OR(WP!$D494="ER",WP!$D494="RET",WP!$D494="REA"),WP!$K494,0)</f>
        <v>0</v>
      </c>
      <c r="R490" s="277">
        <f>IF(OR(WP!$D494="ER",WP!$D494="RET",WP!$D494="REA"),WP!$R494,WP!$J494)</f>
        <v>0</v>
      </c>
      <c r="S490" s="278">
        <f>IF(OR(WP!$D494="ER",WP!$D494="RET",WP!$D494="REA"),WP!$Q494,WP!$I494)</f>
        <v>0</v>
      </c>
      <c r="T490" s="278">
        <f>IF(OR(WP!$D494="ER",WP!$D494="RET",WP!$D494="REA"),WP!$S494,WP!$K494)</f>
        <v>0</v>
      </c>
      <c r="U490" s="278" t="str">
        <f>IF(WP!BY494="","",WP!BY494)</f>
        <v/>
      </c>
      <c r="V490" s="278" t="str">
        <f>IF(WP!BZ494="","",WP!BZ494)</f>
        <v/>
      </c>
      <c r="W490" s="278" t="str">
        <f>IF(WP!CA494="","",WP!CA494)</f>
        <v/>
      </c>
      <c r="X490" s="278" t="str">
        <f>IF(WP!CB494="","",WP!CB494)</f>
        <v/>
      </c>
      <c r="Y490" s="278" t="str">
        <f>IF(WP!CC494="","",WP!CC494)</f>
        <v/>
      </c>
      <c r="Z490" s="278" t="str">
        <f>IF(WP!CD494="","",WP!CD494)</f>
        <v/>
      </c>
      <c r="AA490" s="268" t="str">
        <f>IF(WP!$AB494="","",WP!$AB494)</f>
        <v/>
      </c>
      <c r="AB490" s="267" t="str">
        <f>IF(WP!$AC494="","",WP!$AC494)</f>
        <v/>
      </c>
      <c r="AC490" s="267" t="str">
        <f>IF(WP!CE494="","",WP!CE494)</f>
        <v/>
      </c>
    </row>
    <row r="491" spans="1:29">
      <c r="A491" s="267" t="str">
        <f>IF(WP!$AE495="","",WP!$AE495)</f>
        <v/>
      </c>
      <c r="B491" s="267">
        <f>IF(WP!$BB495="","",WP!$BB495)</f>
        <v>0</v>
      </c>
      <c r="C491" s="267" t="str">
        <f>IF(WP!$E495="","",WP!$E495)</f>
        <v/>
      </c>
      <c r="D491" s="267" t="str">
        <f>IF(WP!$F495="","",WP!$F495)</f>
        <v/>
      </c>
      <c r="E491" s="268" t="str">
        <f>IF(IF(WP!$G495="PGE", "IOU", WP!$G495)="","",IF(WP!$G495="PGE", "IOU", WP!$G495))</f>
        <v/>
      </c>
      <c r="F491" s="268" t="str">
        <f>IF(WP!$AH495="","",WP!$AH495)</f>
        <v/>
      </c>
      <c r="G491" s="267" t="str">
        <f>IF(CONCATENATE(WP!$D$1, "-R",WP!$F$1)="","",CONCATENATE(WP!$D$1, "-R",WP!$F$1))</f>
        <v>PGE3PHVC150-R2</v>
      </c>
      <c r="H491" s="267" t="str">
        <f>IF(WP!B495="","",WP!B495)</f>
        <v/>
      </c>
      <c r="I491" s="267" t="str">
        <f>IF(WP!AV495="","",WP!AV495)</f>
        <v/>
      </c>
      <c r="J491" s="269">
        <f>IF(WP!$F$4="","",WP!$F$4)</f>
        <v>42005</v>
      </c>
      <c r="K491" s="267" t="str">
        <f>IF(WP!$H495="","",WP!$H495)</f>
        <v/>
      </c>
      <c r="L491" s="267" t="str">
        <f>IF(WP!BV495="","",WP!BV495)</f>
        <v/>
      </c>
      <c r="M491" s="267" t="str">
        <f>IF(WP!BL495="","",WP!BL495)</f>
        <v/>
      </c>
      <c r="N491" s="267" t="str">
        <f>IF(WP!BG495="","",WP!BG495)</f>
        <v/>
      </c>
      <c r="O491" s="275">
        <f>IF(OR(WP!$D495="ER",WP!$D495="RET",WP!$D495="REA"),WP!$J495,0)</f>
        <v>0</v>
      </c>
      <c r="P491" s="276">
        <f>IF(OR(WP!$D495="ER",WP!$D495="RET",WP!$D495="REA"),WP!$I495,0)</f>
        <v>0</v>
      </c>
      <c r="Q491" s="276">
        <f>IF(OR(WP!$D495="ER",WP!$D495="RET",WP!$D495="REA"),WP!$K495,0)</f>
        <v>0</v>
      </c>
      <c r="R491" s="277">
        <f>IF(OR(WP!$D495="ER",WP!$D495="RET",WP!$D495="REA"),WP!$R495,WP!$J495)</f>
        <v>0</v>
      </c>
      <c r="S491" s="278">
        <f>IF(OR(WP!$D495="ER",WP!$D495="RET",WP!$D495="REA"),WP!$Q495,WP!$I495)</f>
        <v>0</v>
      </c>
      <c r="T491" s="278">
        <f>IF(OR(WP!$D495="ER",WP!$D495="RET",WP!$D495="REA"),WP!$S495,WP!$K495)</f>
        <v>0</v>
      </c>
      <c r="U491" s="278" t="str">
        <f>IF(WP!BY495="","",WP!BY495)</f>
        <v/>
      </c>
      <c r="V491" s="278" t="str">
        <f>IF(WP!BZ495="","",WP!BZ495)</f>
        <v/>
      </c>
      <c r="W491" s="278" t="str">
        <f>IF(WP!CA495="","",WP!CA495)</f>
        <v/>
      </c>
      <c r="X491" s="278" t="str">
        <f>IF(WP!CB495="","",WP!CB495)</f>
        <v/>
      </c>
      <c r="Y491" s="278" t="str">
        <f>IF(WP!CC495="","",WP!CC495)</f>
        <v/>
      </c>
      <c r="Z491" s="278" t="str">
        <f>IF(WP!CD495="","",WP!CD495)</f>
        <v/>
      </c>
      <c r="AA491" s="268" t="str">
        <f>IF(WP!$AB495="","",WP!$AB495)</f>
        <v/>
      </c>
      <c r="AB491" s="267" t="str">
        <f>IF(WP!$AC495="","",WP!$AC495)</f>
        <v/>
      </c>
      <c r="AC491" s="267" t="str">
        <f>IF(WP!CE495="","",WP!CE495)</f>
        <v/>
      </c>
    </row>
    <row r="492" spans="1:29">
      <c r="A492" s="267" t="str">
        <f>IF(WP!$AE496="","",WP!$AE496)</f>
        <v/>
      </c>
      <c r="B492" s="267">
        <f>IF(WP!$BB496="","",WP!$BB496)</f>
        <v>0</v>
      </c>
      <c r="C492" s="267" t="str">
        <f>IF(WP!$E496="","",WP!$E496)</f>
        <v/>
      </c>
      <c r="D492" s="267" t="str">
        <f>IF(WP!$F496="","",WP!$F496)</f>
        <v/>
      </c>
      <c r="E492" s="268" t="str">
        <f>IF(IF(WP!$G496="PGE", "IOU", WP!$G496)="","",IF(WP!$G496="PGE", "IOU", WP!$G496))</f>
        <v/>
      </c>
      <c r="F492" s="268" t="str">
        <f>IF(WP!$AH496="","",WP!$AH496)</f>
        <v/>
      </c>
      <c r="G492" s="267" t="str">
        <f>IF(CONCATENATE(WP!$D$1, "-R",WP!$F$1)="","",CONCATENATE(WP!$D$1, "-R",WP!$F$1))</f>
        <v>PGE3PHVC150-R2</v>
      </c>
      <c r="H492" s="267" t="str">
        <f>IF(WP!B496="","",WP!B496)</f>
        <v/>
      </c>
      <c r="I492" s="267" t="str">
        <f>IF(WP!AV496="","",WP!AV496)</f>
        <v/>
      </c>
      <c r="J492" s="269">
        <f>IF(WP!$F$4="","",WP!$F$4)</f>
        <v>42005</v>
      </c>
      <c r="K492" s="267" t="str">
        <f>IF(WP!$H496="","",WP!$H496)</f>
        <v/>
      </c>
      <c r="L492" s="267" t="str">
        <f>IF(WP!BV496="","",WP!BV496)</f>
        <v/>
      </c>
      <c r="M492" s="267" t="str">
        <f>IF(WP!BL496="","",WP!BL496)</f>
        <v/>
      </c>
      <c r="N492" s="267" t="str">
        <f>IF(WP!BG496="","",WP!BG496)</f>
        <v/>
      </c>
      <c r="O492" s="275">
        <f>IF(OR(WP!$D496="ER",WP!$D496="RET",WP!$D496="REA"),WP!$J496,0)</f>
        <v>0</v>
      </c>
      <c r="P492" s="276">
        <f>IF(OR(WP!$D496="ER",WP!$D496="RET",WP!$D496="REA"),WP!$I496,0)</f>
        <v>0</v>
      </c>
      <c r="Q492" s="276">
        <f>IF(OR(WP!$D496="ER",WP!$D496="RET",WP!$D496="REA"),WP!$K496,0)</f>
        <v>0</v>
      </c>
      <c r="R492" s="277">
        <f>IF(OR(WP!$D496="ER",WP!$D496="RET",WP!$D496="REA"),WP!$R496,WP!$J496)</f>
        <v>0</v>
      </c>
      <c r="S492" s="278">
        <f>IF(OR(WP!$D496="ER",WP!$D496="RET",WP!$D496="REA"),WP!$Q496,WP!$I496)</f>
        <v>0</v>
      </c>
      <c r="T492" s="278">
        <f>IF(OR(WP!$D496="ER",WP!$D496="RET",WP!$D496="REA"),WP!$S496,WP!$K496)</f>
        <v>0</v>
      </c>
      <c r="U492" s="278" t="str">
        <f>IF(WP!BY496="","",WP!BY496)</f>
        <v/>
      </c>
      <c r="V492" s="278" t="str">
        <f>IF(WP!BZ496="","",WP!BZ496)</f>
        <v/>
      </c>
      <c r="W492" s="278" t="str">
        <f>IF(WP!CA496="","",WP!CA496)</f>
        <v/>
      </c>
      <c r="X492" s="278" t="str">
        <f>IF(WP!CB496="","",WP!CB496)</f>
        <v/>
      </c>
      <c r="Y492" s="278" t="str">
        <f>IF(WP!CC496="","",WP!CC496)</f>
        <v/>
      </c>
      <c r="Z492" s="278" t="str">
        <f>IF(WP!CD496="","",WP!CD496)</f>
        <v/>
      </c>
      <c r="AA492" s="268" t="str">
        <f>IF(WP!$AB496="","",WP!$AB496)</f>
        <v/>
      </c>
      <c r="AB492" s="267" t="str">
        <f>IF(WP!$AC496="","",WP!$AC496)</f>
        <v/>
      </c>
      <c r="AC492" s="267" t="str">
        <f>IF(WP!CE496="","",WP!CE496)</f>
        <v/>
      </c>
    </row>
    <row r="493" spans="1:29">
      <c r="A493" s="267" t="str">
        <f>IF(WP!$AE497="","",WP!$AE497)</f>
        <v/>
      </c>
      <c r="B493" s="267">
        <f>IF(WP!$BB497="","",WP!$BB497)</f>
        <v>0</v>
      </c>
      <c r="C493" s="267" t="str">
        <f>IF(WP!$E497="","",WP!$E497)</f>
        <v/>
      </c>
      <c r="D493" s="267" t="str">
        <f>IF(WP!$F497="","",WP!$F497)</f>
        <v/>
      </c>
      <c r="E493" s="268" t="str">
        <f>IF(IF(WP!$G497="PGE", "IOU", WP!$G497)="","",IF(WP!$G497="PGE", "IOU", WP!$G497))</f>
        <v/>
      </c>
      <c r="F493" s="268" t="str">
        <f>IF(WP!$AH497="","",WP!$AH497)</f>
        <v/>
      </c>
      <c r="G493" s="267" t="str">
        <f>IF(CONCATENATE(WP!$D$1, "-R",WP!$F$1)="","",CONCATENATE(WP!$D$1, "-R",WP!$F$1))</f>
        <v>PGE3PHVC150-R2</v>
      </c>
      <c r="H493" s="267" t="str">
        <f>IF(WP!B497="","",WP!B497)</f>
        <v/>
      </c>
      <c r="I493" s="267" t="str">
        <f>IF(WP!AV497="","",WP!AV497)</f>
        <v/>
      </c>
      <c r="J493" s="269">
        <f>IF(WP!$F$4="","",WP!$F$4)</f>
        <v>42005</v>
      </c>
      <c r="K493" s="267" t="str">
        <f>IF(WP!$H497="","",WP!$H497)</f>
        <v/>
      </c>
      <c r="L493" s="267" t="str">
        <f>IF(WP!BV497="","",WP!BV497)</f>
        <v/>
      </c>
      <c r="M493" s="267" t="str">
        <f>IF(WP!BL497="","",WP!BL497)</f>
        <v/>
      </c>
      <c r="N493" s="267" t="str">
        <f>IF(WP!BG497="","",WP!BG497)</f>
        <v/>
      </c>
      <c r="O493" s="275">
        <f>IF(OR(WP!$D497="ER",WP!$D497="RET",WP!$D497="REA"),WP!$J497,0)</f>
        <v>0</v>
      </c>
      <c r="P493" s="276">
        <f>IF(OR(WP!$D497="ER",WP!$D497="RET",WP!$D497="REA"),WP!$I497,0)</f>
        <v>0</v>
      </c>
      <c r="Q493" s="276">
        <f>IF(OR(WP!$D497="ER",WP!$D497="RET",WP!$D497="REA"),WP!$K497,0)</f>
        <v>0</v>
      </c>
      <c r="R493" s="277">
        <f>IF(OR(WP!$D497="ER",WP!$D497="RET",WP!$D497="REA"),WP!$R497,WP!$J497)</f>
        <v>0</v>
      </c>
      <c r="S493" s="278">
        <f>IF(OR(WP!$D497="ER",WP!$D497="RET",WP!$D497="REA"),WP!$Q497,WP!$I497)</f>
        <v>0</v>
      </c>
      <c r="T493" s="278">
        <f>IF(OR(WP!$D497="ER",WP!$D497="RET",WP!$D497="REA"),WP!$S497,WP!$K497)</f>
        <v>0</v>
      </c>
      <c r="U493" s="278" t="str">
        <f>IF(WP!BY497="","",WP!BY497)</f>
        <v/>
      </c>
      <c r="V493" s="278" t="str">
        <f>IF(WP!BZ497="","",WP!BZ497)</f>
        <v/>
      </c>
      <c r="W493" s="278" t="str">
        <f>IF(WP!CA497="","",WP!CA497)</f>
        <v/>
      </c>
      <c r="X493" s="278" t="str">
        <f>IF(WP!CB497="","",WP!CB497)</f>
        <v/>
      </c>
      <c r="Y493" s="278" t="str">
        <f>IF(WP!CC497="","",WP!CC497)</f>
        <v/>
      </c>
      <c r="Z493" s="278" t="str">
        <f>IF(WP!CD497="","",WP!CD497)</f>
        <v/>
      </c>
      <c r="AA493" s="268" t="str">
        <f>IF(WP!$AB497="","",WP!$AB497)</f>
        <v/>
      </c>
      <c r="AB493" s="267" t="str">
        <f>IF(WP!$AC497="","",WP!$AC497)</f>
        <v/>
      </c>
      <c r="AC493" s="267" t="str">
        <f>IF(WP!CE497="","",WP!CE497)</f>
        <v/>
      </c>
    </row>
    <row r="494" spans="1:29">
      <c r="A494" s="267" t="str">
        <f>IF(WP!$AE498="","",WP!$AE498)</f>
        <v/>
      </c>
      <c r="B494" s="267">
        <f>IF(WP!$BB498="","",WP!$BB498)</f>
        <v>0</v>
      </c>
      <c r="C494" s="267" t="str">
        <f>IF(WP!$E498="","",WP!$E498)</f>
        <v/>
      </c>
      <c r="D494" s="267" t="str">
        <f>IF(WP!$F498="","",WP!$F498)</f>
        <v/>
      </c>
      <c r="E494" s="268" t="str">
        <f>IF(IF(WP!$G498="PGE", "IOU", WP!$G498)="","",IF(WP!$G498="PGE", "IOU", WP!$G498))</f>
        <v/>
      </c>
      <c r="F494" s="268" t="str">
        <f>IF(WP!$AH498="","",WP!$AH498)</f>
        <v/>
      </c>
      <c r="G494" s="267" t="str">
        <f>IF(CONCATENATE(WP!$D$1, "-R",WP!$F$1)="","",CONCATENATE(WP!$D$1, "-R",WP!$F$1))</f>
        <v>PGE3PHVC150-R2</v>
      </c>
      <c r="H494" s="267" t="str">
        <f>IF(WP!B498="","",WP!B498)</f>
        <v/>
      </c>
      <c r="I494" s="267" t="str">
        <f>IF(WP!AV498="","",WP!AV498)</f>
        <v/>
      </c>
      <c r="J494" s="269">
        <f>IF(WP!$F$4="","",WP!$F$4)</f>
        <v>42005</v>
      </c>
      <c r="K494" s="267" t="str">
        <f>IF(WP!$H498="","",WP!$H498)</f>
        <v/>
      </c>
      <c r="L494" s="267" t="str">
        <f>IF(WP!BV498="","",WP!BV498)</f>
        <v/>
      </c>
      <c r="M494" s="267" t="str">
        <f>IF(WP!BL498="","",WP!BL498)</f>
        <v/>
      </c>
      <c r="N494" s="267" t="str">
        <f>IF(WP!BG498="","",WP!BG498)</f>
        <v/>
      </c>
      <c r="O494" s="275">
        <f>IF(OR(WP!$D498="ER",WP!$D498="RET",WP!$D498="REA"),WP!$J498,0)</f>
        <v>0</v>
      </c>
      <c r="P494" s="276">
        <f>IF(OR(WP!$D498="ER",WP!$D498="RET",WP!$D498="REA"),WP!$I498,0)</f>
        <v>0</v>
      </c>
      <c r="Q494" s="276">
        <f>IF(OR(WP!$D498="ER",WP!$D498="RET",WP!$D498="REA"),WP!$K498,0)</f>
        <v>0</v>
      </c>
      <c r="R494" s="277">
        <f>IF(OR(WP!$D498="ER",WP!$D498="RET",WP!$D498="REA"),WP!$R498,WP!$J498)</f>
        <v>0</v>
      </c>
      <c r="S494" s="278">
        <f>IF(OR(WP!$D498="ER",WP!$D498="RET",WP!$D498="REA"),WP!$Q498,WP!$I498)</f>
        <v>0</v>
      </c>
      <c r="T494" s="278">
        <f>IF(OR(WP!$D498="ER",WP!$D498="RET",WP!$D498="REA"),WP!$S498,WP!$K498)</f>
        <v>0</v>
      </c>
      <c r="U494" s="278" t="str">
        <f>IF(WP!BY498="","",WP!BY498)</f>
        <v/>
      </c>
      <c r="V494" s="278" t="str">
        <f>IF(WP!BZ498="","",WP!BZ498)</f>
        <v/>
      </c>
      <c r="W494" s="278" t="str">
        <f>IF(WP!CA498="","",WP!CA498)</f>
        <v/>
      </c>
      <c r="X494" s="278" t="str">
        <f>IF(WP!CB498="","",WP!CB498)</f>
        <v/>
      </c>
      <c r="Y494" s="278" t="str">
        <f>IF(WP!CC498="","",WP!CC498)</f>
        <v/>
      </c>
      <c r="Z494" s="278" t="str">
        <f>IF(WP!CD498="","",WP!CD498)</f>
        <v/>
      </c>
      <c r="AA494" s="268" t="str">
        <f>IF(WP!$AB498="","",WP!$AB498)</f>
        <v/>
      </c>
      <c r="AB494" s="267" t="str">
        <f>IF(WP!$AC498="","",WP!$AC498)</f>
        <v/>
      </c>
      <c r="AC494" s="267" t="str">
        <f>IF(WP!CE498="","",WP!CE498)</f>
        <v/>
      </c>
    </row>
    <row r="495" spans="1:29">
      <c r="A495" s="267" t="str">
        <f>IF(WP!$AE499="","",WP!$AE499)</f>
        <v/>
      </c>
      <c r="B495" s="267">
        <f>IF(WP!$BB499="","",WP!$BB499)</f>
        <v>0</v>
      </c>
      <c r="C495" s="267" t="str">
        <f>IF(WP!$E499="","",WP!$E499)</f>
        <v/>
      </c>
      <c r="D495" s="267" t="str">
        <f>IF(WP!$F499="","",WP!$F499)</f>
        <v/>
      </c>
      <c r="E495" s="268" t="str">
        <f>IF(IF(WP!$G499="PGE", "IOU", WP!$G499)="","",IF(WP!$G499="PGE", "IOU", WP!$G499))</f>
        <v/>
      </c>
      <c r="F495" s="268" t="str">
        <f>IF(WP!$AH499="","",WP!$AH499)</f>
        <v/>
      </c>
      <c r="G495" s="267" t="str">
        <f>IF(CONCATENATE(WP!$D$1, "-R",WP!$F$1)="","",CONCATENATE(WP!$D$1, "-R",WP!$F$1))</f>
        <v>PGE3PHVC150-R2</v>
      </c>
      <c r="H495" s="267" t="str">
        <f>IF(WP!B499="","",WP!B499)</f>
        <v/>
      </c>
      <c r="I495" s="267" t="str">
        <f>IF(WP!AV499="","",WP!AV499)</f>
        <v/>
      </c>
      <c r="J495" s="269">
        <f>IF(WP!$F$4="","",WP!$F$4)</f>
        <v>42005</v>
      </c>
      <c r="K495" s="267" t="str">
        <f>IF(WP!$H499="","",WP!$H499)</f>
        <v/>
      </c>
      <c r="L495" s="267" t="str">
        <f>IF(WP!BV499="","",WP!BV499)</f>
        <v/>
      </c>
      <c r="M495" s="267" t="str">
        <f>IF(WP!BL499="","",WP!BL499)</f>
        <v/>
      </c>
      <c r="N495" s="267" t="str">
        <f>IF(WP!BG499="","",WP!BG499)</f>
        <v/>
      </c>
      <c r="O495" s="275">
        <f>IF(OR(WP!$D499="ER",WP!$D499="RET",WP!$D499="REA"),WP!$J499,0)</f>
        <v>0</v>
      </c>
      <c r="P495" s="276">
        <f>IF(OR(WP!$D499="ER",WP!$D499="RET",WP!$D499="REA"),WP!$I499,0)</f>
        <v>0</v>
      </c>
      <c r="Q495" s="276">
        <f>IF(OR(WP!$D499="ER",WP!$D499="RET",WP!$D499="REA"),WP!$K499,0)</f>
        <v>0</v>
      </c>
      <c r="R495" s="277">
        <f>IF(OR(WP!$D499="ER",WP!$D499="RET",WP!$D499="REA"),WP!$R499,WP!$J499)</f>
        <v>0</v>
      </c>
      <c r="S495" s="278">
        <f>IF(OR(WP!$D499="ER",WP!$D499="RET",WP!$D499="REA"),WP!$Q499,WP!$I499)</f>
        <v>0</v>
      </c>
      <c r="T495" s="278">
        <f>IF(OR(WP!$D499="ER",WP!$D499="RET",WP!$D499="REA"),WP!$S499,WP!$K499)</f>
        <v>0</v>
      </c>
      <c r="U495" s="278" t="str">
        <f>IF(WP!BY499="","",WP!BY499)</f>
        <v/>
      </c>
      <c r="V495" s="278" t="str">
        <f>IF(WP!BZ499="","",WP!BZ499)</f>
        <v/>
      </c>
      <c r="W495" s="278" t="str">
        <f>IF(WP!CA499="","",WP!CA499)</f>
        <v/>
      </c>
      <c r="X495" s="278" t="str">
        <f>IF(WP!CB499="","",WP!CB499)</f>
        <v/>
      </c>
      <c r="Y495" s="278" t="str">
        <f>IF(WP!CC499="","",WP!CC499)</f>
        <v/>
      </c>
      <c r="Z495" s="278" t="str">
        <f>IF(WP!CD499="","",WP!CD499)</f>
        <v/>
      </c>
      <c r="AA495" s="268" t="str">
        <f>IF(WP!$AB499="","",WP!$AB499)</f>
        <v/>
      </c>
      <c r="AB495" s="267" t="str">
        <f>IF(WP!$AC499="","",WP!$AC499)</f>
        <v/>
      </c>
      <c r="AC495" s="267" t="str">
        <f>IF(WP!CE499="","",WP!CE499)</f>
        <v/>
      </c>
    </row>
    <row r="496" spans="1:29">
      <c r="A496" s="267" t="str">
        <f>IF(WP!$AE500="","",WP!$AE500)</f>
        <v/>
      </c>
      <c r="B496" s="267">
        <f>IF(WP!$BB500="","",WP!$BB500)</f>
        <v>0</v>
      </c>
      <c r="C496" s="267" t="str">
        <f>IF(WP!$E500="","",WP!$E500)</f>
        <v/>
      </c>
      <c r="D496" s="267" t="str">
        <f>IF(WP!$F500="","",WP!$F500)</f>
        <v/>
      </c>
      <c r="E496" s="268" t="str">
        <f>IF(IF(WP!$G500="PGE", "IOU", WP!$G500)="","",IF(WP!$G500="PGE", "IOU", WP!$G500))</f>
        <v/>
      </c>
      <c r="F496" s="268" t="str">
        <f>IF(WP!$AH500="","",WP!$AH500)</f>
        <v/>
      </c>
      <c r="G496" s="267" t="str">
        <f>IF(CONCATENATE(WP!$D$1, "-R",WP!$F$1)="","",CONCATENATE(WP!$D$1, "-R",WP!$F$1))</f>
        <v>PGE3PHVC150-R2</v>
      </c>
      <c r="H496" s="267" t="str">
        <f>IF(WP!B500="","",WP!B500)</f>
        <v/>
      </c>
      <c r="I496" s="267" t="str">
        <f>IF(WP!AV500="","",WP!AV500)</f>
        <v/>
      </c>
      <c r="J496" s="269">
        <f>IF(WP!$F$4="","",WP!$F$4)</f>
        <v>42005</v>
      </c>
      <c r="K496" s="267" t="str">
        <f>IF(WP!$H500="","",WP!$H500)</f>
        <v/>
      </c>
      <c r="L496" s="267" t="str">
        <f>IF(WP!BV500="","",WP!BV500)</f>
        <v/>
      </c>
      <c r="M496" s="267" t="str">
        <f>IF(WP!BL500="","",WP!BL500)</f>
        <v/>
      </c>
      <c r="N496" s="267" t="str">
        <f>IF(WP!BG500="","",WP!BG500)</f>
        <v/>
      </c>
      <c r="O496" s="275">
        <f>IF(OR(WP!$D500="ER",WP!$D500="RET",WP!$D500="REA"),WP!$J500,0)</f>
        <v>0</v>
      </c>
      <c r="P496" s="276">
        <f>IF(OR(WP!$D500="ER",WP!$D500="RET",WP!$D500="REA"),WP!$I500,0)</f>
        <v>0</v>
      </c>
      <c r="Q496" s="276">
        <f>IF(OR(WP!$D500="ER",WP!$D500="RET",WP!$D500="REA"),WP!$K500,0)</f>
        <v>0</v>
      </c>
      <c r="R496" s="277">
        <f>IF(OR(WP!$D500="ER",WP!$D500="RET",WP!$D500="REA"),WP!$R500,WP!$J500)</f>
        <v>0</v>
      </c>
      <c r="S496" s="278">
        <f>IF(OR(WP!$D500="ER",WP!$D500="RET",WP!$D500="REA"),WP!$Q500,WP!$I500)</f>
        <v>0</v>
      </c>
      <c r="T496" s="278">
        <f>IF(OR(WP!$D500="ER",WP!$D500="RET",WP!$D500="REA"),WP!$S500,WP!$K500)</f>
        <v>0</v>
      </c>
      <c r="U496" s="278" t="str">
        <f>IF(WP!BY500="","",WP!BY500)</f>
        <v/>
      </c>
      <c r="V496" s="278" t="str">
        <f>IF(WP!BZ500="","",WP!BZ500)</f>
        <v/>
      </c>
      <c r="W496" s="278" t="str">
        <f>IF(WP!CA500="","",WP!CA500)</f>
        <v/>
      </c>
      <c r="X496" s="278" t="str">
        <f>IF(WP!CB500="","",WP!CB500)</f>
        <v/>
      </c>
      <c r="Y496" s="278" t="str">
        <f>IF(WP!CC500="","",WP!CC500)</f>
        <v/>
      </c>
      <c r="Z496" s="278" t="str">
        <f>IF(WP!CD500="","",WP!CD500)</f>
        <v/>
      </c>
      <c r="AA496" s="268" t="str">
        <f>IF(WP!$AB500="","",WP!$AB500)</f>
        <v/>
      </c>
      <c r="AB496" s="267" t="str">
        <f>IF(WP!$AC500="","",WP!$AC500)</f>
        <v/>
      </c>
      <c r="AC496" s="267" t="str">
        <f>IF(WP!CE500="","",WP!CE500)</f>
        <v/>
      </c>
    </row>
    <row r="497" spans="1:29">
      <c r="A497" s="33"/>
      <c r="B497" s="33"/>
      <c r="C497" s="33"/>
      <c r="D497" s="33"/>
      <c r="E497" s="6"/>
      <c r="F497" s="6"/>
      <c r="G497" s="33"/>
      <c r="H497" s="33"/>
      <c r="I497" s="33"/>
      <c r="J497" s="270"/>
      <c r="K497" s="33"/>
      <c r="L497" s="33"/>
      <c r="M497" s="33"/>
      <c r="N497" s="33"/>
      <c r="O497" s="271"/>
      <c r="P497" s="272"/>
      <c r="Q497" s="272"/>
      <c r="R497" s="273"/>
      <c r="S497" s="274"/>
      <c r="T497" s="274"/>
      <c r="U497" s="274"/>
      <c r="V497" s="274"/>
      <c r="W497" s="274"/>
      <c r="X497" s="274"/>
      <c r="Y497" s="274"/>
      <c r="Z497" s="274"/>
      <c r="AA497" s="6"/>
      <c r="AB497" s="33"/>
      <c r="AC497" s="33"/>
    </row>
    <row r="498" spans="1:29">
      <c r="A498" s="33"/>
      <c r="B498" s="33"/>
      <c r="C498" s="33"/>
      <c r="D498" s="33"/>
      <c r="E498" s="6"/>
      <c r="F498" s="6"/>
      <c r="G498" s="33"/>
      <c r="H498" s="33"/>
      <c r="I498" s="33"/>
      <c r="J498" s="270"/>
      <c r="K498" s="33"/>
      <c r="L498" s="33"/>
      <c r="M498" s="33"/>
      <c r="N498" s="33"/>
      <c r="O498" s="271"/>
      <c r="P498" s="272"/>
      <c r="Q498" s="272"/>
      <c r="R498" s="273"/>
      <c r="S498" s="274"/>
      <c r="T498" s="274"/>
      <c r="U498" s="274"/>
      <c r="V498" s="274"/>
      <c r="W498" s="274"/>
      <c r="X498" s="274"/>
      <c r="Y498" s="274"/>
      <c r="Z498" s="274"/>
      <c r="AA498" s="6"/>
      <c r="AB498" s="33"/>
      <c r="AC498" s="33"/>
    </row>
    <row r="499" spans="1:29">
      <c r="A499" s="33"/>
      <c r="B499" s="33"/>
      <c r="C499" s="33"/>
      <c r="D499" s="33"/>
      <c r="E499" s="6"/>
      <c r="F499" s="6"/>
      <c r="G499" s="33"/>
      <c r="H499" s="33"/>
      <c r="I499" s="33"/>
      <c r="J499" s="270"/>
      <c r="K499" s="33"/>
      <c r="L499" s="33"/>
      <c r="M499" s="33"/>
      <c r="N499" s="33"/>
      <c r="O499" s="271"/>
      <c r="P499" s="272"/>
      <c r="Q499" s="272"/>
      <c r="R499" s="273"/>
      <c r="S499" s="274"/>
      <c r="T499" s="274"/>
      <c r="U499" s="274"/>
      <c r="V499" s="274"/>
      <c r="W499" s="274"/>
      <c r="X499" s="274"/>
      <c r="Y499" s="274"/>
      <c r="Z499" s="274"/>
      <c r="AA499" s="6"/>
      <c r="AB499" s="33"/>
      <c r="AC499" s="33"/>
    </row>
    <row r="500" spans="1:29">
      <c r="A500" s="33"/>
      <c r="B500" s="33"/>
      <c r="C500" s="33"/>
      <c r="D500" s="33"/>
      <c r="E500" s="6"/>
      <c r="F500" s="6"/>
      <c r="G500" s="33"/>
      <c r="H500" s="33"/>
      <c r="I500" s="33"/>
      <c r="J500" s="270"/>
      <c r="K500" s="33"/>
      <c r="L500" s="33"/>
      <c r="M500" s="33"/>
      <c r="N500" s="33"/>
      <c r="O500" s="271"/>
      <c r="P500" s="272"/>
      <c r="Q500" s="272"/>
      <c r="R500" s="273"/>
      <c r="S500" s="274"/>
      <c r="T500" s="274"/>
      <c r="U500" s="274"/>
      <c r="V500" s="274"/>
      <c r="W500" s="274"/>
      <c r="X500" s="274"/>
      <c r="Y500" s="274"/>
      <c r="Z500" s="274"/>
      <c r="AA500" s="6"/>
      <c r="AB500" s="33"/>
      <c r="AC500" s="33"/>
    </row>
    <row r="501" spans="1:29">
      <c r="A501" s="33"/>
      <c r="B501" s="33"/>
      <c r="C501" s="33"/>
      <c r="D501" s="33"/>
      <c r="E501" s="6"/>
      <c r="F501" s="6"/>
      <c r="G501" s="33"/>
      <c r="H501" s="33"/>
      <c r="I501" s="33"/>
      <c r="J501" s="270"/>
      <c r="K501" s="33"/>
      <c r="L501" s="33"/>
      <c r="M501" s="33"/>
      <c r="N501" s="33"/>
      <c r="O501" s="271"/>
      <c r="P501" s="272"/>
      <c r="Q501" s="272"/>
      <c r="R501" s="273"/>
      <c r="S501" s="274"/>
      <c r="T501" s="274"/>
      <c r="U501" s="274"/>
      <c r="V501" s="274"/>
      <c r="W501" s="274"/>
      <c r="X501" s="274"/>
      <c r="Y501" s="274"/>
      <c r="Z501" s="274"/>
      <c r="AA501" s="6"/>
      <c r="AB501" s="33"/>
      <c r="AC501" s="33"/>
    </row>
    <row r="502" spans="1:29">
      <c r="A502" s="33"/>
      <c r="B502" s="33"/>
      <c r="C502" s="33"/>
      <c r="D502" s="33"/>
      <c r="E502" s="6"/>
      <c r="F502" s="6"/>
      <c r="G502" s="33"/>
      <c r="H502" s="33"/>
      <c r="I502" s="33"/>
      <c r="J502" s="270"/>
      <c r="K502" s="33"/>
      <c r="L502" s="33"/>
      <c r="M502" s="33"/>
      <c r="N502" s="33"/>
      <c r="O502" s="271"/>
      <c r="P502" s="272"/>
      <c r="Q502" s="272"/>
      <c r="R502" s="273"/>
      <c r="S502" s="274"/>
      <c r="T502" s="274"/>
      <c r="U502" s="274"/>
      <c r="V502" s="274"/>
      <c r="W502" s="274"/>
      <c r="X502" s="274"/>
      <c r="Y502" s="274"/>
      <c r="Z502" s="274"/>
      <c r="AA502" s="6"/>
      <c r="AB502" s="33"/>
      <c r="AC502" s="33"/>
    </row>
    <row r="503" spans="1:29">
      <c r="A503" s="33"/>
      <c r="B503" s="33"/>
      <c r="C503" s="33"/>
      <c r="D503" s="33"/>
      <c r="E503" s="6"/>
      <c r="F503" s="6"/>
      <c r="G503" s="33"/>
      <c r="H503" s="33"/>
      <c r="I503" s="33"/>
      <c r="J503" s="270"/>
      <c r="K503" s="33"/>
      <c r="L503" s="33"/>
      <c r="M503" s="33"/>
      <c r="N503" s="33"/>
      <c r="O503" s="271"/>
      <c r="P503" s="272"/>
      <c r="Q503" s="272"/>
      <c r="R503" s="273"/>
      <c r="S503" s="274"/>
      <c r="T503" s="274"/>
      <c r="U503" s="274"/>
      <c r="V503" s="274"/>
      <c r="W503" s="274"/>
      <c r="X503" s="274"/>
      <c r="Y503" s="274"/>
      <c r="Z503" s="274"/>
      <c r="AA503" s="6"/>
      <c r="AB503" s="33"/>
      <c r="AC503" s="33"/>
    </row>
    <row r="504" spans="1:29">
      <c r="A504" s="33"/>
      <c r="B504" s="33"/>
      <c r="C504" s="33"/>
      <c r="D504" s="33"/>
      <c r="E504" s="6"/>
      <c r="F504" s="6"/>
      <c r="G504" s="33"/>
      <c r="H504" s="33"/>
      <c r="I504" s="33"/>
      <c r="J504" s="270"/>
      <c r="K504" s="33"/>
      <c r="L504" s="33"/>
      <c r="M504" s="33"/>
      <c r="N504" s="33"/>
      <c r="O504" s="271"/>
      <c r="P504" s="272"/>
      <c r="Q504" s="272"/>
      <c r="R504" s="273"/>
      <c r="S504" s="274"/>
      <c r="T504" s="274"/>
      <c r="U504" s="274"/>
      <c r="V504" s="274"/>
      <c r="W504" s="274"/>
      <c r="X504" s="274"/>
      <c r="Y504" s="274"/>
      <c r="Z504" s="274"/>
      <c r="AA504" s="6"/>
      <c r="AB504" s="33"/>
      <c r="AC504" s="33"/>
    </row>
    <row r="505" spans="1:29">
      <c r="A505" s="33"/>
      <c r="B505" s="33"/>
      <c r="C505" s="33"/>
      <c r="D505" s="33"/>
      <c r="E505" s="6"/>
      <c r="F505" s="6"/>
      <c r="G505" s="33"/>
      <c r="H505" s="33"/>
      <c r="I505" s="33"/>
      <c r="J505" s="270"/>
      <c r="K505" s="33"/>
      <c r="L505" s="33"/>
      <c r="M505" s="33"/>
      <c r="N505" s="33"/>
      <c r="O505" s="271"/>
      <c r="P505" s="272"/>
      <c r="Q505" s="272"/>
      <c r="R505" s="273"/>
      <c r="S505" s="274"/>
      <c r="T505" s="274"/>
      <c r="U505" s="274"/>
      <c r="V505" s="274"/>
      <c r="W505" s="274"/>
      <c r="X505" s="274"/>
      <c r="Y505" s="274"/>
      <c r="Z505" s="274"/>
      <c r="AA505" s="6"/>
      <c r="AB505" s="33"/>
      <c r="AC505" s="33"/>
    </row>
    <row r="506" spans="1:29">
      <c r="A506" s="33"/>
      <c r="B506" s="33"/>
      <c r="C506" s="33"/>
      <c r="D506" s="33"/>
      <c r="E506" s="6"/>
      <c r="F506" s="6"/>
      <c r="G506" s="33"/>
      <c r="H506" s="33"/>
      <c r="I506" s="33"/>
      <c r="J506" s="270"/>
      <c r="K506" s="33"/>
      <c r="L506" s="33"/>
      <c r="M506" s="33"/>
      <c r="N506" s="33"/>
      <c r="O506" s="271"/>
      <c r="P506" s="272"/>
      <c r="Q506" s="272"/>
      <c r="R506" s="273"/>
      <c r="S506" s="274"/>
      <c r="T506" s="274"/>
      <c r="U506" s="274"/>
      <c r="V506" s="274"/>
      <c r="W506" s="274"/>
      <c r="X506" s="274"/>
      <c r="Y506" s="274"/>
      <c r="Z506" s="274"/>
      <c r="AA506" s="6"/>
      <c r="AB506" s="33"/>
      <c r="AC506" s="33"/>
    </row>
    <row r="507" spans="1:29">
      <c r="A507" s="33"/>
      <c r="B507" s="33"/>
      <c r="C507" s="33"/>
      <c r="D507" s="33"/>
      <c r="E507" s="6"/>
      <c r="F507" s="6"/>
      <c r="G507" s="33"/>
      <c r="H507" s="33"/>
      <c r="I507" s="33"/>
      <c r="J507" s="270"/>
      <c r="K507" s="33"/>
      <c r="L507" s="33"/>
      <c r="M507" s="33"/>
      <c r="N507" s="33"/>
      <c r="O507" s="271"/>
      <c r="P507" s="272"/>
      <c r="Q507" s="272"/>
      <c r="R507" s="273"/>
      <c r="S507" s="274"/>
      <c r="T507" s="274"/>
      <c r="U507" s="274"/>
      <c r="V507" s="274"/>
      <c r="W507" s="274"/>
      <c r="X507" s="274"/>
      <c r="Y507" s="274"/>
      <c r="Z507" s="274"/>
      <c r="AA507" s="6"/>
      <c r="AB507" s="33"/>
      <c r="AC507" s="33"/>
    </row>
    <row r="508" spans="1:29">
      <c r="A508" s="33"/>
      <c r="B508" s="33"/>
      <c r="C508" s="33"/>
      <c r="D508" s="33"/>
      <c r="E508" s="6"/>
      <c r="F508" s="6"/>
      <c r="G508" s="33"/>
      <c r="H508" s="33"/>
      <c r="I508" s="33"/>
      <c r="J508" s="270"/>
      <c r="K508" s="33"/>
      <c r="L508" s="33"/>
      <c r="M508" s="33"/>
      <c r="N508" s="33"/>
      <c r="O508" s="271"/>
      <c r="P508" s="272"/>
      <c r="Q508" s="272"/>
      <c r="R508" s="273"/>
      <c r="S508" s="274"/>
      <c r="T508" s="274"/>
      <c r="U508" s="274"/>
      <c r="V508" s="274"/>
      <c r="W508" s="274"/>
      <c r="X508" s="274"/>
      <c r="Y508" s="274"/>
      <c r="Z508" s="274"/>
      <c r="AA508" s="6"/>
      <c r="AB508" s="33"/>
      <c r="AC508" s="33"/>
    </row>
    <row r="509" spans="1:29">
      <c r="A509" s="33"/>
      <c r="B509" s="33"/>
      <c r="C509" s="33"/>
      <c r="D509" s="33"/>
      <c r="E509" s="6"/>
      <c r="F509" s="6"/>
      <c r="G509" s="33"/>
      <c r="H509" s="33"/>
      <c r="I509" s="33"/>
      <c r="J509" s="270"/>
      <c r="K509" s="33"/>
      <c r="L509" s="33"/>
      <c r="M509" s="33"/>
      <c r="N509" s="33"/>
      <c r="O509" s="271"/>
      <c r="P509" s="272"/>
      <c r="Q509" s="272"/>
      <c r="R509" s="273"/>
      <c r="S509" s="274"/>
      <c r="T509" s="274"/>
      <c r="U509" s="274"/>
      <c r="V509" s="274"/>
      <c r="W509" s="274"/>
      <c r="X509" s="274"/>
      <c r="Y509" s="274"/>
      <c r="Z509" s="274"/>
      <c r="AA509" s="6"/>
      <c r="AB509" s="33"/>
      <c r="AC509" s="33"/>
    </row>
    <row r="510" spans="1:29">
      <c r="A510" s="33"/>
      <c r="B510" s="33"/>
      <c r="C510" s="33"/>
      <c r="D510" s="33"/>
      <c r="E510" s="6"/>
      <c r="F510" s="6"/>
      <c r="G510" s="33"/>
      <c r="H510" s="33"/>
      <c r="I510" s="33"/>
      <c r="J510" s="270"/>
      <c r="K510" s="33"/>
      <c r="L510" s="33"/>
      <c r="M510" s="33"/>
      <c r="N510" s="33"/>
      <c r="O510" s="271"/>
      <c r="P510" s="272"/>
      <c r="Q510" s="272"/>
      <c r="R510" s="273"/>
      <c r="S510" s="274"/>
      <c r="T510" s="274"/>
      <c r="U510" s="274"/>
      <c r="V510" s="274"/>
      <c r="W510" s="274"/>
      <c r="X510" s="274"/>
      <c r="Y510" s="274"/>
      <c r="Z510" s="274"/>
      <c r="AA510" s="6"/>
      <c r="AB510" s="33"/>
      <c r="AC510" s="33"/>
    </row>
    <row r="511" spans="1:29">
      <c r="A511" s="33"/>
      <c r="B511" s="33"/>
      <c r="C511" s="33"/>
      <c r="D511" s="33"/>
      <c r="E511" s="6"/>
      <c r="F511" s="6"/>
      <c r="G511" s="33"/>
      <c r="H511" s="33"/>
      <c r="I511" s="33"/>
      <c r="J511" s="270"/>
      <c r="K511" s="33"/>
      <c r="L511" s="33"/>
      <c r="M511" s="33"/>
      <c r="N511" s="33"/>
      <c r="O511" s="271"/>
      <c r="P511" s="272"/>
      <c r="Q511" s="272"/>
      <c r="R511" s="273"/>
      <c r="S511" s="274"/>
      <c r="T511" s="274"/>
      <c r="U511" s="274"/>
      <c r="V511" s="274"/>
      <c r="W511" s="274"/>
      <c r="X511" s="274"/>
      <c r="Y511" s="274"/>
      <c r="Z511" s="274"/>
      <c r="AA511" s="6"/>
      <c r="AB511" s="33"/>
      <c r="AC511" s="33"/>
    </row>
    <row r="512" spans="1:29">
      <c r="A512" s="33"/>
      <c r="B512" s="33"/>
      <c r="C512" s="33"/>
      <c r="D512" s="33"/>
      <c r="E512" s="6"/>
      <c r="F512" s="6"/>
      <c r="G512" s="33"/>
      <c r="H512" s="33"/>
      <c r="I512" s="33"/>
      <c r="J512" s="270"/>
      <c r="K512" s="33"/>
      <c r="L512" s="33"/>
      <c r="M512" s="33"/>
      <c r="N512" s="33"/>
      <c r="O512" s="271"/>
      <c r="P512" s="272"/>
      <c r="Q512" s="272"/>
      <c r="R512" s="273"/>
      <c r="S512" s="274"/>
      <c r="T512" s="274"/>
      <c r="U512" s="274"/>
      <c r="V512" s="274"/>
      <c r="W512" s="274"/>
      <c r="X512" s="274"/>
      <c r="Y512" s="274"/>
      <c r="Z512" s="274"/>
      <c r="AA512" s="6"/>
      <c r="AB512" s="33"/>
      <c r="AC512" s="33"/>
    </row>
    <row r="513" spans="1:29">
      <c r="A513" s="33"/>
      <c r="B513" s="33"/>
      <c r="C513" s="33"/>
      <c r="D513" s="33"/>
      <c r="E513" s="6"/>
      <c r="F513" s="6"/>
      <c r="G513" s="33"/>
      <c r="H513" s="33"/>
      <c r="I513" s="33"/>
      <c r="J513" s="270"/>
      <c r="K513" s="33"/>
      <c r="L513" s="33"/>
      <c r="M513" s="33"/>
      <c r="N513" s="33"/>
      <c r="O513" s="271"/>
      <c r="P513" s="272"/>
      <c r="Q513" s="272"/>
      <c r="R513" s="273"/>
      <c r="S513" s="274"/>
      <c r="T513" s="274"/>
      <c r="U513" s="274"/>
      <c r="V513" s="274"/>
      <c r="W513" s="274"/>
      <c r="X513" s="274"/>
      <c r="Y513" s="274"/>
      <c r="Z513" s="274"/>
      <c r="AA513" s="6"/>
      <c r="AB513" s="33"/>
      <c r="AC513" s="33"/>
    </row>
    <row r="514" spans="1:29">
      <c r="A514" s="33"/>
      <c r="B514" s="33"/>
      <c r="C514" s="33"/>
      <c r="D514" s="33"/>
      <c r="E514" s="6"/>
      <c r="F514" s="6"/>
      <c r="G514" s="33"/>
      <c r="H514" s="33"/>
      <c r="I514" s="33"/>
      <c r="J514" s="270"/>
      <c r="K514" s="33"/>
      <c r="L514" s="33"/>
      <c r="M514" s="33"/>
      <c r="N514" s="33"/>
      <c r="O514" s="271"/>
      <c r="P514" s="272"/>
      <c r="Q514" s="272"/>
      <c r="R514" s="273"/>
      <c r="S514" s="274"/>
      <c r="T514" s="274"/>
      <c r="U514" s="274"/>
      <c r="V514" s="274"/>
      <c r="W514" s="274"/>
      <c r="X514" s="274"/>
      <c r="Y514" s="274"/>
      <c r="Z514" s="274"/>
      <c r="AA514" s="6"/>
      <c r="AB514" s="33"/>
      <c r="AC514" s="33"/>
    </row>
    <row r="515" spans="1:29">
      <c r="A515" s="33"/>
      <c r="B515" s="33"/>
      <c r="C515" s="33"/>
      <c r="D515" s="33"/>
      <c r="E515" s="6"/>
      <c r="F515" s="6"/>
      <c r="G515" s="33"/>
      <c r="H515" s="33"/>
      <c r="I515" s="33"/>
      <c r="J515" s="270"/>
      <c r="K515" s="33"/>
      <c r="L515" s="33"/>
      <c r="M515" s="33"/>
      <c r="N515" s="33"/>
      <c r="O515" s="271"/>
      <c r="P515" s="272"/>
      <c r="Q515" s="272"/>
      <c r="R515" s="273"/>
      <c r="S515" s="274"/>
      <c r="T515" s="274"/>
      <c r="U515" s="274"/>
      <c r="V515" s="274"/>
      <c r="W515" s="274"/>
      <c r="X515" s="274"/>
      <c r="Y515" s="274"/>
      <c r="Z515" s="274"/>
      <c r="AA515" s="6"/>
      <c r="AB515" s="33"/>
      <c r="AC515" s="33"/>
    </row>
    <row r="516" spans="1:29">
      <c r="A516" s="33"/>
      <c r="B516" s="33"/>
      <c r="C516" s="33"/>
      <c r="D516" s="33"/>
      <c r="E516" s="6"/>
      <c r="F516" s="6"/>
      <c r="G516" s="33"/>
      <c r="H516" s="33"/>
      <c r="I516" s="33"/>
      <c r="J516" s="270"/>
      <c r="K516" s="33"/>
      <c r="L516" s="33"/>
      <c r="M516" s="33"/>
      <c r="N516" s="33"/>
      <c r="O516" s="271"/>
      <c r="P516" s="272"/>
      <c r="Q516" s="272"/>
      <c r="R516" s="273"/>
      <c r="S516" s="274"/>
      <c r="T516" s="274"/>
      <c r="U516" s="274"/>
      <c r="V516" s="274"/>
      <c r="W516" s="274"/>
      <c r="X516" s="274"/>
      <c r="Y516" s="274"/>
      <c r="Z516" s="274"/>
      <c r="AA516" s="6"/>
      <c r="AB516" s="33"/>
      <c r="AC516" s="33"/>
    </row>
    <row r="517" spans="1:29">
      <c r="A517" s="33"/>
      <c r="B517" s="33"/>
      <c r="C517" s="33"/>
      <c r="D517" s="33"/>
      <c r="E517" s="6"/>
      <c r="F517" s="6"/>
      <c r="G517" s="33"/>
      <c r="H517" s="33"/>
      <c r="I517" s="33"/>
      <c r="J517" s="270"/>
      <c r="K517" s="33"/>
      <c r="L517" s="33"/>
      <c r="M517" s="33"/>
      <c r="N517" s="33"/>
      <c r="O517" s="271"/>
      <c r="P517" s="272"/>
      <c r="Q517" s="272"/>
      <c r="R517" s="273"/>
      <c r="S517" s="274"/>
      <c r="T517" s="274"/>
      <c r="U517" s="274"/>
      <c r="V517" s="274"/>
      <c r="W517" s="274"/>
      <c r="X517" s="274"/>
      <c r="Y517" s="274"/>
      <c r="Z517" s="274"/>
      <c r="AA517" s="6"/>
      <c r="AB517" s="33"/>
      <c r="AC517" s="33"/>
    </row>
    <row r="518" spans="1:29">
      <c r="A518" s="33"/>
      <c r="B518" s="33"/>
      <c r="C518" s="33"/>
      <c r="D518" s="33"/>
      <c r="E518" s="6"/>
      <c r="F518" s="6"/>
      <c r="G518" s="33"/>
      <c r="H518" s="33"/>
      <c r="I518" s="33"/>
      <c r="J518" s="270"/>
      <c r="K518" s="33"/>
      <c r="L518" s="33"/>
      <c r="M518" s="33"/>
      <c r="N518" s="33"/>
      <c r="O518" s="271"/>
      <c r="P518" s="272"/>
      <c r="Q518" s="272"/>
      <c r="R518" s="273"/>
      <c r="S518" s="274"/>
      <c r="T518" s="274"/>
      <c r="U518" s="274"/>
      <c r="V518" s="274"/>
      <c r="W518" s="274"/>
      <c r="X518" s="274"/>
      <c r="Y518" s="274"/>
      <c r="Z518" s="274"/>
      <c r="AA518" s="6"/>
      <c r="AB518" s="33"/>
      <c r="AC518" s="33"/>
    </row>
    <row r="519" spans="1:29">
      <c r="A519" s="33"/>
      <c r="B519" s="33"/>
      <c r="C519" s="33"/>
      <c r="D519" s="33"/>
      <c r="E519" s="6"/>
      <c r="F519" s="6"/>
      <c r="G519" s="33"/>
      <c r="H519" s="33"/>
      <c r="I519" s="33"/>
      <c r="J519" s="270"/>
      <c r="K519" s="33"/>
      <c r="L519" s="33"/>
      <c r="M519" s="33"/>
      <c r="N519" s="33"/>
      <c r="O519" s="271"/>
      <c r="P519" s="272"/>
      <c r="Q519" s="272"/>
      <c r="R519" s="273"/>
      <c r="S519" s="274"/>
      <c r="T519" s="274"/>
      <c r="U519" s="274"/>
      <c r="V519" s="274"/>
      <c r="W519" s="274"/>
      <c r="X519" s="274"/>
      <c r="Y519" s="274"/>
      <c r="Z519" s="274"/>
      <c r="AA519" s="6"/>
      <c r="AB519" s="33"/>
      <c r="AC519" s="33"/>
    </row>
    <row r="520" spans="1:29">
      <c r="A520" s="33"/>
      <c r="B520" s="33"/>
      <c r="C520" s="33"/>
      <c r="D520" s="33"/>
      <c r="E520" s="6"/>
      <c r="F520" s="6"/>
      <c r="G520" s="33"/>
      <c r="H520" s="33"/>
      <c r="I520" s="33"/>
      <c r="J520" s="270"/>
      <c r="K520" s="33"/>
      <c r="L520" s="33"/>
      <c r="M520" s="33"/>
      <c r="N520" s="33"/>
      <c r="O520" s="271"/>
      <c r="P520" s="272"/>
      <c r="Q520" s="272"/>
      <c r="R520" s="273"/>
      <c r="S520" s="274"/>
      <c r="T520" s="274"/>
      <c r="U520" s="274"/>
      <c r="V520" s="274"/>
      <c r="W520" s="274"/>
      <c r="X520" s="274"/>
      <c r="Y520" s="274"/>
      <c r="Z520" s="274"/>
      <c r="AA520" s="6"/>
      <c r="AB520" s="33"/>
      <c r="AC520" s="33"/>
    </row>
  </sheetData>
  <sheetProtection password="CAED" sheet="1" objects="1" scenarios="1" formatCells="0" formatColumns="0" formatRows="0"/>
  <mergeCells count="4">
    <mergeCell ref="O3:T3"/>
    <mergeCell ref="C3:F3"/>
    <mergeCell ref="U3:W3"/>
    <mergeCell ref="X3:Z3"/>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AY496"/>
  <sheetViews>
    <sheetView topLeftCell="R1" workbookViewId="0">
      <selection activeCell="B3" sqref="B3"/>
    </sheetView>
  </sheetViews>
  <sheetFormatPr defaultRowHeight="15"/>
  <cols>
    <col min="1" max="1" width="13.140625" style="33" customWidth="1"/>
    <col min="2" max="2" width="38" style="17" customWidth="1"/>
    <col min="3" max="3" width="19.85546875" style="17" customWidth="1"/>
    <col min="4" max="4" width="17.85546875" style="17" bestFit="1" customWidth="1"/>
    <col min="5" max="6" width="28.140625" style="17" customWidth="1"/>
    <col min="7" max="7" width="62.42578125" style="33" bestFit="1" customWidth="1"/>
    <col min="8" max="8" width="23.7109375" style="33" customWidth="1"/>
    <col min="9" max="9" width="17.7109375" style="33" customWidth="1"/>
    <col min="10" max="11" width="17.85546875" style="17" customWidth="1"/>
    <col min="12" max="12" width="23.42578125" style="17" customWidth="1"/>
    <col min="13" max="13" width="60.28515625" style="17" bestFit="1" customWidth="1"/>
    <col min="14" max="14" width="32.140625" style="17" bestFit="1" customWidth="1"/>
    <col min="15" max="17" width="18.7109375" style="17" customWidth="1"/>
    <col min="18" max="18" width="48.5703125" style="33" bestFit="1" customWidth="1"/>
    <col min="19" max="19" width="14.85546875" style="33" customWidth="1"/>
    <col min="20" max="20" width="16.28515625" style="33" bestFit="1" customWidth="1"/>
    <col min="21" max="21" width="12" style="33" customWidth="1"/>
    <col min="22" max="22" width="16" style="33" bestFit="1" customWidth="1"/>
    <col min="23" max="23" width="17.28515625" style="33" bestFit="1" customWidth="1"/>
    <col min="24" max="24" width="54.140625" style="33" bestFit="1" customWidth="1"/>
    <col min="25" max="25" width="16" style="33" bestFit="1" customWidth="1"/>
    <col min="26" max="26" width="14.85546875" style="33" bestFit="1" customWidth="1"/>
    <col min="27" max="27" width="62.42578125" style="33" hidden="1" customWidth="1"/>
    <col min="28" max="28" width="23.7109375" style="33" hidden="1" customWidth="1"/>
    <col min="29" max="38" width="17.28515625" style="33" hidden="1" customWidth="1"/>
    <col min="39" max="39" width="14.85546875" style="18" bestFit="1" customWidth="1"/>
    <col min="40" max="40" width="14.85546875" style="33" bestFit="1" customWidth="1"/>
    <col min="41" max="41" width="9.140625" style="33"/>
    <col min="42" max="42" width="9.5703125" style="33" bestFit="1" customWidth="1"/>
    <col min="43" max="43" width="9.28515625" style="33" bestFit="1" customWidth="1"/>
    <col min="44" max="44" width="8.5703125" style="33" bestFit="1" customWidth="1"/>
    <col min="45" max="16384" width="9.140625" style="33"/>
  </cols>
  <sheetData>
    <row r="1" spans="1:51" ht="17.25">
      <c r="B1" s="16" t="s">
        <v>156</v>
      </c>
    </row>
    <row r="2" spans="1:51" ht="17.25">
      <c r="A2" s="21"/>
      <c r="B2" s="19" t="s">
        <v>160</v>
      </c>
      <c r="C2" s="22"/>
      <c r="D2" s="22"/>
      <c r="E2" s="22"/>
      <c r="F2" s="22"/>
      <c r="G2" s="21"/>
      <c r="H2" s="21"/>
      <c r="I2" s="21"/>
      <c r="J2" s="22"/>
      <c r="K2" s="22"/>
      <c r="L2" s="22"/>
      <c r="M2" s="22"/>
      <c r="N2" s="22"/>
      <c r="O2" s="22"/>
      <c r="P2" s="22"/>
      <c r="Q2" s="22"/>
      <c r="R2" s="20"/>
      <c r="S2" s="21"/>
      <c r="T2" s="21"/>
      <c r="U2" s="21"/>
      <c r="V2" s="21"/>
      <c r="W2" s="21"/>
      <c r="X2" s="21"/>
      <c r="Y2" s="21"/>
      <c r="Z2" s="21"/>
      <c r="AA2" s="21"/>
      <c r="AB2" s="21"/>
      <c r="AC2" s="21"/>
      <c r="AD2" s="21"/>
      <c r="AE2" s="21"/>
      <c r="AF2" s="21"/>
      <c r="AG2" s="21"/>
      <c r="AH2" s="21"/>
      <c r="AI2" s="21"/>
      <c r="AJ2" s="21"/>
      <c r="AK2" s="21"/>
      <c r="AL2" s="21"/>
      <c r="AM2" s="23"/>
      <c r="AN2" s="21"/>
      <c r="AO2" s="21"/>
      <c r="AP2" s="21"/>
      <c r="AQ2" s="21"/>
      <c r="AR2" s="21"/>
    </row>
    <row r="3" spans="1:51" ht="153" customHeight="1">
      <c r="A3" s="257" t="s">
        <v>2044</v>
      </c>
      <c r="B3" s="257" t="s">
        <v>3614</v>
      </c>
      <c r="C3" s="257" t="s">
        <v>1992</v>
      </c>
      <c r="D3" s="257" t="s">
        <v>1993</v>
      </c>
      <c r="E3" s="257" t="s">
        <v>1988</v>
      </c>
      <c r="F3" s="257" t="s">
        <v>2001</v>
      </c>
      <c r="G3" s="257" t="s">
        <v>1987</v>
      </c>
      <c r="H3" s="257" t="s">
        <v>2035</v>
      </c>
      <c r="I3" s="257" t="s">
        <v>2043</v>
      </c>
      <c r="J3" s="257" t="s">
        <v>1973</v>
      </c>
      <c r="K3" s="257" t="s">
        <v>1974</v>
      </c>
      <c r="L3" s="257" t="s">
        <v>2040</v>
      </c>
      <c r="M3" s="257" t="s">
        <v>2799</v>
      </c>
      <c r="N3" s="257" t="s">
        <v>2800</v>
      </c>
      <c r="O3" s="298" t="s">
        <v>2022</v>
      </c>
      <c r="P3" s="298" t="s">
        <v>2023</v>
      </c>
      <c r="Q3" s="298" t="s">
        <v>2024</v>
      </c>
      <c r="R3" s="257" t="s">
        <v>1991</v>
      </c>
      <c r="S3" s="257" t="s">
        <v>159</v>
      </c>
      <c r="T3" s="257"/>
      <c r="U3" s="257"/>
      <c r="V3" s="257"/>
      <c r="AM3" s="33"/>
    </row>
    <row r="4" spans="1:51">
      <c r="A4" s="31" t="s">
        <v>2003</v>
      </c>
      <c r="B4" s="31" t="s">
        <v>2031</v>
      </c>
      <c r="C4" s="31" t="s">
        <v>2041</v>
      </c>
      <c r="D4" s="31" t="s">
        <v>2042</v>
      </c>
      <c r="E4" s="31" t="s">
        <v>129</v>
      </c>
      <c r="F4" s="31" t="s">
        <v>2032</v>
      </c>
      <c r="G4" s="31" t="s">
        <v>2033</v>
      </c>
      <c r="H4" s="259" t="s">
        <v>2034</v>
      </c>
      <c r="I4" s="259" t="s">
        <v>102</v>
      </c>
      <c r="J4" s="31" t="s">
        <v>2036</v>
      </c>
      <c r="K4" s="31" t="s">
        <v>2037</v>
      </c>
      <c r="L4" s="259" t="s">
        <v>132</v>
      </c>
      <c r="M4" s="31" t="s">
        <v>2038</v>
      </c>
      <c r="N4" s="31" t="s">
        <v>2039</v>
      </c>
      <c r="O4" s="304" t="s">
        <v>111</v>
      </c>
      <c r="P4" s="304" t="s">
        <v>127</v>
      </c>
      <c r="Q4" s="304" t="s">
        <v>142</v>
      </c>
      <c r="R4" s="31" t="s">
        <v>32</v>
      </c>
      <c r="S4" s="259" t="s">
        <v>2089</v>
      </c>
      <c r="T4" s="259" t="s">
        <v>2055</v>
      </c>
      <c r="U4" s="259" t="s">
        <v>117</v>
      </c>
      <c r="V4" s="259" t="s">
        <v>33</v>
      </c>
      <c r="W4" s="28"/>
      <c r="X4" s="28"/>
      <c r="Y4" s="28"/>
      <c r="Z4" s="27"/>
      <c r="AA4" s="27"/>
      <c r="AB4" s="27"/>
      <c r="AC4" s="28"/>
      <c r="AD4" s="28"/>
      <c r="AE4" s="28"/>
      <c r="AF4" s="28"/>
      <c r="AG4" s="28"/>
      <c r="AH4" s="28"/>
      <c r="AI4" s="28"/>
      <c r="AJ4" s="28"/>
      <c r="AK4" s="28"/>
      <c r="AL4" s="28"/>
      <c r="AM4" s="28"/>
      <c r="AN4" s="28"/>
      <c r="AO4" s="28"/>
      <c r="AP4" s="28"/>
      <c r="AQ4" s="28"/>
      <c r="AR4" s="28"/>
      <c r="AS4" s="28"/>
      <c r="AT4" s="29"/>
      <c r="AU4" s="28"/>
      <c r="AV4" s="21"/>
      <c r="AW4" s="26"/>
      <c r="AX4" s="26"/>
      <c r="AY4" s="26"/>
    </row>
    <row r="5" spans="1:51" s="6" customFormat="1">
      <c r="A5" s="279" t="str">
        <f>IF(WP!$AE9="","",WP!$AE9)</f>
        <v>PGE</v>
      </c>
      <c r="B5" s="279" t="str">
        <f>IF(WP!$AZ9="","",WP!$AZ9)</f>
        <v>H796</v>
      </c>
      <c r="C5" s="280">
        <f>IF(WP!$F$3="","",WP!$F$3)</f>
        <v>42005</v>
      </c>
      <c r="D5" s="281" t="str">
        <f>CONCATENATE(WP!$D$1, "-R",WP!$F$1)</f>
        <v>PGE3PHVC150-R2</v>
      </c>
      <c r="E5" s="279" t="str">
        <f>IF(WP!$D9="","",WP!$D9)</f>
        <v>REA</v>
      </c>
      <c r="F5" s="279" t="str">
        <f>IF(WP!Z9="","",WP!Z9)</f>
        <v>DirInstall</v>
      </c>
      <c r="G5" s="281" t="str">
        <f>IF(WP!$BA9="","",WP!$BA9)</f>
        <v>H796</v>
      </c>
      <c r="H5" s="281" t="str">
        <f>IF(WP!BM9="","",WP!BM9)</f>
        <v/>
      </c>
      <c r="I5" s="281" t="str">
        <f>IF(WP!AD9="","",WP!AD9)</f>
        <v>Res</v>
      </c>
      <c r="J5" s="281" t="str">
        <f>IF(WP!$AT9="","",WP!$AT9)</f>
        <v>Def-GSIA</v>
      </c>
      <c r="K5" s="281" t="str">
        <f>IF(WP!$AQ9="","",WP!$AQ9)</f>
        <v>ET-Default</v>
      </c>
      <c r="L5" s="279" t="str">
        <f>IF(WP!AK9="","",WP!AK9)</f>
        <v>DirectInstall</v>
      </c>
      <c r="M5" s="279" t="str">
        <f>IF(WP!$BC9="","",WP!$BC9)</f>
        <v>H796-Full</v>
      </c>
      <c r="N5" s="279" t="str">
        <f>IF(WP!$AY9="","",WP!$AY9)</f>
        <v>H796--DirectInstall</v>
      </c>
      <c r="O5" s="279" t="str">
        <f>IF(WP!B9="","",WP!B9)</f>
        <v>2014 Ex-Ante</v>
      </c>
      <c r="P5" s="279" t="str">
        <f>IF(WP!AV9="","",WP!AV9)</f>
        <v>D14 v1.0.5</v>
      </c>
      <c r="Q5" s="280">
        <f>IF(WP!$F$4="","",WP!$F$4)</f>
        <v>42005</v>
      </c>
      <c r="R5" s="279" t="str">
        <f>IF(WP!$C9="","",WP!$C9)</f>
        <v>Enhanced Time Delay Relay</v>
      </c>
      <c r="S5" s="279" t="str">
        <f>IF(WP!CJ9="","",WP!CJ9)</f>
        <v/>
      </c>
      <c r="T5" s="281" t="str">
        <f>IF(WP!AU9="","",WP!AU9)</f>
        <v>Deemed</v>
      </c>
      <c r="U5" s="279" t="str">
        <f>IF(WP!CG9="","",WP!CG9)</f>
        <v/>
      </c>
      <c r="V5" s="279" t="str">
        <f>IF(WP!CH9="","",WP!CH9)</f>
        <v/>
      </c>
      <c r="W5" s="30"/>
      <c r="X5" s="30"/>
      <c r="Y5" s="30"/>
      <c r="Z5" s="30"/>
      <c r="AA5" s="30"/>
      <c r="AB5" s="30"/>
      <c r="AC5" s="24"/>
      <c r="AD5" s="30"/>
      <c r="AE5" s="30"/>
      <c r="AF5" s="30"/>
      <c r="AG5" s="30"/>
      <c r="AH5" s="30"/>
      <c r="AI5" s="30"/>
      <c r="AJ5" s="30"/>
      <c r="AK5" s="30"/>
      <c r="AL5" s="30"/>
      <c r="AM5" s="24"/>
      <c r="AN5" s="24"/>
      <c r="AO5" s="30"/>
      <c r="AP5" s="30"/>
      <c r="AQ5" s="30"/>
      <c r="AR5" s="30"/>
    </row>
    <row r="6" spans="1:51" s="6" customFormat="1">
      <c r="A6" s="279" t="str">
        <f>IF(WP!$AE10="","",WP!$AE10)</f>
        <v>PGE</v>
      </c>
      <c r="B6" s="279" t="str">
        <f>IF(WP!$AZ10="","",WP!$AZ10)</f>
        <v>H796</v>
      </c>
      <c r="C6" s="280">
        <f>IF(WP!$F$3="","",WP!$F$3)</f>
        <v>42005</v>
      </c>
      <c r="D6" s="281" t="str">
        <f>CONCATENATE(WP!$D$1, "-R",WP!$F$1)</f>
        <v>PGE3PHVC150-R2</v>
      </c>
      <c r="E6" s="279" t="str">
        <f>IF(WP!$D10="","",WP!$D10)</f>
        <v>REA</v>
      </c>
      <c r="F6" s="279" t="str">
        <f>IF(WP!Z10="","",WP!Z10)</f>
        <v>DirInstall</v>
      </c>
      <c r="G6" s="281" t="str">
        <f>IF(WP!$BA10="","",WP!$BA10)</f>
        <v>H796</v>
      </c>
      <c r="H6" s="281" t="str">
        <f>IF(WP!BM10="","",WP!BM10)</f>
        <v/>
      </c>
      <c r="I6" s="281" t="str">
        <f>IF(WP!AD10="","",WP!AD10)</f>
        <v>Res</v>
      </c>
      <c r="J6" s="281" t="str">
        <f>IF(WP!$AT10="","",WP!$AT10)</f>
        <v>Def-GSIA</v>
      </c>
      <c r="K6" s="281" t="str">
        <f>IF(WP!$AQ10="","",WP!$AQ10)</f>
        <v>ET-Default</v>
      </c>
      <c r="L6" s="279" t="str">
        <f>IF(WP!AK10="","",WP!AK10)</f>
        <v>DirectInstall</v>
      </c>
      <c r="M6" s="279" t="str">
        <f>IF(WP!$BC10="","",WP!$BC10)</f>
        <v>H796-Full</v>
      </c>
      <c r="N6" s="279" t="str">
        <f>IF(WP!$AY10="","",WP!$AY10)</f>
        <v>H796--DirectInstall</v>
      </c>
      <c r="O6" s="279" t="str">
        <f>IF(WP!B10="","",WP!B10)</f>
        <v>2014 Ex-Ante</v>
      </c>
      <c r="P6" s="279" t="str">
        <f>IF(WP!AV10="","",WP!AV10)</f>
        <v>D14 v1.0.5</v>
      </c>
      <c r="Q6" s="280">
        <f>IF(WP!$F$4="","",WP!$F$4)</f>
        <v>42005</v>
      </c>
      <c r="R6" s="279" t="str">
        <f>IF(WP!$C10="","",WP!$C10)</f>
        <v>Enhanced Time Delay Relay</v>
      </c>
      <c r="S6" s="279" t="str">
        <f>IF(WP!CJ10="","",WP!CJ10)</f>
        <v/>
      </c>
      <c r="T6" s="281" t="str">
        <f>IF(WP!AU10="","",WP!AU10)</f>
        <v>Deemed</v>
      </c>
      <c r="U6" s="279" t="str">
        <f>IF(WP!CG10="","",WP!CG10)</f>
        <v/>
      </c>
      <c r="V6" s="279" t="str">
        <f>IF(WP!CH10="","",WP!CH10)</f>
        <v/>
      </c>
      <c r="W6" s="30"/>
      <c r="X6" s="30"/>
      <c r="Y6" s="30"/>
      <c r="Z6" s="30"/>
      <c r="AA6" s="24"/>
      <c r="AB6" s="30"/>
      <c r="AC6" s="24"/>
      <c r="AD6" s="30"/>
      <c r="AE6" s="30"/>
      <c r="AF6" s="30"/>
      <c r="AG6" s="30"/>
      <c r="AH6" s="30"/>
      <c r="AI6" s="30"/>
      <c r="AJ6" s="30"/>
      <c r="AK6" s="30"/>
      <c r="AL6" s="30"/>
      <c r="AM6" s="24"/>
      <c r="AN6" s="24"/>
      <c r="AO6" s="30"/>
      <c r="AP6" s="30"/>
      <c r="AQ6" s="30"/>
      <c r="AR6" s="30"/>
    </row>
    <row r="7" spans="1:51" s="6" customFormat="1">
      <c r="A7" s="279" t="str">
        <f>IF(WP!$AE11="","",WP!$AE11)</f>
        <v>PGE</v>
      </c>
      <c r="B7" s="279" t="str">
        <f>IF(WP!$AZ11="","",WP!$AZ11)</f>
        <v>H796</v>
      </c>
      <c r="C7" s="280">
        <f>IF(WP!$F$3="","",WP!$F$3)</f>
        <v>42005</v>
      </c>
      <c r="D7" s="281" t="str">
        <f>CONCATENATE(WP!$D$1, "-R",WP!$F$1)</f>
        <v>PGE3PHVC150-R2</v>
      </c>
      <c r="E7" s="279" t="str">
        <f>IF(WP!$D11="","",WP!$D11)</f>
        <v>REA</v>
      </c>
      <c r="F7" s="279" t="str">
        <f>IF(WP!Z11="","",WP!Z11)</f>
        <v>DirInstall</v>
      </c>
      <c r="G7" s="281" t="str">
        <f>IF(WP!$BA11="","",WP!$BA11)</f>
        <v>H796</v>
      </c>
      <c r="H7" s="281" t="str">
        <f>IF(WP!BM11="","",WP!BM11)</f>
        <v/>
      </c>
      <c r="I7" s="281" t="str">
        <f>IF(WP!AD11="","",WP!AD11)</f>
        <v>Res</v>
      </c>
      <c r="J7" s="281" t="str">
        <f>IF(WP!$AT11="","",WP!$AT11)</f>
        <v>Def-GSIA</v>
      </c>
      <c r="K7" s="281" t="str">
        <f>IF(WP!$AQ11="","",WP!$AQ11)</f>
        <v>ET-Default</v>
      </c>
      <c r="L7" s="279" t="str">
        <f>IF(WP!AK11="","",WP!AK11)</f>
        <v>DirectInstall</v>
      </c>
      <c r="M7" s="279" t="str">
        <f>IF(WP!$BC11="","",WP!$BC11)</f>
        <v>H796-Full</v>
      </c>
      <c r="N7" s="279" t="str">
        <f>IF(WP!$AY11="","",WP!$AY11)</f>
        <v>H796--DirectInstall</v>
      </c>
      <c r="O7" s="279" t="str">
        <f>IF(WP!B11="","",WP!B11)</f>
        <v>2014 Ex-Ante</v>
      </c>
      <c r="P7" s="279" t="str">
        <f>IF(WP!AV11="","",WP!AV11)</f>
        <v>D14 v1.0.5</v>
      </c>
      <c r="Q7" s="280">
        <f>IF(WP!$F$4="","",WP!$F$4)</f>
        <v>42005</v>
      </c>
      <c r="R7" s="279" t="str">
        <f>IF(WP!$C11="","",WP!$C11)</f>
        <v>Enhanced Time Delay Relay</v>
      </c>
      <c r="S7" s="279" t="str">
        <f>IF(WP!CJ11="","",WP!CJ11)</f>
        <v/>
      </c>
      <c r="T7" s="281" t="str">
        <f>IF(WP!AU11="","",WP!AU11)</f>
        <v>Deemed</v>
      </c>
      <c r="U7" s="279" t="str">
        <f>IF(WP!CG11="","",WP!CG11)</f>
        <v/>
      </c>
      <c r="V7" s="279" t="str">
        <f>IF(WP!CH11="","",WP!CH11)</f>
        <v/>
      </c>
      <c r="W7" s="30"/>
      <c r="X7" s="30"/>
      <c r="Y7" s="30"/>
      <c r="Z7" s="30"/>
      <c r="AA7" s="24"/>
      <c r="AB7" s="30"/>
      <c r="AC7" s="24"/>
      <c r="AD7" s="30"/>
      <c r="AE7" s="30"/>
      <c r="AF7" s="30"/>
      <c r="AG7" s="30"/>
      <c r="AH7" s="30"/>
      <c r="AI7" s="30"/>
      <c r="AJ7" s="30"/>
      <c r="AK7" s="30"/>
      <c r="AL7" s="30"/>
      <c r="AM7" s="24"/>
      <c r="AN7" s="24"/>
      <c r="AO7" s="30"/>
      <c r="AP7" s="30"/>
      <c r="AQ7" s="30"/>
      <c r="AR7" s="30"/>
    </row>
    <row r="8" spans="1:51" s="6" customFormat="1">
      <c r="A8" s="279" t="str">
        <f>IF(WP!$AE12="","",WP!$AE12)</f>
        <v>PGE</v>
      </c>
      <c r="B8" s="279" t="str">
        <f>IF(WP!$AZ12="","",WP!$AZ12)</f>
        <v>H796</v>
      </c>
      <c r="C8" s="280">
        <f>IF(WP!$F$3="","",WP!$F$3)</f>
        <v>42005</v>
      </c>
      <c r="D8" s="281" t="str">
        <f>CONCATENATE(WP!$D$1, "-R",WP!$F$1)</f>
        <v>PGE3PHVC150-R2</v>
      </c>
      <c r="E8" s="279" t="str">
        <f>IF(WP!$D12="","",WP!$D12)</f>
        <v>REA</v>
      </c>
      <c r="F8" s="279" t="str">
        <f>IF(WP!Z12="","",WP!Z12)</f>
        <v>DirInstall</v>
      </c>
      <c r="G8" s="281" t="str">
        <f>IF(WP!$BA12="","",WP!$BA12)</f>
        <v>H796</v>
      </c>
      <c r="H8" s="281" t="str">
        <f>IF(WP!BM12="","",WP!BM12)</f>
        <v/>
      </c>
      <c r="I8" s="281" t="str">
        <f>IF(WP!AD12="","",WP!AD12)</f>
        <v>Res</v>
      </c>
      <c r="J8" s="281" t="str">
        <f>IF(WP!$AT12="","",WP!$AT12)</f>
        <v>Def-GSIA</v>
      </c>
      <c r="K8" s="281" t="str">
        <f>IF(WP!$AQ12="","",WP!$AQ12)</f>
        <v>ET-Default</v>
      </c>
      <c r="L8" s="279" t="str">
        <f>IF(WP!AK12="","",WP!AK12)</f>
        <v>DirectInstall</v>
      </c>
      <c r="M8" s="279" t="str">
        <f>IF(WP!$BC12="","",WP!$BC12)</f>
        <v>H796-Full</v>
      </c>
      <c r="N8" s="279" t="str">
        <f>IF(WP!$AY12="","",WP!$AY12)</f>
        <v>H796--DirectInstall</v>
      </c>
      <c r="O8" s="279" t="str">
        <f>IF(WP!B12="","",WP!B12)</f>
        <v>2014 Ex-Ante</v>
      </c>
      <c r="P8" s="279" t="str">
        <f>IF(WP!AV12="","",WP!AV12)</f>
        <v>D14 v1.0.5</v>
      </c>
      <c r="Q8" s="280">
        <f>IF(WP!$F$4="","",WP!$F$4)</f>
        <v>42005</v>
      </c>
      <c r="R8" s="279" t="str">
        <f>IF(WP!$C12="","",WP!$C12)</f>
        <v>Enhanced Time Delay Relay</v>
      </c>
      <c r="S8" s="279" t="str">
        <f>IF(WP!CJ12="","",WP!CJ12)</f>
        <v/>
      </c>
      <c r="T8" s="281" t="str">
        <f>IF(WP!AU12="","",WP!AU12)</f>
        <v>Deemed</v>
      </c>
      <c r="U8" s="279" t="str">
        <f>IF(WP!CG12="","",WP!CG12)</f>
        <v/>
      </c>
      <c r="V8" s="279" t="str">
        <f>IF(WP!CH12="","",WP!CH12)</f>
        <v/>
      </c>
      <c r="W8" s="30"/>
      <c r="X8" s="30"/>
      <c r="Y8" s="30"/>
      <c r="Z8" s="30"/>
      <c r="AA8" s="24"/>
      <c r="AB8" s="30"/>
      <c r="AC8" s="24"/>
      <c r="AD8" s="30"/>
      <c r="AE8" s="30"/>
      <c r="AF8" s="30"/>
      <c r="AG8" s="30"/>
      <c r="AH8" s="30"/>
      <c r="AI8" s="30"/>
      <c r="AJ8" s="30"/>
      <c r="AK8" s="30"/>
      <c r="AL8" s="30"/>
      <c r="AM8" s="24"/>
      <c r="AN8" s="24"/>
      <c r="AO8" s="30"/>
      <c r="AP8" s="30"/>
      <c r="AQ8" s="30"/>
      <c r="AR8" s="30"/>
    </row>
    <row r="9" spans="1:51" s="6" customFormat="1">
      <c r="A9" s="279" t="str">
        <f>IF(WP!$AE13="","",WP!$AE13)</f>
        <v>PGE</v>
      </c>
      <c r="B9" s="279" t="str">
        <f>IF(WP!$AZ13="","",WP!$AZ13)</f>
        <v>H796</v>
      </c>
      <c r="C9" s="280">
        <f>IF(WP!$F$3="","",WP!$F$3)</f>
        <v>42005</v>
      </c>
      <c r="D9" s="281" t="str">
        <f>CONCATENATE(WP!$D$1, "-R",WP!$F$1)</f>
        <v>PGE3PHVC150-R2</v>
      </c>
      <c r="E9" s="279" t="str">
        <f>IF(WP!$D13="","",WP!$D13)</f>
        <v>REA</v>
      </c>
      <c r="F9" s="279" t="str">
        <f>IF(WP!Z13="","",WP!Z13)</f>
        <v>DirInstall</v>
      </c>
      <c r="G9" s="281" t="str">
        <f>IF(WP!$BA13="","",WP!$BA13)</f>
        <v>H796</v>
      </c>
      <c r="H9" s="281" t="str">
        <f>IF(WP!BM13="","",WP!BM13)</f>
        <v/>
      </c>
      <c r="I9" s="281" t="str">
        <f>IF(WP!AD13="","",WP!AD13)</f>
        <v>Res</v>
      </c>
      <c r="J9" s="281" t="str">
        <f>IF(WP!$AT13="","",WP!$AT13)</f>
        <v>Def-GSIA</v>
      </c>
      <c r="K9" s="281" t="str">
        <f>IF(WP!$AQ13="","",WP!$AQ13)</f>
        <v>ET-Default</v>
      </c>
      <c r="L9" s="279" t="str">
        <f>IF(WP!AK13="","",WP!AK13)</f>
        <v>DirectInstall</v>
      </c>
      <c r="M9" s="279" t="str">
        <f>IF(WP!$BC13="","",WP!$BC13)</f>
        <v>H796-Full</v>
      </c>
      <c r="N9" s="279" t="str">
        <f>IF(WP!$AY13="","",WP!$AY13)</f>
        <v>H796--DirectInstall</v>
      </c>
      <c r="O9" s="279" t="str">
        <f>IF(WP!B13="","",WP!B13)</f>
        <v>2014 Ex-Ante</v>
      </c>
      <c r="P9" s="279" t="str">
        <f>IF(WP!AV13="","",WP!AV13)</f>
        <v>D14 v1.0.5</v>
      </c>
      <c r="Q9" s="280">
        <f>IF(WP!$F$4="","",WP!$F$4)</f>
        <v>42005</v>
      </c>
      <c r="R9" s="279" t="str">
        <f>IF(WP!$C13="","",WP!$C13)</f>
        <v>Enhanced Time Delay Relay</v>
      </c>
      <c r="S9" s="279" t="str">
        <f>IF(WP!CJ13="","",WP!CJ13)</f>
        <v/>
      </c>
      <c r="T9" s="281" t="str">
        <f>IF(WP!AU13="","",WP!AU13)</f>
        <v>Deemed</v>
      </c>
      <c r="U9" s="279" t="str">
        <f>IF(WP!CG13="","",WP!CG13)</f>
        <v/>
      </c>
      <c r="V9" s="279" t="str">
        <f>IF(WP!CH13="","",WP!CH13)</f>
        <v/>
      </c>
      <c r="W9" s="30"/>
      <c r="X9" s="30"/>
      <c r="Y9" s="30"/>
      <c r="Z9" s="30"/>
      <c r="AA9" s="24"/>
      <c r="AB9" s="30"/>
      <c r="AC9" s="24"/>
      <c r="AD9" s="30"/>
      <c r="AE9" s="30"/>
      <c r="AF9" s="30"/>
      <c r="AG9" s="30"/>
      <c r="AH9" s="30"/>
      <c r="AI9" s="30"/>
      <c r="AJ9" s="30"/>
      <c r="AK9" s="30"/>
      <c r="AL9" s="30"/>
      <c r="AM9" s="24"/>
      <c r="AN9" s="24"/>
      <c r="AO9" s="30"/>
      <c r="AP9" s="30"/>
      <c r="AQ9" s="30"/>
      <c r="AR9" s="30"/>
    </row>
    <row r="10" spans="1:51" s="6" customFormat="1">
      <c r="A10" s="279" t="str">
        <f>IF(WP!$AE14="","",WP!$AE14)</f>
        <v>PGE</v>
      </c>
      <c r="B10" s="279" t="str">
        <f>IF(WP!$AZ14="","",WP!$AZ14)</f>
        <v>H796</v>
      </c>
      <c r="C10" s="280">
        <f>IF(WP!$F$3="","",WP!$F$3)</f>
        <v>42005</v>
      </c>
      <c r="D10" s="281" t="str">
        <f>CONCATENATE(WP!$D$1, "-R",WP!$F$1)</f>
        <v>PGE3PHVC150-R2</v>
      </c>
      <c r="E10" s="279" t="str">
        <f>IF(WP!$D14="","",WP!$D14)</f>
        <v>REA</v>
      </c>
      <c r="F10" s="279" t="str">
        <f>IF(WP!Z14="","",WP!Z14)</f>
        <v>DirInstall</v>
      </c>
      <c r="G10" s="281" t="str">
        <f>IF(WP!$BA14="","",WP!$BA14)</f>
        <v>H796</v>
      </c>
      <c r="H10" s="281" t="str">
        <f>IF(WP!BM14="","",WP!BM14)</f>
        <v/>
      </c>
      <c r="I10" s="281" t="str">
        <f>IF(WP!AD14="","",WP!AD14)</f>
        <v>Res</v>
      </c>
      <c r="J10" s="281" t="str">
        <f>IF(WP!$AT14="","",WP!$AT14)</f>
        <v>Def-GSIA</v>
      </c>
      <c r="K10" s="281" t="str">
        <f>IF(WP!$AQ14="","",WP!$AQ14)</f>
        <v>ET-Default</v>
      </c>
      <c r="L10" s="279" t="str">
        <f>IF(WP!AK14="","",WP!AK14)</f>
        <v>DirectInstall</v>
      </c>
      <c r="M10" s="279" t="str">
        <f>IF(WP!$BC14="","",WP!$BC14)</f>
        <v>H796-Full</v>
      </c>
      <c r="N10" s="279" t="str">
        <f>IF(WP!$AY14="","",WP!$AY14)</f>
        <v>H796--DirectInstall</v>
      </c>
      <c r="O10" s="279" t="str">
        <f>IF(WP!B14="","",WP!B14)</f>
        <v>2014 Ex-Ante</v>
      </c>
      <c r="P10" s="279" t="str">
        <f>IF(WP!AV14="","",WP!AV14)</f>
        <v>D14 v1.0.5</v>
      </c>
      <c r="Q10" s="280">
        <f>IF(WP!$F$4="","",WP!$F$4)</f>
        <v>42005</v>
      </c>
      <c r="R10" s="279" t="str">
        <f>IF(WP!$C14="","",WP!$C14)</f>
        <v>Enhanced Time Delay Relay</v>
      </c>
      <c r="S10" s="279" t="str">
        <f>IF(WP!CJ14="","",WP!CJ14)</f>
        <v/>
      </c>
      <c r="T10" s="281" t="str">
        <f>IF(WP!AU14="","",WP!AU14)</f>
        <v>Deemed</v>
      </c>
      <c r="U10" s="279" t="str">
        <f>IF(WP!CG14="","",WP!CG14)</f>
        <v/>
      </c>
      <c r="V10" s="279" t="str">
        <f>IF(WP!CH14="","",WP!CH14)</f>
        <v/>
      </c>
      <c r="W10" s="30"/>
      <c r="X10" s="30"/>
      <c r="Y10" s="30"/>
      <c r="Z10" s="30"/>
      <c r="AA10" s="24"/>
      <c r="AB10" s="30"/>
      <c r="AC10" s="24"/>
      <c r="AD10" s="30"/>
      <c r="AE10" s="30"/>
      <c r="AF10" s="30"/>
      <c r="AG10" s="30"/>
      <c r="AH10" s="30"/>
      <c r="AI10" s="30"/>
      <c r="AJ10" s="30"/>
      <c r="AK10" s="30"/>
      <c r="AL10" s="30"/>
      <c r="AM10" s="24"/>
      <c r="AN10" s="24"/>
      <c r="AO10" s="30"/>
      <c r="AP10" s="30"/>
      <c r="AQ10" s="30"/>
      <c r="AR10" s="30"/>
    </row>
    <row r="11" spans="1:51" s="6" customFormat="1">
      <c r="A11" s="279" t="str">
        <f>IF(WP!$AE15="","",WP!$AE15)</f>
        <v>PGE</v>
      </c>
      <c r="B11" s="279" t="str">
        <f>IF(WP!$AZ15="","",WP!$AZ15)</f>
        <v>H796</v>
      </c>
      <c r="C11" s="280">
        <f>IF(WP!$F$3="","",WP!$F$3)</f>
        <v>42005</v>
      </c>
      <c r="D11" s="281" t="str">
        <f>CONCATENATE(WP!$D$1, "-R",WP!$F$1)</f>
        <v>PGE3PHVC150-R2</v>
      </c>
      <c r="E11" s="279" t="str">
        <f>IF(WP!$D15="","",WP!$D15)</f>
        <v>REA</v>
      </c>
      <c r="F11" s="279" t="str">
        <f>IF(WP!Z15="","",WP!Z15)</f>
        <v>DirInstall</v>
      </c>
      <c r="G11" s="281" t="str">
        <f>IF(WP!$BA15="","",WP!$BA15)</f>
        <v>H796</v>
      </c>
      <c r="H11" s="281" t="str">
        <f>IF(WP!BM15="","",WP!BM15)</f>
        <v/>
      </c>
      <c r="I11" s="281" t="str">
        <f>IF(WP!AD15="","",WP!AD15)</f>
        <v>Res</v>
      </c>
      <c r="J11" s="281" t="str">
        <f>IF(WP!$AT15="","",WP!$AT15)</f>
        <v>Def-GSIA</v>
      </c>
      <c r="K11" s="281" t="str">
        <f>IF(WP!$AQ15="","",WP!$AQ15)</f>
        <v>ET-Default</v>
      </c>
      <c r="L11" s="279" t="str">
        <f>IF(WP!AK15="","",WP!AK15)</f>
        <v>DirectInstall</v>
      </c>
      <c r="M11" s="279" t="str">
        <f>IF(WP!$BC15="","",WP!$BC15)</f>
        <v>H796-Full</v>
      </c>
      <c r="N11" s="279" t="str">
        <f>IF(WP!$AY15="","",WP!$AY15)</f>
        <v>H796--DirectInstall</v>
      </c>
      <c r="O11" s="279" t="str">
        <f>IF(WP!B15="","",WP!B15)</f>
        <v>2014 Ex-Ante</v>
      </c>
      <c r="P11" s="279" t="str">
        <f>IF(WP!AV15="","",WP!AV15)</f>
        <v>D14 v1.0.5</v>
      </c>
      <c r="Q11" s="280">
        <f>IF(WP!$F$4="","",WP!$F$4)</f>
        <v>42005</v>
      </c>
      <c r="R11" s="279" t="str">
        <f>IF(WP!$C15="","",WP!$C15)</f>
        <v>Enhanced Time Delay Relay</v>
      </c>
      <c r="S11" s="279" t="str">
        <f>IF(WP!CJ15="","",WP!CJ15)</f>
        <v/>
      </c>
      <c r="T11" s="281" t="str">
        <f>IF(WP!AU15="","",WP!AU15)</f>
        <v>Deemed</v>
      </c>
      <c r="U11" s="279" t="str">
        <f>IF(WP!CG15="","",WP!CG15)</f>
        <v/>
      </c>
      <c r="V11" s="279" t="str">
        <f>IF(WP!CH15="","",WP!CH15)</f>
        <v/>
      </c>
      <c r="W11" s="30"/>
      <c r="X11" s="30"/>
      <c r="Y11" s="30"/>
      <c r="Z11" s="30"/>
      <c r="AA11" s="24"/>
      <c r="AB11" s="30"/>
      <c r="AC11" s="24"/>
      <c r="AD11" s="30"/>
      <c r="AE11" s="30"/>
      <c r="AF11" s="30"/>
      <c r="AG11" s="30"/>
      <c r="AH11" s="30"/>
      <c r="AI11" s="30"/>
      <c r="AJ11" s="30"/>
      <c r="AK11" s="30"/>
      <c r="AL11" s="30"/>
      <c r="AM11" s="24"/>
      <c r="AN11" s="24"/>
      <c r="AO11" s="30"/>
      <c r="AP11" s="30"/>
      <c r="AQ11" s="30"/>
      <c r="AR11" s="30"/>
    </row>
    <row r="12" spans="1:51" s="6" customFormat="1">
      <c r="A12" s="279" t="str">
        <f>IF(WP!$AE16="","",WP!$AE16)</f>
        <v>PGE</v>
      </c>
      <c r="B12" s="279" t="str">
        <f>IF(WP!$AZ16="","",WP!$AZ16)</f>
        <v>H796</v>
      </c>
      <c r="C12" s="280">
        <f>IF(WP!$F$3="","",WP!$F$3)</f>
        <v>42005</v>
      </c>
      <c r="D12" s="281" t="str">
        <f>CONCATENATE(WP!$D$1, "-R",WP!$F$1)</f>
        <v>PGE3PHVC150-R2</v>
      </c>
      <c r="E12" s="279" t="str">
        <f>IF(WP!$D16="","",WP!$D16)</f>
        <v>REA</v>
      </c>
      <c r="F12" s="279" t="str">
        <f>IF(WP!Z16="","",WP!Z16)</f>
        <v>DirInstall</v>
      </c>
      <c r="G12" s="281" t="str">
        <f>IF(WP!$BA16="","",WP!$BA16)</f>
        <v>H796</v>
      </c>
      <c r="H12" s="281" t="str">
        <f>IF(WP!BM16="","",WP!BM16)</f>
        <v/>
      </c>
      <c r="I12" s="281" t="str">
        <f>IF(WP!AD16="","",WP!AD16)</f>
        <v>Res</v>
      </c>
      <c r="J12" s="281" t="str">
        <f>IF(WP!$AT16="","",WP!$AT16)</f>
        <v>Def-GSIA</v>
      </c>
      <c r="K12" s="281" t="str">
        <f>IF(WP!$AQ16="","",WP!$AQ16)</f>
        <v>ET-Default</v>
      </c>
      <c r="L12" s="279" t="str">
        <f>IF(WP!AK16="","",WP!AK16)</f>
        <v>DirectInstall</v>
      </c>
      <c r="M12" s="279" t="str">
        <f>IF(WP!$BC16="","",WP!$BC16)</f>
        <v>H796-Full</v>
      </c>
      <c r="N12" s="279" t="str">
        <f>IF(WP!$AY16="","",WP!$AY16)</f>
        <v>H796--DirectInstall</v>
      </c>
      <c r="O12" s="279" t="str">
        <f>IF(WP!B16="","",WP!B16)</f>
        <v>2014 Ex-Ante</v>
      </c>
      <c r="P12" s="279" t="str">
        <f>IF(WP!AV16="","",WP!AV16)</f>
        <v>D14 v1.0.5</v>
      </c>
      <c r="Q12" s="280">
        <f>IF(WP!$F$4="","",WP!$F$4)</f>
        <v>42005</v>
      </c>
      <c r="R12" s="279" t="str">
        <f>IF(WP!$C16="","",WP!$C16)</f>
        <v>Enhanced Time Delay Relay</v>
      </c>
      <c r="S12" s="279" t="str">
        <f>IF(WP!CJ16="","",WP!CJ16)</f>
        <v/>
      </c>
      <c r="T12" s="281" t="str">
        <f>IF(WP!AU16="","",WP!AU16)</f>
        <v>Deemed</v>
      </c>
      <c r="U12" s="279" t="str">
        <f>IF(WP!CG16="","",WP!CG16)</f>
        <v/>
      </c>
      <c r="V12" s="279" t="str">
        <f>IF(WP!CH16="","",WP!CH16)</f>
        <v/>
      </c>
      <c r="W12" s="30"/>
      <c r="X12" s="30"/>
      <c r="Y12" s="30"/>
      <c r="Z12" s="30"/>
      <c r="AA12" s="24"/>
      <c r="AB12" s="30"/>
      <c r="AC12" s="24"/>
      <c r="AD12" s="30"/>
      <c r="AE12" s="30"/>
      <c r="AF12" s="30"/>
      <c r="AG12" s="30"/>
      <c r="AH12" s="30"/>
      <c r="AI12" s="30"/>
      <c r="AJ12" s="30"/>
      <c r="AK12" s="30"/>
      <c r="AL12" s="30"/>
      <c r="AM12" s="24"/>
      <c r="AN12" s="24"/>
      <c r="AO12" s="30"/>
      <c r="AP12" s="30"/>
      <c r="AQ12" s="30"/>
      <c r="AR12" s="30"/>
    </row>
    <row r="13" spans="1:51" s="6" customFormat="1">
      <c r="A13" s="279" t="str">
        <f>IF(WP!$AE17="","",WP!$AE17)</f>
        <v>PGE</v>
      </c>
      <c r="B13" s="279" t="str">
        <f>IF(WP!$AZ17="","",WP!$AZ17)</f>
        <v>H796</v>
      </c>
      <c r="C13" s="280">
        <f>IF(WP!$F$3="","",WP!$F$3)</f>
        <v>42005</v>
      </c>
      <c r="D13" s="281" t="str">
        <f>CONCATENATE(WP!$D$1, "-R",WP!$F$1)</f>
        <v>PGE3PHVC150-R2</v>
      </c>
      <c r="E13" s="279" t="str">
        <f>IF(WP!$D17="","",WP!$D17)</f>
        <v>REA</v>
      </c>
      <c r="F13" s="279" t="str">
        <f>IF(WP!Z17="","",WP!Z17)</f>
        <v>DirInstall</v>
      </c>
      <c r="G13" s="281" t="str">
        <f>IF(WP!$BA17="","",WP!$BA17)</f>
        <v>H796</v>
      </c>
      <c r="H13" s="281" t="str">
        <f>IF(WP!BM17="","",WP!BM17)</f>
        <v/>
      </c>
      <c r="I13" s="281" t="str">
        <f>IF(WP!AD17="","",WP!AD17)</f>
        <v>Res</v>
      </c>
      <c r="J13" s="281" t="str">
        <f>IF(WP!$AT17="","",WP!$AT17)</f>
        <v>Def-GSIA</v>
      </c>
      <c r="K13" s="281" t="str">
        <f>IF(WP!$AQ17="","",WP!$AQ17)</f>
        <v>ET-Default</v>
      </c>
      <c r="L13" s="279" t="str">
        <f>IF(WP!AK17="","",WP!AK17)</f>
        <v>DirectInstall</v>
      </c>
      <c r="M13" s="279" t="str">
        <f>IF(WP!$BC17="","",WP!$BC17)</f>
        <v>H796-Full</v>
      </c>
      <c r="N13" s="279" t="str">
        <f>IF(WP!$AY17="","",WP!$AY17)</f>
        <v>H796--DirectInstall</v>
      </c>
      <c r="O13" s="279" t="str">
        <f>IF(WP!B17="","",WP!B17)</f>
        <v>2014 Ex-Ante</v>
      </c>
      <c r="P13" s="279" t="str">
        <f>IF(WP!AV17="","",WP!AV17)</f>
        <v>D14 v1.0.5</v>
      </c>
      <c r="Q13" s="280">
        <f>IF(WP!$F$4="","",WP!$F$4)</f>
        <v>42005</v>
      </c>
      <c r="R13" s="279" t="str">
        <f>IF(WP!$C17="","",WP!$C17)</f>
        <v>Enhanced Time Delay Relay</v>
      </c>
      <c r="S13" s="279" t="str">
        <f>IF(WP!CJ17="","",WP!CJ17)</f>
        <v/>
      </c>
      <c r="T13" s="281" t="str">
        <f>IF(WP!AU17="","",WP!AU17)</f>
        <v>Deemed</v>
      </c>
      <c r="U13" s="279" t="str">
        <f>IF(WP!CG17="","",WP!CG17)</f>
        <v/>
      </c>
      <c r="V13" s="279" t="str">
        <f>IF(WP!CH17="","",WP!CH17)</f>
        <v/>
      </c>
      <c r="W13" s="30"/>
      <c r="X13" s="30"/>
      <c r="Y13" s="30"/>
      <c r="Z13" s="30"/>
      <c r="AA13" s="24"/>
      <c r="AB13" s="30"/>
      <c r="AC13" s="24"/>
      <c r="AD13" s="30"/>
      <c r="AE13" s="30"/>
      <c r="AF13" s="30"/>
      <c r="AG13" s="30"/>
      <c r="AH13" s="30"/>
      <c r="AI13" s="30"/>
      <c r="AJ13" s="30"/>
      <c r="AK13" s="30"/>
      <c r="AL13" s="30"/>
      <c r="AM13" s="24"/>
      <c r="AN13" s="24"/>
      <c r="AO13" s="30"/>
      <c r="AP13" s="30"/>
      <c r="AQ13" s="30"/>
      <c r="AR13" s="30"/>
    </row>
    <row r="14" spans="1:51" s="6" customFormat="1">
      <c r="A14" s="279" t="str">
        <f>IF(WP!$AE18="","",WP!$AE18)</f>
        <v>PGE</v>
      </c>
      <c r="B14" s="279" t="str">
        <f>IF(WP!$AZ18="","",WP!$AZ18)</f>
        <v>H796</v>
      </c>
      <c r="C14" s="280">
        <f>IF(WP!$F$3="","",WP!$F$3)</f>
        <v>42005</v>
      </c>
      <c r="D14" s="281" t="str">
        <f>CONCATENATE(WP!$D$1, "-R",WP!$F$1)</f>
        <v>PGE3PHVC150-R2</v>
      </c>
      <c r="E14" s="279" t="str">
        <f>IF(WP!$D18="","",WP!$D18)</f>
        <v>REA</v>
      </c>
      <c r="F14" s="279" t="str">
        <f>IF(WP!Z18="","",WP!Z18)</f>
        <v>DirInstall</v>
      </c>
      <c r="G14" s="281" t="str">
        <f>IF(WP!$BA18="","",WP!$BA18)</f>
        <v>H796</v>
      </c>
      <c r="H14" s="281" t="str">
        <f>IF(WP!BM18="","",WP!BM18)</f>
        <v/>
      </c>
      <c r="I14" s="281" t="str">
        <f>IF(WP!AD18="","",WP!AD18)</f>
        <v>Res</v>
      </c>
      <c r="J14" s="281" t="str">
        <f>IF(WP!$AT18="","",WP!$AT18)</f>
        <v>Def-GSIA</v>
      </c>
      <c r="K14" s="281" t="str">
        <f>IF(WP!$AQ18="","",WP!$AQ18)</f>
        <v>ET-Default</v>
      </c>
      <c r="L14" s="279" t="str">
        <f>IF(WP!AK18="","",WP!AK18)</f>
        <v>DirectInstall</v>
      </c>
      <c r="M14" s="279" t="str">
        <f>IF(WP!$BC18="","",WP!$BC18)</f>
        <v>H796-Full</v>
      </c>
      <c r="N14" s="279" t="str">
        <f>IF(WP!$AY18="","",WP!$AY18)</f>
        <v>H796--DirectInstall</v>
      </c>
      <c r="O14" s="279" t="str">
        <f>IF(WP!B18="","",WP!B18)</f>
        <v>2014 Ex-Ante</v>
      </c>
      <c r="P14" s="279" t="str">
        <f>IF(WP!AV18="","",WP!AV18)</f>
        <v>D14 v1.0.5</v>
      </c>
      <c r="Q14" s="280">
        <f>IF(WP!$F$4="","",WP!$F$4)</f>
        <v>42005</v>
      </c>
      <c r="R14" s="279" t="str">
        <f>IF(WP!$C18="","",WP!$C18)</f>
        <v>Enhanced Time Delay Relay</v>
      </c>
      <c r="S14" s="279" t="str">
        <f>IF(WP!CJ18="","",WP!CJ18)</f>
        <v/>
      </c>
      <c r="T14" s="281" t="str">
        <f>IF(WP!AU18="","",WP!AU18)</f>
        <v>Deemed</v>
      </c>
      <c r="U14" s="279" t="str">
        <f>IF(WP!CG18="","",WP!CG18)</f>
        <v/>
      </c>
      <c r="V14" s="279" t="str">
        <f>IF(WP!CH18="","",WP!CH18)</f>
        <v/>
      </c>
      <c r="W14" s="30"/>
      <c r="X14" s="30"/>
      <c r="Y14" s="30"/>
      <c r="Z14" s="30"/>
      <c r="AA14" s="24"/>
      <c r="AB14" s="30"/>
      <c r="AC14" s="24"/>
      <c r="AD14" s="30"/>
      <c r="AE14" s="30"/>
      <c r="AF14" s="30"/>
      <c r="AG14" s="30"/>
      <c r="AH14" s="30"/>
      <c r="AI14" s="30"/>
      <c r="AJ14" s="30"/>
      <c r="AK14" s="30"/>
      <c r="AL14" s="30"/>
      <c r="AM14" s="24"/>
      <c r="AN14" s="24"/>
      <c r="AO14" s="30"/>
      <c r="AP14" s="30"/>
      <c r="AQ14" s="30"/>
      <c r="AR14" s="30"/>
    </row>
    <row r="15" spans="1:51" s="6" customFormat="1">
      <c r="A15" s="279" t="str">
        <f>IF(WP!$AE19="","",WP!$AE19)</f>
        <v>PGE</v>
      </c>
      <c r="B15" s="279" t="str">
        <f>IF(WP!$AZ19="","",WP!$AZ19)</f>
        <v>H796</v>
      </c>
      <c r="C15" s="280">
        <f>IF(WP!$F$3="","",WP!$F$3)</f>
        <v>42005</v>
      </c>
      <c r="D15" s="281" t="str">
        <f>CONCATENATE(WP!$D$1, "-R",WP!$F$1)</f>
        <v>PGE3PHVC150-R2</v>
      </c>
      <c r="E15" s="279" t="str">
        <f>IF(WP!$D19="","",WP!$D19)</f>
        <v>REA</v>
      </c>
      <c r="F15" s="279" t="str">
        <f>IF(WP!Z19="","",WP!Z19)</f>
        <v>DirInstall</v>
      </c>
      <c r="G15" s="281" t="str">
        <f>IF(WP!$BA19="","",WP!$BA19)</f>
        <v>H796</v>
      </c>
      <c r="H15" s="281" t="str">
        <f>IF(WP!BM19="","",WP!BM19)</f>
        <v/>
      </c>
      <c r="I15" s="281" t="str">
        <f>IF(WP!AD19="","",WP!AD19)</f>
        <v>Res</v>
      </c>
      <c r="J15" s="281" t="str">
        <f>IF(WP!$AT19="","",WP!$AT19)</f>
        <v>Def-GSIA</v>
      </c>
      <c r="K15" s="281" t="str">
        <f>IF(WP!$AQ19="","",WP!$AQ19)</f>
        <v>ET-Default</v>
      </c>
      <c r="L15" s="279" t="str">
        <f>IF(WP!AK19="","",WP!AK19)</f>
        <v>DirectInstall</v>
      </c>
      <c r="M15" s="279" t="str">
        <f>IF(WP!$BC19="","",WP!$BC19)</f>
        <v>H796-Full</v>
      </c>
      <c r="N15" s="279" t="str">
        <f>IF(WP!$AY19="","",WP!$AY19)</f>
        <v>H796--DirectInstall</v>
      </c>
      <c r="O15" s="279" t="str">
        <f>IF(WP!B19="","",WP!B19)</f>
        <v>2014 Ex-Ante</v>
      </c>
      <c r="P15" s="279" t="str">
        <f>IF(WP!AV19="","",WP!AV19)</f>
        <v>D14 v1.0.5</v>
      </c>
      <c r="Q15" s="280">
        <f>IF(WP!$F$4="","",WP!$F$4)</f>
        <v>42005</v>
      </c>
      <c r="R15" s="279" t="str">
        <f>IF(WP!$C19="","",WP!$C19)</f>
        <v>Enhanced Time Delay Relay</v>
      </c>
      <c r="S15" s="279" t="str">
        <f>IF(WP!CJ19="","",WP!CJ19)</f>
        <v/>
      </c>
      <c r="T15" s="281" t="str">
        <f>IF(WP!AU19="","",WP!AU19)</f>
        <v>Deemed</v>
      </c>
      <c r="U15" s="279" t="str">
        <f>IF(WP!CG19="","",WP!CG19)</f>
        <v/>
      </c>
      <c r="V15" s="279" t="str">
        <f>IF(WP!CH19="","",WP!CH19)</f>
        <v/>
      </c>
      <c r="W15" s="30"/>
      <c r="X15" s="30"/>
      <c r="Y15" s="30"/>
      <c r="Z15" s="30"/>
      <c r="AA15" s="24"/>
      <c r="AB15" s="30"/>
      <c r="AC15" s="24"/>
      <c r="AD15" s="30"/>
      <c r="AE15" s="30"/>
      <c r="AF15" s="30"/>
      <c r="AG15" s="30"/>
      <c r="AH15" s="30"/>
      <c r="AI15" s="30"/>
      <c r="AJ15" s="30"/>
      <c r="AK15" s="30"/>
      <c r="AL15" s="30"/>
      <c r="AM15" s="24"/>
      <c r="AN15" s="24"/>
      <c r="AO15" s="30"/>
      <c r="AP15" s="30"/>
      <c r="AQ15" s="30"/>
      <c r="AR15" s="30"/>
    </row>
    <row r="16" spans="1:51" s="6" customFormat="1">
      <c r="A16" s="279" t="str">
        <f>IF(WP!$AE20="","",WP!$AE20)</f>
        <v>PGE</v>
      </c>
      <c r="B16" s="279" t="str">
        <f>IF(WP!$AZ20="","",WP!$AZ20)</f>
        <v>H796</v>
      </c>
      <c r="C16" s="280">
        <f>IF(WP!$F$3="","",WP!$F$3)</f>
        <v>42005</v>
      </c>
      <c r="D16" s="281" t="str">
        <f>CONCATENATE(WP!$D$1, "-R",WP!$F$1)</f>
        <v>PGE3PHVC150-R2</v>
      </c>
      <c r="E16" s="279" t="str">
        <f>IF(WP!$D20="","",WP!$D20)</f>
        <v>REA</v>
      </c>
      <c r="F16" s="279" t="str">
        <f>IF(WP!Z20="","",WP!Z20)</f>
        <v>DirInstall</v>
      </c>
      <c r="G16" s="281" t="str">
        <f>IF(WP!$BA20="","",WP!$BA20)</f>
        <v>H796</v>
      </c>
      <c r="H16" s="281" t="str">
        <f>IF(WP!BM20="","",WP!BM20)</f>
        <v/>
      </c>
      <c r="I16" s="281" t="str">
        <f>IF(WP!AD20="","",WP!AD20)</f>
        <v>Res</v>
      </c>
      <c r="J16" s="281" t="str">
        <f>IF(WP!$AT20="","",WP!$AT20)</f>
        <v>Def-GSIA</v>
      </c>
      <c r="K16" s="281" t="str">
        <f>IF(WP!$AQ20="","",WP!$AQ20)</f>
        <v>ET-Default</v>
      </c>
      <c r="L16" s="279" t="str">
        <f>IF(WP!AK20="","",WP!AK20)</f>
        <v>DirectInstall</v>
      </c>
      <c r="M16" s="279" t="str">
        <f>IF(WP!$BC20="","",WP!$BC20)</f>
        <v>H796-Full</v>
      </c>
      <c r="N16" s="279" t="str">
        <f>IF(WP!$AY20="","",WP!$AY20)</f>
        <v>H796--DirectInstall</v>
      </c>
      <c r="O16" s="279" t="str">
        <f>IF(WP!B20="","",WP!B20)</f>
        <v>2014 Ex-Ante</v>
      </c>
      <c r="P16" s="279" t="str">
        <f>IF(WP!AV20="","",WP!AV20)</f>
        <v>D14 v1.0.5</v>
      </c>
      <c r="Q16" s="280">
        <f>IF(WP!$F$4="","",WP!$F$4)</f>
        <v>42005</v>
      </c>
      <c r="R16" s="279" t="str">
        <f>IF(WP!$C20="","",WP!$C20)</f>
        <v>Enhanced Time Delay Relay</v>
      </c>
      <c r="S16" s="279" t="str">
        <f>IF(WP!CJ20="","",WP!CJ20)</f>
        <v/>
      </c>
      <c r="T16" s="281" t="str">
        <f>IF(WP!AU20="","",WP!AU20)</f>
        <v>Deemed</v>
      </c>
      <c r="U16" s="279" t="str">
        <f>IF(WP!CG20="","",WP!CG20)</f>
        <v/>
      </c>
      <c r="V16" s="279" t="str">
        <f>IF(WP!CH20="","",WP!CH20)</f>
        <v/>
      </c>
      <c r="W16" s="30"/>
      <c r="X16" s="30"/>
      <c r="Y16" s="30"/>
      <c r="Z16" s="30"/>
      <c r="AA16" s="24"/>
      <c r="AB16" s="30"/>
      <c r="AC16" s="24"/>
      <c r="AD16" s="30"/>
      <c r="AE16" s="30"/>
      <c r="AF16" s="30"/>
      <c r="AG16" s="30"/>
      <c r="AH16" s="30"/>
      <c r="AI16" s="30"/>
      <c r="AJ16" s="30"/>
      <c r="AK16" s="30"/>
      <c r="AL16" s="30"/>
      <c r="AM16" s="24"/>
      <c r="AN16" s="24"/>
      <c r="AO16" s="30"/>
      <c r="AP16" s="30"/>
      <c r="AQ16" s="30"/>
      <c r="AR16" s="30"/>
    </row>
    <row r="17" spans="1:44" s="6" customFormat="1">
      <c r="A17" s="279" t="str">
        <f>IF(WP!$AE21="","",WP!$AE21)</f>
        <v>PGE</v>
      </c>
      <c r="B17" s="279" t="str">
        <f>IF(WP!$AZ21="","",WP!$AZ21)</f>
        <v>H796</v>
      </c>
      <c r="C17" s="280">
        <f>IF(WP!$F$3="","",WP!$F$3)</f>
        <v>42005</v>
      </c>
      <c r="D17" s="281" t="str">
        <f>CONCATENATE(WP!$D$1, "-R",WP!$F$1)</f>
        <v>PGE3PHVC150-R2</v>
      </c>
      <c r="E17" s="279" t="str">
        <f>IF(WP!$D21="","",WP!$D21)</f>
        <v>REA</v>
      </c>
      <c r="F17" s="279" t="str">
        <f>IF(WP!Z21="","",WP!Z21)</f>
        <v>DirInstall</v>
      </c>
      <c r="G17" s="281" t="str">
        <f>IF(WP!$BA21="","",WP!$BA21)</f>
        <v>H796</v>
      </c>
      <c r="H17" s="281" t="str">
        <f>IF(WP!BM21="","",WP!BM21)</f>
        <v/>
      </c>
      <c r="I17" s="281" t="str">
        <f>IF(WP!AD21="","",WP!AD21)</f>
        <v>Res</v>
      </c>
      <c r="J17" s="281" t="str">
        <f>IF(WP!$AT21="","",WP!$AT21)</f>
        <v>Def-GSIA</v>
      </c>
      <c r="K17" s="281" t="str">
        <f>IF(WP!$AQ21="","",WP!$AQ21)</f>
        <v>ET-Default</v>
      </c>
      <c r="L17" s="279" t="str">
        <f>IF(WP!AK21="","",WP!AK21)</f>
        <v>DirectInstall</v>
      </c>
      <c r="M17" s="279" t="str">
        <f>IF(WP!$BC21="","",WP!$BC21)</f>
        <v>H796-Full</v>
      </c>
      <c r="N17" s="279" t="str">
        <f>IF(WP!$AY21="","",WP!$AY21)</f>
        <v>H796--DirectInstall</v>
      </c>
      <c r="O17" s="279" t="str">
        <f>IF(WP!B21="","",WP!B21)</f>
        <v>2014 Ex-Ante</v>
      </c>
      <c r="P17" s="279" t="str">
        <f>IF(WP!AV21="","",WP!AV21)</f>
        <v>D14 v1.0.5</v>
      </c>
      <c r="Q17" s="280">
        <f>IF(WP!$F$4="","",WP!$F$4)</f>
        <v>42005</v>
      </c>
      <c r="R17" s="279" t="str">
        <f>IF(WP!$C21="","",WP!$C21)</f>
        <v>Enhanced Time Delay Relay</v>
      </c>
      <c r="S17" s="279" t="str">
        <f>IF(WP!CJ21="","",WP!CJ21)</f>
        <v/>
      </c>
      <c r="T17" s="281" t="str">
        <f>IF(WP!AU21="","",WP!AU21)</f>
        <v>Deemed</v>
      </c>
      <c r="U17" s="279" t="str">
        <f>IF(WP!CG21="","",WP!CG21)</f>
        <v/>
      </c>
      <c r="V17" s="279" t="str">
        <f>IF(WP!CH21="","",WP!CH21)</f>
        <v/>
      </c>
      <c r="W17" s="30"/>
      <c r="X17" s="30"/>
      <c r="Y17" s="30"/>
      <c r="Z17" s="30"/>
      <c r="AA17" s="24"/>
      <c r="AB17" s="30"/>
      <c r="AC17" s="24"/>
      <c r="AD17" s="30"/>
      <c r="AE17" s="30"/>
      <c r="AF17" s="30"/>
      <c r="AG17" s="30"/>
      <c r="AH17" s="30"/>
      <c r="AI17" s="30"/>
      <c r="AJ17" s="30"/>
      <c r="AK17" s="30"/>
      <c r="AL17" s="30"/>
      <c r="AM17" s="24"/>
      <c r="AN17" s="24"/>
      <c r="AO17" s="30"/>
      <c r="AP17" s="30"/>
      <c r="AQ17" s="30"/>
      <c r="AR17" s="30"/>
    </row>
    <row r="18" spans="1:44" s="6" customFormat="1">
      <c r="A18" s="279" t="str">
        <f>IF(WP!$AE22="","",WP!$AE22)</f>
        <v>PGE</v>
      </c>
      <c r="B18" s="279" t="str">
        <f>IF(WP!$AZ22="","",WP!$AZ22)</f>
        <v>H796</v>
      </c>
      <c r="C18" s="280">
        <f>IF(WP!$F$3="","",WP!$F$3)</f>
        <v>42005</v>
      </c>
      <c r="D18" s="281" t="str">
        <f>CONCATENATE(WP!$D$1, "-R",WP!$F$1)</f>
        <v>PGE3PHVC150-R2</v>
      </c>
      <c r="E18" s="279" t="str">
        <f>IF(WP!$D22="","",WP!$D22)</f>
        <v>REA</v>
      </c>
      <c r="F18" s="279" t="str">
        <f>IF(WP!Z22="","",WP!Z22)</f>
        <v>DirInstall</v>
      </c>
      <c r="G18" s="281" t="str">
        <f>IF(WP!$BA22="","",WP!$BA22)</f>
        <v>H796</v>
      </c>
      <c r="H18" s="281" t="str">
        <f>IF(WP!BM22="","",WP!BM22)</f>
        <v/>
      </c>
      <c r="I18" s="281" t="str">
        <f>IF(WP!AD22="","",WP!AD22)</f>
        <v>Res</v>
      </c>
      <c r="J18" s="281" t="str">
        <f>IF(WP!$AT22="","",WP!$AT22)</f>
        <v>Def-GSIA</v>
      </c>
      <c r="K18" s="281" t="str">
        <f>IF(WP!$AQ22="","",WP!$AQ22)</f>
        <v>ET-Default</v>
      </c>
      <c r="L18" s="279" t="str">
        <f>IF(WP!AK22="","",WP!AK22)</f>
        <v>DirectInstall</v>
      </c>
      <c r="M18" s="279" t="str">
        <f>IF(WP!$BC22="","",WP!$BC22)</f>
        <v>H796-Full</v>
      </c>
      <c r="N18" s="279" t="str">
        <f>IF(WP!$AY22="","",WP!$AY22)</f>
        <v>H796--DirectInstall</v>
      </c>
      <c r="O18" s="279" t="str">
        <f>IF(WP!B22="","",WP!B22)</f>
        <v>2014 Ex-Ante</v>
      </c>
      <c r="P18" s="279" t="str">
        <f>IF(WP!AV22="","",WP!AV22)</f>
        <v>D14 v1.0.5</v>
      </c>
      <c r="Q18" s="280">
        <f>IF(WP!$F$4="","",WP!$F$4)</f>
        <v>42005</v>
      </c>
      <c r="R18" s="279" t="str">
        <f>IF(WP!$C22="","",WP!$C22)</f>
        <v>Enhanced Time Delay Relay</v>
      </c>
      <c r="S18" s="279" t="str">
        <f>IF(WP!CJ22="","",WP!CJ22)</f>
        <v/>
      </c>
      <c r="T18" s="281" t="str">
        <f>IF(WP!AU22="","",WP!AU22)</f>
        <v>Deemed</v>
      </c>
      <c r="U18" s="279" t="str">
        <f>IF(WP!CG22="","",WP!CG22)</f>
        <v/>
      </c>
      <c r="V18" s="279" t="str">
        <f>IF(WP!CH22="","",WP!CH22)</f>
        <v/>
      </c>
      <c r="W18" s="30"/>
      <c r="X18" s="30"/>
      <c r="Y18" s="30"/>
      <c r="Z18" s="30"/>
      <c r="AA18" s="24"/>
      <c r="AB18" s="30"/>
      <c r="AC18" s="24"/>
      <c r="AD18" s="30"/>
      <c r="AE18" s="30"/>
      <c r="AF18" s="30"/>
      <c r="AG18" s="30"/>
      <c r="AH18" s="30"/>
      <c r="AI18" s="30"/>
      <c r="AJ18" s="30"/>
      <c r="AK18" s="30"/>
      <c r="AL18" s="30"/>
      <c r="AM18" s="24"/>
      <c r="AN18" s="24"/>
      <c r="AO18" s="30"/>
      <c r="AP18" s="30"/>
      <c r="AQ18" s="30"/>
      <c r="AR18" s="30"/>
    </row>
    <row r="19" spans="1:44" s="6" customFormat="1">
      <c r="A19" s="279" t="str">
        <f>IF(WP!$AE23="","",WP!$AE23)</f>
        <v>PGE</v>
      </c>
      <c r="B19" s="279" t="str">
        <f>IF(WP!$AZ23="","",WP!$AZ23)</f>
        <v>H796</v>
      </c>
      <c r="C19" s="280">
        <f>IF(WP!$F$3="","",WP!$F$3)</f>
        <v>42005</v>
      </c>
      <c r="D19" s="281" t="str">
        <f>CONCATENATE(WP!$D$1, "-R",WP!$F$1)</f>
        <v>PGE3PHVC150-R2</v>
      </c>
      <c r="E19" s="279" t="str">
        <f>IF(WP!$D23="","",WP!$D23)</f>
        <v>REA</v>
      </c>
      <c r="F19" s="279" t="str">
        <f>IF(WP!Z23="","",WP!Z23)</f>
        <v>DirInstall</v>
      </c>
      <c r="G19" s="281" t="str">
        <f>IF(WP!$BA23="","",WP!$BA23)</f>
        <v>H796</v>
      </c>
      <c r="H19" s="281" t="str">
        <f>IF(WP!BM23="","",WP!BM23)</f>
        <v/>
      </c>
      <c r="I19" s="281" t="str">
        <f>IF(WP!AD23="","",WP!AD23)</f>
        <v>Res</v>
      </c>
      <c r="J19" s="281" t="str">
        <f>IF(WP!$AT23="","",WP!$AT23)</f>
        <v>Def-GSIA</v>
      </c>
      <c r="K19" s="281" t="str">
        <f>IF(WP!$AQ23="","",WP!$AQ23)</f>
        <v>ET-Default</v>
      </c>
      <c r="L19" s="279" t="str">
        <f>IF(WP!AK23="","",WP!AK23)</f>
        <v>DirectInstall</v>
      </c>
      <c r="M19" s="279" t="str">
        <f>IF(WP!$BC23="","",WP!$BC23)</f>
        <v>H796-Full</v>
      </c>
      <c r="N19" s="279" t="str">
        <f>IF(WP!$AY23="","",WP!$AY23)</f>
        <v>H796--DirectInstall</v>
      </c>
      <c r="O19" s="279" t="str">
        <f>IF(WP!B23="","",WP!B23)</f>
        <v>2014 Ex-Ante</v>
      </c>
      <c r="P19" s="279" t="str">
        <f>IF(WP!AV23="","",WP!AV23)</f>
        <v>D14 v1.0.5</v>
      </c>
      <c r="Q19" s="280">
        <f>IF(WP!$F$4="","",WP!$F$4)</f>
        <v>42005</v>
      </c>
      <c r="R19" s="279" t="str">
        <f>IF(WP!$C23="","",WP!$C23)</f>
        <v>Enhanced Time Delay Relay</v>
      </c>
      <c r="S19" s="279" t="str">
        <f>IF(WP!CJ23="","",WP!CJ23)</f>
        <v/>
      </c>
      <c r="T19" s="281" t="str">
        <f>IF(WP!AU23="","",WP!AU23)</f>
        <v>Deemed</v>
      </c>
      <c r="U19" s="279" t="str">
        <f>IF(WP!CG23="","",WP!CG23)</f>
        <v/>
      </c>
      <c r="V19" s="279" t="str">
        <f>IF(WP!CH23="","",WP!CH23)</f>
        <v/>
      </c>
      <c r="W19" s="30"/>
      <c r="X19" s="30"/>
      <c r="Y19" s="30"/>
      <c r="Z19" s="30"/>
      <c r="AA19" s="24"/>
      <c r="AB19" s="30"/>
      <c r="AC19" s="24"/>
      <c r="AD19" s="30"/>
      <c r="AE19" s="30"/>
      <c r="AF19" s="30"/>
      <c r="AG19" s="30"/>
      <c r="AH19" s="30"/>
      <c r="AI19" s="30"/>
      <c r="AJ19" s="30"/>
      <c r="AK19" s="30"/>
      <c r="AL19" s="30"/>
      <c r="AM19" s="24"/>
      <c r="AN19" s="24"/>
      <c r="AO19" s="30"/>
      <c r="AP19" s="30"/>
      <c r="AQ19" s="30"/>
      <c r="AR19" s="30"/>
    </row>
    <row r="20" spans="1:44" s="6" customFormat="1">
      <c r="A20" s="279" t="str">
        <f>IF(WP!$AE24="","",WP!$AE24)</f>
        <v>PGE</v>
      </c>
      <c r="B20" s="279" t="str">
        <f>IF(WP!$AZ24="","",WP!$AZ24)</f>
        <v>H796</v>
      </c>
      <c r="C20" s="280">
        <f>IF(WP!$F$3="","",WP!$F$3)</f>
        <v>42005</v>
      </c>
      <c r="D20" s="281" t="str">
        <f>CONCATENATE(WP!$D$1, "-R",WP!$F$1)</f>
        <v>PGE3PHVC150-R2</v>
      </c>
      <c r="E20" s="279" t="str">
        <f>IF(WP!$D24="","",WP!$D24)</f>
        <v>REA</v>
      </c>
      <c r="F20" s="279" t="str">
        <f>IF(WP!Z24="","",WP!Z24)</f>
        <v>DirInstall</v>
      </c>
      <c r="G20" s="281" t="str">
        <f>IF(WP!$BA24="","",WP!$BA24)</f>
        <v>H796</v>
      </c>
      <c r="H20" s="281" t="str">
        <f>IF(WP!BM24="","",WP!BM24)</f>
        <v/>
      </c>
      <c r="I20" s="281" t="str">
        <f>IF(WP!AD24="","",WP!AD24)</f>
        <v>Res</v>
      </c>
      <c r="J20" s="281" t="str">
        <f>IF(WP!$AT24="","",WP!$AT24)</f>
        <v>Def-GSIA</v>
      </c>
      <c r="K20" s="281" t="str">
        <f>IF(WP!$AQ24="","",WP!$AQ24)</f>
        <v>ET-Default</v>
      </c>
      <c r="L20" s="279" t="str">
        <f>IF(WP!AK24="","",WP!AK24)</f>
        <v>DirectInstall</v>
      </c>
      <c r="M20" s="279" t="str">
        <f>IF(WP!$BC24="","",WP!$BC24)</f>
        <v>H796-Full</v>
      </c>
      <c r="N20" s="279" t="str">
        <f>IF(WP!$AY24="","",WP!$AY24)</f>
        <v>H796--DirectInstall</v>
      </c>
      <c r="O20" s="279" t="str">
        <f>IF(WP!B24="","",WP!B24)</f>
        <v>2014 Ex-Ante</v>
      </c>
      <c r="P20" s="279" t="str">
        <f>IF(WP!AV24="","",WP!AV24)</f>
        <v>D14 v1.0.5</v>
      </c>
      <c r="Q20" s="280">
        <f>IF(WP!$F$4="","",WP!$F$4)</f>
        <v>42005</v>
      </c>
      <c r="R20" s="279" t="str">
        <f>IF(WP!$C24="","",WP!$C24)</f>
        <v>Enhanced Time Delay Relay</v>
      </c>
      <c r="S20" s="279" t="str">
        <f>IF(WP!CJ24="","",WP!CJ24)</f>
        <v/>
      </c>
      <c r="T20" s="281" t="str">
        <f>IF(WP!AU24="","",WP!AU24)</f>
        <v>Deemed</v>
      </c>
      <c r="U20" s="279" t="str">
        <f>IF(WP!CG24="","",WP!CG24)</f>
        <v/>
      </c>
      <c r="V20" s="279" t="str">
        <f>IF(WP!CH24="","",WP!CH24)</f>
        <v/>
      </c>
      <c r="W20" s="30"/>
      <c r="X20" s="30"/>
      <c r="Y20" s="30"/>
      <c r="Z20" s="30"/>
      <c r="AA20" s="30"/>
      <c r="AB20" s="30"/>
      <c r="AC20" s="30"/>
      <c r="AD20" s="30"/>
      <c r="AE20" s="30"/>
      <c r="AF20" s="30"/>
      <c r="AG20" s="30"/>
      <c r="AH20" s="30"/>
      <c r="AI20" s="30"/>
      <c r="AJ20" s="30"/>
      <c r="AK20" s="30"/>
      <c r="AL20" s="30"/>
      <c r="AM20" s="24"/>
      <c r="AN20" s="30"/>
      <c r="AO20" s="30"/>
      <c r="AP20" s="30"/>
      <c r="AQ20" s="30"/>
      <c r="AR20" s="30"/>
    </row>
    <row r="21" spans="1:44" s="6" customFormat="1">
      <c r="A21" s="279" t="str">
        <f>IF(WP!$AE25="","",WP!$AE25)</f>
        <v>PGE</v>
      </c>
      <c r="B21" s="279" t="str">
        <f>IF(WP!$AZ25="","",WP!$AZ25)</f>
        <v>H796</v>
      </c>
      <c r="C21" s="280">
        <f>IF(WP!$F$3="","",WP!$F$3)</f>
        <v>42005</v>
      </c>
      <c r="D21" s="281" t="str">
        <f>CONCATENATE(WP!$D$1, "-R",WP!$F$1)</f>
        <v>PGE3PHVC150-R2</v>
      </c>
      <c r="E21" s="279" t="str">
        <f>IF(WP!$D25="","",WP!$D25)</f>
        <v>REA</v>
      </c>
      <c r="F21" s="279" t="str">
        <f>IF(WP!Z25="","",WP!Z25)</f>
        <v>DirInstall</v>
      </c>
      <c r="G21" s="281" t="str">
        <f>IF(WP!$BA25="","",WP!$BA25)</f>
        <v>H796</v>
      </c>
      <c r="H21" s="281" t="str">
        <f>IF(WP!BM25="","",WP!BM25)</f>
        <v/>
      </c>
      <c r="I21" s="281" t="str">
        <f>IF(WP!AD25="","",WP!AD25)</f>
        <v>Res</v>
      </c>
      <c r="J21" s="281" t="str">
        <f>IF(WP!$AT25="","",WP!$AT25)</f>
        <v>Def-GSIA</v>
      </c>
      <c r="K21" s="281" t="str">
        <f>IF(WP!$AQ25="","",WP!$AQ25)</f>
        <v>ET-Default</v>
      </c>
      <c r="L21" s="279" t="str">
        <f>IF(WP!AK25="","",WP!AK25)</f>
        <v>DirectInstall</v>
      </c>
      <c r="M21" s="279" t="str">
        <f>IF(WP!$BC25="","",WP!$BC25)</f>
        <v>H796-Full</v>
      </c>
      <c r="N21" s="279" t="str">
        <f>IF(WP!$AY25="","",WP!$AY25)</f>
        <v>H796--DirectInstall</v>
      </c>
      <c r="O21" s="279" t="str">
        <f>IF(WP!B25="","",WP!B25)</f>
        <v>2014 Ex-Ante</v>
      </c>
      <c r="P21" s="279" t="str">
        <f>IF(WP!AV25="","",WP!AV25)</f>
        <v>D14 v1.0.5</v>
      </c>
      <c r="Q21" s="280">
        <f>IF(WP!$F$4="","",WP!$F$4)</f>
        <v>42005</v>
      </c>
      <c r="R21" s="279" t="str">
        <f>IF(WP!$C25="","",WP!$C25)</f>
        <v>Enhanced Time Delay Relay</v>
      </c>
      <c r="S21" s="279" t="str">
        <f>IF(WP!CJ25="","",WP!CJ25)</f>
        <v/>
      </c>
      <c r="T21" s="281" t="str">
        <f>IF(WP!AU25="","",WP!AU25)</f>
        <v>Deemed</v>
      </c>
      <c r="U21" s="279" t="str">
        <f>IF(WP!CG25="","",WP!CG25)</f>
        <v/>
      </c>
      <c r="V21" s="279" t="str">
        <f>IF(WP!CH25="","",WP!CH25)</f>
        <v/>
      </c>
      <c r="W21" s="30"/>
      <c r="X21" s="30"/>
      <c r="Y21" s="30"/>
      <c r="Z21" s="30"/>
      <c r="AA21" s="30"/>
      <c r="AB21" s="30"/>
      <c r="AC21" s="30"/>
      <c r="AD21" s="30"/>
      <c r="AE21" s="30"/>
      <c r="AF21" s="30"/>
      <c r="AG21" s="30"/>
      <c r="AH21" s="30"/>
      <c r="AI21" s="30"/>
      <c r="AJ21" s="30"/>
      <c r="AK21" s="30"/>
      <c r="AL21" s="30"/>
      <c r="AM21" s="24"/>
      <c r="AN21" s="30"/>
      <c r="AO21" s="30"/>
      <c r="AP21" s="30"/>
      <c r="AQ21" s="30"/>
      <c r="AR21" s="30"/>
    </row>
    <row r="22" spans="1:44" s="6" customFormat="1">
      <c r="A22" s="279" t="str">
        <f>IF(WP!$AE26="","",WP!$AE26)</f>
        <v>PGE</v>
      </c>
      <c r="B22" s="279" t="str">
        <f>IF(WP!$AZ26="","",WP!$AZ26)</f>
        <v>H796</v>
      </c>
      <c r="C22" s="280">
        <f>IF(WP!$F$3="","",WP!$F$3)</f>
        <v>42005</v>
      </c>
      <c r="D22" s="281" t="str">
        <f>CONCATENATE(WP!$D$1, "-R",WP!$F$1)</f>
        <v>PGE3PHVC150-R2</v>
      </c>
      <c r="E22" s="279" t="str">
        <f>IF(WP!$D26="","",WP!$D26)</f>
        <v>REA</v>
      </c>
      <c r="F22" s="279" t="str">
        <f>IF(WP!Z26="","",WP!Z26)</f>
        <v>DirInstall</v>
      </c>
      <c r="G22" s="281" t="str">
        <f>IF(WP!$BA26="","",WP!$BA26)</f>
        <v>H796</v>
      </c>
      <c r="H22" s="281" t="str">
        <f>IF(WP!BM26="","",WP!BM26)</f>
        <v/>
      </c>
      <c r="I22" s="281" t="str">
        <f>IF(WP!AD26="","",WP!AD26)</f>
        <v>Res</v>
      </c>
      <c r="J22" s="281" t="str">
        <f>IF(WP!$AT26="","",WP!$AT26)</f>
        <v>Def-GSIA</v>
      </c>
      <c r="K22" s="281" t="str">
        <f>IF(WP!$AQ26="","",WP!$AQ26)</f>
        <v>ET-Default</v>
      </c>
      <c r="L22" s="279" t="str">
        <f>IF(WP!AK26="","",WP!AK26)</f>
        <v>DirectInstall</v>
      </c>
      <c r="M22" s="279" t="str">
        <f>IF(WP!$BC26="","",WP!$BC26)</f>
        <v>H796-Full</v>
      </c>
      <c r="N22" s="279" t="str">
        <f>IF(WP!$AY26="","",WP!$AY26)</f>
        <v>H796--DirectInstall</v>
      </c>
      <c r="O22" s="279" t="str">
        <f>IF(WP!B26="","",WP!B26)</f>
        <v>2014 Ex-Ante</v>
      </c>
      <c r="P22" s="279" t="str">
        <f>IF(WP!AV26="","",WP!AV26)</f>
        <v>D14 v1.0.5</v>
      </c>
      <c r="Q22" s="280">
        <f>IF(WP!$F$4="","",WP!$F$4)</f>
        <v>42005</v>
      </c>
      <c r="R22" s="279" t="str">
        <f>IF(WP!$C26="","",WP!$C26)</f>
        <v>Enhanced Time Delay Relay</v>
      </c>
      <c r="S22" s="279" t="str">
        <f>IF(WP!CJ26="","",WP!CJ26)</f>
        <v/>
      </c>
      <c r="T22" s="281" t="str">
        <f>IF(WP!AU26="","",WP!AU26)</f>
        <v>Deemed</v>
      </c>
      <c r="U22" s="279" t="str">
        <f>IF(WP!CG26="","",WP!CG26)</f>
        <v/>
      </c>
      <c r="V22" s="279" t="str">
        <f>IF(WP!CH26="","",WP!CH26)</f>
        <v/>
      </c>
      <c r="W22" s="30"/>
      <c r="X22" s="30"/>
      <c r="Y22" s="30"/>
      <c r="Z22" s="30"/>
      <c r="AA22" s="30"/>
      <c r="AB22" s="30"/>
      <c r="AC22" s="30"/>
      <c r="AD22" s="30"/>
      <c r="AE22" s="30"/>
      <c r="AF22" s="30"/>
      <c r="AG22" s="30"/>
      <c r="AH22" s="30"/>
      <c r="AI22" s="30"/>
      <c r="AJ22" s="30"/>
      <c r="AK22" s="30"/>
      <c r="AL22" s="30"/>
      <c r="AM22" s="24"/>
      <c r="AN22" s="30"/>
      <c r="AO22" s="30"/>
      <c r="AP22" s="30"/>
      <c r="AQ22" s="30"/>
      <c r="AR22" s="30"/>
    </row>
    <row r="23" spans="1:44" s="6" customFormat="1">
      <c r="A23" s="279" t="str">
        <f>IF(WP!$AE27="","",WP!$AE27)</f>
        <v>PGE</v>
      </c>
      <c r="B23" s="279" t="str">
        <f>IF(WP!$AZ27="","",WP!$AZ27)</f>
        <v>H796</v>
      </c>
      <c r="C23" s="280">
        <f>IF(WP!$F$3="","",WP!$F$3)</f>
        <v>42005</v>
      </c>
      <c r="D23" s="281" t="str">
        <f>CONCATENATE(WP!$D$1, "-R",WP!$F$1)</f>
        <v>PGE3PHVC150-R2</v>
      </c>
      <c r="E23" s="279" t="str">
        <f>IF(WP!$D27="","",WP!$D27)</f>
        <v>REA</v>
      </c>
      <c r="F23" s="279" t="str">
        <f>IF(WP!Z27="","",WP!Z27)</f>
        <v>DirInstall</v>
      </c>
      <c r="G23" s="281" t="str">
        <f>IF(WP!$BA27="","",WP!$BA27)</f>
        <v>H796</v>
      </c>
      <c r="H23" s="281" t="str">
        <f>IF(WP!BM27="","",WP!BM27)</f>
        <v/>
      </c>
      <c r="I23" s="281" t="str">
        <f>IF(WP!AD27="","",WP!AD27)</f>
        <v>Res</v>
      </c>
      <c r="J23" s="281" t="str">
        <f>IF(WP!$AT27="","",WP!$AT27)</f>
        <v>Def-GSIA</v>
      </c>
      <c r="K23" s="281" t="str">
        <f>IF(WP!$AQ27="","",WP!$AQ27)</f>
        <v>ET-Default</v>
      </c>
      <c r="L23" s="279" t="str">
        <f>IF(WP!AK27="","",WP!AK27)</f>
        <v>DirectInstall</v>
      </c>
      <c r="M23" s="279" t="str">
        <f>IF(WP!$BC27="","",WP!$BC27)</f>
        <v>H796-Full</v>
      </c>
      <c r="N23" s="279" t="str">
        <f>IF(WP!$AY27="","",WP!$AY27)</f>
        <v>H796--DirectInstall</v>
      </c>
      <c r="O23" s="279" t="str">
        <f>IF(WP!B27="","",WP!B27)</f>
        <v>2014 Ex-Ante</v>
      </c>
      <c r="P23" s="279" t="str">
        <f>IF(WP!AV27="","",WP!AV27)</f>
        <v>D14 v1.0.5</v>
      </c>
      <c r="Q23" s="280">
        <f>IF(WP!$F$4="","",WP!$F$4)</f>
        <v>42005</v>
      </c>
      <c r="R23" s="279" t="str">
        <f>IF(WP!$C27="","",WP!$C27)</f>
        <v>Enhanced Time Delay Relay</v>
      </c>
      <c r="S23" s="279" t="str">
        <f>IF(WP!CJ27="","",WP!CJ27)</f>
        <v/>
      </c>
      <c r="T23" s="281" t="str">
        <f>IF(WP!AU27="","",WP!AU27)</f>
        <v>Deemed</v>
      </c>
      <c r="U23" s="279" t="str">
        <f>IF(WP!CG27="","",WP!CG27)</f>
        <v/>
      </c>
      <c r="V23" s="279" t="str">
        <f>IF(WP!CH27="","",WP!CH27)</f>
        <v/>
      </c>
      <c r="W23" s="30"/>
      <c r="X23" s="30"/>
      <c r="Y23" s="30"/>
      <c r="Z23" s="30"/>
      <c r="AA23" s="30"/>
      <c r="AB23" s="30"/>
      <c r="AC23" s="30"/>
      <c r="AD23" s="30"/>
      <c r="AE23" s="30"/>
      <c r="AF23" s="30"/>
      <c r="AG23" s="30"/>
      <c r="AH23" s="30"/>
      <c r="AI23" s="30"/>
      <c r="AJ23" s="30"/>
      <c r="AK23" s="30"/>
      <c r="AL23" s="30"/>
      <c r="AM23" s="24"/>
      <c r="AN23" s="30"/>
      <c r="AO23" s="30"/>
      <c r="AP23" s="30"/>
      <c r="AQ23" s="30"/>
      <c r="AR23" s="30"/>
    </row>
    <row r="24" spans="1:44" s="6" customFormat="1">
      <c r="A24" s="279" t="str">
        <f>IF(WP!$AE28="","",WP!$AE28)</f>
        <v>PGE</v>
      </c>
      <c r="B24" s="279" t="str">
        <f>IF(WP!$AZ28="","",WP!$AZ28)</f>
        <v>H796</v>
      </c>
      <c r="C24" s="280">
        <f>IF(WP!$F$3="","",WP!$F$3)</f>
        <v>42005</v>
      </c>
      <c r="D24" s="281" t="str">
        <f>CONCATENATE(WP!$D$1, "-R",WP!$F$1)</f>
        <v>PGE3PHVC150-R2</v>
      </c>
      <c r="E24" s="279" t="str">
        <f>IF(WP!$D28="","",WP!$D28)</f>
        <v>REA</v>
      </c>
      <c r="F24" s="279" t="str">
        <f>IF(WP!Z28="","",WP!Z28)</f>
        <v>DirInstall</v>
      </c>
      <c r="G24" s="281" t="str">
        <f>IF(WP!$BA28="","",WP!$BA28)</f>
        <v>H796</v>
      </c>
      <c r="H24" s="281" t="str">
        <f>IF(WP!BM28="","",WP!BM28)</f>
        <v/>
      </c>
      <c r="I24" s="281" t="str">
        <f>IF(WP!AD28="","",WP!AD28)</f>
        <v>Res</v>
      </c>
      <c r="J24" s="281" t="str">
        <f>IF(WP!$AT28="","",WP!$AT28)</f>
        <v>Def-GSIA</v>
      </c>
      <c r="K24" s="281" t="str">
        <f>IF(WP!$AQ28="","",WP!$AQ28)</f>
        <v>ET-Default</v>
      </c>
      <c r="L24" s="279" t="str">
        <f>IF(WP!AK28="","",WP!AK28)</f>
        <v>DirectInstall</v>
      </c>
      <c r="M24" s="279" t="str">
        <f>IF(WP!$BC28="","",WP!$BC28)</f>
        <v>H796-Full</v>
      </c>
      <c r="N24" s="279" t="str">
        <f>IF(WP!$AY28="","",WP!$AY28)</f>
        <v>H796--DirectInstall</v>
      </c>
      <c r="O24" s="279" t="str">
        <f>IF(WP!B28="","",WP!B28)</f>
        <v>2014 Ex-Ante</v>
      </c>
      <c r="P24" s="279" t="str">
        <f>IF(WP!AV28="","",WP!AV28)</f>
        <v>D14 v1.0.5</v>
      </c>
      <c r="Q24" s="280">
        <f>IF(WP!$F$4="","",WP!$F$4)</f>
        <v>42005</v>
      </c>
      <c r="R24" s="279" t="str">
        <f>IF(WP!$C28="","",WP!$C28)</f>
        <v>Enhanced Time Delay Relay</v>
      </c>
      <c r="S24" s="279" t="str">
        <f>IF(WP!CJ28="","",WP!CJ28)</f>
        <v/>
      </c>
      <c r="T24" s="281" t="str">
        <f>IF(WP!AU28="","",WP!AU28)</f>
        <v>Deemed</v>
      </c>
      <c r="U24" s="279" t="str">
        <f>IF(WP!CG28="","",WP!CG28)</f>
        <v/>
      </c>
      <c r="V24" s="279" t="str">
        <f>IF(WP!CH28="","",WP!CH28)</f>
        <v/>
      </c>
      <c r="W24" s="30"/>
      <c r="X24" s="30"/>
      <c r="Y24" s="30"/>
      <c r="Z24" s="30"/>
      <c r="AA24" s="30"/>
      <c r="AB24" s="30"/>
      <c r="AC24" s="30"/>
      <c r="AD24" s="30"/>
      <c r="AE24" s="30"/>
      <c r="AF24" s="30"/>
      <c r="AG24" s="30"/>
      <c r="AH24" s="30"/>
      <c r="AI24" s="30"/>
      <c r="AJ24" s="30"/>
      <c r="AK24" s="30"/>
      <c r="AL24" s="30"/>
      <c r="AM24" s="24"/>
      <c r="AN24" s="30"/>
      <c r="AO24" s="30"/>
      <c r="AP24" s="30"/>
      <c r="AQ24" s="30"/>
      <c r="AR24" s="30"/>
    </row>
    <row r="25" spans="1:44" s="6" customFormat="1">
      <c r="A25" s="279" t="str">
        <f>IF(WP!$AE29="","",WP!$AE29)</f>
        <v>PGE</v>
      </c>
      <c r="B25" s="279" t="str">
        <f>IF(WP!$AZ29="","",WP!$AZ29)</f>
        <v>H796</v>
      </c>
      <c r="C25" s="280">
        <f>IF(WP!$F$3="","",WP!$F$3)</f>
        <v>42005</v>
      </c>
      <c r="D25" s="281" t="str">
        <f>CONCATENATE(WP!$D$1, "-R",WP!$F$1)</f>
        <v>PGE3PHVC150-R2</v>
      </c>
      <c r="E25" s="279" t="str">
        <f>IF(WP!$D29="","",WP!$D29)</f>
        <v>REA</v>
      </c>
      <c r="F25" s="279" t="str">
        <f>IF(WP!Z29="","",WP!Z29)</f>
        <v>DirInstall</v>
      </c>
      <c r="G25" s="281" t="str">
        <f>IF(WP!$BA29="","",WP!$BA29)</f>
        <v>H796</v>
      </c>
      <c r="H25" s="281" t="str">
        <f>IF(WP!BM29="","",WP!BM29)</f>
        <v/>
      </c>
      <c r="I25" s="281" t="str">
        <f>IF(WP!AD29="","",WP!AD29)</f>
        <v>Res</v>
      </c>
      <c r="J25" s="281" t="str">
        <f>IF(WP!$AT29="","",WP!$AT29)</f>
        <v>Def-GSIA</v>
      </c>
      <c r="K25" s="281" t="str">
        <f>IF(WP!$AQ29="","",WP!$AQ29)</f>
        <v>ET-Default</v>
      </c>
      <c r="L25" s="279" t="str">
        <f>IF(WP!AK29="","",WP!AK29)</f>
        <v>DirectInstall</v>
      </c>
      <c r="M25" s="279" t="str">
        <f>IF(WP!$BC29="","",WP!$BC29)</f>
        <v>H796-Full</v>
      </c>
      <c r="N25" s="279" t="str">
        <f>IF(WP!$AY29="","",WP!$AY29)</f>
        <v>H796--DirectInstall</v>
      </c>
      <c r="O25" s="279" t="str">
        <f>IF(WP!B29="","",WP!B29)</f>
        <v>2014 Ex-Ante</v>
      </c>
      <c r="P25" s="279" t="str">
        <f>IF(WP!AV29="","",WP!AV29)</f>
        <v>D14 v1.0.5</v>
      </c>
      <c r="Q25" s="280">
        <f>IF(WP!$F$4="","",WP!$F$4)</f>
        <v>42005</v>
      </c>
      <c r="R25" s="279" t="str">
        <f>IF(WP!$C29="","",WP!$C29)</f>
        <v>Enhanced Time Delay Relay</v>
      </c>
      <c r="S25" s="279" t="str">
        <f>IF(WP!CJ29="","",WP!CJ29)</f>
        <v/>
      </c>
      <c r="T25" s="281" t="str">
        <f>IF(WP!AU29="","",WP!AU29)</f>
        <v>Deemed</v>
      </c>
      <c r="U25" s="279" t="str">
        <f>IF(WP!CG29="","",WP!CG29)</f>
        <v/>
      </c>
      <c r="V25" s="279" t="str">
        <f>IF(WP!CH29="","",WP!CH29)</f>
        <v/>
      </c>
      <c r="X25" s="30"/>
      <c r="AM25" s="24"/>
    </row>
    <row r="26" spans="1:44" s="6" customFormat="1">
      <c r="A26" s="279" t="str">
        <f>IF(WP!$AE30="","",WP!$AE30)</f>
        <v>PGE</v>
      </c>
      <c r="B26" s="279" t="str">
        <f>IF(WP!$AZ30="","",WP!$AZ30)</f>
        <v>H796</v>
      </c>
      <c r="C26" s="280">
        <f>IF(WP!$F$3="","",WP!$F$3)</f>
        <v>42005</v>
      </c>
      <c r="D26" s="281" t="str">
        <f>CONCATENATE(WP!$D$1, "-R",WP!$F$1)</f>
        <v>PGE3PHVC150-R2</v>
      </c>
      <c r="E26" s="279" t="str">
        <f>IF(WP!$D30="","",WP!$D30)</f>
        <v>REA</v>
      </c>
      <c r="F26" s="279" t="str">
        <f>IF(WP!Z30="","",WP!Z30)</f>
        <v>DirInstall</v>
      </c>
      <c r="G26" s="281" t="str">
        <f>IF(WP!$BA30="","",WP!$BA30)</f>
        <v>H796</v>
      </c>
      <c r="H26" s="281" t="str">
        <f>IF(WP!BM30="","",WP!BM30)</f>
        <v/>
      </c>
      <c r="I26" s="281" t="str">
        <f>IF(WP!AD30="","",WP!AD30)</f>
        <v>Res</v>
      </c>
      <c r="J26" s="281" t="str">
        <f>IF(WP!$AT30="","",WP!$AT30)</f>
        <v>Def-GSIA</v>
      </c>
      <c r="K26" s="281" t="str">
        <f>IF(WP!$AQ30="","",WP!$AQ30)</f>
        <v>ET-Default</v>
      </c>
      <c r="L26" s="279" t="str">
        <f>IF(WP!AK30="","",WP!AK30)</f>
        <v>DirectInstall</v>
      </c>
      <c r="M26" s="279" t="str">
        <f>IF(WP!$BC30="","",WP!$BC30)</f>
        <v>H796-Full</v>
      </c>
      <c r="N26" s="279" t="str">
        <f>IF(WP!$AY30="","",WP!$AY30)</f>
        <v>H796--DirectInstall</v>
      </c>
      <c r="O26" s="279" t="str">
        <f>IF(WP!B30="","",WP!B30)</f>
        <v>2014 Ex-Ante</v>
      </c>
      <c r="P26" s="279" t="str">
        <f>IF(WP!AV30="","",WP!AV30)</f>
        <v>D14 v1.0.5</v>
      </c>
      <c r="Q26" s="280">
        <f>IF(WP!$F$4="","",WP!$F$4)</f>
        <v>42005</v>
      </c>
      <c r="R26" s="279" t="str">
        <f>IF(WP!$C30="","",WP!$C30)</f>
        <v>Enhanced Time Delay Relay</v>
      </c>
      <c r="S26" s="279" t="str">
        <f>IF(WP!CJ30="","",WP!CJ30)</f>
        <v/>
      </c>
      <c r="T26" s="281" t="str">
        <f>IF(WP!AU30="","",WP!AU30)</f>
        <v>Deemed</v>
      </c>
      <c r="U26" s="279" t="str">
        <f>IF(WP!CG30="","",WP!CG30)</f>
        <v/>
      </c>
      <c r="V26" s="279" t="str">
        <f>IF(WP!CH30="","",WP!CH30)</f>
        <v/>
      </c>
      <c r="X26" s="30"/>
      <c r="AM26" s="24"/>
    </row>
    <row r="27" spans="1:44" s="6" customFormat="1">
      <c r="A27" s="279" t="str">
        <f>IF(WP!$AE31="","",WP!$AE31)</f>
        <v>PGE</v>
      </c>
      <c r="B27" s="279" t="str">
        <f>IF(WP!$AZ31="","",WP!$AZ31)</f>
        <v>H796</v>
      </c>
      <c r="C27" s="280">
        <f>IF(WP!$F$3="","",WP!$F$3)</f>
        <v>42005</v>
      </c>
      <c r="D27" s="281" t="str">
        <f>CONCATENATE(WP!$D$1, "-R",WP!$F$1)</f>
        <v>PGE3PHVC150-R2</v>
      </c>
      <c r="E27" s="279" t="str">
        <f>IF(WP!$D31="","",WP!$D31)</f>
        <v>REA</v>
      </c>
      <c r="F27" s="279" t="str">
        <f>IF(WP!Z31="","",WP!Z31)</f>
        <v>DirInstall</v>
      </c>
      <c r="G27" s="281" t="str">
        <f>IF(WP!$BA31="","",WP!$BA31)</f>
        <v>H796</v>
      </c>
      <c r="H27" s="281" t="str">
        <f>IF(WP!BM31="","",WP!BM31)</f>
        <v/>
      </c>
      <c r="I27" s="281" t="str">
        <f>IF(WP!AD31="","",WP!AD31)</f>
        <v>Res</v>
      </c>
      <c r="J27" s="281" t="str">
        <f>IF(WP!$AT31="","",WP!$AT31)</f>
        <v>Def-GSIA</v>
      </c>
      <c r="K27" s="281" t="str">
        <f>IF(WP!$AQ31="","",WP!$AQ31)</f>
        <v>ET-Default</v>
      </c>
      <c r="L27" s="279" t="str">
        <f>IF(WP!AK31="","",WP!AK31)</f>
        <v>DirectInstall</v>
      </c>
      <c r="M27" s="279" t="str">
        <f>IF(WP!$BC31="","",WP!$BC31)</f>
        <v>H796-Full</v>
      </c>
      <c r="N27" s="279" t="str">
        <f>IF(WP!$AY31="","",WP!$AY31)</f>
        <v>H796--DirectInstall</v>
      </c>
      <c r="O27" s="279" t="str">
        <f>IF(WP!B31="","",WP!B31)</f>
        <v>2014 Ex-Ante</v>
      </c>
      <c r="P27" s="279" t="str">
        <f>IF(WP!AV31="","",WP!AV31)</f>
        <v>D14 v1.0.5</v>
      </c>
      <c r="Q27" s="280">
        <f>IF(WP!$F$4="","",WP!$F$4)</f>
        <v>42005</v>
      </c>
      <c r="R27" s="279" t="str">
        <f>IF(WP!$C31="","",WP!$C31)</f>
        <v>Enhanced Time Delay Relay</v>
      </c>
      <c r="S27" s="279" t="str">
        <f>IF(WP!CJ31="","",WP!CJ31)</f>
        <v/>
      </c>
      <c r="T27" s="281" t="str">
        <f>IF(WP!AU31="","",WP!AU31)</f>
        <v>Deemed</v>
      </c>
      <c r="U27" s="279" t="str">
        <f>IF(WP!CG31="","",WP!CG31)</f>
        <v/>
      </c>
      <c r="V27" s="279" t="str">
        <f>IF(WP!CH31="","",WP!CH31)</f>
        <v/>
      </c>
      <c r="X27" s="30"/>
      <c r="AM27" s="24"/>
    </row>
    <row r="28" spans="1:44" s="6" customFormat="1">
      <c r="A28" s="279" t="str">
        <f>IF(WP!$AE32="","",WP!$AE32)</f>
        <v>PGE</v>
      </c>
      <c r="B28" s="279" t="str">
        <f>IF(WP!$AZ32="","",WP!$AZ32)</f>
        <v>H796</v>
      </c>
      <c r="C28" s="280">
        <f>IF(WP!$F$3="","",WP!$F$3)</f>
        <v>42005</v>
      </c>
      <c r="D28" s="281" t="str">
        <f>CONCATENATE(WP!$D$1, "-R",WP!$F$1)</f>
        <v>PGE3PHVC150-R2</v>
      </c>
      <c r="E28" s="279" t="str">
        <f>IF(WP!$D32="","",WP!$D32)</f>
        <v>REA</v>
      </c>
      <c r="F28" s="279" t="str">
        <f>IF(WP!Z32="","",WP!Z32)</f>
        <v>DirInstall</v>
      </c>
      <c r="G28" s="281" t="str">
        <f>IF(WP!$BA32="","",WP!$BA32)</f>
        <v>H796</v>
      </c>
      <c r="H28" s="281" t="str">
        <f>IF(WP!BM32="","",WP!BM32)</f>
        <v/>
      </c>
      <c r="I28" s="281" t="str">
        <f>IF(WP!AD32="","",WP!AD32)</f>
        <v>Res</v>
      </c>
      <c r="J28" s="281" t="str">
        <f>IF(WP!$AT32="","",WP!$AT32)</f>
        <v>Def-GSIA</v>
      </c>
      <c r="K28" s="281" t="str">
        <f>IF(WP!$AQ32="","",WP!$AQ32)</f>
        <v>ET-Default</v>
      </c>
      <c r="L28" s="279" t="str">
        <f>IF(WP!AK32="","",WP!AK32)</f>
        <v>DirectInstall</v>
      </c>
      <c r="M28" s="279" t="str">
        <f>IF(WP!$BC32="","",WP!$BC32)</f>
        <v>H796-Full</v>
      </c>
      <c r="N28" s="279" t="str">
        <f>IF(WP!$AY32="","",WP!$AY32)</f>
        <v>H796--DirectInstall</v>
      </c>
      <c r="O28" s="279" t="str">
        <f>IF(WP!B32="","",WP!B32)</f>
        <v>2014 Ex-Ante</v>
      </c>
      <c r="P28" s="279" t="str">
        <f>IF(WP!AV32="","",WP!AV32)</f>
        <v>D14 v1.0.5</v>
      </c>
      <c r="Q28" s="280">
        <f>IF(WP!$F$4="","",WP!$F$4)</f>
        <v>42005</v>
      </c>
      <c r="R28" s="279" t="str">
        <f>IF(WP!$C32="","",WP!$C32)</f>
        <v>Enhanced Time Delay Relay</v>
      </c>
      <c r="S28" s="279" t="str">
        <f>IF(WP!CJ32="","",WP!CJ32)</f>
        <v/>
      </c>
      <c r="T28" s="281" t="str">
        <f>IF(WP!AU32="","",WP!AU32)</f>
        <v>Deemed</v>
      </c>
      <c r="U28" s="279" t="str">
        <f>IF(WP!CG32="","",WP!CG32)</f>
        <v/>
      </c>
      <c r="V28" s="279" t="str">
        <f>IF(WP!CH32="","",WP!CH32)</f>
        <v/>
      </c>
      <c r="X28" s="30"/>
      <c r="AM28" s="24"/>
    </row>
    <row r="29" spans="1:44" s="6" customFormat="1">
      <c r="A29" s="279" t="str">
        <f>IF(WP!$AE33="","",WP!$AE33)</f>
        <v>PGE</v>
      </c>
      <c r="B29" s="279" t="str">
        <f>IF(WP!$AZ33="","",WP!$AZ33)</f>
        <v>H796</v>
      </c>
      <c r="C29" s="280">
        <f>IF(WP!$F$3="","",WP!$F$3)</f>
        <v>42005</v>
      </c>
      <c r="D29" s="281" t="str">
        <f>CONCATENATE(WP!$D$1, "-R",WP!$F$1)</f>
        <v>PGE3PHVC150-R2</v>
      </c>
      <c r="E29" s="279" t="str">
        <f>IF(WP!$D33="","",WP!$D33)</f>
        <v>REA</v>
      </c>
      <c r="F29" s="279" t="str">
        <f>IF(WP!Z33="","",WP!Z33)</f>
        <v>DirInstall</v>
      </c>
      <c r="G29" s="281" t="str">
        <f>IF(WP!$BA33="","",WP!$BA33)</f>
        <v>H796</v>
      </c>
      <c r="H29" s="281" t="str">
        <f>IF(WP!BM33="","",WP!BM33)</f>
        <v/>
      </c>
      <c r="I29" s="281" t="str">
        <f>IF(WP!AD33="","",WP!AD33)</f>
        <v>Res</v>
      </c>
      <c r="J29" s="281" t="str">
        <f>IF(WP!$AT33="","",WP!$AT33)</f>
        <v>Def-GSIA</v>
      </c>
      <c r="K29" s="281" t="str">
        <f>IF(WP!$AQ33="","",WP!$AQ33)</f>
        <v>ET-Default</v>
      </c>
      <c r="L29" s="279" t="str">
        <f>IF(WP!AK33="","",WP!AK33)</f>
        <v>DirectInstall</v>
      </c>
      <c r="M29" s="279" t="str">
        <f>IF(WP!$BC33="","",WP!$BC33)</f>
        <v>H796-Full</v>
      </c>
      <c r="N29" s="279" t="str">
        <f>IF(WP!$AY33="","",WP!$AY33)</f>
        <v>H796--DirectInstall</v>
      </c>
      <c r="O29" s="279" t="str">
        <f>IF(WP!B33="","",WP!B33)</f>
        <v>2014 Ex-Ante</v>
      </c>
      <c r="P29" s="279" t="str">
        <f>IF(WP!AV33="","",WP!AV33)</f>
        <v>D14 v1.0.5</v>
      </c>
      <c r="Q29" s="280">
        <f>IF(WP!$F$4="","",WP!$F$4)</f>
        <v>42005</v>
      </c>
      <c r="R29" s="279" t="str">
        <f>IF(WP!$C33="","",WP!$C33)</f>
        <v>Enhanced Time Delay Relay</v>
      </c>
      <c r="S29" s="279" t="str">
        <f>IF(WP!CJ33="","",WP!CJ33)</f>
        <v/>
      </c>
      <c r="T29" s="281" t="str">
        <f>IF(WP!AU33="","",WP!AU33)</f>
        <v>Deemed</v>
      </c>
      <c r="U29" s="279" t="str">
        <f>IF(WP!CG33="","",WP!CG33)</f>
        <v/>
      </c>
      <c r="V29" s="279" t="str">
        <f>IF(WP!CH33="","",WP!CH33)</f>
        <v/>
      </c>
      <c r="X29" s="30"/>
      <c r="AM29" s="24"/>
    </row>
    <row r="30" spans="1:44" s="6" customFormat="1">
      <c r="A30" s="279" t="str">
        <f>IF(WP!$AE34="","",WP!$AE34)</f>
        <v>PGE</v>
      </c>
      <c r="B30" s="279" t="str">
        <f>IF(WP!$AZ34="","",WP!$AZ34)</f>
        <v>H796</v>
      </c>
      <c r="C30" s="280">
        <f>IF(WP!$F$3="","",WP!$F$3)</f>
        <v>42005</v>
      </c>
      <c r="D30" s="281" t="str">
        <f>CONCATENATE(WP!$D$1, "-R",WP!$F$1)</f>
        <v>PGE3PHVC150-R2</v>
      </c>
      <c r="E30" s="279" t="str">
        <f>IF(WP!$D34="","",WP!$D34)</f>
        <v>REA</v>
      </c>
      <c r="F30" s="279" t="str">
        <f>IF(WP!Z34="","",WP!Z34)</f>
        <v>DirInstall</v>
      </c>
      <c r="G30" s="281" t="str">
        <f>IF(WP!$BA34="","",WP!$BA34)</f>
        <v>H796</v>
      </c>
      <c r="H30" s="281" t="str">
        <f>IF(WP!BM34="","",WP!BM34)</f>
        <v/>
      </c>
      <c r="I30" s="281" t="str">
        <f>IF(WP!AD34="","",WP!AD34)</f>
        <v>Res</v>
      </c>
      <c r="J30" s="281" t="str">
        <f>IF(WP!$AT34="","",WP!$AT34)</f>
        <v>Def-GSIA</v>
      </c>
      <c r="K30" s="281" t="str">
        <f>IF(WP!$AQ34="","",WP!$AQ34)</f>
        <v>ET-Default</v>
      </c>
      <c r="L30" s="279" t="str">
        <f>IF(WP!AK34="","",WP!AK34)</f>
        <v>DirectInstall</v>
      </c>
      <c r="M30" s="279" t="str">
        <f>IF(WP!$BC34="","",WP!$BC34)</f>
        <v>H796-Full</v>
      </c>
      <c r="N30" s="279" t="str">
        <f>IF(WP!$AY34="","",WP!$AY34)</f>
        <v>H796--DirectInstall</v>
      </c>
      <c r="O30" s="279" t="str">
        <f>IF(WP!B34="","",WP!B34)</f>
        <v>2014 Ex-Ante</v>
      </c>
      <c r="P30" s="279" t="str">
        <f>IF(WP!AV34="","",WP!AV34)</f>
        <v>D14 v1.0.5</v>
      </c>
      <c r="Q30" s="280">
        <f>IF(WP!$F$4="","",WP!$F$4)</f>
        <v>42005</v>
      </c>
      <c r="R30" s="279" t="str">
        <f>IF(WP!$C34="","",WP!$C34)</f>
        <v>Enhanced Time Delay Relay</v>
      </c>
      <c r="S30" s="279" t="str">
        <f>IF(WP!CJ34="","",WP!CJ34)</f>
        <v/>
      </c>
      <c r="T30" s="281" t="str">
        <f>IF(WP!AU34="","",WP!AU34)</f>
        <v>Deemed</v>
      </c>
      <c r="U30" s="279" t="str">
        <f>IF(WP!CG34="","",WP!CG34)</f>
        <v/>
      </c>
      <c r="V30" s="279" t="str">
        <f>IF(WP!CH34="","",WP!CH34)</f>
        <v/>
      </c>
      <c r="X30" s="30"/>
      <c r="AM30" s="24"/>
    </row>
    <row r="31" spans="1:44" s="6" customFormat="1">
      <c r="A31" s="279" t="str">
        <f>IF(WP!$AE35="","",WP!$AE35)</f>
        <v/>
      </c>
      <c r="B31" s="279" t="str">
        <f>IF(WP!$AZ35="","",WP!$AZ35)</f>
        <v>END</v>
      </c>
      <c r="C31" s="280">
        <f>IF(WP!$F$3="","",WP!$F$3)</f>
        <v>42005</v>
      </c>
      <c r="D31" s="281" t="str">
        <f>CONCATENATE(WP!$D$1, "-R",WP!$F$1)</f>
        <v>PGE3PHVC150-R2</v>
      </c>
      <c r="E31" s="279" t="str">
        <f>IF(WP!$D35="","",WP!$D35)</f>
        <v/>
      </c>
      <c r="F31" s="279" t="str">
        <f>IF(WP!Z35="","",WP!Z35)</f>
        <v/>
      </c>
      <c r="G31" s="281" t="str">
        <f>IF(WP!$BA35="","",WP!$BA35)</f>
        <v>END</v>
      </c>
      <c r="H31" s="281" t="str">
        <f>IF(WP!BM35="","",WP!BM35)</f>
        <v/>
      </c>
      <c r="I31" s="281" t="str">
        <f>IF(WP!AD35="","",WP!AD35)</f>
        <v/>
      </c>
      <c r="J31" s="281" t="str">
        <f>IF(WP!$AT35="","",WP!$AT35)</f>
        <v/>
      </c>
      <c r="K31" s="281" t="str">
        <f>IF(WP!$AQ35="","",WP!$AQ35)</f>
        <v/>
      </c>
      <c r="L31" s="279" t="str">
        <f>IF(WP!AK35="","",WP!AK35)</f>
        <v/>
      </c>
      <c r="M31" s="279" t="str">
        <f>IF(WP!$BC35="","",WP!$BC35)</f>
        <v>END-</v>
      </c>
      <c r="N31" s="279" t="str">
        <f>IF(WP!$AY35="","",WP!$AY35)</f>
        <v>END--</v>
      </c>
      <c r="O31" s="279" t="str">
        <f>IF(WP!B35="","",WP!B35)</f>
        <v/>
      </c>
      <c r="P31" s="279" t="str">
        <f>IF(WP!AV35="","",WP!AV35)</f>
        <v/>
      </c>
      <c r="Q31" s="280">
        <f>IF(WP!$F$4="","",WP!$F$4)</f>
        <v>42005</v>
      </c>
      <c r="R31" s="279" t="str">
        <f>IF(WP!$C35="","",WP!$C35)</f>
        <v/>
      </c>
      <c r="S31" s="279" t="str">
        <f>IF(WP!CJ35="","",WP!CJ35)</f>
        <v/>
      </c>
      <c r="T31" s="281" t="str">
        <f>IF(WP!AU35="","",WP!AU35)</f>
        <v/>
      </c>
      <c r="U31" s="279" t="str">
        <f>IF(WP!CG35="","",WP!CG35)</f>
        <v/>
      </c>
      <c r="V31" s="279" t="str">
        <f>IF(WP!CH35="","",WP!CH35)</f>
        <v/>
      </c>
      <c r="X31" s="30"/>
      <c r="AM31" s="24"/>
    </row>
    <row r="32" spans="1:44" s="6" customFormat="1">
      <c r="A32" s="279" t="str">
        <f>IF(WP!$AE36="","",WP!$AE36)</f>
        <v/>
      </c>
      <c r="B32" s="279">
        <f>IF(WP!$AZ36="","",WP!$AZ36)</f>
        <v>0</v>
      </c>
      <c r="C32" s="280">
        <f>IF(WP!$F$3="","",WP!$F$3)</f>
        <v>42005</v>
      </c>
      <c r="D32" s="281" t="str">
        <f>CONCATENATE(WP!$D$1, "-R",WP!$F$1)</f>
        <v>PGE3PHVC150-R2</v>
      </c>
      <c r="E32" s="279" t="str">
        <f>IF(WP!$D36="","",WP!$D36)</f>
        <v/>
      </c>
      <c r="F32" s="279" t="str">
        <f>IF(WP!Z36="","",WP!Z36)</f>
        <v/>
      </c>
      <c r="G32" s="281">
        <f>IF(WP!$BA36="","",WP!$BA36)</f>
        <v>0</v>
      </c>
      <c r="H32" s="281" t="str">
        <f>IF(WP!BM36="","",WP!BM36)</f>
        <v/>
      </c>
      <c r="I32" s="281" t="str">
        <f>IF(WP!AD36="","",WP!AD36)</f>
        <v/>
      </c>
      <c r="J32" s="281" t="str">
        <f>IF(WP!$AT36="","",WP!$AT36)</f>
        <v/>
      </c>
      <c r="K32" s="281" t="str">
        <f>IF(WP!$AQ36="","",WP!$AQ36)</f>
        <v/>
      </c>
      <c r="L32" s="279" t="str">
        <f>IF(WP!AK36="","",WP!AK36)</f>
        <v/>
      </c>
      <c r="M32" s="279" t="str">
        <f>IF(WP!$BC36="","",WP!$BC36)</f>
        <v>-</v>
      </c>
      <c r="N32" s="279" t="str">
        <f>IF(WP!$AY36="","",WP!$AY36)</f>
        <v>--</v>
      </c>
      <c r="O32" s="279" t="str">
        <f>IF(WP!B36="","",WP!B36)</f>
        <v/>
      </c>
      <c r="P32" s="279" t="str">
        <f>IF(WP!AV36="","",WP!AV36)</f>
        <v/>
      </c>
      <c r="Q32" s="280">
        <f>IF(WP!$F$4="","",WP!$F$4)</f>
        <v>42005</v>
      </c>
      <c r="R32" s="279" t="str">
        <f>IF(WP!$C36="","",WP!$C36)</f>
        <v/>
      </c>
      <c r="S32" s="279" t="str">
        <f>IF(WP!CJ36="","",WP!CJ36)</f>
        <v/>
      </c>
      <c r="T32" s="281" t="str">
        <f>IF(WP!AU36="","",WP!AU36)</f>
        <v/>
      </c>
      <c r="U32" s="279" t="str">
        <f>IF(WP!CG36="","",WP!CG36)</f>
        <v/>
      </c>
      <c r="V32" s="279" t="str">
        <f>IF(WP!CH36="","",WP!CH36)</f>
        <v/>
      </c>
      <c r="X32" s="30"/>
      <c r="AM32" s="24"/>
    </row>
    <row r="33" spans="1:39" s="6" customFormat="1">
      <c r="A33" s="279" t="str">
        <f>IF(WP!$AE37="","",WP!$AE37)</f>
        <v/>
      </c>
      <c r="B33" s="279">
        <f>IF(WP!$AZ37="","",WP!$AZ37)</f>
        <v>0</v>
      </c>
      <c r="C33" s="280">
        <f>IF(WP!$F$3="","",WP!$F$3)</f>
        <v>42005</v>
      </c>
      <c r="D33" s="281" t="str">
        <f>CONCATENATE(WP!$D$1, "-R",WP!$F$1)</f>
        <v>PGE3PHVC150-R2</v>
      </c>
      <c r="E33" s="279" t="str">
        <f>IF(WP!$D37="","",WP!$D37)</f>
        <v/>
      </c>
      <c r="F33" s="279" t="str">
        <f>IF(WP!Z37="","",WP!Z37)</f>
        <v/>
      </c>
      <c r="G33" s="281">
        <f>IF(WP!$BA37="","",WP!$BA37)</f>
        <v>0</v>
      </c>
      <c r="H33" s="281" t="str">
        <f>IF(WP!BM37="","",WP!BM37)</f>
        <v/>
      </c>
      <c r="I33" s="281" t="str">
        <f>IF(WP!AD37="","",WP!AD37)</f>
        <v/>
      </c>
      <c r="J33" s="281" t="str">
        <f>IF(WP!$AT37="","",WP!$AT37)</f>
        <v/>
      </c>
      <c r="K33" s="281" t="str">
        <f>IF(WP!$AQ37="","",WP!$AQ37)</f>
        <v/>
      </c>
      <c r="L33" s="279" t="str">
        <f>IF(WP!AK37="","",WP!AK37)</f>
        <v/>
      </c>
      <c r="M33" s="279" t="str">
        <f>IF(WP!$BC37="","",WP!$BC37)</f>
        <v>-</v>
      </c>
      <c r="N33" s="279" t="str">
        <f>IF(WP!$AY37="","",WP!$AY37)</f>
        <v>--</v>
      </c>
      <c r="O33" s="279" t="str">
        <f>IF(WP!B37="","",WP!B37)</f>
        <v/>
      </c>
      <c r="P33" s="279" t="str">
        <f>IF(WP!AV37="","",WP!AV37)</f>
        <v/>
      </c>
      <c r="Q33" s="280">
        <f>IF(WP!$F$4="","",WP!$F$4)</f>
        <v>42005</v>
      </c>
      <c r="R33" s="279" t="str">
        <f>IF(WP!$C37="","",WP!$C37)</f>
        <v/>
      </c>
      <c r="S33" s="279" t="str">
        <f>IF(WP!CJ37="","",WP!CJ37)</f>
        <v/>
      </c>
      <c r="T33" s="281" t="str">
        <f>IF(WP!AU37="","",WP!AU37)</f>
        <v/>
      </c>
      <c r="U33" s="279" t="str">
        <f>IF(WP!CG37="","",WP!CG37)</f>
        <v/>
      </c>
      <c r="V33" s="279" t="str">
        <f>IF(WP!CH37="","",WP!CH37)</f>
        <v/>
      </c>
      <c r="X33" s="30"/>
      <c r="AM33" s="24"/>
    </row>
    <row r="34" spans="1:39" s="6" customFormat="1">
      <c r="A34" s="279" t="str">
        <f>IF(WP!$AE38="","",WP!$AE38)</f>
        <v/>
      </c>
      <c r="B34" s="279">
        <f>IF(WP!$AZ38="","",WP!$AZ38)</f>
        <v>0</v>
      </c>
      <c r="C34" s="280">
        <f>IF(WP!$F$3="","",WP!$F$3)</f>
        <v>42005</v>
      </c>
      <c r="D34" s="281" t="str">
        <f>CONCATENATE(WP!$D$1, "-R",WP!$F$1)</f>
        <v>PGE3PHVC150-R2</v>
      </c>
      <c r="E34" s="279" t="str">
        <f>IF(WP!$D38="","",WP!$D38)</f>
        <v/>
      </c>
      <c r="F34" s="279" t="str">
        <f>IF(WP!Z38="","",WP!Z38)</f>
        <v/>
      </c>
      <c r="G34" s="281">
        <f>IF(WP!$BA38="","",WP!$BA38)</f>
        <v>0</v>
      </c>
      <c r="H34" s="281" t="str">
        <f>IF(WP!BM38="","",WP!BM38)</f>
        <v/>
      </c>
      <c r="I34" s="281" t="str">
        <f>IF(WP!AD38="","",WP!AD38)</f>
        <v/>
      </c>
      <c r="J34" s="281" t="str">
        <f>IF(WP!$AT38="","",WP!$AT38)</f>
        <v/>
      </c>
      <c r="K34" s="281" t="str">
        <f>IF(WP!$AQ38="","",WP!$AQ38)</f>
        <v/>
      </c>
      <c r="L34" s="279" t="str">
        <f>IF(WP!AK38="","",WP!AK38)</f>
        <v/>
      </c>
      <c r="M34" s="279" t="str">
        <f>IF(WP!$BC38="","",WP!$BC38)</f>
        <v>-</v>
      </c>
      <c r="N34" s="279" t="str">
        <f>IF(WP!$AY38="","",WP!$AY38)</f>
        <v>--</v>
      </c>
      <c r="O34" s="279" t="str">
        <f>IF(WP!B38="","",WP!B38)</f>
        <v/>
      </c>
      <c r="P34" s="279" t="str">
        <f>IF(WP!AV38="","",WP!AV38)</f>
        <v/>
      </c>
      <c r="Q34" s="280">
        <f>IF(WP!$F$4="","",WP!$F$4)</f>
        <v>42005</v>
      </c>
      <c r="R34" s="279" t="str">
        <f>IF(WP!$C38="","",WP!$C38)</f>
        <v/>
      </c>
      <c r="S34" s="279" t="str">
        <f>IF(WP!CJ38="","",WP!CJ38)</f>
        <v/>
      </c>
      <c r="T34" s="281" t="str">
        <f>IF(WP!AU38="","",WP!AU38)</f>
        <v/>
      </c>
      <c r="U34" s="279" t="str">
        <f>IF(WP!CG38="","",WP!CG38)</f>
        <v/>
      </c>
      <c r="V34" s="279" t="str">
        <f>IF(WP!CH38="","",WP!CH38)</f>
        <v/>
      </c>
      <c r="X34" s="30"/>
      <c r="AM34" s="24"/>
    </row>
    <row r="35" spans="1:39" s="6" customFormat="1">
      <c r="A35" s="279" t="str">
        <f>IF(WP!$AE39="","",WP!$AE39)</f>
        <v/>
      </c>
      <c r="B35" s="279">
        <f>IF(WP!$AZ39="","",WP!$AZ39)</f>
        <v>0</v>
      </c>
      <c r="C35" s="280">
        <f>IF(WP!$F$3="","",WP!$F$3)</f>
        <v>42005</v>
      </c>
      <c r="D35" s="281" t="str">
        <f>CONCATENATE(WP!$D$1, "-R",WP!$F$1)</f>
        <v>PGE3PHVC150-R2</v>
      </c>
      <c r="E35" s="279" t="str">
        <f>IF(WP!$D39="","",WP!$D39)</f>
        <v/>
      </c>
      <c r="F35" s="279" t="str">
        <f>IF(WP!Z39="","",WP!Z39)</f>
        <v/>
      </c>
      <c r="G35" s="281">
        <f>IF(WP!$BA39="","",WP!$BA39)</f>
        <v>0</v>
      </c>
      <c r="H35" s="281" t="str">
        <f>IF(WP!BM39="","",WP!BM39)</f>
        <v/>
      </c>
      <c r="I35" s="281" t="str">
        <f>IF(WP!AD39="","",WP!AD39)</f>
        <v/>
      </c>
      <c r="J35" s="281" t="str">
        <f>IF(WP!$AT39="","",WP!$AT39)</f>
        <v/>
      </c>
      <c r="K35" s="281" t="str">
        <f>IF(WP!$AQ39="","",WP!$AQ39)</f>
        <v/>
      </c>
      <c r="L35" s="279" t="str">
        <f>IF(WP!AK39="","",WP!AK39)</f>
        <v/>
      </c>
      <c r="M35" s="279" t="str">
        <f>IF(WP!$BC39="","",WP!$BC39)</f>
        <v>-</v>
      </c>
      <c r="N35" s="279" t="str">
        <f>IF(WP!$AY39="","",WP!$AY39)</f>
        <v>--</v>
      </c>
      <c r="O35" s="279" t="str">
        <f>IF(WP!B39="","",WP!B39)</f>
        <v/>
      </c>
      <c r="P35" s="279" t="str">
        <f>IF(WP!AV39="","",WP!AV39)</f>
        <v/>
      </c>
      <c r="Q35" s="280">
        <f>IF(WP!$F$4="","",WP!$F$4)</f>
        <v>42005</v>
      </c>
      <c r="R35" s="279" t="str">
        <f>IF(WP!$C39="","",WP!$C39)</f>
        <v/>
      </c>
      <c r="S35" s="279" t="str">
        <f>IF(WP!CJ39="","",WP!CJ39)</f>
        <v/>
      </c>
      <c r="T35" s="281" t="str">
        <f>IF(WP!AU39="","",WP!AU39)</f>
        <v/>
      </c>
      <c r="U35" s="279" t="str">
        <f>IF(WP!CG39="","",WP!CG39)</f>
        <v/>
      </c>
      <c r="V35" s="279" t="str">
        <f>IF(WP!CH39="","",WP!CH39)</f>
        <v/>
      </c>
      <c r="X35" s="30"/>
      <c r="AM35" s="24"/>
    </row>
    <row r="36" spans="1:39" s="6" customFormat="1">
      <c r="A36" s="279" t="str">
        <f>IF(WP!$AE40="","",WP!$AE40)</f>
        <v/>
      </c>
      <c r="B36" s="279">
        <f>IF(WP!$AZ40="","",WP!$AZ40)</f>
        <v>0</v>
      </c>
      <c r="C36" s="280">
        <f>IF(WP!$F$3="","",WP!$F$3)</f>
        <v>42005</v>
      </c>
      <c r="D36" s="281" t="str">
        <f>CONCATENATE(WP!$D$1, "-R",WP!$F$1)</f>
        <v>PGE3PHVC150-R2</v>
      </c>
      <c r="E36" s="279" t="str">
        <f>IF(WP!$D40="","",WP!$D40)</f>
        <v/>
      </c>
      <c r="F36" s="279" t="str">
        <f>IF(WP!Z40="","",WP!Z40)</f>
        <v/>
      </c>
      <c r="G36" s="281">
        <f>IF(WP!$BA40="","",WP!$BA40)</f>
        <v>0</v>
      </c>
      <c r="H36" s="281" t="str">
        <f>IF(WP!BM40="","",WP!BM40)</f>
        <v/>
      </c>
      <c r="I36" s="281" t="str">
        <f>IF(WP!AD40="","",WP!AD40)</f>
        <v/>
      </c>
      <c r="J36" s="281" t="str">
        <f>IF(WP!$AT40="","",WP!$AT40)</f>
        <v/>
      </c>
      <c r="K36" s="281" t="str">
        <f>IF(WP!$AQ40="","",WP!$AQ40)</f>
        <v/>
      </c>
      <c r="L36" s="279" t="str">
        <f>IF(WP!AK40="","",WP!AK40)</f>
        <v/>
      </c>
      <c r="M36" s="279" t="str">
        <f>IF(WP!$BC40="","",WP!$BC40)</f>
        <v>-</v>
      </c>
      <c r="N36" s="279" t="str">
        <f>IF(WP!$AY40="","",WP!$AY40)</f>
        <v>--</v>
      </c>
      <c r="O36" s="279" t="str">
        <f>IF(WP!B40="","",WP!B40)</f>
        <v/>
      </c>
      <c r="P36" s="279" t="str">
        <f>IF(WP!AV40="","",WP!AV40)</f>
        <v/>
      </c>
      <c r="Q36" s="280">
        <f>IF(WP!$F$4="","",WP!$F$4)</f>
        <v>42005</v>
      </c>
      <c r="R36" s="279" t="str">
        <f>IF(WP!$C40="","",WP!$C40)</f>
        <v/>
      </c>
      <c r="S36" s="279" t="str">
        <f>IF(WP!CJ40="","",WP!CJ40)</f>
        <v/>
      </c>
      <c r="T36" s="281" t="str">
        <f>IF(WP!AU40="","",WP!AU40)</f>
        <v/>
      </c>
      <c r="U36" s="279" t="str">
        <f>IF(WP!CG40="","",WP!CG40)</f>
        <v/>
      </c>
      <c r="V36" s="279" t="str">
        <f>IF(WP!CH40="","",WP!CH40)</f>
        <v/>
      </c>
      <c r="X36" s="30"/>
      <c r="AM36" s="24"/>
    </row>
    <row r="37" spans="1:39" s="6" customFormat="1">
      <c r="A37" s="279" t="str">
        <f>IF(WP!$AE41="","",WP!$AE41)</f>
        <v/>
      </c>
      <c r="B37" s="279">
        <f>IF(WP!$AZ41="","",WP!$AZ41)</f>
        <v>0</v>
      </c>
      <c r="C37" s="280">
        <f>IF(WP!$F$3="","",WP!$F$3)</f>
        <v>42005</v>
      </c>
      <c r="D37" s="281" t="str">
        <f>CONCATENATE(WP!$D$1, "-R",WP!$F$1)</f>
        <v>PGE3PHVC150-R2</v>
      </c>
      <c r="E37" s="279" t="str">
        <f>IF(WP!$D41="","",WP!$D41)</f>
        <v/>
      </c>
      <c r="F37" s="279" t="str">
        <f>IF(WP!Z41="","",WP!Z41)</f>
        <v/>
      </c>
      <c r="G37" s="281">
        <f>IF(WP!$BA41="","",WP!$BA41)</f>
        <v>0</v>
      </c>
      <c r="H37" s="281" t="str">
        <f>IF(WP!BM41="","",WP!BM41)</f>
        <v/>
      </c>
      <c r="I37" s="281" t="str">
        <f>IF(WP!AD41="","",WP!AD41)</f>
        <v/>
      </c>
      <c r="J37" s="281" t="str">
        <f>IF(WP!$AT41="","",WP!$AT41)</f>
        <v/>
      </c>
      <c r="K37" s="281" t="str">
        <f>IF(WP!$AQ41="","",WP!$AQ41)</f>
        <v/>
      </c>
      <c r="L37" s="279" t="str">
        <f>IF(WP!AK41="","",WP!AK41)</f>
        <v/>
      </c>
      <c r="M37" s="279" t="str">
        <f>IF(WP!$BC41="","",WP!$BC41)</f>
        <v>-</v>
      </c>
      <c r="N37" s="279" t="str">
        <f>IF(WP!$AY41="","",WP!$AY41)</f>
        <v>--</v>
      </c>
      <c r="O37" s="279" t="str">
        <f>IF(WP!B41="","",WP!B41)</f>
        <v/>
      </c>
      <c r="P37" s="279" t="str">
        <f>IF(WP!AV41="","",WP!AV41)</f>
        <v/>
      </c>
      <c r="Q37" s="280">
        <f>IF(WP!$F$4="","",WP!$F$4)</f>
        <v>42005</v>
      </c>
      <c r="R37" s="279" t="str">
        <f>IF(WP!$C41="","",WP!$C41)</f>
        <v/>
      </c>
      <c r="S37" s="279" t="str">
        <f>IF(WP!CJ41="","",WP!CJ41)</f>
        <v/>
      </c>
      <c r="T37" s="281" t="str">
        <f>IF(WP!AU41="","",WP!AU41)</f>
        <v/>
      </c>
      <c r="U37" s="279" t="str">
        <f>IF(WP!CG41="","",WP!CG41)</f>
        <v/>
      </c>
      <c r="V37" s="279" t="str">
        <f>IF(WP!CH41="","",WP!CH41)</f>
        <v/>
      </c>
      <c r="X37" s="30"/>
      <c r="AM37" s="24"/>
    </row>
    <row r="38" spans="1:39" s="6" customFormat="1">
      <c r="A38" s="279" t="str">
        <f>IF(WP!$AE42="","",WP!$AE42)</f>
        <v/>
      </c>
      <c r="B38" s="279">
        <f>IF(WP!$AZ42="","",WP!$AZ42)</f>
        <v>0</v>
      </c>
      <c r="C38" s="280">
        <f>IF(WP!$F$3="","",WP!$F$3)</f>
        <v>42005</v>
      </c>
      <c r="D38" s="281" t="str">
        <f>CONCATENATE(WP!$D$1, "-R",WP!$F$1)</f>
        <v>PGE3PHVC150-R2</v>
      </c>
      <c r="E38" s="279" t="str">
        <f>IF(WP!$D42="","",WP!$D42)</f>
        <v/>
      </c>
      <c r="F38" s="279" t="str">
        <f>IF(WP!Z42="","",WP!Z42)</f>
        <v/>
      </c>
      <c r="G38" s="281">
        <f>IF(WP!$BA42="","",WP!$BA42)</f>
        <v>0</v>
      </c>
      <c r="H38" s="281" t="str">
        <f>IF(WP!BM42="","",WP!BM42)</f>
        <v/>
      </c>
      <c r="I38" s="281" t="str">
        <f>IF(WP!AD42="","",WP!AD42)</f>
        <v/>
      </c>
      <c r="J38" s="281" t="str">
        <f>IF(WP!$AT42="","",WP!$AT42)</f>
        <v/>
      </c>
      <c r="K38" s="281" t="str">
        <f>IF(WP!$AQ42="","",WP!$AQ42)</f>
        <v/>
      </c>
      <c r="L38" s="279" t="str">
        <f>IF(WP!AK42="","",WP!AK42)</f>
        <v/>
      </c>
      <c r="M38" s="279" t="str">
        <f>IF(WP!$BC42="","",WP!$BC42)</f>
        <v>-</v>
      </c>
      <c r="N38" s="279" t="str">
        <f>IF(WP!$AY42="","",WP!$AY42)</f>
        <v>--</v>
      </c>
      <c r="O38" s="279" t="str">
        <f>IF(WP!B42="","",WP!B42)</f>
        <v/>
      </c>
      <c r="P38" s="279" t="str">
        <f>IF(WP!AV42="","",WP!AV42)</f>
        <v/>
      </c>
      <c r="Q38" s="280">
        <f>IF(WP!$F$4="","",WP!$F$4)</f>
        <v>42005</v>
      </c>
      <c r="R38" s="279" t="str">
        <f>IF(WP!$C42="","",WP!$C42)</f>
        <v/>
      </c>
      <c r="S38" s="279" t="str">
        <f>IF(WP!CJ42="","",WP!CJ42)</f>
        <v/>
      </c>
      <c r="T38" s="281" t="str">
        <f>IF(WP!AU42="","",WP!AU42)</f>
        <v/>
      </c>
      <c r="U38" s="279" t="str">
        <f>IF(WP!CG42="","",WP!CG42)</f>
        <v/>
      </c>
      <c r="V38" s="279" t="str">
        <f>IF(WP!CH42="","",WP!CH42)</f>
        <v/>
      </c>
      <c r="X38" s="30"/>
      <c r="AM38" s="24"/>
    </row>
    <row r="39" spans="1:39" s="6" customFormat="1">
      <c r="A39" s="279" t="str">
        <f>IF(WP!$AE43="","",WP!$AE43)</f>
        <v/>
      </c>
      <c r="B39" s="279">
        <f>IF(WP!$AZ43="","",WP!$AZ43)</f>
        <v>0</v>
      </c>
      <c r="C39" s="280">
        <f>IF(WP!$F$3="","",WP!$F$3)</f>
        <v>42005</v>
      </c>
      <c r="D39" s="281" t="str">
        <f>CONCATENATE(WP!$D$1, "-R",WP!$F$1)</f>
        <v>PGE3PHVC150-R2</v>
      </c>
      <c r="E39" s="279" t="str">
        <f>IF(WP!$D43="","",WP!$D43)</f>
        <v/>
      </c>
      <c r="F39" s="279" t="str">
        <f>IF(WP!Z43="","",WP!Z43)</f>
        <v/>
      </c>
      <c r="G39" s="281">
        <f>IF(WP!$BA43="","",WP!$BA43)</f>
        <v>0</v>
      </c>
      <c r="H39" s="281" t="str">
        <f>IF(WP!BM43="","",WP!BM43)</f>
        <v/>
      </c>
      <c r="I39" s="281" t="str">
        <f>IF(WP!AD43="","",WP!AD43)</f>
        <v/>
      </c>
      <c r="J39" s="281" t="str">
        <f>IF(WP!$AT43="","",WP!$AT43)</f>
        <v/>
      </c>
      <c r="K39" s="281" t="str">
        <f>IF(WP!$AQ43="","",WP!$AQ43)</f>
        <v/>
      </c>
      <c r="L39" s="279" t="str">
        <f>IF(WP!AK43="","",WP!AK43)</f>
        <v/>
      </c>
      <c r="M39" s="279" t="str">
        <f>IF(WP!$BC43="","",WP!$BC43)</f>
        <v>-</v>
      </c>
      <c r="N39" s="279" t="str">
        <f>IF(WP!$AY43="","",WP!$AY43)</f>
        <v>--</v>
      </c>
      <c r="O39" s="279" t="str">
        <f>IF(WP!B43="","",WP!B43)</f>
        <v/>
      </c>
      <c r="P39" s="279" t="str">
        <f>IF(WP!AV43="","",WP!AV43)</f>
        <v/>
      </c>
      <c r="Q39" s="280">
        <f>IF(WP!$F$4="","",WP!$F$4)</f>
        <v>42005</v>
      </c>
      <c r="R39" s="279" t="str">
        <f>IF(WP!$C43="","",WP!$C43)</f>
        <v/>
      </c>
      <c r="S39" s="279" t="str">
        <f>IF(WP!CJ43="","",WP!CJ43)</f>
        <v/>
      </c>
      <c r="T39" s="281" t="str">
        <f>IF(WP!AU43="","",WP!AU43)</f>
        <v/>
      </c>
      <c r="U39" s="279" t="str">
        <f>IF(WP!CG43="","",WP!CG43)</f>
        <v/>
      </c>
      <c r="V39" s="279" t="str">
        <f>IF(WP!CH43="","",WP!CH43)</f>
        <v/>
      </c>
      <c r="X39" s="30"/>
      <c r="AM39" s="24"/>
    </row>
    <row r="40" spans="1:39" s="6" customFormat="1">
      <c r="A40" s="279" t="str">
        <f>IF(WP!$AE44="","",WP!$AE44)</f>
        <v/>
      </c>
      <c r="B40" s="279">
        <f>IF(WP!$AZ44="","",WP!$AZ44)</f>
        <v>0</v>
      </c>
      <c r="C40" s="280">
        <f>IF(WP!$F$3="","",WP!$F$3)</f>
        <v>42005</v>
      </c>
      <c r="D40" s="281" t="str">
        <f>CONCATENATE(WP!$D$1, "-R",WP!$F$1)</f>
        <v>PGE3PHVC150-R2</v>
      </c>
      <c r="E40" s="279" t="str">
        <f>IF(WP!$D44="","",WP!$D44)</f>
        <v/>
      </c>
      <c r="F40" s="279" t="str">
        <f>IF(WP!Z44="","",WP!Z44)</f>
        <v/>
      </c>
      <c r="G40" s="281">
        <f>IF(WP!$BA44="","",WP!$BA44)</f>
        <v>0</v>
      </c>
      <c r="H40" s="281" t="str">
        <f>IF(WP!BM44="","",WP!BM44)</f>
        <v/>
      </c>
      <c r="I40" s="281" t="str">
        <f>IF(WP!AD44="","",WP!AD44)</f>
        <v/>
      </c>
      <c r="J40" s="281" t="str">
        <f>IF(WP!$AT44="","",WP!$AT44)</f>
        <v/>
      </c>
      <c r="K40" s="281" t="str">
        <f>IF(WP!$AQ44="","",WP!$AQ44)</f>
        <v/>
      </c>
      <c r="L40" s="279" t="str">
        <f>IF(WP!AK44="","",WP!AK44)</f>
        <v/>
      </c>
      <c r="M40" s="279" t="str">
        <f>IF(WP!$BC44="","",WP!$BC44)</f>
        <v>-</v>
      </c>
      <c r="N40" s="279" t="str">
        <f>IF(WP!$AY44="","",WP!$AY44)</f>
        <v>--</v>
      </c>
      <c r="O40" s="279" t="str">
        <f>IF(WP!B44="","",WP!B44)</f>
        <v/>
      </c>
      <c r="P40" s="279" t="str">
        <f>IF(WP!AV44="","",WP!AV44)</f>
        <v/>
      </c>
      <c r="Q40" s="280">
        <f>IF(WP!$F$4="","",WP!$F$4)</f>
        <v>42005</v>
      </c>
      <c r="R40" s="279" t="str">
        <f>IF(WP!$C44="","",WP!$C44)</f>
        <v/>
      </c>
      <c r="S40" s="279" t="str">
        <f>IF(WP!CJ44="","",WP!CJ44)</f>
        <v/>
      </c>
      <c r="T40" s="281" t="str">
        <f>IF(WP!AU44="","",WP!AU44)</f>
        <v/>
      </c>
      <c r="U40" s="279" t="str">
        <f>IF(WP!CG44="","",WP!CG44)</f>
        <v/>
      </c>
      <c r="V40" s="279" t="str">
        <f>IF(WP!CH44="","",WP!CH44)</f>
        <v/>
      </c>
      <c r="X40" s="30"/>
      <c r="AM40" s="24"/>
    </row>
    <row r="41" spans="1:39" s="6" customFormat="1">
      <c r="A41" s="279" t="str">
        <f>IF(WP!$AE45="","",WP!$AE45)</f>
        <v/>
      </c>
      <c r="B41" s="279">
        <f>IF(WP!$AZ45="","",WP!$AZ45)</f>
        <v>0</v>
      </c>
      <c r="C41" s="280">
        <f>IF(WP!$F$3="","",WP!$F$3)</f>
        <v>42005</v>
      </c>
      <c r="D41" s="281" t="str">
        <f>CONCATENATE(WP!$D$1, "-R",WP!$F$1)</f>
        <v>PGE3PHVC150-R2</v>
      </c>
      <c r="E41" s="279" t="str">
        <f>IF(WP!$D45="","",WP!$D45)</f>
        <v/>
      </c>
      <c r="F41" s="279" t="str">
        <f>IF(WP!Z45="","",WP!Z45)</f>
        <v/>
      </c>
      <c r="G41" s="281">
        <f>IF(WP!$BA45="","",WP!$BA45)</f>
        <v>0</v>
      </c>
      <c r="H41" s="281" t="str">
        <f>IF(WP!BM45="","",WP!BM45)</f>
        <v/>
      </c>
      <c r="I41" s="281" t="str">
        <f>IF(WP!AD45="","",WP!AD45)</f>
        <v/>
      </c>
      <c r="J41" s="281" t="str">
        <f>IF(WP!$AT45="","",WP!$AT45)</f>
        <v/>
      </c>
      <c r="K41" s="281" t="str">
        <f>IF(WP!$AQ45="","",WP!$AQ45)</f>
        <v/>
      </c>
      <c r="L41" s="279" t="str">
        <f>IF(WP!AK45="","",WP!AK45)</f>
        <v/>
      </c>
      <c r="M41" s="279" t="str">
        <f>IF(WP!$BC45="","",WP!$BC45)</f>
        <v>-</v>
      </c>
      <c r="N41" s="279" t="str">
        <f>IF(WP!$AY45="","",WP!$AY45)</f>
        <v>--</v>
      </c>
      <c r="O41" s="279" t="str">
        <f>IF(WP!B45="","",WP!B45)</f>
        <v/>
      </c>
      <c r="P41" s="279" t="str">
        <f>IF(WP!AV45="","",WP!AV45)</f>
        <v/>
      </c>
      <c r="Q41" s="280">
        <f>IF(WP!$F$4="","",WP!$F$4)</f>
        <v>42005</v>
      </c>
      <c r="R41" s="279" t="str">
        <f>IF(WP!$C45="","",WP!$C45)</f>
        <v/>
      </c>
      <c r="S41" s="279" t="str">
        <f>IF(WP!CJ45="","",WP!CJ45)</f>
        <v/>
      </c>
      <c r="T41" s="281" t="str">
        <f>IF(WP!AU45="","",WP!AU45)</f>
        <v/>
      </c>
      <c r="U41" s="279" t="str">
        <f>IF(WP!CG45="","",WP!CG45)</f>
        <v/>
      </c>
      <c r="V41" s="279" t="str">
        <f>IF(WP!CH45="","",WP!CH45)</f>
        <v/>
      </c>
      <c r="X41" s="30"/>
      <c r="AM41" s="24"/>
    </row>
    <row r="42" spans="1:39" s="6" customFormat="1">
      <c r="A42" s="279" t="str">
        <f>IF(WP!$AE46="","",WP!$AE46)</f>
        <v/>
      </c>
      <c r="B42" s="279">
        <f>IF(WP!$AZ46="","",WP!$AZ46)</f>
        <v>0</v>
      </c>
      <c r="C42" s="280">
        <f>IF(WP!$F$3="","",WP!$F$3)</f>
        <v>42005</v>
      </c>
      <c r="D42" s="281" t="str">
        <f>CONCATENATE(WP!$D$1, "-R",WP!$F$1)</f>
        <v>PGE3PHVC150-R2</v>
      </c>
      <c r="E42" s="279" t="str">
        <f>IF(WP!$D46="","",WP!$D46)</f>
        <v/>
      </c>
      <c r="F42" s="279" t="str">
        <f>IF(WP!Z46="","",WP!Z46)</f>
        <v/>
      </c>
      <c r="G42" s="281">
        <f>IF(WP!$BA46="","",WP!$BA46)</f>
        <v>0</v>
      </c>
      <c r="H42" s="281" t="str">
        <f>IF(WP!BM46="","",WP!BM46)</f>
        <v/>
      </c>
      <c r="I42" s="281" t="str">
        <f>IF(WP!AD46="","",WP!AD46)</f>
        <v/>
      </c>
      <c r="J42" s="281" t="str">
        <f>IF(WP!$AT46="","",WP!$AT46)</f>
        <v/>
      </c>
      <c r="K42" s="281" t="str">
        <f>IF(WP!$AQ46="","",WP!$AQ46)</f>
        <v/>
      </c>
      <c r="L42" s="279" t="str">
        <f>IF(WP!AK46="","",WP!AK46)</f>
        <v/>
      </c>
      <c r="M42" s="279" t="str">
        <f>IF(WP!$BC46="","",WP!$BC46)</f>
        <v>-</v>
      </c>
      <c r="N42" s="279" t="str">
        <f>IF(WP!$AY46="","",WP!$AY46)</f>
        <v>--</v>
      </c>
      <c r="O42" s="279" t="str">
        <f>IF(WP!B46="","",WP!B46)</f>
        <v/>
      </c>
      <c r="P42" s="279" t="str">
        <f>IF(WP!AV46="","",WP!AV46)</f>
        <v/>
      </c>
      <c r="Q42" s="280">
        <f>IF(WP!$F$4="","",WP!$F$4)</f>
        <v>42005</v>
      </c>
      <c r="R42" s="279" t="str">
        <f>IF(WP!$C46="","",WP!$C46)</f>
        <v/>
      </c>
      <c r="S42" s="279" t="str">
        <f>IF(WP!CJ46="","",WP!CJ46)</f>
        <v/>
      </c>
      <c r="T42" s="281" t="str">
        <f>IF(WP!AU46="","",WP!AU46)</f>
        <v/>
      </c>
      <c r="U42" s="279" t="str">
        <f>IF(WP!CG46="","",WP!CG46)</f>
        <v/>
      </c>
      <c r="V42" s="279" t="str">
        <f>IF(WP!CH46="","",WP!CH46)</f>
        <v/>
      </c>
      <c r="X42" s="30"/>
      <c r="AM42" s="24"/>
    </row>
    <row r="43" spans="1:39" s="6" customFormat="1">
      <c r="A43" s="279" t="str">
        <f>IF(WP!$AE47="","",WP!$AE47)</f>
        <v/>
      </c>
      <c r="B43" s="279">
        <f>IF(WP!$AZ47="","",WP!$AZ47)</f>
        <v>0</v>
      </c>
      <c r="C43" s="280">
        <f>IF(WP!$F$3="","",WP!$F$3)</f>
        <v>42005</v>
      </c>
      <c r="D43" s="281" t="str">
        <f>CONCATENATE(WP!$D$1, "-R",WP!$F$1)</f>
        <v>PGE3PHVC150-R2</v>
      </c>
      <c r="E43" s="279" t="str">
        <f>IF(WP!$D47="","",WP!$D47)</f>
        <v/>
      </c>
      <c r="F43" s="279" t="str">
        <f>IF(WP!Z47="","",WP!Z47)</f>
        <v/>
      </c>
      <c r="G43" s="281">
        <f>IF(WP!$BA47="","",WP!$BA47)</f>
        <v>0</v>
      </c>
      <c r="H43" s="281" t="str">
        <f>IF(WP!BM47="","",WP!BM47)</f>
        <v/>
      </c>
      <c r="I43" s="281" t="str">
        <f>IF(WP!AD47="","",WP!AD47)</f>
        <v/>
      </c>
      <c r="J43" s="281" t="str">
        <f>IF(WP!$AT47="","",WP!$AT47)</f>
        <v/>
      </c>
      <c r="K43" s="281" t="str">
        <f>IF(WP!$AQ47="","",WP!$AQ47)</f>
        <v/>
      </c>
      <c r="L43" s="279" t="str">
        <f>IF(WP!AK47="","",WP!AK47)</f>
        <v/>
      </c>
      <c r="M43" s="279" t="str">
        <f>IF(WP!$BC47="","",WP!$BC47)</f>
        <v>-</v>
      </c>
      <c r="N43" s="279" t="str">
        <f>IF(WP!$AY47="","",WP!$AY47)</f>
        <v>--</v>
      </c>
      <c r="O43" s="279" t="str">
        <f>IF(WP!B47="","",WP!B47)</f>
        <v/>
      </c>
      <c r="P43" s="279" t="str">
        <f>IF(WP!AV47="","",WP!AV47)</f>
        <v/>
      </c>
      <c r="Q43" s="280">
        <f>IF(WP!$F$4="","",WP!$F$4)</f>
        <v>42005</v>
      </c>
      <c r="R43" s="279" t="str">
        <f>IF(WP!$C47="","",WP!$C47)</f>
        <v/>
      </c>
      <c r="S43" s="279" t="str">
        <f>IF(WP!CJ47="","",WP!CJ47)</f>
        <v/>
      </c>
      <c r="T43" s="281" t="str">
        <f>IF(WP!AU47="","",WP!AU47)</f>
        <v/>
      </c>
      <c r="U43" s="279" t="str">
        <f>IF(WP!CG47="","",WP!CG47)</f>
        <v/>
      </c>
      <c r="V43" s="279" t="str">
        <f>IF(WP!CH47="","",WP!CH47)</f>
        <v/>
      </c>
      <c r="X43" s="30"/>
      <c r="AM43" s="24"/>
    </row>
    <row r="44" spans="1:39">
      <c r="A44" s="279" t="str">
        <f>IF(WP!$AE48="","",WP!$AE48)</f>
        <v/>
      </c>
      <c r="B44" s="279">
        <f>IF(WP!$AZ48="","",WP!$AZ48)</f>
        <v>0</v>
      </c>
      <c r="C44" s="280">
        <f>IF(WP!$F$3="","",WP!$F$3)</f>
        <v>42005</v>
      </c>
      <c r="D44" s="281" t="str">
        <f>CONCATENATE(WP!$D$1, "-R",WP!$F$1)</f>
        <v>PGE3PHVC150-R2</v>
      </c>
      <c r="E44" s="279" t="str">
        <f>IF(WP!$D48="","",WP!$D48)</f>
        <v/>
      </c>
      <c r="F44" s="279" t="str">
        <f>IF(WP!Z48="","",WP!Z48)</f>
        <v/>
      </c>
      <c r="G44" s="281">
        <f>IF(WP!$BA48="","",WP!$BA48)</f>
        <v>0</v>
      </c>
      <c r="H44" s="281" t="str">
        <f>IF(WP!BM48="","",WP!BM48)</f>
        <v/>
      </c>
      <c r="I44" s="281" t="str">
        <f>IF(WP!AD48="","",WP!AD48)</f>
        <v/>
      </c>
      <c r="J44" s="281" t="str">
        <f>IF(WP!$AT48="","",WP!$AT48)</f>
        <v/>
      </c>
      <c r="K44" s="281" t="str">
        <f>IF(WP!$AQ48="","",WP!$AQ48)</f>
        <v/>
      </c>
      <c r="L44" s="279" t="str">
        <f>IF(WP!AK48="","",WP!AK48)</f>
        <v/>
      </c>
      <c r="M44" s="279" t="str">
        <f>IF(WP!$BC48="","",WP!$BC48)</f>
        <v>-</v>
      </c>
      <c r="N44" s="279" t="str">
        <f>IF(WP!$AY48="","",WP!$AY48)</f>
        <v>--</v>
      </c>
      <c r="O44" s="279" t="str">
        <f>IF(WP!B48="","",WP!B48)</f>
        <v/>
      </c>
      <c r="P44" s="279" t="str">
        <f>IF(WP!AV48="","",WP!AV48)</f>
        <v/>
      </c>
      <c r="Q44" s="280">
        <f>IF(WP!$F$4="","",WP!$F$4)</f>
        <v>42005</v>
      </c>
      <c r="R44" s="279" t="str">
        <f>IF(WP!$C48="","",WP!$C48)</f>
        <v/>
      </c>
      <c r="S44" s="279" t="str">
        <f>IF(WP!CJ48="","",WP!CJ48)</f>
        <v/>
      </c>
      <c r="T44" s="281" t="str">
        <f>IF(WP!AU48="","",WP!AU48)</f>
        <v/>
      </c>
      <c r="U44" s="279" t="str">
        <f>IF(WP!CG48="","",WP!CG48)</f>
        <v/>
      </c>
      <c r="V44" s="279" t="str">
        <f>IF(WP!CH48="","",WP!CH48)</f>
        <v/>
      </c>
      <c r="X44" s="30"/>
      <c r="AM44" s="25"/>
    </row>
    <row r="45" spans="1:39">
      <c r="A45" s="279" t="str">
        <f>IF(WP!$AE49="","",WP!$AE49)</f>
        <v/>
      </c>
      <c r="B45" s="279">
        <f>IF(WP!$AZ49="","",WP!$AZ49)</f>
        <v>0</v>
      </c>
      <c r="C45" s="280">
        <f>IF(WP!$F$3="","",WP!$F$3)</f>
        <v>42005</v>
      </c>
      <c r="D45" s="281" t="str">
        <f>CONCATENATE(WP!$D$1, "-R",WP!$F$1)</f>
        <v>PGE3PHVC150-R2</v>
      </c>
      <c r="E45" s="279" t="str">
        <f>IF(WP!$D49="","",WP!$D49)</f>
        <v/>
      </c>
      <c r="F45" s="279" t="str">
        <f>IF(WP!Z49="","",WP!Z49)</f>
        <v/>
      </c>
      <c r="G45" s="281">
        <f>IF(WP!$BA49="","",WP!$BA49)</f>
        <v>0</v>
      </c>
      <c r="H45" s="281" t="str">
        <f>IF(WP!BM49="","",WP!BM49)</f>
        <v/>
      </c>
      <c r="I45" s="281" t="str">
        <f>IF(WP!AD49="","",WP!AD49)</f>
        <v/>
      </c>
      <c r="J45" s="281" t="str">
        <f>IF(WP!$AT49="","",WP!$AT49)</f>
        <v/>
      </c>
      <c r="K45" s="281" t="str">
        <f>IF(WP!$AQ49="","",WP!$AQ49)</f>
        <v/>
      </c>
      <c r="L45" s="279" t="str">
        <f>IF(WP!AK49="","",WP!AK49)</f>
        <v/>
      </c>
      <c r="M45" s="279" t="str">
        <f>IF(WP!$BC49="","",WP!$BC49)</f>
        <v>-</v>
      </c>
      <c r="N45" s="279" t="str">
        <f>IF(WP!$AY49="","",WP!$AY49)</f>
        <v>--</v>
      </c>
      <c r="O45" s="279" t="str">
        <f>IF(WP!B49="","",WP!B49)</f>
        <v/>
      </c>
      <c r="P45" s="279" t="str">
        <f>IF(WP!AV49="","",WP!AV49)</f>
        <v/>
      </c>
      <c r="Q45" s="280">
        <f>IF(WP!$F$4="","",WP!$F$4)</f>
        <v>42005</v>
      </c>
      <c r="R45" s="279" t="str">
        <f>IF(WP!$C49="","",WP!$C49)</f>
        <v/>
      </c>
      <c r="S45" s="279" t="str">
        <f>IF(WP!CJ49="","",WP!CJ49)</f>
        <v/>
      </c>
      <c r="T45" s="281" t="str">
        <f>IF(WP!AU49="","",WP!AU49)</f>
        <v/>
      </c>
      <c r="U45" s="279" t="str">
        <f>IF(WP!CG49="","",WP!CG49)</f>
        <v/>
      </c>
      <c r="V45" s="279" t="str">
        <f>IF(WP!CH49="","",WP!CH49)</f>
        <v/>
      </c>
      <c r="X45" s="30"/>
      <c r="AM45" s="25"/>
    </row>
    <row r="46" spans="1:39">
      <c r="A46" s="279" t="str">
        <f>IF(WP!$AE50="","",WP!$AE50)</f>
        <v/>
      </c>
      <c r="B46" s="279">
        <f>IF(WP!$AZ50="","",WP!$AZ50)</f>
        <v>0</v>
      </c>
      <c r="C46" s="280">
        <f>IF(WP!$F$3="","",WP!$F$3)</f>
        <v>42005</v>
      </c>
      <c r="D46" s="281" t="str">
        <f>CONCATENATE(WP!$D$1, "-R",WP!$F$1)</f>
        <v>PGE3PHVC150-R2</v>
      </c>
      <c r="E46" s="279" t="str">
        <f>IF(WP!$D50="","",WP!$D50)</f>
        <v/>
      </c>
      <c r="F46" s="279" t="str">
        <f>IF(WP!Z50="","",WP!Z50)</f>
        <v/>
      </c>
      <c r="G46" s="281">
        <f>IF(WP!$BA50="","",WP!$BA50)</f>
        <v>0</v>
      </c>
      <c r="H46" s="281" t="str">
        <f>IF(WP!BM50="","",WP!BM50)</f>
        <v/>
      </c>
      <c r="I46" s="281" t="str">
        <f>IF(WP!AD50="","",WP!AD50)</f>
        <v/>
      </c>
      <c r="J46" s="281" t="str">
        <f>IF(WP!$AT50="","",WP!$AT50)</f>
        <v/>
      </c>
      <c r="K46" s="281" t="str">
        <f>IF(WP!$AQ50="","",WP!$AQ50)</f>
        <v/>
      </c>
      <c r="L46" s="279" t="str">
        <f>IF(WP!AK50="","",WP!AK50)</f>
        <v/>
      </c>
      <c r="M46" s="279" t="str">
        <f>IF(WP!$BC50="","",WP!$BC50)</f>
        <v>-</v>
      </c>
      <c r="N46" s="279" t="str">
        <f>IF(WP!$AY50="","",WP!$AY50)</f>
        <v>--</v>
      </c>
      <c r="O46" s="279" t="str">
        <f>IF(WP!B50="","",WP!B50)</f>
        <v/>
      </c>
      <c r="P46" s="279" t="str">
        <f>IF(WP!AV50="","",WP!AV50)</f>
        <v/>
      </c>
      <c r="Q46" s="280">
        <f>IF(WP!$F$4="","",WP!$F$4)</f>
        <v>42005</v>
      </c>
      <c r="R46" s="279" t="str">
        <f>IF(WP!$C50="","",WP!$C50)</f>
        <v/>
      </c>
      <c r="S46" s="279" t="str">
        <f>IF(WP!CJ50="","",WP!CJ50)</f>
        <v/>
      </c>
      <c r="T46" s="281" t="str">
        <f>IF(WP!AU50="","",WP!AU50)</f>
        <v/>
      </c>
      <c r="U46" s="279" t="str">
        <f>IF(WP!CG50="","",WP!CG50)</f>
        <v/>
      </c>
      <c r="V46" s="279" t="str">
        <f>IF(WP!CH50="","",WP!CH50)</f>
        <v/>
      </c>
      <c r="X46" s="30"/>
      <c r="AM46" s="25"/>
    </row>
    <row r="47" spans="1:39">
      <c r="A47" s="279" t="str">
        <f>IF(WP!$AE51="","",WP!$AE51)</f>
        <v/>
      </c>
      <c r="B47" s="279">
        <f>IF(WP!$AZ51="","",WP!$AZ51)</f>
        <v>0</v>
      </c>
      <c r="C47" s="280">
        <f>IF(WP!$F$3="","",WP!$F$3)</f>
        <v>42005</v>
      </c>
      <c r="D47" s="281" t="str">
        <f>CONCATENATE(WP!$D$1, "-R",WP!$F$1)</f>
        <v>PGE3PHVC150-R2</v>
      </c>
      <c r="E47" s="279" t="str">
        <f>IF(WP!$D51="","",WP!$D51)</f>
        <v/>
      </c>
      <c r="F47" s="279" t="str">
        <f>IF(WP!Z51="","",WP!Z51)</f>
        <v/>
      </c>
      <c r="G47" s="281">
        <f>IF(WP!$BA51="","",WP!$BA51)</f>
        <v>0</v>
      </c>
      <c r="H47" s="281" t="str">
        <f>IF(WP!BM51="","",WP!BM51)</f>
        <v/>
      </c>
      <c r="I47" s="281" t="str">
        <f>IF(WP!AD51="","",WP!AD51)</f>
        <v/>
      </c>
      <c r="J47" s="281" t="str">
        <f>IF(WP!$AT51="","",WP!$AT51)</f>
        <v/>
      </c>
      <c r="K47" s="281" t="str">
        <f>IF(WP!$AQ51="","",WP!$AQ51)</f>
        <v/>
      </c>
      <c r="L47" s="279" t="str">
        <f>IF(WP!AK51="","",WP!AK51)</f>
        <v/>
      </c>
      <c r="M47" s="279" t="str">
        <f>IF(WP!$BC51="","",WP!$BC51)</f>
        <v>-</v>
      </c>
      <c r="N47" s="279" t="str">
        <f>IF(WP!$AY51="","",WP!$AY51)</f>
        <v>--</v>
      </c>
      <c r="O47" s="279" t="str">
        <f>IF(WP!B51="","",WP!B51)</f>
        <v/>
      </c>
      <c r="P47" s="279" t="str">
        <f>IF(WP!AV51="","",WP!AV51)</f>
        <v/>
      </c>
      <c r="Q47" s="280">
        <f>IF(WP!$F$4="","",WP!$F$4)</f>
        <v>42005</v>
      </c>
      <c r="R47" s="279" t="str">
        <f>IF(WP!$C51="","",WP!$C51)</f>
        <v/>
      </c>
      <c r="S47" s="279" t="str">
        <f>IF(WP!CJ51="","",WP!CJ51)</f>
        <v/>
      </c>
      <c r="T47" s="281" t="str">
        <f>IF(WP!AU51="","",WP!AU51)</f>
        <v/>
      </c>
      <c r="U47" s="279" t="str">
        <f>IF(WP!CG51="","",WP!CG51)</f>
        <v/>
      </c>
      <c r="V47" s="279" t="str">
        <f>IF(WP!CH51="","",WP!CH51)</f>
        <v/>
      </c>
      <c r="X47" s="30"/>
      <c r="AM47" s="25"/>
    </row>
    <row r="48" spans="1:39">
      <c r="A48" s="279" t="str">
        <f>IF(WP!$AE52="","",WP!$AE52)</f>
        <v/>
      </c>
      <c r="B48" s="279">
        <f>IF(WP!$AZ52="","",WP!$AZ52)</f>
        <v>0</v>
      </c>
      <c r="C48" s="280">
        <f>IF(WP!$F$3="","",WP!$F$3)</f>
        <v>42005</v>
      </c>
      <c r="D48" s="281" t="str">
        <f>CONCATENATE(WP!$D$1, "-R",WP!$F$1)</f>
        <v>PGE3PHVC150-R2</v>
      </c>
      <c r="E48" s="279" t="str">
        <f>IF(WP!$D52="","",WP!$D52)</f>
        <v/>
      </c>
      <c r="F48" s="279" t="str">
        <f>IF(WP!Z52="","",WP!Z52)</f>
        <v/>
      </c>
      <c r="G48" s="281">
        <f>IF(WP!$BA52="","",WP!$BA52)</f>
        <v>0</v>
      </c>
      <c r="H48" s="281" t="str">
        <f>IF(WP!BM52="","",WP!BM52)</f>
        <v/>
      </c>
      <c r="I48" s="281" t="str">
        <f>IF(WP!AD52="","",WP!AD52)</f>
        <v/>
      </c>
      <c r="J48" s="281" t="str">
        <f>IF(WP!$AT52="","",WP!$AT52)</f>
        <v/>
      </c>
      <c r="K48" s="281" t="str">
        <f>IF(WP!$AQ52="","",WP!$AQ52)</f>
        <v/>
      </c>
      <c r="L48" s="279" t="str">
        <f>IF(WP!AK52="","",WP!AK52)</f>
        <v/>
      </c>
      <c r="M48" s="279" t="str">
        <f>IF(WP!$BC52="","",WP!$BC52)</f>
        <v>-</v>
      </c>
      <c r="N48" s="279" t="str">
        <f>IF(WP!$AY52="","",WP!$AY52)</f>
        <v>--</v>
      </c>
      <c r="O48" s="279" t="str">
        <f>IF(WP!B52="","",WP!B52)</f>
        <v/>
      </c>
      <c r="P48" s="279" t="str">
        <f>IF(WP!AV52="","",WP!AV52)</f>
        <v/>
      </c>
      <c r="Q48" s="280">
        <f>IF(WP!$F$4="","",WP!$F$4)</f>
        <v>42005</v>
      </c>
      <c r="R48" s="279" t="str">
        <f>IF(WP!$C52="","",WP!$C52)</f>
        <v/>
      </c>
      <c r="S48" s="279" t="str">
        <f>IF(WP!CJ52="","",WP!CJ52)</f>
        <v/>
      </c>
      <c r="T48" s="281" t="str">
        <f>IF(WP!AU52="","",WP!AU52)</f>
        <v/>
      </c>
      <c r="U48" s="279" t="str">
        <f>IF(WP!CG52="","",WP!CG52)</f>
        <v/>
      </c>
      <c r="V48" s="279" t="str">
        <f>IF(WP!CH52="","",WP!CH52)</f>
        <v/>
      </c>
      <c r="X48" s="30"/>
      <c r="AM48" s="25"/>
    </row>
    <row r="49" spans="1:39">
      <c r="A49" s="279" t="str">
        <f>IF(WP!$AE53="","",WP!$AE53)</f>
        <v/>
      </c>
      <c r="B49" s="279">
        <f>IF(WP!$AZ53="","",WP!$AZ53)</f>
        <v>0</v>
      </c>
      <c r="C49" s="280">
        <f>IF(WP!$F$3="","",WP!$F$3)</f>
        <v>42005</v>
      </c>
      <c r="D49" s="281" t="str">
        <f>CONCATENATE(WP!$D$1, "-R",WP!$F$1)</f>
        <v>PGE3PHVC150-R2</v>
      </c>
      <c r="E49" s="279" t="str">
        <f>IF(WP!$D53="","",WP!$D53)</f>
        <v/>
      </c>
      <c r="F49" s="279" t="str">
        <f>IF(WP!Z53="","",WP!Z53)</f>
        <v/>
      </c>
      <c r="G49" s="281">
        <f>IF(WP!$BA53="","",WP!$BA53)</f>
        <v>0</v>
      </c>
      <c r="H49" s="281" t="str">
        <f>IF(WP!BM53="","",WP!BM53)</f>
        <v/>
      </c>
      <c r="I49" s="281" t="str">
        <f>IF(WP!AD53="","",WP!AD53)</f>
        <v/>
      </c>
      <c r="J49" s="281" t="str">
        <f>IF(WP!$AT53="","",WP!$AT53)</f>
        <v/>
      </c>
      <c r="K49" s="281" t="str">
        <f>IF(WP!$AQ53="","",WP!$AQ53)</f>
        <v/>
      </c>
      <c r="L49" s="279" t="str">
        <f>IF(WP!AK53="","",WP!AK53)</f>
        <v/>
      </c>
      <c r="M49" s="279" t="str">
        <f>IF(WP!$BC53="","",WP!$BC53)</f>
        <v>-</v>
      </c>
      <c r="N49" s="279" t="str">
        <f>IF(WP!$AY53="","",WP!$AY53)</f>
        <v>--</v>
      </c>
      <c r="O49" s="279" t="str">
        <f>IF(WP!B53="","",WP!B53)</f>
        <v/>
      </c>
      <c r="P49" s="279" t="str">
        <f>IF(WP!AV53="","",WP!AV53)</f>
        <v/>
      </c>
      <c r="Q49" s="280">
        <f>IF(WP!$F$4="","",WP!$F$4)</f>
        <v>42005</v>
      </c>
      <c r="R49" s="279" t="str">
        <f>IF(WP!$C53="","",WP!$C53)</f>
        <v/>
      </c>
      <c r="S49" s="279" t="str">
        <f>IF(WP!CJ53="","",WP!CJ53)</f>
        <v/>
      </c>
      <c r="T49" s="281" t="str">
        <f>IF(WP!AU53="","",WP!AU53)</f>
        <v/>
      </c>
      <c r="U49" s="279" t="str">
        <f>IF(WP!CG53="","",WP!CG53)</f>
        <v/>
      </c>
      <c r="V49" s="279" t="str">
        <f>IF(WP!CH53="","",WP!CH53)</f>
        <v/>
      </c>
      <c r="X49" s="30"/>
      <c r="AM49" s="25"/>
    </row>
    <row r="50" spans="1:39">
      <c r="A50" s="279" t="str">
        <f>IF(WP!$AE54="","",WP!$AE54)</f>
        <v/>
      </c>
      <c r="B50" s="279">
        <f>IF(WP!$AZ54="","",WP!$AZ54)</f>
        <v>0</v>
      </c>
      <c r="C50" s="280">
        <f>IF(WP!$F$3="","",WP!$F$3)</f>
        <v>42005</v>
      </c>
      <c r="D50" s="281" t="str">
        <f>CONCATENATE(WP!$D$1, "-R",WP!$F$1)</f>
        <v>PGE3PHVC150-R2</v>
      </c>
      <c r="E50" s="279" t="str">
        <f>IF(WP!$D54="","",WP!$D54)</f>
        <v/>
      </c>
      <c r="F50" s="279" t="str">
        <f>IF(WP!Z54="","",WP!Z54)</f>
        <v/>
      </c>
      <c r="G50" s="281">
        <f>IF(WP!$BA54="","",WP!$BA54)</f>
        <v>0</v>
      </c>
      <c r="H50" s="281" t="str">
        <f>IF(WP!BM54="","",WP!BM54)</f>
        <v/>
      </c>
      <c r="I50" s="281" t="str">
        <f>IF(WP!AD54="","",WP!AD54)</f>
        <v/>
      </c>
      <c r="J50" s="281" t="str">
        <f>IF(WP!$AT54="","",WP!$AT54)</f>
        <v/>
      </c>
      <c r="K50" s="281" t="str">
        <f>IF(WP!$AQ54="","",WP!$AQ54)</f>
        <v/>
      </c>
      <c r="L50" s="279" t="str">
        <f>IF(WP!AK54="","",WP!AK54)</f>
        <v/>
      </c>
      <c r="M50" s="279" t="str">
        <f>IF(WP!$BC54="","",WP!$BC54)</f>
        <v>-</v>
      </c>
      <c r="N50" s="279" t="str">
        <f>IF(WP!$AY54="","",WP!$AY54)</f>
        <v>--</v>
      </c>
      <c r="O50" s="279" t="str">
        <f>IF(WP!B54="","",WP!B54)</f>
        <v/>
      </c>
      <c r="P50" s="279" t="str">
        <f>IF(WP!AV54="","",WP!AV54)</f>
        <v/>
      </c>
      <c r="Q50" s="280">
        <f>IF(WP!$F$4="","",WP!$F$4)</f>
        <v>42005</v>
      </c>
      <c r="R50" s="279" t="str">
        <f>IF(WP!$C54="","",WP!$C54)</f>
        <v/>
      </c>
      <c r="S50" s="279" t="str">
        <f>IF(WP!CJ54="","",WP!CJ54)</f>
        <v/>
      </c>
      <c r="T50" s="281" t="str">
        <f>IF(WP!AU54="","",WP!AU54)</f>
        <v/>
      </c>
      <c r="U50" s="279" t="str">
        <f>IF(WP!CG54="","",WP!CG54)</f>
        <v/>
      </c>
      <c r="V50" s="279" t="str">
        <f>IF(WP!CH54="","",WP!CH54)</f>
        <v/>
      </c>
      <c r="X50" s="30"/>
      <c r="AM50" s="25"/>
    </row>
    <row r="51" spans="1:39">
      <c r="A51" s="279" t="str">
        <f>IF(WP!$AE55="","",WP!$AE55)</f>
        <v/>
      </c>
      <c r="B51" s="279">
        <f>IF(WP!$AZ55="","",WP!$AZ55)</f>
        <v>0</v>
      </c>
      <c r="C51" s="280">
        <f>IF(WP!$F$3="","",WP!$F$3)</f>
        <v>42005</v>
      </c>
      <c r="D51" s="281" t="str">
        <f>CONCATENATE(WP!$D$1, "-R",WP!$F$1)</f>
        <v>PGE3PHVC150-R2</v>
      </c>
      <c r="E51" s="279" t="str">
        <f>IF(WP!$D55="","",WP!$D55)</f>
        <v/>
      </c>
      <c r="F51" s="279" t="str">
        <f>IF(WP!Z55="","",WP!Z55)</f>
        <v/>
      </c>
      <c r="G51" s="281">
        <f>IF(WP!$BA55="","",WP!$BA55)</f>
        <v>0</v>
      </c>
      <c r="H51" s="281" t="str">
        <f>IF(WP!BM55="","",WP!BM55)</f>
        <v/>
      </c>
      <c r="I51" s="281" t="str">
        <f>IF(WP!AD55="","",WP!AD55)</f>
        <v/>
      </c>
      <c r="J51" s="281" t="str">
        <f>IF(WP!$AT55="","",WP!$AT55)</f>
        <v/>
      </c>
      <c r="K51" s="281" t="str">
        <f>IF(WP!$AQ55="","",WP!$AQ55)</f>
        <v/>
      </c>
      <c r="L51" s="279" t="str">
        <f>IF(WP!AK55="","",WP!AK55)</f>
        <v/>
      </c>
      <c r="M51" s="279" t="str">
        <f>IF(WP!$BC55="","",WP!$BC55)</f>
        <v>-</v>
      </c>
      <c r="N51" s="279" t="str">
        <f>IF(WP!$AY55="","",WP!$AY55)</f>
        <v>--</v>
      </c>
      <c r="O51" s="279" t="str">
        <f>IF(WP!B55="","",WP!B55)</f>
        <v/>
      </c>
      <c r="P51" s="279" t="str">
        <f>IF(WP!AV55="","",WP!AV55)</f>
        <v/>
      </c>
      <c r="Q51" s="280">
        <f>IF(WP!$F$4="","",WP!$F$4)</f>
        <v>42005</v>
      </c>
      <c r="R51" s="279" t="str">
        <f>IF(WP!$C55="","",WP!$C55)</f>
        <v/>
      </c>
      <c r="S51" s="279" t="str">
        <f>IF(WP!CJ55="","",WP!CJ55)</f>
        <v/>
      </c>
      <c r="T51" s="281" t="str">
        <f>IF(WP!AU55="","",WP!AU55)</f>
        <v/>
      </c>
      <c r="U51" s="279" t="str">
        <f>IF(WP!CG55="","",WP!CG55)</f>
        <v/>
      </c>
      <c r="V51" s="279" t="str">
        <f>IF(WP!CH55="","",WP!CH55)</f>
        <v/>
      </c>
      <c r="X51" s="30"/>
      <c r="AM51" s="25"/>
    </row>
    <row r="52" spans="1:39">
      <c r="A52" s="279" t="str">
        <f>IF(WP!$AE56="","",WP!$AE56)</f>
        <v/>
      </c>
      <c r="B52" s="279">
        <f>IF(WP!$AZ56="","",WP!$AZ56)</f>
        <v>0</v>
      </c>
      <c r="C52" s="280">
        <f>IF(WP!$F$3="","",WP!$F$3)</f>
        <v>42005</v>
      </c>
      <c r="D52" s="281" t="str">
        <f>CONCATENATE(WP!$D$1, "-R",WP!$F$1)</f>
        <v>PGE3PHVC150-R2</v>
      </c>
      <c r="E52" s="279" t="str">
        <f>IF(WP!$D56="","",WP!$D56)</f>
        <v/>
      </c>
      <c r="F52" s="279" t="str">
        <f>IF(WP!Z56="","",WP!Z56)</f>
        <v/>
      </c>
      <c r="G52" s="281">
        <f>IF(WP!$BA56="","",WP!$BA56)</f>
        <v>0</v>
      </c>
      <c r="H52" s="281" t="str">
        <f>IF(WP!BM56="","",WP!BM56)</f>
        <v/>
      </c>
      <c r="I52" s="281" t="str">
        <f>IF(WP!AD56="","",WP!AD56)</f>
        <v/>
      </c>
      <c r="J52" s="281" t="str">
        <f>IF(WP!$AT56="","",WP!$AT56)</f>
        <v/>
      </c>
      <c r="K52" s="281" t="str">
        <f>IF(WP!$AQ56="","",WP!$AQ56)</f>
        <v/>
      </c>
      <c r="L52" s="279" t="str">
        <f>IF(WP!AK56="","",WP!AK56)</f>
        <v/>
      </c>
      <c r="M52" s="279" t="str">
        <f>IF(WP!$BC56="","",WP!$BC56)</f>
        <v>-</v>
      </c>
      <c r="N52" s="279" t="str">
        <f>IF(WP!$AY56="","",WP!$AY56)</f>
        <v>--</v>
      </c>
      <c r="O52" s="279" t="str">
        <f>IF(WP!B56="","",WP!B56)</f>
        <v/>
      </c>
      <c r="P52" s="279" t="str">
        <f>IF(WP!AV56="","",WP!AV56)</f>
        <v/>
      </c>
      <c r="Q52" s="280">
        <f>IF(WP!$F$4="","",WP!$F$4)</f>
        <v>42005</v>
      </c>
      <c r="R52" s="279" t="str">
        <f>IF(WP!$C56="","",WP!$C56)</f>
        <v/>
      </c>
      <c r="S52" s="279" t="str">
        <f>IF(WP!CJ56="","",WP!CJ56)</f>
        <v/>
      </c>
      <c r="T52" s="281" t="str">
        <f>IF(WP!AU56="","",WP!AU56)</f>
        <v/>
      </c>
      <c r="U52" s="279" t="str">
        <f>IF(WP!CG56="","",WP!CG56)</f>
        <v/>
      </c>
      <c r="V52" s="279" t="str">
        <f>IF(WP!CH56="","",WP!CH56)</f>
        <v/>
      </c>
      <c r="X52" s="30"/>
      <c r="AM52" s="25"/>
    </row>
    <row r="53" spans="1:39">
      <c r="A53" s="279" t="str">
        <f>IF(WP!$AE57="","",WP!$AE57)</f>
        <v/>
      </c>
      <c r="B53" s="279">
        <f>IF(WP!$AZ57="","",WP!$AZ57)</f>
        <v>0</v>
      </c>
      <c r="C53" s="280">
        <f>IF(WP!$F$3="","",WP!$F$3)</f>
        <v>42005</v>
      </c>
      <c r="D53" s="281" t="str">
        <f>CONCATENATE(WP!$D$1, "-R",WP!$F$1)</f>
        <v>PGE3PHVC150-R2</v>
      </c>
      <c r="E53" s="279" t="str">
        <f>IF(WP!$D57="","",WP!$D57)</f>
        <v/>
      </c>
      <c r="F53" s="279" t="str">
        <f>IF(WP!Z57="","",WP!Z57)</f>
        <v/>
      </c>
      <c r="G53" s="281">
        <f>IF(WP!$BA57="","",WP!$BA57)</f>
        <v>0</v>
      </c>
      <c r="H53" s="281" t="str">
        <f>IF(WP!BM57="","",WP!BM57)</f>
        <v/>
      </c>
      <c r="I53" s="281" t="str">
        <f>IF(WP!AD57="","",WP!AD57)</f>
        <v/>
      </c>
      <c r="J53" s="281" t="str">
        <f>IF(WP!$AT57="","",WP!$AT57)</f>
        <v/>
      </c>
      <c r="K53" s="281" t="str">
        <f>IF(WP!$AQ57="","",WP!$AQ57)</f>
        <v/>
      </c>
      <c r="L53" s="279" t="str">
        <f>IF(WP!AK57="","",WP!AK57)</f>
        <v/>
      </c>
      <c r="M53" s="279" t="str">
        <f>IF(WP!$BC57="","",WP!$BC57)</f>
        <v>-</v>
      </c>
      <c r="N53" s="279" t="str">
        <f>IF(WP!$AY57="","",WP!$AY57)</f>
        <v>--</v>
      </c>
      <c r="O53" s="279" t="str">
        <f>IF(WP!B57="","",WP!B57)</f>
        <v/>
      </c>
      <c r="P53" s="279" t="str">
        <f>IF(WP!AV57="","",WP!AV57)</f>
        <v/>
      </c>
      <c r="Q53" s="280">
        <f>IF(WP!$F$4="","",WP!$F$4)</f>
        <v>42005</v>
      </c>
      <c r="R53" s="279" t="str">
        <f>IF(WP!$C57="","",WP!$C57)</f>
        <v/>
      </c>
      <c r="S53" s="279" t="str">
        <f>IF(WP!CJ57="","",WP!CJ57)</f>
        <v/>
      </c>
      <c r="T53" s="281" t="str">
        <f>IF(WP!AU57="","",WP!AU57)</f>
        <v/>
      </c>
      <c r="U53" s="279" t="str">
        <f>IF(WP!CG57="","",WP!CG57)</f>
        <v/>
      </c>
      <c r="V53" s="279" t="str">
        <f>IF(WP!CH57="","",WP!CH57)</f>
        <v/>
      </c>
      <c r="X53" s="30"/>
      <c r="AM53" s="25"/>
    </row>
    <row r="54" spans="1:39">
      <c r="A54" s="279" t="str">
        <f>IF(WP!$AE58="","",WP!$AE58)</f>
        <v/>
      </c>
      <c r="B54" s="279">
        <f>IF(WP!$AZ58="","",WP!$AZ58)</f>
        <v>0</v>
      </c>
      <c r="C54" s="280">
        <f>IF(WP!$F$3="","",WP!$F$3)</f>
        <v>42005</v>
      </c>
      <c r="D54" s="281" t="str">
        <f>CONCATENATE(WP!$D$1, "-R",WP!$F$1)</f>
        <v>PGE3PHVC150-R2</v>
      </c>
      <c r="E54" s="279" t="str">
        <f>IF(WP!$D58="","",WP!$D58)</f>
        <v/>
      </c>
      <c r="F54" s="279" t="str">
        <f>IF(WP!Z58="","",WP!Z58)</f>
        <v/>
      </c>
      <c r="G54" s="281">
        <f>IF(WP!$BA58="","",WP!$BA58)</f>
        <v>0</v>
      </c>
      <c r="H54" s="281" t="str">
        <f>IF(WP!BM58="","",WP!BM58)</f>
        <v/>
      </c>
      <c r="I54" s="281" t="str">
        <f>IF(WP!AD58="","",WP!AD58)</f>
        <v/>
      </c>
      <c r="J54" s="281" t="str">
        <f>IF(WP!$AT58="","",WP!$AT58)</f>
        <v/>
      </c>
      <c r="K54" s="281" t="str">
        <f>IF(WP!$AQ58="","",WP!$AQ58)</f>
        <v/>
      </c>
      <c r="L54" s="279" t="str">
        <f>IF(WP!AK58="","",WP!AK58)</f>
        <v/>
      </c>
      <c r="M54" s="279" t="str">
        <f>IF(WP!$BC58="","",WP!$BC58)</f>
        <v>-</v>
      </c>
      <c r="N54" s="279" t="str">
        <f>IF(WP!$AY58="","",WP!$AY58)</f>
        <v>--</v>
      </c>
      <c r="O54" s="279" t="str">
        <f>IF(WP!B58="","",WP!B58)</f>
        <v/>
      </c>
      <c r="P54" s="279" t="str">
        <f>IF(WP!AV58="","",WP!AV58)</f>
        <v/>
      </c>
      <c r="Q54" s="280">
        <f>IF(WP!$F$4="","",WP!$F$4)</f>
        <v>42005</v>
      </c>
      <c r="R54" s="279" t="str">
        <f>IF(WP!$C58="","",WP!$C58)</f>
        <v/>
      </c>
      <c r="S54" s="279" t="str">
        <f>IF(WP!CJ58="","",WP!CJ58)</f>
        <v/>
      </c>
      <c r="T54" s="281" t="str">
        <f>IF(WP!AU58="","",WP!AU58)</f>
        <v/>
      </c>
      <c r="U54" s="279" t="str">
        <f>IF(WP!CG58="","",WP!CG58)</f>
        <v/>
      </c>
      <c r="V54" s="279" t="str">
        <f>IF(WP!CH58="","",WP!CH58)</f>
        <v/>
      </c>
      <c r="X54" s="30"/>
      <c r="AM54" s="25"/>
    </row>
    <row r="55" spans="1:39">
      <c r="A55" s="279" t="str">
        <f>IF(WP!$AE59="","",WP!$AE59)</f>
        <v/>
      </c>
      <c r="B55" s="279">
        <f>IF(WP!$AZ59="","",WP!$AZ59)</f>
        <v>0</v>
      </c>
      <c r="C55" s="280">
        <f>IF(WP!$F$3="","",WP!$F$3)</f>
        <v>42005</v>
      </c>
      <c r="D55" s="281" t="str">
        <f>CONCATENATE(WP!$D$1, "-R",WP!$F$1)</f>
        <v>PGE3PHVC150-R2</v>
      </c>
      <c r="E55" s="279" t="str">
        <f>IF(WP!$D59="","",WP!$D59)</f>
        <v/>
      </c>
      <c r="F55" s="279" t="str">
        <f>IF(WP!Z59="","",WP!Z59)</f>
        <v/>
      </c>
      <c r="G55" s="281">
        <f>IF(WP!$BA59="","",WP!$BA59)</f>
        <v>0</v>
      </c>
      <c r="H55" s="281" t="str">
        <f>IF(WP!BM59="","",WP!BM59)</f>
        <v/>
      </c>
      <c r="I55" s="281" t="str">
        <f>IF(WP!AD59="","",WP!AD59)</f>
        <v/>
      </c>
      <c r="J55" s="281" t="str">
        <f>IF(WP!$AT59="","",WP!$AT59)</f>
        <v/>
      </c>
      <c r="K55" s="281" t="str">
        <f>IF(WP!$AQ59="","",WP!$AQ59)</f>
        <v/>
      </c>
      <c r="L55" s="279" t="str">
        <f>IF(WP!AK59="","",WP!AK59)</f>
        <v/>
      </c>
      <c r="M55" s="279" t="str">
        <f>IF(WP!$BC59="","",WP!$BC59)</f>
        <v>-</v>
      </c>
      <c r="N55" s="279" t="str">
        <f>IF(WP!$AY59="","",WP!$AY59)</f>
        <v>--</v>
      </c>
      <c r="O55" s="279" t="str">
        <f>IF(WP!B59="","",WP!B59)</f>
        <v/>
      </c>
      <c r="P55" s="279" t="str">
        <f>IF(WP!AV59="","",WP!AV59)</f>
        <v/>
      </c>
      <c r="Q55" s="280">
        <f>IF(WP!$F$4="","",WP!$F$4)</f>
        <v>42005</v>
      </c>
      <c r="R55" s="279" t="str">
        <f>IF(WP!$C59="","",WP!$C59)</f>
        <v/>
      </c>
      <c r="S55" s="279" t="str">
        <f>IF(WP!CJ59="","",WP!CJ59)</f>
        <v/>
      </c>
      <c r="T55" s="281" t="str">
        <f>IF(WP!AU59="","",WP!AU59)</f>
        <v/>
      </c>
      <c r="U55" s="279" t="str">
        <f>IF(WP!CG59="","",WP!CG59)</f>
        <v/>
      </c>
      <c r="V55" s="279" t="str">
        <f>IF(WP!CH59="","",WP!CH59)</f>
        <v/>
      </c>
      <c r="X55" s="30"/>
      <c r="AM55" s="25"/>
    </row>
    <row r="56" spans="1:39">
      <c r="A56" s="279" t="str">
        <f>IF(WP!$AE60="","",WP!$AE60)</f>
        <v/>
      </c>
      <c r="B56" s="279">
        <f>IF(WP!$AZ60="","",WP!$AZ60)</f>
        <v>0</v>
      </c>
      <c r="C56" s="280">
        <f>IF(WP!$F$3="","",WP!$F$3)</f>
        <v>42005</v>
      </c>
      <c r="D56" s="281" t="str">
        <f>CONCATENATE(WP!$D$1, "-R",WP!$F$1)</f>
        <v>PGE3PHVC150-R2</v>
      </c>
      <c r="E56" s="279" t="str">
        <f>IF(WP!$D60="","",WP!$D60)</f>
        <v/>
      </c>
      <c r="F56" s="279" t="str">
        <f>IF(WP!Z60="","",WP!Z60)</f>
        <v/>
      </c>
      <c r="G56" s="281">
        <f>IF(WP!$BA60="","",WP!$BA60)</f>
        <v>0</v>
      </c>
      <c r="H56" s="281" t="str">
        <f>IF(WP!BM60="","",WP!BM60)</f>
        <v/>
      </c>
      <c r="I56" s="281" t="str">
        <f>IF(WP!AD60="","",WP!AD60)</f>
        <v/>
      </c>
      <c r="J56" s="281" t="str">
        <f>IF(WP!$AT60="","",WP!$AT60)</f>
        <v/>
      </c>
      <c r="K56" s="281" t="str">
        <f>IF(WP!$AQ60="","",WP!$AQ60)</f>
        <v/>
      </c>
      <c r="L56" s="279" t="str">
        <f>IF(WP!AK60="","",WP!AK60)</f>
        <v/>
      </c>
      <c r="M56" s="279" t="str">
        <f>IF(WP!$BC60="","",WP!$BC60)</f>
        <v>-</v>
      </c>
      <c r="N56" s="279" t="str">
        <f>IF(WP!$AY60="","",WP!$AY60)</f>
        <v>--</v>
      </c>
      <c r="O56" s="279" t="str">
        <f>IF(WP!B60="","",WP!B60)</f>
        <v/>
      </c>
      <c r="P56" s="279" t="str">
        <f>IF(WP!AV60="","",WP!AV60)</f>
        <v/>
      </c>
      <c r="Q56" s="280">
        <f>IF(WP!$F$4="","",WP!$F$4)</f>
        <v>42005</v>
      </c>
      <c r="R56" s="279" t="str">
        <f>IF(WP!$C60="","",WP!$C60)</f>
        <v/>
      </c>
      <c r="S56" s="279" t="str">
        <f>IF(WP!CJ60="","",WP!CJ60)</f>
        <v/>
      </c>
      <c r="T56" s="281" t="str">
        <f>IF(WP!AU60="","",WP!AU60)</f>
        <v/>
      </c>
      <c r="U56" s="279" t="str">
        <f>IF(WP!CG60="","",WP!CG60)</f>
        <v/>
      </c>
      <c r="V56" s="279" t="str">
        <f>IF(WP!CH60="","",WP!CH60)</f>
        <v/>
      </c>
      <c r="X56" s="30"/>
      <c r="AM56" s="25"/>
    </row>
    <row r="57" spans="1:39">
      <c r="A57" s="279" t="str">
        <f>IF(WP!$AE61="","",WP!$AE61)</f>
        <v/>
      </c>
      <c r="B57" s="279">
        <f>IF(WP!$AZ61="","",WP!$AZ61)</f>
        <v>0</v>
      </c>
      <c r="C57" s="280">
        <f>IF(WP!$F$3="","",WP!$F$3)</f>
        <v>42005</v>
      </c>
      <c r="D57" s="281" t="str">
        <f>CONCATENATE(WP!$D$1, "-R",WP!$F$1)</f>
        <v>PGE3PHVC150-R2</v>
      </c>
      <c r="E57" s="279" t="str">
        <f>IF(WP!$D61="","",WP!$D61)</f>
        <v/>
      </c>
      <c r="F57" s="279" t="str">
        <f>IF(WP!Z61="","",WP!Z61)</f>
        <v/>
      </c>
      <c r="G57" s="281">
        <f>IF(WP!$BA61="","",WP!$BA61)</f>
        <v>0</v>
      </c>
      <c r="H57" s="281" t="str">
        <f>IF(WP!BM61="","",WP!BM61)</f>
        <v/>
      </c>
      <c r="I57" s="281" t="str">
        <f>IF(WP!AD61="","",WP!AD61)</f>
        <v/>
      </c>
      <c r="J57" s="281" t="str">
        <f>IF(WP!$AT61="","",WP!$AT61)</f>
        <v/>
      </c>
      <c r="K57" s="281" t="str">
        <f>IF(WP!$AQ61="","",WP!$AQ61)</f>
        <v/>
      </c>
      <c r="L57" s="279" t="str">
        <f>IF(WP!AK61="","",WP!AK61)</f>
        <v/>
      </c>
      <c r="M57" s="279" t="str">
        <f>IF(WP!$BC61="","",WP!$BC61)</f>
        <v>-</v>
      </c>
      <c r="N57" s="279" t="str">
        <f>IF(WP!$AY61="","",WP!$AY61)</f>
        <v>--</v>
      </c>
      <c r="O57" s="279" t="str">
        <f>IF(WP!B61="","",WP!B61)</f>
        <v/>
      </c>
      <c r="P57" s="279" t="str">
        <f>IF(WP!AV61="","",WP!AV61)</f>
        <v/>
      </c>
      <c r="Q57" s="280">
        <f>IF(WP!$F$4="","",WP!$F$4)</f>
        <v>42005</v>
      </c>
      <c r="R57" s="279" t="str">
        <f>IF(WP!$C61="","",WP!$C61)</f>
        <v/>
      </c>
      <c r="S57" s="279" t="str">
        <f>IF(WP!CJ61="","",WP!CJ61)</f>
        <v/>
      </c>
      <c r="T57" s="281" t="str">
        <f>IF(WP!AU61="","",WP!AU61)</f>
        <v/>
      </c>
      <c r="U57" s="279" t="str">
        <f>IF(WP!CG61="","",WP!CG61)</f>
        <v/>
      </c>
      <c r="V57" s="279" t="str">
        <f>IF(WP!CH61="","",WP!CH61)</f>
        <v/>
      </c>
      <c r="X57" s="30"/>
      <c r="AM57" s="25"/>
    </row>
    <row r="58" spans="1:39">
      <c r="A58" s="279" t="str">
        <f>IF(WP!$AE62="","",WP!$AE62)</f>
        <v/>
      </c>
      <c r="B58" s="279">
        <f>IF(WP!$AZ62="","",WP!$AZ62)</f>
        <v>0</v>
      </c>
      <c r="C58" s="280">
        <f>IF(WP!$F$3="","",WP!$F$3)</f>
        <v>42005</v>
      </c>
      <c r="D58" s="281" t="str">
        <f>CONCATENATE(WP!$D$1, "-R",WP!$F$1)</f>
        <v>PGE3PHVC150-R2</v>
      </c>
      <c r="E58" s="279" t="str">
        <f>IF(WP!$D62="","",WP!$D62)</f>
        <v/>
      </c>
      <c r="F58" s="279" t="str">
        <f>IF(WP!Z62="","",WP!Z62)</f>
        <v/>
      </c>
      <c r="G58" s="281">
        <f>IF(WP!$BA62="","",WP!$BA62)</f>
        <v>0</v>
      </c>
      <c r="H58" s="281" t="str">
        <f>IF(WP!BM62="","",WP!BM62)</f>
        <v/>
      </c>
      <c r="I58" s="281" t="str">
        <f>IF(WP!AD62="","",WP!AD62)</f>
        <v/>
      </c>
      <c r="J58" s="281" t="str">
        <f>IF(WP!$AT62="","",WP!$AT62)</f>
        <v/>
      </c>
      <c r="K58" s="281" t="str">
        <f>IF(WP!$AQ62="","",WP!$AQ62)</f>
        <v/>
      </c>
      <c r="L58" s="279" t="str">
        <f>IF(WP!AK62="","",WP!AK62)</f>
        <v/>
      </c>
      <c r="M58" s="279" t="str">
        <f>IF(WP!$BC62="","",WP!$BC62)</f>
        <v>-</v>
      </c>
      <c r="N58" s="279" t="str">
        <f>IF(WP!$AY62="","",WP!$AY62)</f>
        <v>--</v>
      </c>
      <c r="O58" s="279" t="str">
        <f>IF(WP!B62="","",WP!B62)</f>
        <v/>
      </c>
      <c r="P58" s="279" t="str">
        <f>IF(WP!AV62="","",WP!AV62)</f>
        <v/>
      </c>
      <c r="Q58" s="280">
        <f>IF(WP!$F$4="","",WP!$F$4)</f>
        <v>42005</v>
      </c>
      <c r="R58" s="279" t="str">
        <f>IF(WP!$C62="","",WP!$C62)</f>
        <v/>
      </c>
      <c r="S58" s="279" t="str">
        <f>IF(WP!CJ62="","",WP!CJ62)</f>
        <v/>
      </c>
      <c r="T58" s="281" t="str">
        <f>IF(WP!AU62="","",WP!AU62)</f>
        <v/>
      </c>
      <c r="U58" s="279" t="str">
        <f>IF(WP!CG62="","",WP!CG62)</f>
        <v/>
      </c>
      <c r="V58" s="279" t="str">
        <f>IF(WP!CH62="","",WP!CH62)</f>
        <v/>
      </c>
      <c r="X58" s="30"/>
      <c r="AM58" s="25"/>
    </row>
    <row r="59" spans="1:39">
      <c r="A59" s="279" t="str">
        <f>IF(WP!$AE63="","",WP!$AE63)</f>
        <v/>
      </c>
      <c r="B59" s="279">
        <f>IF(WP!$AZ63="","",WP!$AZ63)</f>
        <v>0</v>
      </c>
      <c r="C59" s="280">
        <f>IF(WP!$F$3="","",WP!$F$3)</f>
        <v>42005</v>
      </c>
      <c r="D59" s="281" t="str">
        <f>CONCATENATE(WP!$D$1, "-R",WP!$F$1)</f>
        <v>PGE3PHVC150-R2</v>
      </c>
      <c r="E59" s="279" t="str">
        <f>IF(WP!$D63="","",WP!$D63)</f>
        <v/>
      </c>
      <c r="F59" s="279" t="str">
        <f>IF(WP!Z63="","",WP!Z63)</f>
        <v/>
      </c>
      <c r="G59" s="281">
        <f>IF(WP!$BA63="","",WP!$BA63)</f>
        <v>0</v>
      </c>
      <c r="H59" s="281" t="str">
        <f>IF(WP!BM63="","",WP!BM63)</f>
        <v/>
      </c>
      <c r="I59" s="281" t="str">
        <f>IF(WP!AD63="","",WP!AD63)</f>
        <v/>
      </c>
      <c r="J59" s="281" t="str">
        <f>IF(WP!$AT63="","",WP!$AT63)</f>
        <v/>
      </c>
      <c r="K59" s="281" t="str">
        <f>IF(WP!$AQ63="","",WP!$AQ63)</f>
        <v/>
      </c>
      <c r="L59" s="279" t="str">
        <f>IF(WP!AK63="","",WP!AK63)</f>
        <v/>
      </c>
      <c r="M59" s="279" t="str">
        <f>IF(WP!$BC63="","",WP!$BC63)</f>
        <v>-</v>
      </c>
      <c r="N59" s="279" t="str">
        <f>IF(WP!$AY63="","",WP!$AY63)</f>
        <v>--</v>
      </c>
      <c r="O59" s="279" t="str">
        <f>IF(WP!B63="","",WP!B63)</f>
        <v/>
      </c>
      <c r="P59" s="279" t="str">
        <f>IF(WP!AV63="","",WP!AV63)</f>
        <v/>
      </c>
      <c r="Q59" s="280">
        <f>IF(WP!$F$4="","",WP!$F$4)</f>
        <v>42005</v>
      </c>
      <c r="R59" s="279" t="str">
        <f>IF(WP!$C63="","",WP!$C63)</f>
        <v/>
      </c>
      <c r="S59" s="279" t="str">
        <f>IF(WP!CJ63="","",WP!CJ63)</f>
        <v/>
      </c>
      <c r="T59" s="281" t="str">
        <f>IF(WP!AU63="","",WP!AU63)</f>
        <v/>
      </c>
      <c r="U59" s="279" t="str">
        <f>IF(WP!CG63="","",WP!CG63)</f>
        <v/>
      </c>
      <c r="V59" s="279" t="str">
        <f>IF(WP!CH63="","",WP!CH63)</f>
        <v/>
      </c>
      <c r="X59" s="30"/>
      <c r="AM59" s="25"/>
    </row>
    <row r="60" spans="1:39">
      <c r="A60" s="279" t="str">
        <f>IF(WP!$AE64="","",WP!$AE64)</f>
        <v/>
      </c>
      <c r="B60" s="279">
        <f>IF(WP!$AZ64="","",WP!$AZ64)</f>
        <v>0</v>
      </c>
      <c r="C60" s="280">
        <f>IF(WP!$F$3="","",WP!$F$3)</f>
        <v>42005</v>
      </c>
      <c r="D60" s="281" t="str">
        <f>CONCATENATE(WP!$D$1, "-R",WP!$F$1)</f>
        <v>PGE3PHVC150-R2</v>
      </c>
      <c r="E60" s="279" t="str">
        <f>IF(WP!$D64="","",WP!$D64)</f>
        <v/>
      </c>
      <c r="F60" s="279" t="str">
        <f>IF(WP!Z64="","",WP!Z64)</f>
        <v/>
      </c>
      <c r="G60" s="281">
        <f>IF(WP!$BA64="","",WP!$BA64)</f>
        <v>0</v>
      </c>
      <c r="H60" s="281" t="str">
        <f>IF(WP!BM64="","",WP!BM64)</f>
        <v/>
      </c>
      <c r="I60" s="281" t="str">
        <f>IF(WP!AD64="","",WP!AD64)</f>
        <v/>
      </c>
      <c r="J60" s="281" t="str">
        <f>IF(WP!$AT64="","",WP!$AT64)</f>
        <v/>
      </c>
      <c r="K60" s="281" t="str">
        <f>IF(WP!$AQ64="","",WP!$AQ64)</f>
        <v/>
      </c>
      <c r="L60" s="279" t="str">
        <f>IF(WP!AK64="","",WP!AK64)</f>
        <v/>
      </c>
      <c r="M60" s="279" t="str">
        <f>IF(WP!$BC64="","",WP!$BC64)</f>
        <v>-</v>
      </c>
      <c r="N60" s="279" t="str">
        <f>IF(WP!$AY64="","",WP!$AY64)</f>
        <v>--</v>
      </c>
      <c r="O60" s="279" t="str">
        <f>IF(WP!B64="","",WP!B64)</f>
        <v/>
      </c>
      <c r="P60" s="279" t="str">
        <f>IF(WP!AV64="","",WP!AV64)</f>
        <v/>
      </c>
      <c r="Q60" s="280">
        <f>IF(WP!$F$4="","",WP!$F$4)</f>
        <v>42005</v>
      </c>
      <c r="R60" s="279" t="str">
        <f>IF(WP!$C64="","",WP!$C64)</f>
        <v/>
      </c>
      <c r="S60" s="279" t="str">
        <f>IF(WP!CJ64="","",WP!CJ64)</f>
        <v/>
      </c>
      <c r="T60" s="281" t="str">
        <f>IF(WP!AU64="","",WP!AU64)</f>
        <v/>
      </c>
      <c r="U60" s="279" t="str">
        <f>IF(WP!CG64="","",WP!CG64)</f>
        <v/>
      </c>
      <c r="V60" s="279" t="str">
        <f>IF(WP!CH64="","",WP!CH64)</f>
        <v/>
      </c>
      <c r="X60" s="30"/>
      <c r="AM60" s="25"/>
    </row>
    <row r="61" spans="1:39">
      <c r="A61" s="279" t="str">
        <f>IF(WP!$AE65="","",WP!$AE65)</f>
        <v/>
      </c>
      <c r="B61" s="279">
        <f>IF(WP!$AZ65="","",WP!$AZ65)</f>
        <v>0</v>
      </c>
      <c r="C61" s="280">
        <f>IF(WP!$F$3="","",WP!$F$3)</f>
        <v>42005</v>
      </c>
      <c r="D61" s="281" t="str">
        <f>CONCATENATE(WP!$D$1, "-R",WP!$F$1)</f>
        <v>PGE3PHVC150-R2</v>
      </c>
      <c r="E61" s="279" t="str">
        <f>IF(WP!$D65="","",WP!$D65)</f>
        <v/>
      </c>
      <c r="F61" s="279" t="str">
        <f>IF(WP!Z65="","",WP!Z65)</f>
        <v/>
      </c>
      <c r="G61" s="281">
        <f>IF(WP!$BA65="","",WP!$BA65)</f>
        <v>0</v>
      </c>
      <c r="H61" s="281" t="str">
        <f>IF(WP!BM65="","",WP!BM65)</f>
        <v/>
      </c>
      <c r="I61" s="281" t="str">
        <f>IF(WP!AD65="","",WP!AD65)</f>
        <v/>
      </c>
      <c r="J61" s="281" t="str">
        <f>IF(WP!$AT65="","",WP!$AT65)</f>
        <v/>
      </c>
      <c r="K61" s="281" t="str">
        <f>IF(WP!$AQ65="","",WP!$AQ65)</f>
        <v/>
      </c>
      <c r="L61" s="279" t="str">
        <f>IF(WP!AK65="","",WP!AK65)</f>
        <v/>
      </c>
      <c r="M61" s="279" t="str">
        <f>IF(WP!$BC65="","",WP!$BC65)</f>
        <v>-</v>
      </c>
      <c r="N61" s="279" t="str">
        <f>IF(WP!$AY65="","",WP!$AY65)</f>
        <v>--</v>
      </c>
      <c r="O61" s="279" t="str">
        <f>IF(WP!B65="","",WP!B65)</f>
        <v/>
      </c>
      <c r="P61" s="279" t="str">
        <f>IF(WP!AV65="","",WP!AV65)</f>
        <v/>
      </c>
      <c r="Q61" s="280">
        <f>IF(WP!$F$4="","",WP!$F$4)</f>
        <v>42005</v>
      </c>
      <c r="R61" s="279" t="str">
        <f>IF(WP!$C65="","",WP!$C65)</f>
        <v/>
      </c>
      <c r="S61" s="279" t="str">
        <f>IF(WP!CJ65="","",WP!CJ65)</f>
        <v/>
      </c>
      <c r="T61" s="281" t="str">
        <f>IF(WP!AU65="","",WP!AU65)</f>
        <v/>
      </c>
      <c r="U61" s="279" t="str">
        <f>IF(WP!CG65="","",WP!CG65)</f>
        <v/>
      </c>
      <c r="V61" s="279" t="str">
        <f>IF(WP!CH65="","",WP!CH65)</f>
        <v/>
      </c>
      <c r="X61" s="30"/>
      <c r="AM61" s="25"/>
    </row>
    <row r="62" spans="1:39">
      <c r="A62" s="279" t="str">
        <f>IF(WP!$AE66="","",WP!$AE66)</f>
        <v/>
      </c>
      <c r="B62" s="279">
        <f>IF(WP!$AZ66="","",WP!$AZ66)</f>
        <v>0</v>
      </c>
      <c r="C62" s="280">
        <f>IF(WP!$F$3="","",WP!$F$3)</f>
        <v>42005</v>
      </c>
      <c r="D62" s="281" t="str">
        <f>CONCATENATE(WP!$D$1, "-R",WP!$F$1)</f>
        <v>PGE3PHVC150-R2</v>
      </c>
      <c r="E62" s="279" t="str">
        <f>IF(WP!$D66="","",WP!$D66)</f>
        <v/>
      </c>
      <c r="F62" s="279" t="str">
        <f>IF(WP!Z66="","",WP!Z66)</f>
        <v/>
      </c>
      <c r="G62" s="281">
        <f>IF(WP!$BA66="","",WP!$BA66)</f>
        <v>0</v>
      </c>
      <c r="H62" s="281" t="str">
        <f>IF(WP!BM66="","",WP!BM66)</f>
        <v/>
      </c>
      <c r="I62" s="281" t="str">
        <f>IF(WP!AD66="","",WP!AD66)</f>
        <v/>
      </c>
      <c r="J62" s="281" t="str">
        <f>IF(WP!$AT66="","",WP!$AT66)</f>
        <v/>
      </c>
      <c r="K62" s="281" t="str">
        <f>IF(WP!$AQ66="","",WP!$AQ66)</f>
        <v/>
      </c>
      <c r="L62" s="279" t="str">
        <f>IF(WP!AK66="","",WP!AK66)</f>
        <v/>
      </c>
      <c r="M62" s="279" t="str">
        <f>IF(WP!$BC66="","",WP!$BC66)</f>
        <v>-</v>
      </c>
      <c r="N62" s="279" t="str">
        <f>IF(WP!$AY66="","",WP!$AY66)</f>
        <v>--</v>
      </c>
      <c r="O62" s="279" t="str">
        <f>IF(WP!B66="","",WP!B66)</f>
        <v/>
      </c>
      <c r="P62" s="279" t="str">
        <f>IF(WP!AV66="","",WP!AV66)</f>
        <v/>
      </c>
      <c r="Q62" s="280">
        <f>IF(WP!$F$4="","",WP!$F$4)</f>
        <v>42005</v>
      </c>
      <c r="R62" s="279" t="str">
        <f>IF(WP!$C66="","",WP!$C66)</f>
        <v/>
      </c>
      <c r="S62" s="279" t="str">
        <f>IF(WP!CJ66="","",WP!CJ66)</f>
        <v/>
      </c>
      <c r="T62" s="281" t="str">
        <f>IF(WP!AU66="","",WP!AU66)</f>
        <v/>
      </c>
      <c r="U62" s="279" t="str">
        <f>IF(WP!CG66="","",WP!CG66)</f>
        <v/>
      </c>
      <c r="V62" s="279" t="str">
        <f>IF(WP!CH66="","",WP!CH66)</f>
        <v/>
      </c>
      <c r="X62" s="30"/>
      <c r="AM62" s="25"/>
    </row>
    <row r="63" spans="1:39">
      <c r="A63" s="279" t="str">
        <f>IF(WP!$AE67="","",WP!$AE67)</f>
        <v/>
      </c>
      <c r="B63" s="279">
        <f>IF(WP!$AZ67="","",WP!$AZ67)</f>
        <v>0</v>
      </c>
      <c r="C63" s="280">
        <f>IF(WP!$F$3="","",WP!$F$3)</f>
        <v>42005</v>
      </c>
      <c r="D63" s="281" t="str">
        <f>CONCATENATE(WP!$D$1, "-R",WP!$F$1)</f>
        <v>PGE3PHVC150-R2</v>
      </c>
      <c r="E63" s="279" t="str">
        <f>IF(WP!$D67="","",WP!$D67)</f>
        <v/>
      </c>
      <c r="F63" s="279" t="str">
        <f>IF(WP!Z67="","",WP!Z67)</f>
        <v/>
      </c>
      <c r="G63" s="281">
        <f>IF(WP!$BA67="","",WP!$BA67)</f>
        <v>0</v>
      </c>
      <c r="H63" s="281" t="str">
        <f>IF(WP!BM67="","",WP!BM67)</f>
        <v/>
      </c>
      <c r="I63" s="281" t="str">
        <f>IF(WP!AD67="","",WP!AD67)</f>
        <v/>
      </c>
      <c r="J63" s="281" t="str">
        <f>IF(WP!$AT67="","",WP!$AT67)</f>
        <v/>
      </c>
      <c r="K63" s="281" t="str">
        <f>IF(WP!$AQ67="","",WP!$AQ67)</f>
        <v/>
      </c>
      <c r="L63" s="279" t="str">
        <f>IF(WP!AK67="","",WP!AK67)</f>
        <v/>
      </c>
      <c r="M63" s="279" t="str">
        <f>IF(WP!$BC67="","",WP!$BC67)</f>
        <v>-</v>
      </c>
      <c r="N63" s="279" t="str">
        <f>IF(WP!$AY67="","",WP!$AY67)</f>
        <v>--</v>
      </c>
      <c r="O63" s="279" t="str">
        <f>IF(WP!B67="","",WP!B67)</f>
        <v/>
      </c>
      <c r="P63" s="279" t="str">
        <f>IF(WP!AV67="","",WP!AV67)</f>
        <v/>
      </c>
      <c r="Q63" s="280">
        <f>IF(WP!$F$4="","",WP!$F$4)</f>
        <v>42005</v>
      </c>
      <c r="R63" s="279" t="str">
        <f>IF(WP!$C67="","",WP!$C67)</f>
        <v/>
      </c>
      <c r="S63" s="279" t="str">
        <f>IF(WP!CJ67="","",WP!CJ67)</f>
        <v/>
      </c>
      <c r="T63" s="281" t="str">
        <f>IF(WP!AU67="","",WP!AU67)</f>
        <v/>
      </c>
      <c r="U63" s="279" t="str">
        <f>IF(WP!CG67="","",WP!CG67)</f>
        <v/>
      </c>
      <c r="V63" s="279" t="str">
        <f>IF(WP!CH67="","",WP!CH67)</f>
        <v/>
      </c>
    </row>
    <row r="64" spans="1:39">
      <c r="A64" s="279" t="str">
        <f>IF(WP!$AE68="","",WP!$AE68)</f>
        <v/>
      </c>
      <c r="B64" s="279">
        <f>IF(WP!$AZ68="","",WP!$AZ68)</f>
        <v>0</v>
      </c>
      <c r="C64" s="280">
        <f>IF(WP!$F$3="","",WP!$F$3)</f>
        <v>42005</v>
      </c>
      <c r="D64" s="281" t="str">
        <f>CONCATENATE(WP!$D$1, "-R",WP!$F$1)</f>
        <v>PGE3PHVC150-R2</v>
      </c>
      <c r="E64" s="279" t="str">
        <f>IF(WP!$D68="","",WP!$D68)</f>
        <v/>
      </c>
      <c r="F64" s="279" t="str">
        <f>IF(WP!Z68="","",WP!Z68)</f>
        <v/>
      </c>
      <c r="G64" s="281">
        <f>IF(WP!$BA68="","",WP!$BA68)</f>
        <v>0</v>
      </c>
      <c r="H64" s="281" t="str">
        <f>IF(WP!BM68="","",WP!BM68)</f>
        <v/>
      </c>
      <c r="I64" s="281" t="str">
        <f>IF(WP!AD68="","",WP!AD68)</f>
        <v/>
      </c>
      <c r="J64" s="281" t="str">
        <f>IF(WP!$AT68="","",WP!$AT68)</f>
        <v/>
      </c>
      <c r="K64" s="281" t="str">
        <f>IF(WP!$AQ68="","",WP!$AQ68)</f>
        <v/>
      </c>
      <c r="L64" s="279" t="str">
        <f>IF(WP!AK68="","",WP!AK68)</f>
        <v/>
      </c>
      <c r="M64" s="279" t="str">
        <f>IF(WP!$BC68="","",WP!$BC68)</f>
        <v>-</v>
      </c>
      <c r="N64" s="279" t="str">
        <f>IF(WP!$AY68="","",WP!$AY68)</f>
        <v>--</v>
      </c>
      <c r="O64" s="279" t="str">
        <f>IF(WP!B68="","",WP!B68)</f>
        <v/>
      </c>
      <c r="P64" s="279" t="str">
        <f>IF(WP!AV68="","",WP!AV68)</f>
        <v/>
      </c>
      <c r="Q64" s="280">
        <f>IF(WP!$F$4="","",WP!$F$4)</f>
        <v>42005</v>
      </c>
      <c r="R64" s="279" t="str">
        <f>IF(WP!$C68="","",WP!$C68)</f>
        <v/>
      </c>
      <c r="S64" s="279" t="str">
        <f>IF(WP!CJ68="","",WP!CJ68)</f>
        <v/>
      </c>
      <c r="T64" s="281" t="str">
        <f>IF(WP!AU68="","",WP!AU68)</f>
        <v/>
      </c>
      <c r="U64" s="279" t="str">
        <f>IF(WP!CG68="","",WP!CG68)</f>
        <v/>
      </c>
      <c r="V64" s="279" t="str">
        <f>IF(WP!CH68="","",WP!CH68)</f>
        <v/>
      </c>
    </row>
    <row r="65" spans="1:22">
      <c r="A65" s="279" t="str">
        <f>IF(WP!$AE69="","",WP!$AE69)</f>
        <v/>
      </c>
      <c r="B65" s="279">
        <f>IF(WP!$AZ69="","",WP!$AZ69)</f>
        <v>0</v>
      </c>
      <c r="C65" s="280">
        <f>IF(WP!$F$3="","",WP!$F$3)</f>
        <v>42005</v>
      </c>
      <c r="D65" s="281" t="str">
        <f>CONCATENATE(WP!$D$1, "-R",WP!$F$1)</f>
        <v>PGE3PHVC150-R2</v>
      </c>
      <c r="E65" s="279" t="str">
        <f>IF(WP!$D69="","",WP!$D69)</f>
        <v/>
      </c>
      <c r="F65" s="279" t="str">
        <f>IF(WP!Z69="","",WP!Z69)</f>
        <v/>
      </c>
      <c r="G65" s="281">
        <f>IF(WP!$BA69="","",WP!$BA69)</f>
        <v>0</v>
      </c>
      <c r="H65" s="281" t="str">
        <f>IF(WP!BM69="","",WP!BM69)</f>
        <v/>
      </c>
      <c r="I65" s="281" t="str">
        <f>IF(WP!AD69="","",WP!AD69)</f>
        <v/>
      </c>
      <c r="J65" s="281" t="str">
        <f>IF(WP!$AT69="","",WP!$AT69)</f>
        <v/>
      </c>
      <c r="K65" s="281" t="str">
        <f>IF(WP!$AQ69="","",WP!$AQ69)</f>
        <v/>
      </c>
      <c r="L65" s="279" t="str">
        <f>IF(WP!AK69="","",WP!AK69)</f>
        <v/>
      </c>
      <c r="M65" s="279" t="str">
        <f>IF(WP!$BC69="","",WP!$BC69)</f>
        <v>-</v>
      </c>
      <c r="N65" s="279" t="str">
        <f>IF(WP!$AY69="","",WP!$AY69)</f>
        <v>--</v>
      </c>
      <c r="O65" s="279" t="str">
        <f>IF(WP!B69="","",WP!B69)</f>
        <v/>
      </c>
      <c r="P65" s="279" t="str">
        <f>IF(WP!AV69="","",WP!AV69)</f>
        <v/>
      </c>
      <c r="Q65" s="280">
        <f>IF(WP!$F$4="","",WP!$F$4)</f>
        <v>42005</v>
      </c>
      <c r="R65" s="279" t="str">
        <f>IF(WP!$C69="","",WP!$C69)</f>
        <v/>
      </c>
      <c r="S65" s="279" t="str">
        <f>IF(WP!CJ69="","",WP!CJ69)</f>
        <v/>
      </c>
      <c r="T65" s="281" t="str">
        <f>IF(WP!AU69="","",WP!AU69)</f>
        <v/>
      </c>
      <c r="U65" s="279" t="str">
        <f>IF(WP!CG69="","",WP!CG69)</f>
        <v/>
      </c>
      <c r="V65" s="279" t="str">
        <f>IF(WP!CH69="","",WP!CH69)</f>
        <v/>
      </c>
    </row>
    <row r="66" spans="1:22">
      <c r="A66" s="279" t="str">
        <f>IF(WP!$AE70="","",WP!$AE70)</f>
        <v/>
      </c>
      <c r="B66" s="279">
        <f>IF(WP!$AZ70="","",WP!$AZ70)</f>
        <v>0</v>
      </c>
      <c r="C66" s="280">
        <f>IF(WP!$F$3="","",WP!$F$3)</f>
        <v>42005</v>
      </c>
      <c r="D66" s="281" t="str">
        <f>CONCATENATE(WP!$D$1, "-R",WP!$F$1)</f>
        <v>PGE3PHVC150-R2</v>
      </c>
      <c r="E66" s="279" t="str">
        <f>IF(WP!$D70="","",WP!$D70)</f>
        <v/>
      </c>
      <c r="F66" s="279" t="str">
        <f>IF(WP!Z70="","",WP!Z70)</f>
        <v/>
      </c>
      <c r="G66" s="281">
        <f>IF(WP!$BA70="","",WP!$BA70)</f>
        <v>0</v>
      </c>
      <c r="H66" s="281" t="str">
        <f>IF(WP!BM70="","",WP!BM70)</f>
        <v/>
      </c>
      <c r="I66" s="281" t="str">
        <f>IF(WP!AD70="","",WP!AD70)</f>
        <v/>
      </c>
      <c r="J66" s="281" t="str">
        <f>IF(WP!$AT70="","",WP!$AT70)</f>
        <v/>
      </c>
      <c r="K66" s="281" t="str">
        <f>IF(WP!$AQ70="","",WP!$AQ70)</f>
        <v/>
      </c>
      <c r="L66" s="279" t="str">
        <f>IF(WP!AK70="","",WP!AK70)</f>
        <v/>
      </c>
      <c r="M66" s="279" t="str">
        <f>IF(WP!$BC70="","",WP!$BC70)</f>
        <v>-</v>
      </c>
      <c r="N66" s="279" t="str">
        <f>IF(WP!$AY70="","",WP!$AY70)</f>
        <v>--</v>
      </c>
      <c r="O66" s="279" t="str">
        <f>IF(WP!B70="","",WP!B70)</f>
        <v/>
      </c>
      <c r="P66" s="279" t="str">
        <f>IF(WP!AV70="","",WP!AV70)</f>
        <v/>
      </c>
      <c r="Q66" s="280">
        <f>IF(WP!$F$4="","",WP!$F$4)</f>
        <v>42005</v>
      </c>
      <c r="R66" s="279" t="str">
        <f>IF(WP!$C70="","",WP!$C70)</f>
        <v/>
      </c>
      <c r="S66" s="279" t="str">
        <f>IF(WP!CJ70="","",WP!CJ70)</f>
        <v/>
      </c>
      <c r="T66" s="281" t="str">
        <f>IF(WP!AU70="","",WP!AU70)</f>
        <v/>
      </c>
      <c r="U66" s="279" t="str">
        <f>IF(WP!CG70="","",WP!CG70)</f>
        <v/>
      </c>
      <c r="V66" s="279" t="str">
        <f>IF(WP!CH70="","",WP!CH70)</f>
        <v/>
      </c>
    </row>
    <row r="67" spans="1:22">
      <c r="A67" s="279" t="str">
        <f>IF(WP!$AE71="","",WP!$AE71)</f>
        <v/>
      </c>
      <c r="B67" s="279">
        <f>IF(WP!$AZ71="","",WP!$AZ71)</f>
        <v>0</v>
      </c>
      <c r="C67" s="280">
        <f>IF(WP!$F$3="","",WP!$F$3)</f>
        <v>42005</v>
      </c>
      <c r="D67" s="281" t="str">
        <f>CONCATENATE(WP!$D$1, "-R",WP!$F$1)</f>
        <v>PGE3PHVC150-R2</v>
      </c>
      <c r="E67" s="279" t="str">
        <f>IF(WP!$D71="","",WP!$D71)</f>
        <v/>
      </c>
      <c r="F67" s="279" t="str">
        <f>IF(WP!Z71="","",WP!Z71)</f>
        <v/>
      </c>
      <c r="G67" s="281">
        <f>IF(WP!$BA71="","",WP!$BA71)</f>
        <v>0</v>
      </c>
      <c r="H67" s="281" t="str">
        <f>IF(WP!BM71="","",WP!BM71)</f>
        <v/>
      </c>
      <c r="I67" s="281" t="str">
        <f>IF(WP!AD71="","",WP!AD71)</f>
        <v/>
      </c>
      <c r="J67" s="281" t="str">
        <f>IF(WP!$AT71="","",WP!$AT71)</f>
        <v/>
      </c>
      <c r="K67" s="281" t="str">
        <f>IF(WP!$AQ71="","",WP!$AQ71)</f>
        <v/>
      </c>
      <c r="L67" s="279" t="str">
        <f>IF(WP!AK71="","",WP!AK71)</f>
        <v/>
      </c>
      <c r="M67" s="279" t="str">
        <f>IF(WP!$BC71="","",WP!$BC71)</f>
        <v>-</v>
      </c>
      <c r="N67" s="279" t="str">
        <f>IF(WP!$AY71="","",WP!$AY71)</f>
        <v>--</v>
      </c>
      <c r="O67" s="279" t="str">
        <f>IF(WP!B71="","",WP!B71)</f>
        <v/>
      </c>
      <c r="P67" s="279" t="str">
        <f>IF(WP!AV71="","",WP!AV71)</f>
        <v/>
      </c>
      <c r="Q67" s="280">
        <f>IF(WP!$F$4="","",WP!$F$4)</f>
        <v>42005</v>
      </c>
      <c r="R67" s="279" t="str">
        <f>IF(WP!$C71="","",WP!$C71)</f>
        <v/>
      </c>
      <c r="S67" s="279" t="str">
        <f>IF(WP!CJ71="","",WP!CJ71)</f>
        <v/>
      </c>
      <c r="T67" s="281" t="str">
        <f>IF(WP!AU71="","",WP!AU71)</f>
        <v/>
      </c>
      <c r="U67" s="279" t="str">
        <f>IF(WP!CG71="","",WP!CG71)</f>
        <v/>
      </c>
      <c r="V67" s="279" t="str">
        <f>IF(WP!CH71="","",WP!CH71)</f>
        <v/>
      </c>
    </row>
    <row r="68" spans="1:22">
      <c r="A68" s="279" t="str">
        <f>IF(WP!$AE72="","",WP!$AE72)</f>
        <v/>
      </c>
      <c r="B68" s="279">
        <f>IF(WP!$AZ72="","",WP!$AZ72)</f>
        <v>0</v>
      </c>
      <c r="C68" s="280">
        <f>IF(WP!$F$3="","",WP!$F$3)</f>
        <v>42005</v>
      </c>
      <c r="D68" s="281" t="str">
        <f>CONCATENATE(WP!$D$1, "-R",WP!$F$1)</f>
        <v>PGE3PHVC150-R2</v>
      </c>
      <c r="E68" s="279" t="str">
        <f>IF(WP!$D72="","",WP!$D72)</f>
        <v/>
      </c>
      <c r="F68" s="279" t="str">
        <f>IF(WP!Z72="","",WP!Z72)</f>
        <v/>
      </c>
      <c r="G68" s="281">
        <f>IF(WP!$BA72="","",WP!$BA72)</f>
        <v>0</v>
      </c>
      <c r="H68" s="281" t="str">
        <f>IF(WP!BM72="","",WP!BM72)</f>
        <v/>
      </c>
      <c r="I68" s="281" t="str">
        <f>IF(WP!AD72="","",WP!AD72)</f>
        <v/>
      </c>
      <c r="J68" s="281" t="str">
        <f>IF(WP!$AT72="","",WP!$AT72)</f>
        <v/>
      </c>
      <c r="K68" s="281" t="str">
        <f>IF(WP!$AQ72="","",WP!$AQ72)</f>
        <v/>
      </c>
      <c r="L68" s="279" t="str">
        <f>IF(WP!AK72="","",WP!AK72)</f>
        <v/>
      </c>
      <c r="M68" s="279" t="str">
        <f>IF(WP!$BC72="","",WP!$BC72)</f>
        <v>-</v>
      </c>
      <c r="N68" s="279" t="str">
        <f>IF(WP!$AY72="","",WP!$AY72)</f>
        <v>--</v>
      </c>
      <c r="O68" s="279" t="str">
        <f>IF(WP!B72="","",WP!B72)</f>
        <v/>
      </c>
      <c r="P68" s="279" t="str">
        <f>IF(WP!AV72="","",WP!AV72)</f>
        <v/>
      </c>
      <c r="Q68" s="280">
        <f>IF(WP!$F$4="","",WP!$F$4)</f>
        <v>42005</v>
      </c>
      <c r="R68" s="279" t="str">
        <f>IF(WP!$C72="","",WP!$C72)</f>
        <v/>
      </c>
      <c r="S68" s="279" t="str">
        <f>IF(WP!CJ72="","",WP!CJ72)</f>
        <v/>
      </c>
      <c r="T68" s="281" t="str">
        <f>IF(WP!AU72="","",WP!AU72)</f>
        <v/>
      </c>
      <c r="U68" s="279" t="str">
        <f>IF(WP!CG72="","",WP!CG72)</f>
        <v/>
      </c>
      <c r="V68" s="279" t="str">
        <f>IF(WP!CH72="","",WP!CH72)</f>
        <v/>
      </c>
    </row>
    <row r="69" spans="1:22">
      <c r="A69" s="279" t="str">
        <f>IF(WP!$AE73="","",WP!$AE73)</f>
        <v/>
      </c>
      <c r="B69" s="279">
        <f>IF(WP!$AZ73="","",WP!$AZ73)</f>
        <v>0</v>
      </c>
      <c r="C69" s="280">
        <f>IF(WP!$F$3="","",WP!$F$3)</f>
        <v>42005</v>
      </c>
      <c r="D69" s="281" t="str">
        <f>CONCATENATE(WP!$D$1, "-R",WP!$F$1)</f>
        <v>PGE3PHVC150-R2</v>
      </c>
      <c r="E69" s="279" t="str">
        <f>IF(WP!$D73="","",WP!$D73)</f>
        <v/>
      </c>
      <c r="F69" s="279" t="str">
        <f>IF(WP!Z73="","",WP!Z73)</f>
        <v/>
      </c>
      <c r="G69" s="281">
        <f>IF(WP!$BA73="","",WP!$BA73)</f>
        <v>0</v>
      </c>
      <c r="H69" s="281" t="str">
        <f>IF(WP!BM73="","",WP!BM73)</f>
        <v/>
      </c>
      <c r="I69" s="281" t="str">
        <f>IF(WP!AD73="","",WP!AD73)</f>
        <v/>
      </c>
      <c r="J69" s="281" t="str">
        <f>IF(WP!$AT73="","",WP!$AT73)</f>
        <v/>
      </c>
      <c r="K69" s="281" t="str">
        <f>IF(WP!$AQ73="","",WP!$AQ73)</f>
        <v/>
      </c>
      <c r="L69" s="279" t="str">
        <f>IF(WP!AK73="","",WP!AK73)</f>
        <v/>
      </c>
      <c r="M69" s="279" t="str">
        <f>IF(WP!$BC73="","",WP!$BC73)</f>
        <v>-</v>
      </c>
      <c r="N69" s="279" t="str">
        <f>IF(WP!$AY73="","",WP!$AY73)</f>
        <v>--</v>
      </c>
      <c r="O69" s="279" t="str">
        <f>IF(WP!B73="","",WP!B73)</f>
        <v/>
      </c>
      <c r="P69" s="279" t="str">
        <f>IF(WP!AV73="","",WP!AV73)</f>
        <v/>
      </c>
      <c r="Q69" s="280">
        <f>IF(WP!$F$4="","",WP!$F$4)</f>
        <v>42005</v>
      </c>
      <c r="R69" s="279" t="str">
        <f>IF(WP!$C73="","",WP!$C73)</f>
        <v/>
      </c>
      <c r="S69" s="279" t="str">
        <f>IF(WP!CJ73="","",WP!CJ73)</f>
        <v/>
      </c>
      <c r="T69" s="281" t="str">
        <f>IF(WP!AU73="","",WP!AU73)</f>
        <v/>
      </c>
      <c r="U69" s="279" t="str">
        <f>IF(WP!CG73="","",WP!CG73)</f>
        <v/>
      </c>
      <c r="V69" s="279" t="str">
        <f>IF(WP!CH73="","",WP!CH73)</f>
        <v/>
      </c>
    </row>
    <row r="70" spans="1:22">
      <c r="A70" s="279" t="str">
        <f>IF(WP!$AE74="","",WP!$AE74)</f>
        <v/>
      </c>
      <c r="B70" s="279">
        <f>IF(WP!$AZ74="","",WP!$AZ74)</f>
        <v>0</v>
      </c>
      <c r="C70" s="280">
        <f>IF(WP!$F$3="","",WP!$F$3)</f>
        <v>42005</v>
      </c>
      <c r="D70" s="281" t="str">
        <f>CONCATENATE(WP!$D$1, "-R",WP!$F$1)</f>
        <v>PGE3PHVC150-R2</v>
      </c>
      <c r="E70" s="279" t="str">
        <f>IF(WP!$D74="","",WP!$D74)</f>
        <v/>
      </c>
      <c r="F70" s="279" t="str">
        <f>IF(WP!Z74="","",WP!Z74)</f>
        <v/>
      </c>
      <c r="G70" s="281">
        <f>IF(WP!$BA74="","",WP!$BA74)</f>
        <v>0</v>
      </c>
      <c r="H70" s="281" t="str">
        <f>IF(WP!BM74="","",WP!BM74)</f>
        <v/>
      </c>
      <c r="I70" s="281" t="str">
        <f>IF(WP!AD74="","",WP!AD74)</f>
        <v/>
      </c>
      <c r="J70" s="281" t="str">
        <f>IF(WP!$AT74="","",WP!$AT74)</f>
        <v/>
      </c>
      <c r="K70" s="281" t="str">
        <f>IF(WP!$AQ74="","",WP!$AQ74)</f>
        <v/>
      </c>
      <c r="L70" s="279" t="str">
        <f>IF(WP!AK74="","",WP!AK74)</f>
        <v/>
      </c>
      <c r="M70" s="279" t="str">
        <f>IF(WP!$BC74="","",WP!$BC74)</f>
        <v>-</v>
      </c>
      <c r="N70" s="279" t="str">
        <f>IF(WP!$AY74="","",WP!$AY74)</f>
        <v>--</v>
      </c>
      <c r="O70" s="279" t="str">
        <f>IF(WP!B74="","",WP!B74)</f>
        <v/>
      </c>
      <c r="P70" s="279" t="str">
        <f>IF(WP!AV74="","",WP!AV74)</f>
        <v/>
      </c>
      <c r="Q70" s="280">
        <f>IF(WP!$F$4="","",WP!$F$4)</f>
        <v>42005</v>
      </c>
      <c r="R70" s="279" t="str">
        <f>IF(WP!$C74="","",WP!$C74)</f>
        <v/>
      </c>
      <c r="S70" s="279" t="str">
        <f>IF(WP!CJ74="","",WP!CJ74)</f>
        <v/>
      </c>
      <c r="T70" s="281" t="str">
        <f>IF(WP!AU74="","",WP!AU74)</f>
        <v/>
      </c>
      <c r="U70" s="279" t="str">
        <f>IF(WP!CG74="","",WP!CG74)</f>
        <v/>
      </c>
      <c r="V70" s="279" t="str">
        <f>IF(WP!CH74="","",WP!CH74)</f>
        <v/>
      </c>
    </row>
    <row r="71" spans="1:22">
      <c r="A71" s="279" t="str">
        <f>IF(WP!$AE75="","",WP!$AE75)</f>
        <v/>
      </c>
      <c r="B71" s="279">
        <f>IF(WP!$AZ75="","",WP!$AZ75)</f>
        <v>0</v>
      </c>
      <c r="C71" s="280">
        <f>IF(WP!$F$3="","",WP!$F$3)</f>
        <v>42005</v>
      </c>
      <c r="D71" s="281" t="str">
        <f>CONCATENATE(WP!$D$1, "-R",WP!$F$1)</f>
        <v>PGE3PHVC150-R2</v>
      </c>
      <c r="E71" s="279" t="str">
        <f>IF(WP!$D75="","",WP!$D75)</f>
        <v/>
      </c>
      <c r="F71" s="279" t="str">
        <f>IF(WP!Z75="","",WP!Z75)</f>
        <v/>
      </c>
      <c r="G71" s="281">
        <f>IF(WP!$BA75="","",WP!$BA75)</f>
        <v>0</v>
      </c>
      <c r="H71" s="281" t="str">
        <f>IF(WP!BM75="","",WP!BM75)</f>
        <v/>
      </c>
      <c r="I71" s="281" t="str">
        <f>IF(WP!AD75="","",WP!AD75)</f>
        <v/>
      </c>
      <c r="J71" s="281" t="str">
        <f>IF(WP!$AT75="","",WP!$AT75)</f>
        <v/>
      </c>
      <c r="K71" s="281" t="str">
        <f>IF(WP!$AQ75="","",WP!$AQ75)</f>
        <v/>
      </c>
      <c r="L71" s="279" t="str">
        <f>IF(WP!AK75="","",WP!AK75)</f>
        <v/>
      </c>
      <c r="M71" s="279" t="str">
        <f>IF(WP!$BC75="","",WP!$BC75)</f>
        <v>-</v>
      </c>
      <c r="N71" s="279" t="str">
        <f>IF(WP!$AY75="","",WP!$AY75)</f>
        <v>--</v>
      </c>
      <c r="O71" s="279" t="str">
        <f>IF(WP!B75="","",WP!B75)</f>
        <v/>
      </c>
      <c r="P71" s="279" t="str">
        <f>IF(WP!AV75="","",WP!AV75)</f>
        <v/>
      </c>
      <c r="Q71" s="280">
        <f>IF(WP!$F$4="","",WP!$F$4)</f>
        <v>42005</v>
      </c>
      <c r="R71" s="279" t="str">
        <f>IF(WP!$C75="","",WP!$C75)</f>
        <v/>
      </c>
      <c r="S71" s="279" t="str">
        <f>IF(WP!CJ75="","",WP!CJ75)</f>
        <v/>
      </c>
      <c r="T71" s="281" t="str">
        <f>IF(WP!AU75="","",WP!AU75)</f>
        <v/>
      </c>
      <c r="U71" s="279" t="str">
        <f>IF(WP!CG75="","",WP!CG75)</f>
        <v/>
      </c>
      <c r="V71" s="279" t="str">
        <f>IF(WP!CH75="","",WP!CH75)</f>
        <v/>
      </c>
    </row>
    <row r="72" spans="1:22">
      <c r="A72" s="279" t="str">
        <f>IF(WP!$AE76="","",WP!$AE76)</f>
        <v/>
      </c>
      <c r="B72" s="279">
        <f>IF(WP!$AZ76="","",WP!$AZ76)</f>
        <v>0</v>
      </c>
      <c r="C72" s="280">
        <f>IF(WP!$F$3="","",WP!$F$3)</f>
        <v>42005</v>
      </c>
      <c r="D72" s="281" t="str">
        <f>CONCATENATE(WP!$D$1, "-R",WP!$F$1)</f>
        <v>PGE3PHVC150-R2</v>
      </c>
      <c r="E72" s="279" t="str">
        <f>IF(WP!$D76="","",WP!$D76)</f>
        <v/>
      </c>
      <c r="F72" s="279" t="str">
        <f>IF(WP!Z76="","",WP!Z76)</f>
        <v/>
      </c>
      <c r="G72" s="281">
        <f>IF(WP!$BA76="","",WP!$BA76)</f>
        <v>0</v>
      </c>
      <c r="H72" s="281" t="str">
        <f>IF(WP!BM76="","",WP!BM76)</f>
        <v/>
      </c>
      <c r="I72" s="281" t="str">
        <f>IF(WP!AD76="","",WP!AD76)</f>
        <v/>
      </c>
      <c r="J72" s="281" t="str">
        <f>IF(WP!$AT76="","",WP!$AT76)</f>
        <v/>
      </c>
      <c r="K72" s="281" t="str">
        <f>IF(WP!$AQ76="","",WP!$AQ76)</f>
        <v/>
      </c>
      <c r="L72" s="279" t="str">
        <f>IF(WP!AK76="","",WP!AK76)</f>
        <v/>
      </c>
      <c r="M72" s="279" t="str">
        <f>IF(WP!$BC76="","",WP!$BC76)</f>
        <v>-</v>
      </c>
      <c r="N72" s="279" t="str">
        <f>IF(WP!$AY76="","",WP!$AY76)</f>
        <v>--</v>
      </c>
      <c r="O72" s="279" t="str">
        <f>IF(WP!B76="","",WP!B76)</f>
        <v/>
      </c>
      <c r="P72" s="279" t="str">
        <f>IF(WP!AV76="","",WP!AV76)</f>
        <v/>
      </c>
      <c r="Q72" s="280">
        <f>IF(WP!$F$4="","",WP!$F$4)</f>
        <v>42005</v>
      </c>
      <c r="R72" s="279" t="str">
        <f>IF(WP!$C76="","",WP!$C76)</f>
        <v/>
      </c>
      <c r="S72" s="279" t="str">
        <f>IF(WP!CJ76="","",WP!CJ76)</f>
        <v/>
      </c>
      <c r="T72" s="281" t="str">
        <f>IF(WP!AU76="","",WP!AU76)</f>
        <v/>
      </c>
      <c r="U72" s="279" t="str">
        <f>IF(WP!CG76="","",WP!CG76)</f>
        <v/>
      </c>
      <c r="V72" s="279" t="str">
        <f>IF(WP!CH76="","",WP!CH76)</f>
        <v/>
      </c>
    </row>
    <row r="73" spans="1:22">
      <c r="A73" s="279" t="str">
        <f>IF(WP!$AE77="","",WP!$AE77)</f>
        <v/>
      </c>
      <c r="B73" s="279">
        <f>IF(WP!$AZ77="","",WP!$AZ77)</f>
        <v>0</v>
      </c>
      <c r="C73" s="280">
        <f>IF(WP!$F$3="","",WP!$F$3)</f>
        <v>42005</v>
      </c>
      <c r="D73" s="281" t="str">
        <f>CONCATENATE(WP!$D$1, "-R",WP!$F$1)</f>
        <v>PGE3PHVC150-R2</v>
      </c>
      <c r="E73" s="279" t="str">
        <f>IF(WP!$D77="","",WP!$D77)</f>
        <v/>
      </c>
      <c r="F73" s="279" t="str">
        <f>IF(WP!Z77="","",WP!Z77)</f>
        <v/>
      </c>
      <c r="G73" s="281">
        <f>IF(WP!$BA77="","",WP!$BA77)</f>
        <v>0</v>
      </c>
      <c r="H73" s="281" t="str">
        <f>IF(WP!BM77="","",WP!BM77)</f>
        <v/>
      </c>
      <c r="I73" s="281" t="str">
        <f>IF(WP!AD77="","",WP!AD77)</f>
        <v/>
      </c>
      <c r="J73" s="281" t="str">
        <f>IF(WP!$AT77="","",WP!$AT77)</f>
        <v/>
      </c>
      <c r="K73" s="281" t="str">
        <f>IF(WP!$AQ77="","",WP!$AQ77)</f>
        <v/>
      </c>
      <c r="L73" s="279" t="str">
        <f>IF(WP!AK77="","",WP!AK77)</f>
        <v/>
      </c>
      <c r="M73" s="279" t="str">
        <f>IF(WP!$BC77="","",WP!$BC77)</f>
        <v>-</v>
      </c>
      <c r="N73" s="279" t="str">
        <f>IF(WP!$AY77="","",WP!$AY77)</f>
        <v>--</v>
      </c>
      <c r="O73" s="279" t="str">
        <f>IF(WP!B77="","",WP!B77)</f>
        <v/>
      </c>
      <c r="P73" s="279" t="str">
        <f>IF(WP!AV77="","",WP!AV77)</f>
        <v/>
      </c>
      <c r="Q73" s="280">
        <f>IF(WP!$F$4="","",WP!$F$4)</f>
        <v>42005</v>
      </c>
      <c r="R73" s="279" t="str">
        <f>IF(WP!$C77="","",WP!$C77)</f>
        <v/>
      </c>
      <c r="S73" s="279" t="str">
        <f>IF(WP!CJ77="","",WP!CJ77)</f>
        <v/>
      </c>
      <c r="T73" s="281" t="str">
        <f>IF(WP!AU77="","",WP!AU77)</f>
        <v/>
      </c>
      <c r="U73" s="279" t="str">
        <f>IF(WP!CG77="","",WP!CG77)</f>
        <v/>
      </c>
      <c r="V73" s="279" t="str">
        <f>IF(WP!CH77="","",WP!CH77)</f>
        <v/>
      </c>
    </row>
    <row r="74" spans="1:22">
      <c r="A74" s="279" t="str">
        <f>IF(WP!$AE78="","",WP!$AE78)</f>
        <v/>
      </c>
      <c r="B74" s="279">
        <f>IF(WP!$AZ78="","",WP!$AZ78)</f>
        <v>0</v>
      </c>
      <c r="C74" s="280">
        <f>IF(WP!$F$3="","",WP!$F$3)</f>
        <v>42005</v>
      </c>
      <c r="D74" s="281" t="str">
        <f>CONCATENATE(WP!$D$1, "-R",WP!$F$1)</f>
        <v>PGE3PHVC150-R2</v>
      </c>
      <c r="E74" s="279" t="str">
        <f>IF(WP!$D78="","",WP!$D78)</f>
        <v/>
      </c>
      <c r="F74" s="279" t="str">
        <f>IF(WP!Z78="","",WP!Z78)</f>
        <v/>
      </c>
      <c r="G74" s="281">
        <f>IF(WP!$BA78="","",WP!$BA78)</f>
        <v>0</v>
      </c>
      <c r="H74" s="281" t="str">
        <f>IF(WP!BM78="","",WP!BM78)</f>
        <v/>
      </c>
      <c r="I74" s="281" t="str">
        <f>IF(WP!AD78="","",WP!AD78)</f>
        <v/>
      </c>
      <c r="J74" s="281" t="str">
        <f>IF(WP!$AT78="","",WP!$AT78)</f>
        <v/>
      </c>
      <c r="K74" s="281" t="str">
        <f>IF(WP!$AQ78="","",WP!$AQ78)</f>
        <v/>
      </c>
      <c r="L74" s="279" t="str">
        <f>IF(WP!AK78="","",WP!AK78)</f>
        <v/>
      </c>
      <c r="M74" s="279" t="str">
        <f>IF(WP!$BC78="","",WP!$BC78)</f>
        <v>-</v>
      </c>
      <c r="N74" s="279" t="str">
        <f>IF(WP!$AY78="","",WP!$AY78)</f>
        <v>--</v>
      </c>
      <c r="O74" s="279" t="str">
        <f>IF(WP!B78="","",WP!B78)</f>
        <v/>
      </c>
      <c r="P74" s="279" t="str">
        <f>IF(WP!AV78="","",WP!AV78)</f>
        <v/>
      </c>
      <c r="Q74" s="280">
        <f>IF(WP!$F$4="","",WP!$F$4)</f>
        <v>42005</v>
      </c>
      <c r="R74" s="279" t="str">
        <f>IF(WP!$C78="","",WP!$C78)</f>
        <v/>
      </c>
      <c r="S74" s="279" t="str">
        <f>IF(WP!CJ78="","",WP!CJ78)</f>
        <v/>
      </c>
      <c r="T74" s="281" t="str">
        <f>IF(WP!AU78="","",WP!AU78)</f>
        <v/>
      </c>
      <c r="U74" s="279" t="str">
        <f>IF(WP!CG78="","",WP!CG78)</f>
        <v/>
      </c>
      <c r="V74" s="279" t="str">
        <f>IF(WP!CH78="","",WP!CH78)</f>
        <v/>
      </c>
    </row>
    <row r="75" spans="1:22">
      <c r="A75" s="279" t="str">
        <f>IF(WP!$AE79="","",WP!$AE79)</f>
        <v/>
      </c>
      <c r="B75" s="279">
        <f>IF(WP!$AZ79="","",WP!$AZ79)</f>
        <v>0</v>
      </c>
      <c r="C75" s="280">
        <f>IF(WP!$F$3="","",WP!$F$3)</f>
        <v>42005</v>
      </c>
      <c r="D75" s="281" t="str">
        <f>CONCATENATE(WP!$D$1, "-R",WP!$F$1)</f>
        <v>PGE3PHVC150-R2</v>
      </c>
      <c r="E75" s="279" t="str">
        <f>IF(WP!$D79="","",WP!$D79)</f>
        <v/>
      </c>
      <c r="F75" s="279" t="str">
        <f>IF(WP!Z79="","",WP!Z79)</f>
        <v/>
      </c>
      <c r="G75" s="281">
        <f>IF(WP!$BA79="","",WP!$BA79)</f>
        <v>0</v>
      </c>
      <c r="H75" s="281" t="str">
        <f>IF(WP!BM79="","",WP!BM79)</f>
        <v/>
      </c>
      <c r="I75" s="281" t="str">
        <f>IF(WP!AD79="","",WP!AD79)</f>
        <v/>
      </c>
      <c r="J75" s="281" t="str">
        <f>IF(WP!$AT79="","",WP!$AT79)</f>
        <v/>
      </c>
      <c r="K75" s="281" t="str">
        <f>IF(WP!$AQ79="","",WP!$AQ79)</f>
        <v/>
      </c>
      <c r="L75" s="279" t="str">
        <f>IF(WP!AK79="","",WP!AK79)</f>
        <v/>
      </c>
      <c r="M75" s="279" t="str">
        <f>IF(WP!$BC79="","",WP!$BC79)</f>
        <v>-</v>
      </c>
      <c r="N75" s="279" t="str">
        <f>IF(WP!$AY79="","",WP!$AY79)</f>
        <v>--</v>
      </c>
      <c r="O75" s="279" t="str">
        <f>IF(WP!B79="","",WP!B79)</f>
        <v/>
      </c>
      <c r="P75" s="279" t="str">
        <f>IF(WP!AV79="","",WP!AV79)</f>
        <v/>
      </c>
      <c r="Q75" s="280">
        <f>IF(WP!$F$4="","",WP!$F$4)</f>
        <v>42005</v>
      </c>
      <c r="R75" s="279" t="str">
        <f>IF(WP!$C79="","",WP!$C79)</f>
        <v/>
      </c>
      <c r="S75" s="279" t="str">
        <f>IF(WP!CJ79="","",WP!CJ79)</f>
        <v/>
      </c>
      <c r="T75" s="281" t="str">
        <f>IF(WP!AU79="","",WP!AU79)</f>
        <v/>
      </c>
      <c r="U75" s="279" t="str">
        <f>IF(WP!CG79="","",WP!CG79)</f>
        <v/>
      </c>
      <c r="V75" s="279" t="str">
        <f>IF(WP!CH79="","",WP!CH79)</f>
        <v/>
      </c>
    </row>
    <row r="76" spans="1:22">
      <c r="A76" s="279" t="str">
        <f>IF(WP!$AE80="","",WP!$AE80)</f>
        <v/>
      </c>
      <c r="B76" s="279">
        <f>IF(WP!$AZ80="","",WP!$AZ80)</f>
        <v>0</v>
      </c>
      <c r="C76" s="280">
        <f>IF(WP!$F$3="","",WP!$F$3)</f>
        <v>42005</v>
      </c>
      <c r="D76" s="281" t="str">
        <f>CONCATENATE(WP!$D$1, "-R",WP!$F$1)</f>
        <v>PGE3PHVC150-R2</v>
      </c>
      <c r="E76" s="279" t="str">
        <f>IF(WP!$D80="","",WP!$D80)</f>
        <v/>
      </c>
      <c r="F76" s="279" t="str">
        <f>IF(WP!Z80="","",WP!Z80)</f>
        <v/>
      </c>
      <c r="G76" s="281">
        <f>IF(WP!$BA80="","",WP!$BA80)</f>
        <v>0</v>
      </c>
      <c r="H76" s="281" t="str">
        <f>IF(WP!BM80="","",WP!BM80)</f>
        <v/>
      </c>
      <c r="I76" s="281" t="str">
        <f>IF(WP!AD80="","",WP!AD80)</f>
        <v/>
      </c>
      <c r="J76" s="281" t="str">
        <f>IF(WP!$AT80="","",WP!$AT80)</f>
        <v/>
      </c>
      <c r="K76" s="281" t="str">
        <f>IF(WP!$AQ80="","",WP!$AQ80)</f>
        <v/>
      </c>
      <c r="L76" s="279" t="str">
        <f>IF(WP!AK80="","",WP!AK80)</f>
        <v/>
      </c>
      <c r="M76" s="279" t="str">
        <f>IF(WP!$BC80="","",WP!$BC80)</f>
        <v>-</v>
      </c>
      <c r="N76" s="279" t="str">
        <f>IF(WP!$AY80="","",WP!$AY80)</f>
        <v>--</v>
      </c>
      <c r="O76" s="279" t="str">
        <f>IF(WP!B80="","",WP!B80)</f>
        <v/>
      </c>
      <c r="P76" s="279" t="str">
        <f>IF(WP!AV80="","",WP!AV80)</f>
        <v/>
      </c>
      <c r="Q76" s="280">
        <f>IF(WP!$F$4="","",WP!$F$4)</f>
        <v>42005</v>
      </c>
      <c r="R76" s="279" t="str">
        <f>IF(WP!$C80="","",WP!$C80)</f>
        <v/>
      </c>
      <c r="S76" s="279" t="str">
        <f>IF(WP!CJ80="","",WP!CJ80)</f>
        <v/>
      </c>
      <c r="T76" s="281" t="str">
        <f>IF(WP!AU80="","",WP!AU80)</f>
        <v/>
      </c>
      <c r="U76" s="279" t="str">
        <f>IF(WP!CG80="","",WP!CG80)</f>
        <v/>
      </c>
      <c r="V76" s="279" t="str">
        <f>IF(WP!CH80="","",WP!CH80)</f>
        <v/>
      </c>
    </row>
    <row r="77" spans="1:22">
      <c r="A77" s="279" t="str">
        <f>IF(WP!$AE81="","",WP!$AE81)</f>
        <v/>
      </c>
      <c r="B77" s="279">
        <f>IF(WP!$AZ81="","",WP!$AZ81)</f>
        <v>0</v>
      </c>
      <c r="C77" s="280">
        <f>IF(WP!$F$3="","",WP!$F$3)</f>
        <v>42005</v>
      </c>
      <c r="D77" s="281" t="str">
        <f>CONCATENATE(WP!$D$1, "-R",WP!$F$1)</f>
        <v>PGE3PHVC150-R2</v>
      </c>
      <c r="E77" s="279" t="str">
        <f>IF(WP!$D81="","",WP!$D81)</f>
        <v/>
      </c>
      <c r="F77" s="279" t="str">
        <f>IF(WP!Z81="","",WP!Z81)</f>
        <v/>
      </c>
      <c r="G77" s="281">
        <f>IF(WP!$BA81="","",WP!$BA81)</f>
        <v>0</v>
      </c>
      <c r="H77" s="281" t="str">
        <f>IF(WP!BM81="","",WP!BM81)</f>
        <v/>
      </c>
      <c r="I77" s="281" t="str">
        <f>IF(WP!AD81="","",WP!AD81)</f>
        <v/>
      </c>
      <c r="J77" s="281" t="str">
        <f>IF(WP!$AT81="","",WP!$AT81)</f>
        <v/>
      </c>
      <c r="K77" s="281" t="str">
        <f>IF(WP!$AQ81="","",WP!$AQ81)</f>
        <v/>
      </c>
      <c r="L77" s="279" t="str">
        <f>IF(WP!AK81="","",WP!AK81)</f>
        <v/>
      </c>
      <c r="M77" s="279" t="str">
        <f>IF(WP!$BC81="","",WP!$BC81)</f>
        <v>-</v>
      </c>
      <c r="N77" s="279" t="str">
        <f>IF(WP!$AY81="","",WP!$AY81)</f>
        <v>--</v>
      </c>
      <c r="O77" s="279" t="str">
        <f>IF(WP!B81="","",WP!B81)</f>
        <v/>
      </c>
      <c r="P77" s="279" t="str">
        <f>IF(WP!AV81="","",WP!AV81)</f>
        <v/>
      </c>
      <c r="Q77" s="280">
        <f>IF(WP!$F$4="","",WP!$F$4)</f>
        <v>42005</v>
      </c>
      <c r="R77" s="279" t="str">
        <f>IF(WP!$C81="","",WP!$C81)</f>
        <v/>
      </c>
      <c r="S77" s="279" t="str">
        <f>IF(WP!CJ81="","",WP!CJ81)</f>
        <v/>
      </c>
      <c r="T77" s="281" t="str">
        <f>IF(WP!AU81="","",WP!AU81)</f>
        <v/>
      </c>
      <c r="U77" s="279" t="str">
        <f>IF(WP!CG81="","",WP!CG81)</f>
        <v/>
      </c>
      <c r="V77" s="279" t="str">
        <f>IF(WP!CH81="","",WP!CH81)</f>
        <v/>
      </c>
    </row>
    <row r="78" spans="1:22">
      <c r="A78" s="279" t="str">
        <f>IF(WP!$AE82="","",WP!$AE82)</f>
        <v/>
      </c>
      <c r="B78" s="279">
        <f>IF(WP!$AZ82="","",WP!$AZ82)</f>
        <v>0</v>
      </c>
      <c r="C78" s="280">
        <f>IF(WP!$F$3="","",WP!$F$3)</f>
        <v>42005</v>
      </c>
      <c r="D78" s="281" t="str">
        <f>CONCATENATE(WP!$D$1, "-R",WP!$F$1)</f>
        <v>PGE3PHVC150-R2</v>
      </c>
      <c r="E78" s="279" t="str">
        <f>IF(WP!$D82="","",WP!$D82)</f>
        <v/>
      </c>
      <c r="F78" s="279" t="str">
        <f>IF(WP!Z82="","",WP!Z82)</f>
        <v/>
      </c>
      <c r="G78" s="281">
        <f>IF(WP!$BA82="","",WP!$BA82)</f>
        <v>0</v>
      </c>
      <c r="H78" s="281" t="str">
        <f>IF(WP!BM82="","",WP!BM82)</f>
        <v/>
      </c>
      <c r="I78" s="281" t="str">
        <f>IF(WP!AD82="","",WP!AD82)</f>
        <v/>
      </c>
      <c r="J78" s="281" t="str">
        <f>IF(WP!$AT82="","",WP!$AT82)</f>
        <v/>
      </c>
      <c r="K78" s="281" t="str">
        <f>IF(WP!$AQ82="","",WP!$AQ82)</f>
        <v/>
      </c>
      <c r="L78" s="279" t="str">
        <f>IF(WP!AK82="","",WP!AK82)</f>
        <v/>
      </c>
      <c r="M78" s="279" t="str">
        <f>IF(WP!$BC82="","",WP!$BC82)</f>
        <v>-</v>
      </c>
      <c r="N78" s="279" t="str">
        <f>IF(WP!$AY82="","",WP!$AY82)</f>
        <v>--</v>
      </c>
      <c r="O78" s="279" t="str">
        <f>IF(WP!B82="","",WP!B82)</f>
        <v/>
      </c>
      <c r="P78" s="279" t="str">
        <f>IF(WP!AV82="","",WP!AV82)</f>
        <v/>
      </c>
      <c r="Q78" s="280">
        <f>IF(WP!$F$4="","",WP!$F$4)</f>
        <v>42005</v>
      </c>
      <c r="R78" s="279" t="str">
        <f>IF(WP!$C82="","",WP!$C82)</f>
        <v/>
      </c>
      <c r="S78" s="279" t="str">
        <f>IF(WP!CJ82="","",WP!CJ82)</f>
        <v/>
      </c>
      <c r="T78" s="281" t="str">
        <f>IF(WP!AU82="","",WP!AU82)</f>
        <v/>
      </c>
      <c r="U78" s="279" t="str">
        <f>IF(WP!CG82="","",WP!CG82)</f>
        <v/>
      </c>
      <c r="V78" s="279" t="str">
        <f>IF(WP!CH82="","",WP!CH82)</f>
        <v/>
      </c>
    </row>
    <row r="79" spans="1:22">
      <c r="A79" s="279" t="str">
        <f>IF(WP!$AE83="","",WP!$AE83)</f>
        <v/>
      </c>
      <c r="B79" s="279">
        <f>IF(WP!$AZ83="","",WP!$AZ83)</f>
        <v>0</v>
      </c>
      <c r="C79" s="280">
        <f>IF(WP!$F$3="","",WP!$F$3)</f>
        <v>42005</v>
      </c>
      <c r="D79" s="281" t="str">
        <f>CONCATENATE(WP!$D$1, "-R",WP!$F$1)</f>
        <v>PGE3PHVC150-R2</v>
      </c>
      <c r="E79" s="279" t="str">
        <f>IF(WP!$D83="","",WP!$D83)</f>
        <v/>
      </c>
      <c r="F79" s="279" t="str">
        <f>IF(WP!Z83="","",WP!Z83)</f>
        <v/>
      </c>
      <c r="G79" s="281">
        <f>IF(WP!$BA83="","",WP!$BA83)</f>
        <v>0</v>
      </c>
      <c r="H79" s="281" t="str">
        <f>IF(WP!BM83="","",WP!BM83)</f>
        <v/>
      </c>
      <c r="I79" s="281" t="str">
        <f>IF(WP!AD83="","",WP!AD83)</f>
        <v/>
      </c>
      <c r="J79" s="281" t="str">
        <f>IF(WP!$AT83="","",WP!$AT83)</f>
        <v/>
      </c>
      <c r="K79" s="281" t="str">
        <f>IF(WP!$AQ83="","",WP!$AQ83)</f>
        <v/>
      </c>
      <c r="L79" s="279" t="str">
        <f>IF(WP!AK83="","",WP!AK83)</f>
        <v/>
      </c>
      <c r="M79" s="279" t="str">
        <f>IF(WP!$BC83="","",WP!$BC83)</f>
        <v>-</v>
      </c>
      <c r="N79" s="279" t="str">
        <f>IF(WP!$AY83="","",WP!$AY83)</f>
        <v>--</v>
      </c>
      <c r="O79" s="279" t="str">
        <f>IF(WP!B83="","",WP!B83)</f>
        <v/>
      </c>
      <c r="P79" s="279" t="str">
        <f>IF(WP!AV83="","",WP!AV83)</f>
        <v/>
      </c>
      <c r="Q79" s="280">
        <f>IF(WP!$F$4="","",WP!$F$4)</f>
        <v>42005</v>
      </c>
      <c r="R79" s="279" t="str">
        <f>IF(WP!$C83="","",WP!$C83)</f>
        <v/>
      </c>
      <c r="S79" s="279" t="str">
        <f>IF(WP!CJ83="","",WP!CJ83)</f>
        <v/>
      </c>
      <c r="T79" s="281" t="str">
        <f>IF(WP!AU83="","",WP!AU83)</f>
        <v/>
      </c>
      <c r="U79" s="279" t="str">
        <f>IF(WP!CG83="","",WP!CG83)</f>
        <v/>
      </c>
      <c r="V79" s="279" t="str">
        <f>IF(WP!CH83="","",WP!CH83)</f>
        <v/>
      </c>
    </row>
    <row r="80" spans="1:22">
      <c r="A80" s="279" t="str">
        <f>IF(WP!$AE84="","",WP!$AE84)</f>
        <v/>
      </c>
      <c r="B80" s="279">
        <f>IF(WP!$AZ84="","",WP!$AZ84)</f>
        <v>0</v>
      </c>
      <c r="C80" s="280">
        <f>IF(WP!$F$3="","",WP!$F$3)</f>
        <v>42005</v>
      </c>
      <c r="D80" s="281" t="str">
        <f>CONCATENATE(WP!$D$1, "-R",WP!$F$1)</f>
        <v>PGE3PHVC150-R2</v>
      </c>
      <c r="E80" s="279" t="str">
        <f>IF(WP!$D84="","",WP!$D84)</f>
        <v/>
      </c>
      <c r="F80" s="279" t="str">
        <f>IF(WP!Z84="","",WP!Z84)</f>
        <v/>
      </c>
      <c r="G80" s="281">
        <f>IF(WP!$BA84="","",WP!$BA84)</f>
        <v>0</v>
      </c>
      <c r="H80" s="281" t="str">
        <f>IF(WP!BM84="","",WP!BM84)</f>
        <v/>
      </c>
      <c r="I80" s="281" t="str">
        <f>IF(WP!AD84="","",WP!AD84)</f>
        <v/>
      </c>
      <c r="J80" s="281" t="str">
        <f>IF(WP!$AT84="","",WP!$AT84)</f>
        <v/>
      </c>
      <c r="K80" s="281" t="str">
        <f>IF(WP!$AQ84="","",WP!$AQ84)</f>
        <v/>
      </c>
      <c r="L80" s="279" t="str">
        <f>IF(WP!AK84="","",WP!AK84)</f>
        <v/>
      </c>
      <c r="M80" s="279" t="str">
        <f>IF(WP!$BC84="","",WP!$BC84)</f>
        <v>-</v>
      </c>
      <c r="N80" s="279" t="str">
        <f>IF(WP!$AY84="","",WP!$AY84)</f>
        <v>--</v>
      </c>
      <c r="O80" s="279" t="str">
        <f>IF(WP!B84="","",WP!B84)</f>
        <v/>
      </c>
      <c r="P80" s="279" t="str">
        <f>IF(WP!AV84="","",WP!AV84)</f>
        <v/>
      </c>
      <c r="Q80" s="280">
        <f>IF(WP!$F$4="","",WP!$F$4)</f>
        <v>42005</v>
      </c>
      <c r="R80" s="279" t="str">
        <f>IF(WP!$C84="","",WP!$C84)</f>
        <v/>
      </c>
      <c r="S80" s="279" t="str">
        <f>IF(WP!CJ84="","",WP!CJ84)</f>
        <v/>
      </c>
      <c r="T80" s="281" t="str">
        <f>IF(WP!AU84="","",WP!AU84)</f>
        <v/>
      </c>
      <c r="U80" s="279" t="str">
        <f>IF(WP!CG84="","",WP!CG84)</f>
        <v/>
      </c>
      <c r="V80" s="279" t="str">
        <f>IF(WP!CH84="","",WP!CH84)</f>
        <v/>
      </c>
    </row>
    <row r="81" spans="1:22">
      <c r="A81" s="279" t="str">
        <f>IF(WP!$AE85="","",WP!$AE85)</f>
        <v/>
      </c>
      <c r="B81" s="279">
        <f>IF(WP!$AZ85="","",WP!$AZ85)</f>
        <v>0</v>
      </c>
      <c r="C81" s="280">
        <f>IF(WP!$F$3="","",WP!$F$3)</f>
        <v>42005</v>
      </c>
      <c r="D81" s="281" t="str">
        <f>CONCATENATE(WP!$D$1, "-R",WP!$F$1)</f>
        <v>PGE3PHVC150-R2</v>
      </c>
      <c r="E81" s="279" t="str">
        <f>IF(WP!$D85="","",WP!$D85)</f>
        <v/>
      </c>
      <c r="F81" s="279" t="str">
        <f>IF(WP!Z85="","",WP!Z85)</f>
        <v/>
      </c>
      <c r="G81" s="281">
        <f>IF(WP!$BA85="","",WP!$BA85)</f>
        <v>0</v>
      </c>
      <c r="H81" s="281" t="str">
        <f>IF(WP!BM85="","",WP!BM85)</f>
        <v/>
      </c>
      <c r="I81" s="281" t="str">
        <f>IF(WP!AD85="","",WP!AD85)</f>
        <v/>
      </c>
      <c r="J81" s="281" t="str">
        <f>IF(WP!$AT85="","",WP!$AT85)</f>
        <v/>
      </c>
      <c r="K81" s="281" t="str">
        <f>IF(WP!$AQ85="","",WP!$AQ85)</f>
        <v/>
      </c>
      <c r="L81" s="279" t="str">
        <f>IF(WP!AK85="","",WP!AK85)</f>
        <v/>
      </c>
      <c r="M81" s="279" t="str">
        <f>IF(WP!$BC85="","",WP!$BC85)</f>
        <v>-</v>
      </c>
      <c r="N81" s="279" t="str">
        <f>IF(WP!$AY85="","",WP!$AY85)</f>
        <v>--</v>
      </c>
      <c r="O81" s="279" t="str">
        <f>IF(WP!B85="","",WP!B85)</f>
        <v/>
      </c>
      <c r="P81" s="279" t="str">
        <f>IF(WP!AV85="","",WP!AV85)</f>
        <v/>
      </c>
      <c r="Q81" s="280">
        <f>IF(WP!$F$4="","",WP!$F$4)</f>
        <v>42005</v>
      </c>
      <c r="R81" s="279" t="str">
        <f>IF(WP!$C85="","",WP!$C85)</f>
        <v/>
      </c>
      <c r="S81" s="279" t="str">
        <f>IF(WP!CJ85="","",WP!CJ85)</f>
        <v/>
      </c>
      <c r="T81" s="281" t="str">
        <f>IF(WP!AU85="","",WP!AU85)</f>
        <v/>
      </c>
      <c r="U81" s="279" t="str">
        <f>IF(WP!CG85="","",WP!CG85)</f>
        <v/>
      </c>
      <c r="V81" s="279" t="str">
        <f>IF(WP!CH85="","",WP!CH85)</f>
        <v/>
      </c>
    </row>
    <row r="82" spans="1:22">
      <c r="A82" s="279" t="str">
        <f>IF(WP!$AE86="","",WP!$AE86)</f>
        <v/>
      </c>
      <c r="B82" s="279">
        <f>IF(WP!$AZ86="","",WP!$AZ86)</f>
        <v>0</v>
      </c>
      <c r="C82" s="280">
        <f>IF(WP!$F$3="","",WP!$F$3)</f>
        <v>42005</v>
      </c>
      <c r="D82" s="281" t="str">
        <f>CONCATENATE(WP!$D$1, "-R",WP!$F$1)</f>
        <v>PGE3PHVC150-R2</v>
      </c>
      <c r="E82" s="279" t="str">
        <f>IF(WP!$D86="","",WP!$D86)</f>
        <v/>
      </c>
      <c r="F82" s="279" t="str">
        <f>IF(WP!Z86="","",WP!Z86)</f>
        <v/>
      </c>
      <c r="G82" s="281">
        <f>IF(WP!$BA86="","",WP!$BA86)</f>
        <v>0</v>
      </c>
      <c r="H82" s="281" t="str">
        <f>IF(WP!BM86="","",WP!BM86)</f>
        <v/>
      </c>
      <c r="I82" s="281" t="str">
        <f>IF(WP!AD86="","",WP!AD86)</f>
        <v/>
      </c>
      <c r="J82" s="281" t="str">
        <f>IF(WP!$AT86="","",WP!$AT86)</f>
        <v/>
      </c>
      <c r="K82" s="281" t="str">
        <f>IF(WP!$AQ86="","",WP!$AQ86)</f>
        <v/>
      </c>
      <c r="L82" s="279" t="str">
        <f>IF(WP!AK86="","",WP!AK86)</f>
        <v/>
      </c>
      <c r="M82" s="279" t="str">
        <f>IF(WP!$BC86="","",WP!$BC86)</f>
        <v>-</v>
      </c>
      <c r="N82" s="279" t="str">
        <f>IF(WP!$AY86="","",WP!$AY86)</f>
        <v>--</v>
      </c>
      <c r="O82" s="279" t="str">
        <f>IF(WP!B86="","",WP!B86)</f>
        <v/>
      </c>
      <c r="P82" s="279" t="str">
        <f>IF(WP!AV86="","",WP!AV86)</f>
        <v/>
      </c>
      <c r="Q82" s="280">
        <f>IF(WP!$F$4="","",WP!$F$4)</f>
        <v>42005</v>
      </c>
      <c r="R82" s="279" t="str">
        <f>IF(WP!$C86="","",WP!$C86)</f>
        <v/>
      </c>
      <c r="S82" s="279" t="str">
        <f>IF(WP!CJ86="","",WP!CJ86)</f>
        <v/>
      </c>
      <c r="T82" s="281" t="str">
        <f>IF(WP!AU86="","",WP!AU86)</f>
        <v/>
      </c>
      <c r="U82" s="279" t="str">
        <f>IF(WP!CG86="","",WP!CG86)</f>
        <v/>
      </c>
      <c r="V82" s="279" t="str">
        <f>IF(WP!CH86="","",WP!CH86)</f>
        <v/>
      </c>
    </row>
    <row r="83" spans="1:22">
      <c r="A83" s="279" t="str">
        <f>IF(WP!$AE87="","",WP!$AE87)</f>
        <v/>
      </c>
      <c r="B83" s="279">
        <f>IF(WP!$AZ87="","",WP!$AZ87)</f>
        <v>0</v>
      </c>
      <c r="C83" s="280">
        <f>IF(WP!$F$3="","",WP!$F$3)</f>
        <v>42005</v>
      </c>
      <c r="D83" s="281" t="str">
        <f>CONCATENATE(WP!$D$1, "-R",WP!$F$1)</f>
        <v>PGE3PHVC150-R2</v>
      </c>
      <c r="E83" s="279" t="str">
        <f>IF(WP!$D87="","",WP!$D87)</f>
        <v/>
      </c>
      <c r="F83" s="279" t="str">
        <f>IF(WP!Z87="","",WP!Z87)</f>
        <v/>
      </c>
      <c r="G83" s="281">
        <f>IF(WP!$BA87="","",WP!$BA87)</f>
        <v>0</v>
      </c>
      <c r="H83" s="281" t="str">
        <f>IF(WP!BM87="","",WP!BM87)</f>
        <v/>
      </c>
      <c r="I83" s="281" t="str">
        <f>IF(WP!AD87="","",WP!AD87)</f>
        <v/>
      </c>
      <c r="J83" s="281" t="str">
        <f>IF(WP!$AT87="","",WP!$AT87)</f>
        <v/>
      </c>
      <c r="K83" s="281" t="str">
        <f>IF(WP!$AQ87="","",WP!$AQ87)</f>
        <v/>
      </c>
      <c r="L83" s="279" t="str">
        <f>IF(WP!AK87="","",WP!AK87)</f>
        <v/>
      </c>
      <c r="M83" s="279" t="str">
        <f>IF(WP!$BC87="","",WP!$BC87)</f>
        <v>-</v>
      </c>
      <c r="N83" s="279" t="str">
        <f>IF(WP!$AY87="","",WP!$AY87)</f>
        <v>--</v>
      </c>
      <c r="O83" s="279" t="str">
        <f>IF(WP!B87="","",WP!B87)</f>
        <v/>
      </c>
      <c r="P83" s="279" t="str">
        <f>IF(WP!AV87="","",WP!AV87)</f>
        <v/>
      </c>
      <c r="Q83" s="280">
        <f>IF(WP!$F$4="","",WP!$F$4)</f>
        <v>42005</v>
      </c>
      <c r="R83" s="279" t="str">
        <f>IF(WP!$C87="","",WP!$C87)</f>
        <v/>
      </c>
      <c r="S83" s="279" t="str">
        <f>IF(WP!CJ87="","",WP!CJ87)</f>
        <v/>
      </c>
      <c r="T83" s="281" t="str">
        <f>IF(WP!AU87="","",WP!AU87)</f>
        <v/>
      </c>
      <c r="U83" s="279" t="str">
        <f>IF(WP!CG87="","",WP!CG87)</f>
        <v/>
      </c>
      <c r="V83" s="279" t="str">
        <f>IF(WP!CH87="","",WP!CH87)</f>
        <v/>
      </c>
    </row>
    <row r="84" spans="1:22">
      <c r="A84" s="279" t="str">
        <f>IF(WP!$AE88="","",WP!$AE88)</f>
        <v/>
      </c>
      <c r="B84" s="279">
        <f>IF(WP!$AZ88="","",WP!$AZ88)</f>
        <v>0</v>
      </c>
      <c r="C84" s="280">
        <f>IF(WP!$F$3="","",WP!$F$3)</f>
        <v>42005</v>
      </c>
      <c r="D84" s="281" t="str">
        <f>CONCATENATE(WP!$D$1, "-R",WP!$F$1)</f>
        <v>PGE3PHVC150-R2</v>
      </c>
      <c r="E84" s="279" t="str">
        <f>IF(WP!$D88="","",WP!$D88)</f>
        <v/>
      </c>
      <c r="F84" s="279" t="str">
        <f>IF(WP!Z88="","",WP!Z88)</f>
        <v/>
      </c>
      <c r="G84" s="281">
        <f>IF(WP!$BA88="","",WP!$BA88)</f>
        <v>0</v>
      </c>
      <c r="H84" s="281" t="str">
        <f>IF(WP!BM88="","",WP!BM88)</f>
        <v/>
      </c>
      <c r="I84" s="281" t="str">
        <f>IF(WP!AD88="","",WP!AD88)</f>
        <v/>
      </c>
      <c r="J84" s="281" t="str">
        <f>IF(WP!$AT88="","",WP!$AT88)</f>
        <v/>
      </c>
      <c r="K84" s="281" t="str">
        <f>IF(WP!$AQ88="","",WP!$AQ88)</f>
        <v/>
      </c>
      <c r="L84" s="279" t="str">
        <f>IF(WP!AK88="","",WP!AK88)</f>
        <v/>
      </c>
      <c r="M84" s="279" t="str">
        <f>IF(WP!$BC88="","",WP!$BC88)</f>
        <v>-</v>
      </c>
      <c r="N84" s="279" t="str">
        <f>IF(WP!$AY88="","",WP!$AY88)</f>
        <v>--</v>
      </c>
      <c r="O84" s="279" t="str">
        <f>IF(WP!B88="","",WP!B88)</f>
        <v/>
      </c>
      <c r="P84" s="279" t="str">
        <f>IF(WP!AV88="","",WP!AV88)</f>
        <v/>
      </c>
      <c r="Q84" s="280">
        <f>IF(WP!$F$4="","",WP!$F$4)</f>
        <v>42005</v>
      </c>
      <c r="R84" s="279" t="str">
        <f>IF(WP!$C88="","",WP!$C88)</f>
        <v/>
      </c>
      <c r="S84" s="279" t="str">
        <f>IF(WP!CJ88="","",WP!CJ88)</f>
        <v/>
      </c>
      <c r="T84" s="281" t="str">
        <f>IF(WP!AU88="","",WP!AU88)</f>
        <v/>
      </c>
      <c r="U84" s="279" t="str">
        <f>IF(WP!CG88="","",WP!CG88)</f>
        <v/>
      </c>
      <c r="V84" s="279" t="str">
        <f>IF(WP!CH88="","",WP!CH88)</f>
        <v/>
      </c>
    </row>
    <row r="85" spans="1:22">
      <c r="A85" s="279" t="str">
        <f>IF(WP!$AE89="","",WP!$AE89)</f>
        <v/>
      </c>
      <c r="B85" s="279">
        <f>IF(WP!$AZ89="","",WP!$AZ89)</f>
        <v>0</v>
      </c>
      <c r="C85" s="280">
        <f>IF(WP!$F$3="","",WP!$F$3)</f>
        <v>42005</v>
      </c>
      <c r="D85" s="281" t="str">
        <f>CONCATENATE(WP!$D$1, "-R",WP!$F$1)</f>
        <v>PGE3PHVC150-R2</v>
      </c>
      <c r="E85" s="279" t="str">
        <f>IF(WP!$D89="","",WP!$D89)</f>
        <v/>
      </c>
      <c r="F85" s="279" t="str">
        <f>IF(WP!Z89="","",WP!Z89)</f>
        <v/>
      </c>
      <c r="G85" s="281">
        <f>IF(WP!$BA89="","",WP!$BA89)</f>
        <v>0</v>
      </c>
      <c r="H85" s="281" t="str">
        <f>IF(WP!BM89="","",WP!BM89)</f>
        <v/>
      </c>
      <c r="I85" s="281" t="str">
        <f>IF(WP!AD89="","",WP!AD89)</f>
        <v/>
      </c>
      <c r="J85" s="281" t="str">
        <f>IF(WP!$AT89="","",WP!$AT89)</f>
        <v/>
      </c>
      <c r="K85" s="281" t="str">
        <f>IF(WP!$AQ89="","",WP!$AQ89)</f>
        <v/>
      </c>
      <c r="L85" s="279" t="str">
        <f>IF(WP!AK89="","",WP!AK89)</f>
        <v/>
      </c>
      <c r="M85" s="279" t="str">
        <f>IF(WP!$BC89="","",WP!$BC89)</f>
        <v>-</v>
      </c>
      <c r="N85" s="279" t="str">
        <f>IF(WP!$AY89="","",WP!$AY89)</f>
        <v>--</v>
      </c>
      <c r="O85" s="279" t="str">
        <f>IF(WP!B89="","",WP!B89)</f>
        <v/>
      </c>
      <c r="P85" s="279" t="str">
        <f>IF(WP!AV89="","",WP!AV89)</f>
        <v/>
      </c>
      <c r="Q85" s="280">
        <f>IF(WP!$F$4="","",WP!$F$4)</f>
        <v>42005</v>
      </c>
      <c r="R85" s="279" t="str">
        <f>IF(WP!$C89="","",WP!$C89)</f>
        <v/>
      </c>
      <c r="S85" s="279" t="str">
        <f>IF(WP!CJ89="","",WP!CJ89)</f>
        <v/>
      </c>
      <c r="T85" s="281" t="str">
        <f>IF(WP!AU89="","",WP!AU89)</f>
        <v/>
      </c>
      <c r="U85" s="279" t="str">
        <f>IF(WP!CG89="","",WP!CG89)</f>
        <v/>
      </c>
      <c r="V85" s="279" t="str">
        <f>IF(WP!CH89="","",WP!CH89)</f>
        <v/>
      </c>
    </row>
    <row r="86" spans="1:22">
      <c r="A86" s="279" t="str">
        <f>IF(WP!$AE90="","",WP!$AE90)</f>
        <v/>
      </c>
      <c r="B86" s="279">
        <f>IF(WP!$AZ90="","",WP!$AZ90)</f>
        <v>0</v>
      </c>
      <c r="C86" s="280">
        <f>IF(WP!$F$3="","",WP!$F$3)</f>
        <v>42005</v>
      </c>
      <c r="D86" s="281" t="str">
        <f>CONCATENATE(WP!$D$1, "-R",WP!$F$1)</f>
        <v>PGE3PHVC150-R2</v>
      </c>
      <c r="E86" s="279" t="str">
        <f>IF(WP!$D90="","",WP!$D90)</f>
        <v/>
      </c>
      <c r="F86" s="279" t="str">
        <f>IF(WP!Z90="","",WP!Z90)</f>
        <v/>
      </c>
      <c r="G86" s="281">
        <f>IF(WP!$BA90="","",WP!$BA90)</f>
        <v>0</v>
      </c>
      <c r="H86" s="281" t="str">
        <f>IF(WP!BM90="","",WP!BM90)</f>
        <v/>
      </c>
      <c r="I86" s="281" t="str">
        <f>IF(WP!AD90="","",WP!AD90)</f>
        <v/>
      </c>
      <c r="J86" s="281" t="str">
        <f>IF(WP!$AT90="","",WP!$AT90)</f>
        <v/>
      </c>
      <c r="K86" s="281" t="str">
        <f>IF(WP!$AQ90="","",WP!$AQ90)</f>
        <v/>
      </c>
      <c r="L86" s="279" t="str">
        <f>IF(WP!AK90="","",WP!AK90)</f>
        <v/>
      </c>
      <c r="M86" s="279" t="str">
        <f>IF(WP!$BC90="","",WP!$BC90)</f>
        <v>-</v>
      </c>
      <c r="N86" s="279" t="str">
        <f>IF(WP!$AY90="","",WP!$AY90)</f>
        <v>--</v>
      </c>
      <c r="O86" s="279" t="str">
        <f>IF(WP!B90="","",WP!B90)</f>
        <v/>
      </c>
      <c r="P86" s="279" t="str">
        <f>IF(WP!AV90="","",WP!AV90)</f>
        <v/>
      </c>
      <c r="Q86" s="280">
        <f>IF(WP!$F$4="","",WP!$F$4)</f>
        <v>42005</v>
      </c>
      <c r="R86" s="279" t="str">
        <f>IF(WP!$C90="","",WP!$C90)</f>
        <v/>
      </c>
      <c r="S86" s="279" t="str">
        <f>IF(WP!CJ90="","",WP!CJ90)</f>
        <v/>
      </c>
      <c r="T86" s="281" t="str">
        <f>IF(WP!AU90="","",WP!AU90)</f>
        <v/>
      </c>
      <c r="U86" s="279" t="str">
        <f>IF(WP!CG90="","",WP!CG90)</f>
        <v/>
      </c>
      <c r="V86" s="279" t="str">
        <f>IF(WP!CH90="","",WP!CH90)</f>
        <v/>
      </c>
    </row>
    <row r="87" spans="1:22">
      <c r="A87" s="279" t="str">
        <f>IF(WP!$AE91="","",WP!$AE91)</f>
        <v/>
      </c>
      <c r="B87" s="279">
        <f>IF(WP!$AZ91="","",WP!$AZ91)</f>
        <v>0</v>
      </c>
      <c r="C87" s="280">
        <f>IF(WP!$F$3="","",WP!$F$3)</f>
        <v>42005</v>
      </c>
      <c r="D87" s="281" t="str">
        <f>CONCATENATE(WP!$D$1, "-R",WP!$F$1)</f>
        <v>PGE3PHVC150-R2</v>
      </c>
      <c r="E87" s="279" t="str">
        <f>IF(WP!$D91="","",WP!$D91)</f>
        <v/>
      </c>
      <c r="F87" s="279" t="str">
        <f>IF(WP!Z91="","",WP!Z91)</f>
        <v/>
      </c>
      <c r="G87" s="281">
        <f>IF(WP!$BA91="","",WP!$BA91)</f>
        <v>0</v>
      </c>
      <c r="H87" s="281" t="str">
        <f>IF(WP!BM91="","",WP!BM91)</f>
        <v/>
      </c>
      <c r="I87" s="281" t="str">
        <f>IF(WP!AD91="","",WP!AD91)</f>
        <v/>
      </c>
      <c r="J87" s="281" t="str">
        <f>IF(WP!$AT91="","",WP!$AT91)</f>
        <v/>
      </c>
      <c r="K87" s="281" t="str">
        <f>IF(WP!$AQ91="","",WP!$AQ91)</f>
        <v/>
      </c>
      <c r="L87" s="279" t="str">
        <f>IF(WP!AK91="","",WP!AK91)</f>
        <v/>
      </c>
      <c r="M87" s="279" t="str">
        <f>IF(WP!$BC91="","",WP!$BC91)</f>
        <v>-</v>
      </c>
      <c r="N87" s="279" t="str">
        <f>IF(WP!$AY91="","",WP!$AY91)</f>
        <v>--</v>
      </c>
      <c r="O87" s="279" t="str">
        <f>IF(WP!B91="","",WP!B91)</f>
        <v/>
      </c>
      <c r="P87" s="279" t="str">
        <f>IF(WP!AV91="","",WP!AV91)</f>
        <v/>
      </c>
      <c r="Q87" s="280">
        <f>IF(WP!$F$4="","",WP!$F$4)</f>
        <v>42005</v>
      </c>
      <c r="R87" s="279" t="str">
        <f>IF(WP!$C91="","",WP!$C91)</f>
        <v/>
      </c>
      <c r="S87" s="279" t="str">
        <f>IF(WP!CJ91="","",WP!CJ91)</f>
        <v/>
      </c>
      <c r="T87" s="281" t="str">
        <f>IF(WP!AU91="","",WP!AU91)</f>
        <v/>
      </c>
      <c r="U87" s="279" t="str">
        <f>IF(WP!CG91="","",WP!CG91)</f>
        <v/>
      </c>
      <c r="V87" s="279" t="str">
        <f>IF(WP!CH91="","",WP!CH91)</f>
        <v/>
      </c>
    </row>
    <row r="88" spans="1:22">
      <c r="A88" s="279" t="str">
        <f>IF(WP!$AE92="","",WP!$AE92)</f>
        <v/>
      </c>
      <c r="B88" s="279">
        <f>IF(WP!$AZ92="","",WP!$AZ92)</f>
        <v>0</v>
      </c>
      <c r="C88" s="280">
        <f>IF(WP!$F$3="","",WP!$F$3)</f>
        <v>42005</v>
      </c>
      <c r="D88" s="281" t="str">
        <f>CONCATENATE(WP!$D$1, "-R",WP!$F$1)</f>
        <v>PGE3PHVC150-R2</v>
      </c>
      <c r="E88" s="279" t="str">
        <f>IF(WP!$D92="","",WP!$D92)</f>
        <v/>
      </c>
      <c r="F88" s="279" t="str">
        <f>IF(WP!Z92="","",WP!Z92)</f>
        <v/>
      </c>
      <c r="G88" s="281">
        <f>IF(WP!$BA92="","",WP!$BA92)</f>
        <v>0</v>
      </c>
      <c r="H88" s="281" t="str">
        <f>IF(WP!BM92="","",WP!BM92)</f>
        <v/>
      </c>
      <c r="I88" s="281" t="str">
        <f>IF(WP!AD92="","",WP!AD92)</f>
        <v/>
      </c>
      <c r="J88" s="281" t="str">
        <f>IF(WP!$AT92="","",WP!$AT92)</f>
        <v/>
      </c>
      <c r="K88" s="281" t="str">
        <f>IF(WP!$AQ92="","",WP!$AQ92)</f>
        <v/>
      </c>
      <c r="L88" s="279" t="str">
        <f>IF(WP!AK92="","",WP!AK92)</f>
        <v/>
      </c>
      <c r="M88" s="279" t="str">
        <f>IF(WP!$BC92="","",WP!$BC92)</f>
        <v>-</v>
      </c>
      <c r="N88" s="279" t="str">
        <f>IF(WP!$AY92="","",WP!$AY92)</f>
        <v>--</v>
      </c>
      <c r="O88" s="279" t="str">
        <f>IF(WP!B92="","",WP!B92)</f>
        <v/>
      </c>
      <c r="P88" s="279" t="str">
        <f>IF(WP!AV92="","",WP!AV92)</f>
        <v/>
      </c>
      <c r="Q88" s="280">
        <f>IF(WP!$F$4="","",WP!$F$4)</f>
        <v>42005</v>
      </c>
      <c r="R88" s="279" t="str">
        <f>IF(WP!$C92="","",WP!$C92)</f>
        <v/>
      </c>
      <c r="S88" s="279" t="str">
        <f>IF(WP!CJ92="","",WP!CJ92)</f>
        <v/>
      </c>
      <c r="T88" s="281" t="str">
        <f>IF(WP!AU92="","",WP!AU92)</f>
        <v/>
      </c>
      <c r="U88" s="279" t="str">
        <f>IF(WP!CG92="","",WP!CG92)</f>
        <v/>
      </c>
      <c r="V88" s="279" t="str">
        <f>IF(WP!CH92="","",WP!CH92)</f>
        <v/>
      </c>
    </row>
    <row r="89" spans="1:22">
      <c r="A89" s="279" t="str">
        <f>IF(WP!$AE93="","",WP!$AE93)</f>
        <v/>
      </c>
      <c r="B89" s="279">
        <f>IF(WP!$AZ93="","",WP!$AZ93)</f>
        <v>0</v>
      </c>
      <c r="C89" s="280">
        <f>IF(WP!$F$3="","",WP!$F$3)</f>
        <v>42005</v>
      </c>
      <c r="D89" s="281" t="str">
        <f>CONCATENATE(WP!$D$1, "-R",WP!$F$1)</f>
        <v>PGE3PHVC150-R2</v>
      </c>
      <c r="E89" s="279" t="str">
        <f>IF(WP!$D93="","",WP!$D93)</f>
        <v/>
      </c>
      <c r="F89" s="279" t="str">
        <f>IF(WP!Z93="","",WP!Z93)</f>
        <v/>
      </c>
      <c r="G89" s="281">
        <f>IF(WP!$BA93="","",WP!$BA93)</f>
        <v>0</v>
      </c>
      <c r="H89" s="281" t="str">
        <f>IF(WP!BM93="","",WP!BM93)</f>
        <v/>
      </c>
      <c r="I89" s="281" t="str">
        <f>IF(WP!AD93="","",WP!AD93)</f>
        <v/>
      </c>
      <c r="J89" s="281" t="str">
        <f>IF(WP!$AT93="","",WP!$AT93)</f>
        <v/>
      </c>
      <c r="K89" s="281" t="str">
        <f>IF(WP!$AQ93="","",WP!$AQ93)</f>
        <v/>
      </c>
      <c r="L89" s="279" t="str">
        <f>IF(WP!AK93="","",WP!AK93)</f>
        <v/>
      </c>
      <c r="M89" s="279" t="str">
        <f>IF(WP!$BC93="","",WP!$BC93)</f>
        <v>-</v>
      </c>
      <c r="N89" s="279" t="str">
        <f>IF(WP!$AY93="","",WP!$AY93)</f>
        <v>--</v>
      </c>
      <c r="O89" s="279" t="str">
        <f>IF(WP!B93="","",WP!B93)</f>
        <v/>
      </c>
      <c r="P89" s="279" t="str">
        <f>IF(WP!AV93="","",WP!AV93)</f>
        <v/>
      </c>
      <c r="Q89" s="280">
        <f>IF(WP!$F$4="","",WP!$F$4)</f>
        <v>42005</v>
      </c>
      <c r="R89" s="279" t="str">
        <f>IF(WP!$C93="","",WP!$C93)</f>
        <v/>
      </c>
      <c r="S89" s="279" t="str">
        <f>IF(WP!CJ93="","",WP!CJ93)</f>
        <v/>
      </c>
      <c r="T89" s="281" t="str">
        <f>IF(WP!AU93="","",WP!AU93)</f>
        <v/>
      </c>
      <c r="U89" s="279" t="str">
        <f>IF(WP!CG93="","",WP!CG93)</f>
        <v/>
      </c>
      <c r="V89" s="279" t="str">
        <f>IF(WP!CH93="","",WP!CH93)</f>
        <v/>
      </c>
    </row>
    <row r="90" spans="1:22">
      <c r="A90" s="279" t="str">
        <f>IF(WP!$AE94="","",WP!$AE94)</f>
        <v/>
      </c>
      <c r="B90" s="279">
        <f>IF(WP!$AZ94="","",WP!$AZ94)</f>
        <v>0</v>
      </c>
      <c r="C90" s="280">
        <f>IF(WP!$F$3="","",WP!$F$3)</f>
        <v>42005</v>
      </c>
      <c r="D90" s="281" t="str">
        <f>CONCATENATE(WP!$D$1, "-R",WP!$F$1)</f>
        <v>PGE3PHVC150-R2</v>
      </c>
      <c r="E90" s="279" t="str">
        <f>IF(WP!$D94="","",WP!$D94)</f>
        <v/>
      </c>
      <c r="F90" s="279" t="str">
        <f>IF(WP!Z94="","",WP!Z94)</f>
        <v/>
      </c>
      <c r="G90" s="281">
        <f>IF(WP!$BA94="","",WP!$BA94)</f>
        <v>0</v>
      </c>
      <c r="H90" s="281" t="str">
        <f>IF(WP!BM94="","",WP!BM94)</f>
        <v/>
      </c>
      <c r="I90" s="281" t="str">
        <f>IF(WP!AD94="","",WP!AD94)</f>
        <v/>
      </c>
      <c r="J90" s="281" t="str">
        <f>IF(WP!$AT94="","",WP!$AT94)</f>
        <v/>
      </c>
      <c r="K90" s="281" t="str">
        <f>IF(WP!$AQ94="","",WP!$AQ94)</f>
        <v/>
      </c>
      <c r="L90" s="279" t="str">
        <f>IF(WP!AK94="","",WP!AK94)</f>
        <v/>
      </c>
      <c r="M90" s="279" t="str">
        <f>IF(WP!$BC94="","",WP!$BC94)</f>
        <v>-</v>
      </c>
      <c r="N90" s="279" t="str">
        <f>IF(WP!$AY94="","",WP!$AY94)</f>
        <v>--</v>
      </c>
      <c r="O90" s="279" t="str">
        <f>IF(WP!B94="","",WP!B94)</f>
        <v/>
      </c>
      <c r="P90" s="279" t="str">
        <f>IF(WP!AV94="","",WP!AV94)</f>
        <v/>
      </c>
      <c r="Q90" s="280">
        <f>IF(WP!$F$4="","",WP!$F$4)</f>
        <v>42005</v>
      </c>
      <c r="R90" s="279" t="str">
        <f>IF(WP!$C94="","",WP!$C94)</f>
        <v/>
      </c>
      <c r="S90" s="279" t="str">
        <f>IF(WP!CJ94="","",WP!CJ94)</f>
        <v/>
      </c>
      <c r="T90" s="281" t="str">
        <f>IF(WP!AU94="","",WP!AU94)</f>
        <v/>
      </c>
      <c r="U90" s="279" t="str">
        <f>IF(WP!CG94="","",WP!CG94)</f>
        <v/>
      </c>
      <c r="V90" s="279" t="str">
        <f>IF(WP!CH94="","",WP!CH94)</f>
        <v/>
      </c>
    </row>
    <row r="91" spans="1:22">
      <c r="A91" s="279" t="str">
        <f>IF(WP!$AE95="","",WP!$AE95)</f>
        <v/>
      </c>
      <c r="B91" s="279">
        <f>IF(WP!$AZ95="","",WP!$AZ95)</f>
        <v>0</v>
      </c>
      <c r="C91" s="280">
        <f>IF(WP!$F$3="","",WP!$F$3)</f>
        <v>42005</v>
      </c>
      <c r="D91" s="281" t="str">
        <f>CONCATENATE(WP!$D$1, "-R",WP!$F$1)</f>
        <v>PGE3PHVC150-R2</v>
      </c>
      <c r="E91" s="279" t="str">
        <f>IF(WP!$D95="","",WP!$D95)</f>
        <v/>
      </c>
      <c r="F91" s="279" t="str">
        <f>IF(WP!Z95="","",WP!Z95)</f>
        <v/>
      </c>
      <c r="G91" s="281">
        <f>IF(WP!$BA95="","",WP!$BA95)</f>
        <v>0</v>
      </c>
      <c r="H91" s="281" t="str">
        <f>IF(WP!BM95="","",WP!BM95)</f>
        <v/>
      </c>
      <c r="I91" s="281" t="str">
        <f>IF(WP!AD95="","",WP!AD95)</f>
        <v/>
      </c>
      <c r="J91" s="281" t="str">
        <f>IF(WP!$AT95="","",WP!$AT95)</f>
        <v/>
      </c>
      <c r="K91" s="281" t="str">
        <f>IF(WP!$AQ95="","",WP!$AQ95)</f>
        <v/>
      </c>
      <c r="L91" s="279" t="str">
        <f>IF(WP!AK95="","",WP!AK95)</f>
        <v/>
      </c>
      <c r="M91" s="279" t="str">
        <f>IF(WP!$BC95="","",WP!$BC95)</f>
        <v>-</v>
      </c>
      <c r="N91" s="279" t="str">
        <f>IF(WP!$AY95="","",WP!$AY95)</f>
        <v>--</v>
      </c>
      <c r="O91" s="279" t="str">
        <f>IF(WP!B95="","",WP!B95)</f>
        <v/>
      </c>
      <c r="P91" s="279" t="str">
        <f>IF(WP!AV95="","",WP!AV95)</f>
        <v/>
      </c>
      <c r="Q91" s="280">
        <f>IF(WP!$F$4="","",WP!$F$4)</f>
        <v>42005</v>
      </c>
      <c r="R91" s="279" t="str">
        <f>IF(WP!$C95="","",WP!$C95)</f>
        <v/>
      </c>
      <c r="S91" s="279" t="str">
        <f>IF(WP!CJ95="","",WP!CJ95)</f>
        <v/>
      </c>
      <c r="T91" s="281" t="str">
        <f>IF(WP!AU95="","",WP!AU95)</f>
        <v/>
      </c>
      <c r="U91" s="279" t="str">
        <f>IF(WP!CG95="","",WP!CG95)</f>
        <v/>
      </c>
      <c r="V91" s="279" t="str">
        <f>IF(WP!CH95="","",WP!CH95)</f>
        <v/>
      </c>
    </row>
    <row r="92" spans="1:22">
      <c r="A92" s="279" t="str">
        <f>IF(WP!$AE96="","",WP!$AE96)</f>
        <v/>
      </c>
      <c r="B92" s="279">
        <f>IF(WP!$AZ96="","",WP!$AZ96)</f>
        <v>0</v>
      </c>
      <c r="C92" s="280">
        <f>IF(WP!$F$3="","",WP!$F$3)</f>
        <v>42005</v>
      </c>
      <c r="D92" s="281" t="str">
        <f>CONCATENATE(WP!$D$1, "-R",WP!$F$1)</f>
        <v>PGE3PHVC150-R2</v>
      </c>
      <c r="E92" s="279" t="str">
        <f>IF(WP!$D96="","",WP!$D96)</f>
        <v/>
      </c>
      <c r="F92" s="279" t="str">
        <f>IF(WP!Z96="","",WP!Z96)</f>
        <v/>
      </c>
      <c r="G92" s="281">
        <f>IF(WP!$BA96="","",WP!$BA96)</f>
        <v>0</v>
      </c>
      <c r="H92" s="281" t="str">
        <f>IF(WP!BM96="","",WP!BM96)</f>
        <v/>
      </c>
      <c r="I92" s="281" t="str">
        <f>IF(WP!AD96="","",WP!AD96)</f>
        <v/>
      </c>
      <c r="J92" s="281" t="str">
        <f>IF(WP!$AT96="","",WP!$AT96)</f>
        <v/>
      </c>
      <c r="K92" s="281" t="str">
        <f>IF(WP!$AQ96="","",WP!$AQ96)</f>
        <v/>
      </c>
      <c r="L92" s="279" t="str">
        <f>IF(WP!AK96="","",WP!AK96)</f>
        <v/>
      </c>
      <c r="M92" s="279" t="str">
        <f>IF(WP!$BC96="","",WP!$BC96)</f>
        <v>-</v>
      </c>
      <c r="N92" s="279" t="str">
        <f>IF(WP!$AY96="","",WP!$AY96)</f>
        <v>--</v>
      </c>
      <c r="O92" s="279" t="str">
        <f>IF(WP!B96="","",WP!B96)</f>
        <v/>
      </c>
      <c r="P92" s="279" t="str">
        <f>IF(WP!AV96="","",WP!AV96)</f>
        <v/>
      </c>
      <c r="Q92" s="280">
        <f>IF(WP!$F$4="","",WP!$F$4)</f>
        <v>42005</v>
      </c>
      <c r="R92" s="279" t="str">
        <f>IF(WP!$C96="","",WP!$C96)</f>
        <v/>
      </c>
      <c r="S92" s="279" t="str">
        <f>IF(WP!CJ96="","",WP!CJ96)</f>
        <v/>
      </c>
      <c r="T92" s="281" t="str">
        <f>IF(WP!AU96="","",WP!AU96)</f>
        <v/>
      </c>
      <c r="U92" s="279" t="str">
        <f>IF(WP!CG96="","",WP!CG96)</f>
        <v/>
      </c>
      <c r="V92" s="279" t="str">
        <f>IF(WP!CH96="","",WP!CH96)</f>
        <v/>
      </c>
    </row>
    <row r="93" spans="1:22">
      <c r="A93" s="279" t="str">
        <f>IF(WP!$AE97="","",WP!$AE97)</f>
        <v/>
      </c>
      <c r="B93" s="279">
        <f>IF(WP!$AZ97="","",WP!$AZ97)</f>
        <v>0</v>
      </c>
      <c r="C93" s="280">
        <f>IF(WP!$F$3="","",WP!$F$3)</f>
        <v>42005</v>
      </c>
      <c r="D93" s="281" t="str">
        <f>CONCATENATE(WP!$D$1, "-R",WP!$F$1)</f>
        <v>PGE3PHVC150-R2</v>
      </c>
      <c r="E93" s="279" t="str">
        <f>IF(WP!$D97="","",WP!$D97)</f>
        <v/>
      </c>
      <c r="F93" s="279" t="str">
        <f>IF(WP!Z97="","",WP!Z97)</f>
        <v/>
      </c>
      <c r="G93" s="281">
        <f>IF(WP!$BA97="","",WP!$BA97)</f>
        <v>0</v>
      </c>
      <c r="H93" s="281" t="str">
        <f>IF(WP!BM97="","",WP!BM97)</f>
        <v/>
      </c>
      <c r="I93" s="281" t="str">
        <f>IF(WP!AD97="","",WP!AD97)</f>
        <v/>
      </c>
      <c r="J93" s="281" t="str">
        <f>IF(WP!$AT97="","",WP!$AT97)</f>
        <v/>
      </c>
      <c r="K93" s="281" t="str">
        <f>IF(WP!$AQ97="","",WP!$AQ97)</f>
        <v/>
      </c>
      <c r="L93" s="279" t="str">
        <f>IF(WP!AK97="","",WP!AK97)</f>
        <v/>
      </c>
      <c r="M93" s="279" t="str">
        <f>IF(WP!$BC97="","",WP!$BC97)</f>
        <v>-</v>
      </c>
      <c r="N93" s="279" t="str">
        <f>IF(WP!$AY97="","",WP!$AY97)</f>
        <v>--</v>
      </c>
      <c r="O93" s="279" t="str">
        <f>IF(WP!B97="","",WP!B97)</f>
        <v/>
      </c>
      <c r="P93" s="279" t="str">
        <f>IF(WP!AV97="","",WP!AV97)</f>
        <v/>
      </c>
      <c r="Q93" s="280">
        <f>IF(WP!$F$4="","",WP!$F$4)</f>
        <v>42005</v>
      </c>
      <c r="R93" s="279" t="str">
        <f>IF(WP!$C97="","",WP!$C97)</f>
        <v/>
      </c>
      <c r="S93" s="279" t="str">
        <f>IF(WP!CJ97="","",WP!CJ97)</f>
        <v/>
      </c>
      <c r="T93" s="281" t="str">
        <f>IF(WP!AU97="","",WP!AU97)</f>
        <v/>
      </c>
      <c r="U93" s="279" t="str">
        <f>IF(WP!CG97="","",WP!CG97)</f>
        <v/>
      </c>
      <c r="V93" s="279" t="str">
        <f>IF(WP!CH97="","",WP!CH97)</f>
        <v/>
      </c>
    </row>
    <row r="94" spans="1:22">
      <c r="A94" s="279" t="str">
        <f>IF(WP!$AE98="","",WP!$AE98)</f>
        <v/>
      </c>
      <c r="B94" s="279">
        <f>IF(WP!$AZ98="","",WP!$AZ98)</f>
        <v>0</v>
      </c>
      <c r="C94" s="280">
        <f>IF(WP!$F$3="","",WP!$F$3)</f>
        <v>42005</v>
      </c>
      <c r="D94" s="281" t="str">
        <f>CONCATENATE(WP!$D$1, "-R",WP!$F$1)</f>
        <v>PGE3PHVC150-R2</v>
      </c>
      <c r="E94" s="279" t="str">
        <f>IF(WP!$D98="","",WP!$D98)</f>
        <v/>
      </c>
      <c r="F94" s="279" t="str">
        <f>IF(WP!Z98="","",WP!Z98)</f>
        <v/>
      </c>
      <c r="G94" s="281">
        <f>IF(WP!$BA98="","",WP!$BA98)</f>
        <v>0</v>
      </c>
      <c r="H94" s="281" t="str">
        <f>IF(WP!BM98="","",WP!BM98)</f>
        <v/>
      </c>
      <c r="I94" s="281" t="str">
        <f>IF(WP!AD98="","",WP!AD98)</f>
        <v/>
      </c>
      <c r="J94" s="281" t="str">
        <f>IF(WP!$AT98="","",WP!$AT98)</f>
        <v/>
      </c>
      <c r="K94" s="281" t="str">
        <f>IF(WP!$AQ98="","",WP!$AQ98)</f>
        <v/>
      </c>
      <c r="L94" s="279" t="str">
        <f>IF(WP!AK98="","",WP!AK98)</f>
        <v/>
      </c>
      <c r="M94" s="279" t="str">
        <f>IF(WP!$BC98="","",WP!$BC98)</f>
        <v>-</v>
      </c>
      <c r="N94" s="279" t="str">
        <f>IF(WP!$AY98="","",WP!$AY98)</f>
        <v>--</v>
      </c>
      <c r="O94" s="279" t="str">
        <f>IF(WP!B98="","",WP!B98)</f>
        <v/>
      </c>
      <c r="P94" s="279" t="str">
        <f>IF(WP!AV98="","",WP!AV98)</f>
        <v/>
      </c>
      <c r="Q94" s="280">
        <f>IF(WP!$F$4="","",WP!$F$4)</f>
        <v>42005</v>
      </c>
      <c r="R94" s="279" t="str">
        <f>IF(WP!$C98="","",WP!$C98)</f>
        <v/>
      </c>
      <c r="S94" s="279" t="str">
        <f>IF(WP!CJ98="","",WP!CJ98)</f>
        <v/>
      </c>
      <c r="T94" s="281" t="str">
        <f>IF(WP!AU98="","",WP!AU98)</f>
        <v/>
      </c>
      <c r="U94" s="279" t="str">
        <f>IF(WP!CG98="","",WP!CG98)</f>
        <v/>
      </c>
      <c r="V94" s="279" t="str">
        <f>IF(WP!CH98="","",WP!CH98)</f>
        <v/>
      </c>
    </row>
    <row r="95" spans="1:22">
      <c r="A95" s="279" t="str">
        <f>IF(WP!$AE99="","",WP!$AE99)</f>
        <v/>
      </c>
      <c r="B95" s="279">
        <f>IF(WP!$AZ99="","",WP!$AZ99)</f>
        <v>0</v>
      </c>
      <c r="C95" s="280">
        <f>IF(WP!$F$3="","",WP!$F$3)</f>
        <v>42005</v>
      </c>
      <c r="D95" s="281" t="str">
        <f>CONCATENATE(WP!$D$1, "-R",WP!$F$1)</f>
        <v>PGE3PHVC150-R2</v>
      </c>
      <c r="E95" s="279" t="str">
        <f>IF(WP!$D99="","",WP!$D99)</f>
        <v/>
      </c>
      <c r="F95" s="279" t="str">
        <f>IF(WP!Z99="","",WP!Z99)</f>
        <v/>
      </c>
      <c r="G95" s="281">
        <f>IF(WP!$BA99="","",WP!$BA99)</f>
        <v>0</v>
      </c>
      <c r="H95" s="281" t="str">
        <f>IF(WP!BM99="","",WP!BM99)</f>
        <v/>
      </c>
      <c r="I95" s="281" t="str">
        <f>IF(WP!AD99="","",WP!AD99)</f>
        <v/>
      </c>
      <c r="J95" s="281" t="str">
        <f>IF(WP!$AT99="","",WP!$AT99)</f>
        <v/>
      </c>
      <c r="K95" s="281" t="str">
        <f>IF(WP!$AQ99="","",WP!$AQ99)</f>
        <v/>
      </c>
      <c r="L95" s="279" t="str">
        <f>IF(WP!AK99="","",WP!AK99)</f>
        <v/>
      </c>
      <c r="M95" s="279" t="str">
        <f>IF(WP!$BC99="","",WP!$BC99)</f>
        <v>-</v>
      </c>
      <c r="N95" s="279" t="str">
        <f>IF(WP!$AY99="","",WP!$AY99)</f>
        <v>--</v>
      </c>
      <c r="O95" s="279" t="str">
        <f>IF(WP!B99="","",WP!B99)</f>
        <v/>
      </c>
      <c r="P95" s="279" t="str">
        <f>IF(WP!AV99="","",WP!AV99)</f>
        <v/>
      </c>
      <c r="Q95" s="280">
        <f>IF(WP!$F$4="","",WP!$F$4)</f>
        <v>42005</v>
      </c>
      <c r="R95" s="279" t="str">
        <f>IF(WP!$C99="","",WP!$C99)</f>
        <v/>
      </c>
      <c r="S95" s="279" t="str">
        <f>IF(WP!CJ99="","",WP!CJ99)</f>
        <v/>
      </c>
      <c r="T95" s="281" t="str">
        <f>IF(WP!AU99="","",WP!AU99)</f>
        <v/>
      </c>
      <c r="U95" s="279" t="str">
        <f>IF(WP!CG99="","",WP!CG99)</f>
        <v/>
      </c>
      <c r="V95" s="279" t="str">
        <f>IF(WP!CH99="","",WP!CH99)</f>
        <v/>
      </c>
    </row>
    <row r="96" spans="1:22">
      <c r="A96" s="279" t="str">
        <f>IF(WP!$AE100="","",WP!$AE100)</f>
        <v/>
      </c>
      <c r="B96" s="279">
        <f>IF(WP!$AZ100="","",WP!$AZ100)</f>
        <v>0</v>
      </c>
      <c r="C96" s="280">
        <f>IF(WP!$F$3="","",WP!$F$3)</f>
        <v>42005</v>
      </c>
      <c r="D96" s="281" t="str">
        <f>CONCATENATE(WP!$D$1, "-R",WP!$F$1)</f>
        <v>PGE3PHVC150-R2</v>
      </c>
      <c r="E96" s="279" t="str">
        <f>IF(WP!$D100="","",WP!$D100)</f>
        <v/>
      </c>
      <c r="F96" s="279" t="str">
        <f>IF(WP!Z100="","",WP!Z100)</f>
        <v/>
      </c>
      <c r="G96" s="281">
        <f>IF(WP!$BA100="","",WP!$BA100)</f>
        <v>0</v>
      </c>
      <c r="H96" s="281" t="str">
        <f>IF(WP!BM100="","",WP!BM100)</f>
        <v/>
      </c>
      <c r="I96" s="281" t="str">
        <f>IF(WP!AD100="","",WP!AD100)</f>
        <v/>
      </c>
      <c r="J96" s="281" t="str">
        <f>IF(WP!$AT100="","",WP!$AT100)</f>
        <v/>
      </c>
      <c r="K96" s="281" t="str">
        <f>IF(WP!$AQ100="","",WP!$AQ100)</f>
        <v/>
      </c>
      <c r="L96" s="279" t="str">
        <f>IF(WP!AK100="","",WP!AK100)</f>
        <v/>
      </c>
      <c r="M96" s="279" t="str">
        <f>IF(WP!$BC100="","",WP!$BC100)</f>
        <v>-</v>
      </c>
      <c r="N96" s="279" t="str">
        <f>IF(WP!$AY100="","",WP!$AY100)</f>
        <v>--</v>
      </c>
      <c r="O96" s="279" t="str">
        <f>IF(WP!B100="","",WP!B100)</f>
        <v/>
      </c>
      <c r="P96" s="279" t="str">
        <f>IF(WP!AV100="","",WP!AV100)</f>
        <v/>
      </c>
      <c r="Q96" s="280">
        <f>IF(WP!$F$4="","",WP!$F$4)</f>
        <v>42005</v>
      </c>
      <c r="R96" s="279" t="str">
        <f>IF(WP!$C100="","",WP!$C100)</f>
        <v/>
      </c>
      <c r="S96" s="279" t="str">
        <f>IF(WP!CJ100="","",WP!CJ100)</f>
        <v/>
      </c>
      <c r="T96" s="281" t="str">
        <f>IF(WP!AU100="","",WP!AU100)</f>
        <v/>
      </c>
      <c r="U96" s="279" t="str">
        <f>IF(WP!CG100="","",WP!CG100)</f>
        <v/>
      </c>
      <c r="V96" s="279" t="str">
        <f>IF(WP!CH100="","",WP!CH100)</f>
        <v/>
      </c>
    </row>
    <row r="97" spans="1:22">
      <c r="A97" s="279" t="str">
        <f>IF(WP!$AE101="","",WP!$AE101)</f>
        <v/>
      </c>
      <c r="B97" s="279">
        <f>IF(WP!$AZ101="","",WP!$AZ101)</f>
        <v>0</v>
      </c>
      <c r="C97" s="280">
        <f>IF(WP!$F$3="","",WP!$F$3)</f>
        <v>42005</v>
      </c>
      <c r="D97" s="281" t="str">
        <f>CONCATENATE(WP!$D$1, "-R",WP!$F$1)</f>
        <v>PGE3PHVC150-R2</v>
      </c>
      <c r="E97" s="279" t="str">
        <f>IF(WP!$D101="","",WP!$D101)</f>
        <v/>
      </c>
      <c r="F97" s="279" t="str">
        <f>IF(WP!Z101="","",WP!Z101)</f>
        <v/>
      </c>
      <c r="G97" s="281">
        <f>IF(WP!$BA101="","",WP!$BA101)</f>
        <v>0</v>
      </c>
      <c r="H97" s="281" t="str">
        <f>IF(WP!BM101="","",WP!BM101)</f>
        <v/>
      </c>
      <c r="I97" s="281" t="str">
        <f>IF(WP!AD101="","",WP!AD101)</f>
        <v/>
      </c>
      <c r="J97" s="281" t="str">
        <f>IF(WP!$AT101="","",WP!$AT101)</f>
        <v/>
      </c>
      <c r="K97" s="281" t="str">
        <f>IF(WP!$AQ101="","",WP!$AQ101)</f>
        <v/>
      </c>
      <c r="L97" s="279" t="str">
        <f>IF(WP!AK101="","",WP!AK101)</f>
        <v/>
      </c>
      <c r="M97" s="279" t="str">
        <f>IF(WP!$BC101="","",WP!$BC101)</f>
        <v>-</v>
      </c>
      <c r="N97" s="279" t="str">
        <f>IF(WP!$AY101="","",WP!$AY101)</f>
        <v>--</v>
      </c>
      <c r="O97" s="279" t="str">
        <f>IF(WP!B101="","",WP!B101)</f>
        <v/>
      </c>
      <c r="P97" s="279" t="str">
        <f>IF(WP!AV101="","",WP!AV101)</f>
        <v/>
      </c>
      <c r="Q97" s="280">
        <f>IF(WP!$F$4="","",WP!$F$4)</f>
        <v>42005</v>
      </c>
      <c r="R97" s="279" t="str">
        <f>IF(WP!$C101="","",WP!$C101)</f>
        <v/>
      </c>
      <c r="S97" s="279" t="str">
        <f>IF(WP!CJ101="","",WP!CJ101)</f>
        <v/>
      </c>
      <c r="T97" s="281" t="str">
        <f>IF(WP!AU101="","",WP!AU101)</f>
        <v/>
      </c>
      <c r="U97" s="279" t="str">
        <f>IF(WP!CG101="","",WP!CG101)</f>
        <v/>
      </c>
      <c r="V97" s="279" t="str">
        <f>IF(WP!CH101="","",WP!CH101)</f>
        <v/>
      </c>
    </row>
    <row r="98" spans="1:22">
      <c r="A98" s="279" t="str">
        <f>IF(WP!$AE102="","",WP!$AE102)</f>
        <v/>
      </c>
      <c r="B98" s="279">
        <f>IF(WP!$AZ102="","",WP!$AZ102)</f>
        <v>0</v>
      </c>
      <c r="C98" s="280">
        <f>IF(WP!$F$3="","",WP!$F$3)</f>
        <v>42005</v>
      </c>
      <c r="D98" s="281" t="str">
        <f>CONCATENATE(WP!$D$1, "-R",WP!$F$1)</f>
        <v>PGE3PHVC150-R2</v>
      </c>
      <c r="E98" s="279" t="str">
        <f>IF(WP!$D102="","",WP!$D102)</f>
        <v/>
      </c>
      <c r="F98" s="279" t="str">
        <f>IF(WP!Z102="","",WP!Z102)</f>
        <v/>
      </c>
      <c r="G98" s="281">
        <f>IF(WP!$BA102="","",WP!$BA102)</f>
        <v>0</v>
      </c>
      <c r="H98" s="281" t="str">
        <f>IF(WP!BM102="","",WP!BM102)</f>
        <v/>
      </c>
      <c r="I98" s="281" t="str">
        <f>IF(WP!AD102="","",WP!AD102)</f>
        <v/>
      </c>
      <c r="J98" s="281" t="str">
        <f>IF(WP!$AT102="","",WP!$AT102)</f>
        <v/>
      </c>
      <c r="K98" s="281" t="str">
        <f>IF(WP!$AQ102="","",WP!$AQ102)</f>
        <v/>
      </c>
      <c r="L98" s="279" t="str">
        <f>IF(WP!AK102="","",WP!AK102)</f>
        <v/>
      </c>
      <c r="M98" s="279" t="str">
        <f>IF(WP!$BC102="","",WP!$BC102)</f>
        <v>-</v>
      </c>
      <c r="N98" s="279" t="str">
        <f>IF(WP!$AY102="","",WP!$AY102)</f>
        <v>--</v>
      </c>
      <c r="O98" s="279" t="str">
        <f>IF(WP!B102="","",WP!B102)</f>
        <v/>
      </c>
      <c r="P98" s="279" t="str">
        <f>IF(WP!AV102="","",WP!AV102)</f>
        <v/>
      </c>
      <c r="Q98" s="280">
        <f>IF(WP!$F$4="","",WP!$F$4)</f>
        <v>42005</v>
      </c>
      <c r="R98" s="279" t="str">
        <f>IF(WP!$C102="","",WP!$C102)</f>
        <v/>
      </c>
      <c r="S98" s="279" t="str">
        <f>IF(WP!CJ102="","",WP!CJ102)</f>
        <v/>
      </c>
      <c r="T98" s="281" t="str">
        <f>IF(WP!AU102="","",WP!AU102)</f>
        <v/>
      </c>
      <c r="U98" s="279" t="str">
        <f>IF(WP!CG102="","",WP!CG102)</f>
        <v/>
      </c>
      <c r="V98" s="279" t="str">
        <f>IF(WP!CH102="","",WP!CH102)</f>
        <v/>
      </c>
    </row>
    <row r="99" spans="1:22">
      <c r="A99" s="279" t="str">
        <f>IF(WP!$AE103="","",WP!$AE103)</f>
        <v/>
      </c>
      <c r="B99" s="279">
        <f>IF(WP!$AZ103="","",WP!$AZ103)</f>
        <v>0</v>
      </c>
      <c r="C99" s="280">
        <f>IF(WP!$F$3="","",WP!$F$3)</f>
        <v>42005</v>
      </c>
      <c r="D99" s="281" t="str">
        <f>CONCATENATE(WP!$D$1, "-R",WP!$F$1)</f>
        <v>PGE3PHVC150-R2</v>
      </c>
      <c r="E99" s="279" t="str">
        <f>IF(WP!$D103="","",WP!$D103)</f>
        <v/>
      </c>
      <c r="F99" s="279" t="str">
        <f>IF(WP!Z103="","",WP!Z103)</f>
        <v/>
      </c>
      <c r="G99" s="281">
        <f>IF(WP!$BA103="","",WP!$BA103)</f>
        <v>0</v>
      </c>
      <c r="H99" s="281" t="str">
        <f>IF(WP!BM103="","",WP!BM103)</f>
        <v/>
      </c>
      <c r="I99" s="281" t="str">
        <f>IF(WP!AD103="","",WP!AD103)</f>
        <v/>
      </c>
      <c r="J99" s="281" t="str">
        <f>IF(WP!$AT103="","",WP!$AT103)</f>
        <v/>
      </c>
      <c r="K99" s="281" t="str">
        <f>IF(WP!$AQ103="","",WP!$AQ103)</f>
        <v/>
      </c>
      <c r="L99" s="279" t="str">
        <f>IF(WP!AK103="","",WP!AK103)</f>
        <v/>
      </c>
      <c r="M99" s="279" t="str">
        <f>IF(WP!$BC103="","",WP!$BC103)</f>
        <v>-</v>
      </c>
      <c r="N99" s="279" t="str">
        <f>IF(WP!$AY103="","",WP!$AY103)</f>
        <v>--</v>
      </c>
      <c r="O99" s="279" t="str">
        <f>IF(WP!B103="","",WP!B103)</f>
        <v/>
      </c>
      <c r="P99" s="279" t="str">
        <f>IF(WP!AV103="","",WP!AV103)</f>
        <v/>
      </c>
      <c r="Q99" s="280">
        <f>IF(WP!$F$4="","",WP!$F$4)</f>
        <v>42005</v>
      </c>
      <c r="R99" s="279" t="str">
        <f>IF(WP!$C103="","",WP!$C103)</f>
        <v/>
      </c>
      <c r="S99" s="279" t="str">
        <f>IF(WP!CJ103="","",WP!CJ103)</f>
        <v/>
      </c>
      <c r="T99" s="281" t="str">
        <f>IF(WP!AU103="","",WP!AU103)</f>
        <v/>
      </c>
      <c r="U99" s="279" t="str">
        <f>IF(WP!CG103="","",WP!CG103)</f>
        <v/>
      </c>
      <c r="V99" s="279" t="str">
        <f>IF(WP!CH103="","",WP!CH103)</f>
        <v/>
      </c>
    </row>
    <row r="100" spans="1:22">
      <c r="A100" s="279" t="str">
        <f>IF(WP!$AE104="","",WP!$AE104)</f>
        <v/>
      </c>
      <c r="B100" s="279">
        <f>IF(WP!$AZ104="","",WP!$AZ104)</f>
        <v>0</v>
      </c>
      <c r="C100" s="280">
        <f>IF(WP!$F$3="","",WP!$F$3)</f>
        <v>42005</v>
      </c>
      <c r="D100" s="281" t="str">
        <f>CONCATENATE(WP!$D$1, "-R",WP!$F$1)</f>
        <v>PGE3PHVC150-R2</v>
      </c>
      <c r="E100" s="279" t="str">
        <f>IF(WP!$D104="","",WP!$D104)</f>
        <v/>
      </c>
      <c r="F100" s="279" t="str">
        <f>IF(WP!Z104="","",WP!Z104)</f>
        <v/>
      </c>
      <c r="G100" s="281">
        <f>IF(WP!$BA104="","",WP!$BA104)</f>
        <v>0</v>
      </c>
      <c r="H100" s="281" t="str">
        <f>IF(WP!BM104="","",WP!BM104)</f>
        <v/>
      </c>
      <c r="I100" s="281" t="str">
        <f>IF(WP!AD104="","",WP!AD104)</f>
        <v/>
      </c>
      <c r="J100" s="281" t="str">
        <f>IF(WP!$AT104="","",WP!$AT104)</f>
        <v/>
      </c>
      <c r="K100" s="281" t="str">
        <f>IF(WP!$AQ104="","",WP!$AQ104)</f>
        <v/>
      </c>
      <c r="L100" s="279" t="str">
        <f>IF(WP!AK104="","",WP!AK104)</f>
        <v/>
      </c>
      <c r="M100" s="279" t="str">
        <f>IF(WP!$BC104="","",WP!$BC104)</f>
        <v>-</v>
      </c>
      <c r="N100" s="279" t="str">
        <f>IF(WP!$AY104="","",WP!$AY104)</f>
        <v>--</v>
      </c>
      <c r="O100" s="279" t="str">
        <f>IF(WP!B104="","",WP!B104)</f>
        <v/>
      </c>
      <c r="P100" s="279" t="str">
        <f>IF(WP!AV104="","",WP!AV104)</f>
        <v/>
      </c>
      <c r="Q100" s="280">
        <f>IF(WP!$F$4="","",WP!$F$4)</f>
        <v>42005</v>
      </c>
      <c r="R100" s="279" t="str">
        <f>IF(WP!$C104="","",WP!$C104)</f>
        <v/>
      </c>
      <c r="S100" s="279" t="str">
        <f>IF(WP!CJ104="","",WP!CJ104)</f>
        <v/>
      </c>
      <c r="T100" s="281" t="str">
        <f>IF(WP!AU104="","",WP!AU104)</f>
        <v/>
      </c>
      <c r="U100" s="279" t="str">
        <f>IF(WP!CG104="","",WP!CG104)</f>
        <v/>
      </c>
      <c r="V100" s="279" t="str">
        <f>IF(WP!CH104="","",WP!CH104)</f>
        <v/>
      </c>
    </row>
    <row r="101" spans="1:22">
      <c r="A101" s="279" t="str">
        <f>IF(WP!$AE105="","",WP!$AE105)</f>
        <v/>
      </c>
      <c r="B101" s="279">
        <f>IF(WP!$AZ105="","",WP!$AZ105)</f>
        <v>0</v>
      </c>
      <c r="C101" s="280">
        <f>IF(WP!$F$3="","",WP!$F$3)</f>
        <v>42005</v>
      </c>
      <c r="D101" s="281" t="str">
        <f>CONCATENATE(WP!$D$1, "-R",WP!$F$1)</f>
        <v>PGE3PHVC150-R2</v>
      </c>
      <c r="E101" s="279" t="str">
        <f>IF(WP!$D105="","",WP!$D105)</f>
        <v/>
      </c>
      <c r="F101" s="279" t="str">
        <f>IF(WP!Z105="","",WP!Z105)</f>
        <v/>
      </c>
      <c r="G101" s="281">
        <f>IF(WP!$BA105="","",WP!$BA105)</f>
        <v>0</v>
      </c>
      <c r="H101" s="281" t="str">
        <f>IF(WP!BM105="","",WP!BM105)</f>
        <v/>
      </c>
      <c r="I101" s="281" t="str">
        <f>IF(WP!AD105="","",WP!AD105)</f>
        <v/>
      </c>
      <c r="J101" s="281" t="str">
        <f>IF(WP!$AT105="","",WP!$AT105)</f>
        <v/>
      </c>
      <c r="K101" s="281" t="str">
        <f>IF(WP!$AQ105="","",WP!$AQ105)</f>
        <v/>
      </c>
      <c r="L101" s="279" t="str">
        <f>IF(WP!AK105="","",WP!AK105)</f>
        <v/>
      </c>
      <c r="M101" s="279" t="str">
        <f>IF(WP!$BC105="","",WP!$BC105)</f>
        <v>-</v>
      </c>
      <c r="N101" s="279" t="str">
        <f>IF(WP!$AY105="","",WP!$AY105)</f>
        <v>--</v>
      </c>
      <c r="O101" s="279" t="str">
        <f>IF(WP!B105="","",WP!B105)</f>
        <v/>
      </c>
      <c r="P101" s="279" t="str">
        <f>IF(WP!AV105="","",WP!AV105)</f>
        <v/>
      </c>
      <c r="Q101" s="280">
        <f>IF(WP!$F$4="","",WP!$F$4)</f>
        <v>42005</v>
      </c>
      <c r="R101" s="279" t="str">
        <f>IF(WP!$C105="","",WP!$C105)</f>
        <v/>
      </c>
      <c r="S101" s="279" t="str">
        <f>IF(WP!CJ105="","",WP!CJ105)</f>
        <v/>
      </c>
      <c r="T101" s="281" t="str">
        <f>IF(WP!AU105="","",WP!AU105)</f>
        <v/>
      </c>
      <c r="U101" s="279" t="str">
        <f>IF(WP!CG105="","",WP!CG105)</f>
        <v/>
      </c>
      <c r="V101" s="279" t="str">
        <f>IF(WP!CH105="","",WP!CH105)</f>
        <v/>
      </c>
    </row>
    <row r="102" spans="1:22">
      <c r="A102" s="279" t="str">
        <f>IF(WP!$AE106="","",WP!$AE106)</f>
        <v/>
      </c>
      <c r="B102" s="279">
        <f>IF(WP!$AZ106="","",WP!$AZ106)</f>
        <v>0</v>
      </c>
      <c r="C102" s="280">
        <f>IF(WP!$F$3="","",WP!$F$3)</f>
        <v>42005</v>
      </c>
      <c r="D102" s="281" t="str">
        <f>CONCATENATE(WP!$D$1, "-R",WP!$F$1)</f>
        <v>PGE3PHVC150-R2</v>
      </c>
      <c r="E102" s="279" t="str">
        <f>IF(WP!$D106="","",WP!$D106)</f>
        <v/>
      </c>
      <c r="F102" s="279" t="str">
        <f>IF(WP!Z106="","",WP!Z106)</f>
        <v/>
      </c>
      <c r="G102" s="281">
        <f>IF(WP!$BA106="","",WP!$BA106)</f>
        <v>0</v>
      </c>
      <c r="H102" s="281" t="str">
        <f>IF(WP!BM106="","",WP!BM106)</f>
        <v/>
      </c>
      <c r="I102" s="281" t="str">
        <f>IF(WP!AD106="","",WP!AD106)</f>
        <v/>
      </c>
      <c r="J102" s="281" t="str">
        <f>IF(WP!$AT106="","",WP!$AT106)</f>
        <v/>
      </c>
      <c r="K102" s="281" t="str">
        <f>IF(WP!$AQ106="","",WP!$AQ106)</f>
        <v/>
      </c>
      <c r="L102" s="279" t="str">
        <f>IF(WP!AK106="","",WP!AK106)</f>
        <v/>
      </c>
      <c r="M102" s="279" t="str">
        <f>IF(WP!$BC106="","",WP!$BC106)</f>
        <v>-</v>
      </c>
      <c r="N102" s="279" t="str">
        <f>IF(WP!$AY106="","",WP!$AY106)</f>
        <v>--</v>
      </c>
      <c r="O102" s="279" t="str">
        <f>IF(WP!B106="","",WP!B106)</f>
        <v/>
      </c>
      <c r="P102" s="279" t="str">
        <f>IF(WP!AV106="","",WP!AV106)</f>
        <v/>
      </c>
      <c r="Q102" s="280">
        <f>IF(WP!$F$4="","",WP!$F$4)</f>
        <v>42005</v>
      </c>
      <c r="R102" s="279" t="str">
        <f>IF(WP!$C106="","",WP!$C106)</f>
        <v/>
      </c>
      <c r="S102" s="279" t="str">
        <f>IF(WP!CJ106="","",WP!CJ106)</f>
        <v/>
      </c>
      <c r="T102" s="281" t="str">
        <f>IF(WP!AU106="","",WP!AU106)</f>
        <v/>
      </c>
      <c r="U102" s="279" t="str">
        <f>IF(WP!CG106="","",WP!CG106)</f>
        <v/>
      </c>
      <c r="V102" s="279" t="str">
        <f>IF(WP!CH106="","",WP!CH106)</f>
        <v/>
      </c>
    </row>
    <row r="103" spans="1:22">
      <c r="A103" s="279" t="str">
        <f>IF(WP!$AE107="","",WP!$AE107)</f>
        <v/>
      </c>
      <c r="B103" s="279">
        <f>IF(WP!$AZ107="","",WP!$AZ107)</f>
        <v>0</v>
      </c>
      <c r="C103" s="280">
        <f>IF(WP!$F$3="","",WP!$F$3)</f>
        <v>42005</v>
      </c>
      <c r="D103" s="281" t="str">
        <f>CONCATENATE(WP!$D$1, "-R",WP!$F$1)</f>
        <v>PGE3PHVC150-R2</v>
      </c>
      <c r="E103" s="279" t="str">
        <f>IF(WP!$D107="","",WP!$D107)</f>
        <v/>
      </c>
      <c r="F103" s="279" t="str">
        <f>IF(WP!Z107="","",WP!Z107)</f>
        <v/>
      </c>
      <c r="G103" s="281">
        <f>IF(WP!$BA107="","",WP!$BA107)</f>
        <v>0</v>
      </c>
      <c r="H103" s="281" t="str">
        <f>IF(WP!BM107="","",WP!BM107)</f>
        <v/>
      </c>
      <c r="I103" s="281" t="str">
        <f>IF(WP!AD107="","",WP!AD107)</f>
        <v/>
      </c>
      <c r="J103" s="281" t="str">
        <f>IF(WP!$AT107="","",WP!$AT107)</f>
        <v/>
      </c>
      <c r="K103" s="281" t="str">
        <f>IF(WP!$AQ107="","",WP!$AQ107)</f>
        <v/>
      </c>
      <c r="L103" s="279" t="str">
        <f>IF(WP!AK107="","",WP!AK107)</f>
        <v/>
      </c>
      <c r="M103" s="279" t="str">
        <f>IF(WP!$BC107="","",WP!$BC107)</f>
        <v>-</v>
      </c>
      <c r="N103" s="279" t="str">
        <f>IF(WP!$AY107="","",WP!$AY107)</f>
        <v>--</v>
      </c>
      <c r="O103" s="279" t="str">
        <f>IF(WP!B107="","",WP!B107)</f>
        <v/>
      </c>
      <c r="P103" s="279" t="str">
        <f>IF(WP!AV107="","",WP!AV107)</f>
        <v/>
      </c>
      <c r="Q103" s="280">
        <f>IF(WP!$F$4="","",WP!$F$4)</f>
        <v>42005</v>
      </c>
      <c r="R103" s="279" t="str">
        <f>IF(WP!$C107="","",WP!$C107)</f>
        <v/>
      </c>
      <c r="S103" s="279" t="str">
        <f>IF(WP!CJ107="","",WP!CJ107)</f>
        <v/>
      </c>
      <c r="T103" s="281" t="str">
        <f>IF(WP!AU107="","",WP!AU107)</f>
        <v/>
      </c>
      <c r="U103" s="279" t="str">
        <f>IF(WP!CG107="","",WP!CG107)</f>
        <v/>
      </c>
      <c r="V103" s="279" t="str">
        <f>IF(WP!CH107="","",WP!CH107)</f>
        <v/>
      </c>
    </row>
    <row r="104" spans="1:22">
      <c r="A104" s="279" t="str">
        <f>IF(WP!$AE108="","",WP!$AE108)</f>
        <v/>
      </c>
      <c r="B104" s="279">
        <f>IF(WP!$AZ108="","",WP!$AZ108)</f>
        <v>0</v>
      </c>
      <c r="C104" s="280">
        <f>IF(WP!$F$3="","",WP!$F$3)</f>
        <v>42005</v>
      </c>
      <c r="D104" s="281" t="str">
        <f>CONCATENATE(WP!$D$1, "-R",WP!$F$1)</f>
        <v>PGE3PHVC150-R2</v>
      </c>
      <c r="E104" s="279" t="str">
        <f>IF(WP!$D108="","",WP!$D108)</f>
        <v/>
      </c>
      <c r="F104" s="279" t="str">
        <f>IF(WP!Z108="","",WP!Z108)</f>
        <v/>
      </c>
      <c r="G104" s="281">
        <f>IF(WP!$BA108="","",WP!$BA108)</f>
        <v>0</v>
      </c>
      <c r="H104" s="281" t="str">
        <f>IF(WP!BM108="","",WP!BM108)</f>
        <v/>
      </c>
      <c r="I104" s="281" t="str">
        <f>IF(WP!AD108="","",WP!AD108)</f>
        <v/>
      </c>
      <c r="J104" s="281" t="str">
        <f>IF(WP!$AT108="","",WP!$AT108)</f>
        <v/>
      </c>
      <c r="K104" s="281" t="str">
        <f>IF(WP!$AQ108="","",WP!$AQ108)</f>
        <v/>
      </c>
      <c r="L104" s="279" t="str">
        <f>IF(WP!AK108="","",WP!AK108)</f>
        <v/>
      </c>
      <c r="M104" s="279" t="str">
        <f>IF(WP!$BC108="","",WP!$BC108)</f>
        <v>-</v>
      </c>
      <c r="N104" s="279" t="str">
        <f>IF(WP!$AY108="","",WP!$AY108)</f>
        <v>--</v>
      </c>
      <c r="O104" s="279" t="str">
        <f>IF(WP!B108="","",WP!B108)</f>
        <v/>
      </c>
      <c r="P104" s="279" t="str">
        <f>IF(WP!AV108="","",WP!AV108)</f>
        <v/>
      </c>
      <c r="Q104" s="280">
        <f>IF(WP!$F$4="","",WP!$F$4)</f>
        <v>42005</v>
      </c>
      <c r="R104" s="279" t="str">
        <f>IF(WP!$C108="","",WP!$C108)</f>
        <v/>
      </c>
      <c r="S104" s="279" t="str">
        <f>IF(WP!CJ108="","",WP!CJ108)</f>
        <v/>
      </c>
      <c r="T104" s="281" t="str">
        <f>IF(WP!AU108="","",WP!AU108)</f>
        <v/>
      </c>
      <c r="U104" s="279" t="str">
        <f>IF(WP!CG108="","",WP!CG108)</f>
        <v/>
      </c>
      <c r="V104" s="279" t="str">
        <f>IF(WP!CH108="","",WP!CH108)</f>
        <v/>
      </c>
    </row>
    <row r="105" spans="1:22">
      <c r="A105" s="279" t="str">
        <f>IF(WP!$AE109="","",WP!$AE109)</f>
        <v/>
      </c>
      <c r="B105" s="279">
        <f>IF(WP!$AZ109="","",WP!$AZ109)</f>
        <v>0</v>
      </c>
      <c r="C105" s="280">
        <f>IF(WP!$F$3="","",WP!$F$3)</f>
        <v>42005</v>
      </c>
      <c r="D105" s="281" t="str">
        <f>CONCATENATE(WP!$D$1, "-R",WP!$F$1)</f>
        <v>PGE3PHVC150-R2</v>
      </c>
      <c r="E105" s="279" t="str">
        <f>IF(WP!$D109="","",WP!$D109)</f>
        <v/>
      </c>
      <c r="F105" s="279" t="str">
        <f>IF(WP!Z109="","",WP!Z109)</f>
        <v/>
      </c>
      <c r="G105" s="281">
        <f>IF(WP!$BA109="","",WP!$BA109)</f>
        <v>0</v>
      </c>
      <c r="H105" s="281" t="str">
        <f>IF(WP!BM109="","",WP!BM109)</f>
        <v/>
      </c>
      <c r="I105" s="281" t="str">
        <f>IF(WP!AD109="","",WP!AD109)</f>
        <v/>
      </c>
      <c r="J105" s="281" t="str">
        <f>IF(WP!$AT109="","",WP!$AT109)</f>
        <v/>
      </c>
      <c r="K105" s="281" t="str">
        <f>IF(WP!$AQ109="","",WP!$AQ109)</f>
        <v/>
      </c>
      <c r="L105" s="279" t="str">
        <f>IF(WP!AK109="","",WP!AK109)</f>
        <v/>
      </c>
      <c r="M105" s="279" t="str">
        <f>IF(WP!$BC109="","",WP!$BC109)</f>
        <v>-</v>
      </c>
      <c r="N105" s="279" t="str">
        <f>IF(WP!$AY109="","",WP!$AY109)</f>
        <v>--</v>
      </c>
      <c r="O105" s="279" t="str">
        <f>IF(WP!B109="","",WP!B109)</f>
        <v/>
      </c>
      <c r="P105" s="279" t="str">
        <f>IF(WP!AV109="","",WP!AV109)</f>
        <v/>
      </c>
      <c r="Q105" s="280">
        <f>IF(WP!$F$4="","",WP!$F$4)</f>
        <v>42005</v>
      </c>
      <c r="R105" s="279" t="str">
        <f>IF(WP!$C109="","",WP!$C109)</f>
        <v/>
      </c>
      <c r="S105" s="279" t="str">
        <f>IF(WP!CJ109="","",WP!CJ109)</f>
        <v/>
      </c>
      <c r="T105" s="281" t="str">
        <f>IF(WP!AU109="","",WP!AU109)</f>
        <v/>
      </c>
      <c r="U105" s="279" t="str">
        <f>IF(WP!CG109="","",WP!CG109)</f>
        <v/>
      </c>
      <c r="V105" s="279" t="str">
        <f>IF(WP!CH109="","",WP!CH109)</f>
        <v/>
      </c>
    </row>
    <row r="106" spans="1:22">
      <c r="A106" s="279" t="str">
        <f>IF(WP!$AE110="","",WP!$AE110)</f>
        <v/>
      </c>
      <c r="B106" s="279">
        <f>IF(WP!$AZ110="","",WP!$AZ110)</f>
        <v>0</v>
      </c>
      <c r="C106" s="280">
        <f>IF(WP!$F$3="","",WP!$F$3)</f>
        <v>42005</v>
      </c>
      <c r="D106" s="281" t="str">
        <f>CONCATENATE(WP!$D$1, "-R",WP!$F$1)</f>
        <v>PGE3PHVC150-R2</v>
      </c>
      <c r="E106" s="279" t="str">
        <f>IF(WP!$D110="","",WP!$D110)</f>
        <v/>
      </c>
      <c r="F106" s="279" t="str">
        <f>IF(WP!Z110="","",WP!Z110)</f>
        <v/>
      </c>
      <c r="G106" s="281">
        <f>IF(WP!$BA110="","",WP!$BA110)</f>
        <v>0</v>
      </c>
      <c r="H106" s="281" t="str">
        <f>IF(WP!BM110="","",WP!BM110)</f>
        <v/>
      </c>
      <c r="I106" s="281" t="str">
        <f>IF(WP!AD110="","",WP!AD110)</f>
        <v/>
      </c>
      <c r="J106" s="281" t="str">
        <f>IF(WP!$AT110="","",WP!$AT110)</f>
        <v/>
      </c>
      <c r="K106" s="281" t="str">
        <f>IF(WP!$AQ110="","",WP!$AQ110)</f>
        <v/>
      </c>
      <c r="L106" s="279" t="str">
        <f>IF(WP!AK110="","",WP!AK110)</f>
        <v/>
      </c>
      <c r="M106" s="279" t="str">
        <f>IF(WP!$BC110="","",WP!$BC110)</f>
        <v>-</v>
      </c>
      <c r="N106" s="279" t="str">
        <f>IF(WP!$AY110="","",WP!$AY110)</f>
        <v>--</v>
      </c>
      <c r="O106" s="279" t="str">
        <f>IF(WP!B110="","",WP!B110)</f>
        <v/>
      </c>
      <c r="P106" s="279" t="str">
        <f>IF(WP!AV110="","",WP!AV110)</f>
        <v/>
      </c>
      <c r="Q106" s="280">
        <f>IF(WP!$F$4="","",WP!$F$4)</f>
        <v>42005</v>
      </c>
      <c r="R106" s="279" t="str">
        <f>IF(WP!$C110="","",WP!$C110)</f>
        <v/>
      </c>
      <c r="S106" s="279" t="str">
        <f>IF(WP!CJ110="","",WP!CJ110)</f>
        <v/>
      </c>
      <c r="T106" s="281" t="str">
        <f>IF(WP!AU110="","",WP!AU110)</f>
        <v/>
      </c>
      <c r="U106" s="279" t="str">
        <f>IF(WP!CG110="","",WP!CG110)</f>
        <v/>
      </c>
      <c r="V106" s="279" t="str">
        <f>IF(WP!CH110="","",WP!CH110)</f>
        <v/>
      </c>
    </row>
    <row r="107" spans="1:22">
      <c r="A107" s="279" t="str">
        <f>IF(WP!$AE111="","",WP!$AE111)</f>
        <v/>
      </c>
      <c r="B107" s="279">
        <f>IF(WP!$AZ111="","",WP!$AZ111)</f>
        <v>0</v>
      </c>
      <c r="C107" s="280">
        <f>IF(WP!$F$3="","",WP!$F$3)</f>
        <v>42005</v>
      </c>
      <c r="D107" s="281" t="str">
        <f>CONCATENATE(WP!$D$1, "-R",WP!$F$1)</f>
        <v>PGE3PHVC150-R2</v>
      </c>
      <c r="E107" s="279" t="str">
        <f>IF(WP!$D111="","",WP!$D111)</f>
        <v/>
      </c>
      <c r="F107" s="279" t="str">
        <f>IF(WP!Z111="","",WP!Z111)</f>
        <v/>
      </c>
      <c r="G107" s="281">
        <f>IF(WP!$BA111="","",WP!$BA111)</f>
        <v>0</v>
      </c>
      <c r="H107" s="281" t="str">
        <f>IF(WP!BM111="","",WP!BM111)</f>
        <v/>
      </c>
      <c r="I107" s="281" t="str">
        <f>IF(WP!AD111="","",WP!AD111)</f>
        <v/>
      </c>
      <c r="J107" s="281" t="str">
        <f>IF(WP!$AT111="","",WP!$AT111)</f>
        <v/>
      </c>
      <c r="K107" s="281" t="str">
        <f>IF(WP!$AQ111="","",WP!$AQ111)</f>
        <v/>
      </c>
      <c r="L107" s="279" t="str">
        <f>IF(WP!AK111="","",WP!AK111)</f>
        <v/>
      </c>
      <c r="M107" s="279" t="str">
        <f>IF(WP!$BC111="","",WP!$BC111)</f>
        <v>-</v>
      </c>
      <c r="N107" s="279" t="str">
        <f>IF(WP!$AY111="","",WP!$AY111)</f>
        <v>--</v>
      </c>
      <c r="O107" s="279" t="str">
        <f>IF(WP!B111="","",WP!B111)</f>
        <v/>
      </c>
      <c r="P107" s="279" t="str">
        <f>IF(WP!AV111="","",WP!AV111)</f>
        <v/>
      </c>
      <c r="Q107" s="280">
        <f>IF(WP!$F$4="","",WP!$F$4)</f>
        <v>42005</v>
      </c>
      <c r="R107" s="279" t="str">
        <f>IF(WP!$C111="","",WP!$C111)</f>
        <v/>
      </c>
      <c r="S107" s="279" t="str">
        <f>IF(WP!CJ111="","",WP!CJ111)</f>
        <v/>
      </c>
      <c r="T107" s="281" t="str">
        <f>IF(WP!AU111="","",WP!AU111)</f>
        <v/>
      </c>
      <c r="U107" s="279" t="str">
        <f>IF(WP!CG111="","",WP!CG111)</f>
        <v/>
      </c>
      <c r="V107" s="279" t="str">
        <f>IF(WP!CH111="","",WP!CH111)</f>
        <v/>
      </c>
    </row>
    <row r="108" spans="1:22">
      <c r="A108" s="279" t="str">
        <f>IF(WP!$AE112="","",WP!$AE112)</f>
        <v/>
      </c>
      <c r="B108" s="279">
        <f>IF(WP!$AZ112="","",WP!$AZ112)</f>
        <v>0</v>
      </c>
      <c r="C108" s="280">
        <f>IF(WP!$F$3="","",WP!$F$3)</f>
        <v>42005</v>
      </c>
      <c r="D108" s="281" t="str">
        <f>CONCATENATE(WP!$D$1, "-R",WP!$F$1)</f>
        <v>PGE3PHVC150-R2</v>
      </c>
      <c r="E108" s="279" t="str">
        <f>IF(WP!$D112="","",WP!$D112)</f>
        <v/>
      </c>
      <c r="F108" s="279" t="str">
        <f>IF(WP!Z112="","",WP!Z112)</f>
        <v/>
      </c>
      <c r="G108" s="281">
        <f>IF(WP!$BA112="","",WP!$BA112)</f>
        <v>0</v>
      </c>
      <c r="H108" s="281" t="str">
        <f>IF(WP!BM112="","",WP!BM112)</f>
        <v/>
      </c>
      <c r="I108" s="281" t="str">
        <f>IF(WP!AD112="","",WP!AD112)</f>
        <v/>
      </c>
      <c r="J108" s="281" t="str">
        <f>IF(WP!$AT112="","",WP!$AT112)</f>
        <v/>
      </c>
      <c r="K108" s="281" t="str">
        <f>IF(WP!$AQ112="","",WP!$AQ112)</f>
        <v/>
      </c>
      <c r="L108" s="279" t="str">
        <f>IF(WP!AK112="","",WP!AK112)</f>
        <v/>
      </c>
      <c r="M108" s="279" t="str">
        <f>IF(WP!$BC112="","",WP!$BC112)</f>
        <v>-</v>
      </c>
      <c r="N108" s="279" t="str">
        <f>IF(WP!$AY112="","",WP!$AY112)</f>
        <v>--</v>
      </c>
      <c r="O108" s="279" t="str">
        <f>IF(WP!B112="","",WP!B112)</f>
        <v/>
      </c>
      <c r="P108" s="279" t="str">
        <f>IF(WP!AV112="","",WP!AV112)</f>
        <v/>
      </c>
      <c r="Q108" s="280">
        <f>IF(WP!$F$4="","",WP!$F$4)</f>
        <v>42005</v>
      </c>
      <c r="R108" s="279" t="str">
        <f>IF(WP!$C112="","",WP!$C112)</f>
        <v/>
      </c>
      <c r="S108" s="279" t="str">
        <f>IF(WP!CJ112="","",WP!CJ112)</f>
        <v/>
      </c>
      <c r="T108" s="281" t="str">
        <f>IF(WP!AU112="","",WP!AU112)</f>
        <v/>
      </c>
      <c r="U108" s="279" t="str">
        <f>IF(WP!CG112="","",WP!CG112)</f>
        <v/>
      </c>
      <c r="V108" s="279" t="str">
        <f>IF(WP!CH112="","",WP!CH112)</f>
        <v/>
      </c>
    </row>
    <row r="109" spans="1:22">
      <c r="A109" s="279" t="str">
        <f>IF(WP!$AE113="","",WP!$AE113)</f>
        <v/>
      </c>
      <c r="B109" s="279">
        <f>IF(WP!$AZ113="","",WP!$AZ113)</f>
        <v>0</v>
      </c>
      <c r="C109" s="280">
        <f>IF(WP!$F$3="","",WP!$F$3)</f>
        <v>42005</v>
      </c>
      <c r="D109" s="281" t="str">
        <f>CONCATENATE(WP!$D$1, "-R",WP!$F$1)</f>
        <v>PGE3PHVC150-R2</v>
      </c>
      <c r="E109" s="279" t="str">
        <f>IF(WP!$D113="","",WP!$D113)</f>
        <v/>
      </c>
      <c r="F109" s="279" t="str">
        <f>IF(WP!Z113="","",WP!Z113)</f>
        <v/>
      </c>
      <c r="G109" s="281">
        <f>IF(WP!$BA113="","",WP!$BA113)</f>
        <v>0</v>
      </c>
      <c r="H109" s="281" t="str">
        <f>IF(WP!BM113="","",WP!BM113)</f>
        <v/>
      </c>
      <c r="I109" s="281" t="str">
        <f>IF(WP!AD113="","",WP!AD113)</f>
        <v/>
      </c>
      <c r="J109" s="281" t="str">
        <f>IF(WP!$AT113="","",WP!$AT113)</f>
        <v/>
      </c>
      <c r="K109" s="281" t="str">
        <f>IF(WP!$AQ113="","",WP!$AQ113)</f>
        <v/>
      </c>
      <c r="L109" s="279" t="str">
        <f>IF(WP!AK113="","",WP!AK113)</f>
        <v/>
      </c>
      <c r="M109" s="279" t="str">
        <f>IF(WP!$BC113="","",WP!$BC113)</f>
        <v>-</v>
      </c>
      <c r="N109" s="279" t="str">
        <f>IF(WP!$AY113="","",WP!$AY113)</f>
        <v>--</v>
      </c>
      <c r="O109" s="279" t="str">
        <f>IF(WP!B113="","",WP!B113)</f>
        <v/>
      </c>
      <c r="P109" s="279" t="str">
        <f>IF(WP!AV113="","",WP!AV113)</f>
        <v/>
      </c>
      <c r="Q109" s="280">
        <f>IF(WP!$F$4="","",WP!$F$4)</f>
        <v>42005</v>
      </c>
      <c r="R109" s="279" t="str">
        <f>IF(WP!$C113="","",WP!$C113)</f>
        <v/>
      </c>
      <c r="S109" s="279" t="str">
        <f>IF(WP!CJ113="","",WP!CJ113)</f>
        <v/>
      </c>
      <c r="T109" s="281" t="str">
        <f>IF(WP!AU113="","",WP!AU113)</f>
        <v/>
      </c>
      <c r="U109" s="279" t="str">
        <f>IF(WP!CG113="","",WP!CG113)</f>
        <v/>
      </c>
      <c r="V109" s="279" t="str">
        <f>IF(WP!CH113="","",WP!CH113)</f>
        <v/>
      </c>
    </row>
    <row r="110" spans="1:22">
      <c r="A110" s="279" t="str">
        <f>IF(WP!$AE114="","",WP!$AE114)</f>
        <v/>
      </c>
      <c r="B110" s="279">
        <f>IF(WP!$AZ114="","",WP!$AZ114)</f>
        <v>0</v>
      </c>
      <c r="C110" s="280">
        <f>IF(WP!$F$3="","",WP!$F$3)</f>
        <v>42005</v>
      </c>
      <c r="D110" s="281" t="str">
        <f>CONCATENATE(WP!$D$1, "-R",WP!$F$1)</f>
        <v>PGE3PHVC150-R2</v>
      </c>
      <c r="E110" s="279" t="str">
        <f>IF(WP!$D114="","",WP!$D114)</f>
        <v/>
      </c>
      <c r="F110" s="279" t="str">
        <f>IF(WP!Z114="","",WP!Z114)</f>
        <v/>
      </c>
      <c r="G110" s="281">
        <f>IF(WP!$BA114="","",WP!$BA114)</f>
        <v>0</v>
      </c>
      <c r="H110" s="281" t="str">
        <f>IF(WP!BM114="","",WP!BM114)</f>
        <v/>
      </c>
      <c r="I110" s="281" t="str">
        <f>IF(WP!AD114="","",WP!AD114)</f>
        <v/>
      </c>
      <c r="J110" s="281" t="str">
        <f>IF(WP!$AT114="","",WP!$AT114)</f>
        <v/>
      </c>
      <c r="K110" s="281" t="str">
        <f>IF(WP!$AQ114="","",WP!$AQ114)</f>
        <v/>
      </c>
      <c r="L110" s="279" t="str">
        <f>IF(WP!AK114="","",WP!AK114)</f>
        <v/>
      </c>
      <c r="M110" s="279" t="str">
        <f>IF(WP!$BC114="","",WP!$BC114)</f>
        <v>-</v>
      </c>
      <c r="N110" s="279" t="str">
        <f>IF(WP!$AY114="","",WP!$AY114)</f>
        <v>--</v>
      </c>
      <c r="O110" s="279" t="str">
        <f>IF(WP!B114="","",WP!B114)</f>
        <v/>
      </c>
      <c r="P110" s="279" t="str">
        <f>IF(WP!AV114="","",WP!AV114)</f>
        <v/>
      </c>
      <c r="Q110" s="280">
        <f>IF(WP!$F$4="","",WP!$F$4)</f>
        <v>42005</v>
      </c>
      <c r="R110" s="279" t="str">
        <f>IF(WP!$C114="","",WP!$C114)</f>
        <v/>
      </c>
      <c r="S110" s="279" t="str">
        <f>IF(WP!CJ114="","",WP!CJ114)</f>
        <v/>
      </c>
      <c r="T110" s="281" t="str">
        <f>IF(WP!AU114="","",WP!AU114)</f>
        <v/>
      </c>
      <c r="U110" s="279" t="str">
        <f>IF(WP!CG114="","",WP!CG114)</f>
        <v/>
      </c>
      <c r="V110" s="279" t="str">
        <f>IF(WP!CH114="","",WP!CH114)</f>
        <v/>
      </c>
    </row>
    <row r="111" spans="1:22">
      <c r="A111" s="279" t="str">
        <f>IF(WP!$AE115="","",WP!$AE115)</f>
        <v/>
      </c>
      <c r="B111" s="279">
        <f>IF(WP!$AZ115="","",WP!$AZ115)</f>
        <v>0</v>
      </c>
      <c r="C111" s="280">
        <f>IF(WP!$F$3="","",WP!$F$3)</f>
        <v>42005</v>
      </c>
      <c r="D111" s="281" t="str">
        <f>CONCATENATE(WP!$D$1, "-R",WP!$F$1)</f>
        <v>PGE3PHVC150-R2</v>
      </c>
      <c r="E111" s="279" t="str">
        <f>IF(WP!$D115="","",WP!$D115)</f>
        <v/>
      </c>
      <c r="F111" s="279" t="str">
        <f>IF(WP!Z115="","",WP!Z115)</f>
        <v/>
      </c>
      <c r="G111" s="281">
        <f>IF(WP!$BA115="","",WP!$BA115)</f>
        <v>0</v>
      </c>
      <c r="H111" s="281" t="str">
        <f>IF(WP!BM115="","",WP!BM115)</f>
        <v/>
      </c>
      <c r="I111" s="281" t="str">
        <f>IF(WP!AD115="","",WP!AD115)</f>
        <v/>
      </c>
      <c r="J111" s="281" t="str">
        <f>IF(WP!$AT115="","",WP!$AT115)</f>
        <v/>
      </c>
      <c r="K111" s="281" t="str">
        <f>IF(WP!$AQ115="","",WP!$AQ115)</f>
        <v/>
      </c>
      <c r="L111" s="279" t="str">
        <f>IF(WP!AK115="","",WP!AK115)</f>
        <v/>
      </c>
      <c r="M111" s="279" t="str">
        <f>IF(WP!$BC115="","",WP!$BC115)</f>
        <v>-</v>
      </c>
      <c r="N111" s="279" t="str">
        <f>IF(WP!$AY115="","",WP!$AY115)</f>
        <v>--</v>
      </c>
      <c r="O111" s="279" t="str">
        <f>IF(WP!B115="","",WP!B115)</f>
        <v/>
      </c>
      <c r="P111" s="279" t="str">
        <f>IF(WP!AV115="","",WP!AV115)</f>
        <v/>
      </c>
      <c r="Q111" s="280">
        <f>IF(WP!$F$4="","",WP!$F$4)</f>
        <v>42005</v>
      </c>
      <c r="R111" s="279" t="str">
        <f>IF(WP!$C115="","",WP!$C115)</f>
        <v/>
      </c>
      <c r="S111" s="279" t="str">
        <f>IF(WP!CJ115="","",WP!CJ115)</f>
        <v/>
      </c>
      <c r="T111" s="281" t="str">
        <f>IF(WP!AU115="","",WP!AU115)</f>
        <v/>
      </c>
      <c r="U111" s="279" t="str">
        <f>IF(WP!CG115="","",WP!CG115)</f>
        <v/>
      </c>
      <c r="V111" s="279" t="str">
        <f>IF(WP!CH115="","",WP!CH115)</f>
        <v/>
      </c>
    </row>
    <row r="112" spans="1:22">
      <c r="A112" s="279" t="str">
        <f>IF(WP!$AE116="","",WP!$AE116)</f>
        <v/>
      </c>
      <c r="B112" s="279">
        <f>IF(WP!$AZ116="","",WP!$AZ116)</f>
        <v>0</v>
      </c>
      <c r="C112" s="280">
        <f>IF(WP!$F$3="","",WP!$F$3)</f>
        <v>42005</v>
      </c>
      <c r="D112" s="281" t="str">
        <f>CONCATENATE(WP!$D$1, "-R",WP!$F$1)</f>
        <v>PGE3PHVC150-R2</v>
      </c>
      <c r="E112" s="279" t="str">
        <f>IF(WP!$D116="","",WP!$D116)</f>
        <v/>
      </c>
      <c r="F112" s="279" t="str">
        <f>IF(WP!Z116="","",WP!Z116)</f>
        <v/>
      </c>
      <c r="G112" s="281">
        <f>IF(WP!$BA116="","",WP!$BA116)</f>
        <v>0</v>
      </c>
      <c r="H112" s="281" t="str">
        <f>IF(WP!BM116="","",WP!BM116)</f>
        <v/>
      </c>
      <c r="I112" s="281" t="str">
        <f>IF(WP!AD116="","",WP!AD116)</f>
        <v/>
      </c>
      <c r="J112" s="281" t="str">
        <f>IF(WP!$AT116="","",WP!$AT116)</f>
        <v/>
      </c>
      <c r="K112" s="281" t="str">
        <f>IF(WP!$AQ116="","",WP!$AQ116)</f>
        <v/>
      </c>
      <c r="L112" s="279" t="str">
        <f>IF(WP!AK116="","",WP!AK116)</f>
        <v/>
      </c>
      <c r="M112" s="279" t="str">
        <f>IF(WP!$BC116="","",WP!$BC116)</f>
        <v>-</v>
      </c>
      <c r="N112" s="279" t="str">
        <f>IF(WP!$AY116="","",WP!$AY116)</f>
        <v>--</v>
      </c>
      <c r="O112" s="279" t="str">
        <f>IF(WP!B116="","",WP!B116)</f>
        <v/>
      </c>
      <c r="P112" s="279" t="str">
        <f>IF(WP!AV116="","",WP!AV116)</f>
        <v/>
      </c>
      <c r="Q112" s="280">
        <f>IF(WP!$F$4="","",WP!$F$4)</f>
        <v>42005</v>
      </c>
      <c r="R112" s="279" t="str">
        <f>IF(WP!$C116="","",WP!$C116)</f>
        <v/>
      </c>
      <c r="S112" s="279" t="str">
        <f>IF(WP!CJ116="","",WP!CJ116)</f>
        <v/>
      </c>
      <c r="T112" s="281" t="str">
        <f>IF(WP!AU116="","",WP!AU116)</f>
        <v/>
      </c>
      <c r="U112" s="279" t="str">
        <f>IF(WP!CG116="","",WP!CG116)</f>
        <v/>
      </c>
      <c r="V112" s="279" t="str">
        <f>IF(WP!CH116="","",WP!CH116)</f>
        <v/>
      </c>
    </row>
    <row r="113" spans="1:22">
      <c r="A113" s="279" t="str">
        <f>IF(WP!$AE117="","",WP!$AE117)</f>
        <v/>
      </c>
      <c r="B113" s="279">
        <f>IF(WP!$AZ117="","",WP!$AZ117)</f>
        <v>0</v>
      </c>
      <c r="C113" s="280">
        <f>IF(WP!$F$3="","",WP!$F$3)</f>
        <v>42005</v>
      </c>
      <c r="D113" s="281" t="str">
        <f>CONCATENATE(WP!$D$1, "-R",WP!$F$1)</f>
        <v>PGE3PHVC150-R2</v>
      </c>
      <c r="E113" s="279" t="str">
        <f>IF(WP!$D117="","",WP!$D117)</f>
        <v/>
      </c>
      <c r="F113" s="279" t="str">
        <f>IF(WP!Z117="","",WP!Z117)</f>
        <v/>
      </c>
      <c r="G113" s="281">
        <f>IF(WP!$BA117="","",WP!$BA117)</f>
        <v>0</v>
      </c>
      <c r="H113" s="281" t="str">
        <f>IF(WP!BM117="","",WP!BM117)</f>
        <v/>
      </c>
      <c r="I113" s="281" t="str">
        <f>IF(WP!AD117="","",WP!AD117)</f>
        <v/>
      </c>
      <c r="J113" s="281" t="str">
        <f>IF(WP!$AT117="","",WP!$AT117)</f>
        <v/>
      </c>
      <c r="K113" s="281" t="str">
        <f>IF(WP!$AQ117="","",WP!$AQ117)</f>
        <v/>
      </c>
      <c r="L113" s="279" t="str">
        <f>IF(WP!AK117="","",WP!AK117)</f>
        <v/>
      </c>
      <c r="M113" s="279" t="str">
        <f>IF(WP!$BC117="","",WP!$BC117)</f>
        <v>-</v>
      </c>
      <c r="N113" s="279" t="str">
        <f>IF(WP!$AY117="","",WP!$AY117)</f>
        <v>--</v>
      </c>
      <c r="O113" s="279" t="str">
        <f>IF(WP!B117="","",WP!B117)</f>
        <v/>
      </c>
      <c r="P113" s="279" t="str">
        <f>IF(WP!AV117="","",WP!AV117)</f>
        <v/>
      </c>
      <c r="Q113" s="280">
        <f>IF(WP!$F$4="","",WP!$F$4)</f>
        <v>42005</v>
      </c>
      <c r="R113" s="279" t="str">
        <f>IF(WP!$C117="","",WP!$C117)</f>
        <v/>
      </c>
      <c r="S113" s="279" t="str">
        <f>IF(WP!CJ117="","",WP!CJ117)</f>
        <v/>
      </c>
      <c r="T113" s="281" t="str">
        <f>IF(WP!AU117="","",WP!AU117)</f>
        <v/>
      </c>
      <c r="U113" s="279" t="str">
        <f>IF(WP!CG117="","",WP!CG117)</f>
        <v/>
      </c>
      <c r="V113" s="279" t="str">
        <f>IF(WP!CH117="","",WP!CH117)</f>
        <v/>
      </c>
    </row>
    <row r="114" spans="1:22">
      <c r="A114" s="279" t="str">
        <f>IF(WP!$AE118="","",WP!$AE118)</f>
        <v/>
      </c>
      <c r="B114" s="279">
        <f>IF(WP!$AZ118="","",WP!$AZ118)</f>
        <v>0</v>
      </c>
      <c r="C114" s="280">
        <f>IF(WP!$F$3="","",WP!$F$3)</f>
        <v>42005</v>
      </c>
      <c r="D114" s="281" t="str">
        <f>CONCATENATE(WP!$D$1, "-R",WP!$F$1)</f>
        <v>PGE3PHVC150-R2</v>
      </c>
      <c r="E114" s="279" t="str">
        <f>IF(WP!$D118="","",WP!$D118)</f>
        <v/>
      </c>
      <c r="F114" s="279" t="str">
        <f>IF(WP!Z118="","",WP!Z118)</f>
        <v/>
      </c>
      <c r="G114" s="281">
        <f>IF(WP!$BA118="","",WP!$BA118)</f>
        <v>0</v>
      </c>
      <c r="H114" s="281" t="str">
        <f>IF(WP!BM118="","",WP!BM118)</f>
        <v/>
      </c>
      <c r="I114" s="281" t="str">
        <f>IF(WP!AD118="","",WP!AD118)</f>
        <v/>
      </c>
      <c r="J114" s="281" t="str">
        <f>IF(WP!$AT118="","",WP!$AT118)</f>
        <v/>
      </c>
      <c r="K114" s="281" t="str">
        <f>IF(WP!$AQ118="","",WP!$AQ118)</f>
        <v/>
      </c>
      <c r="L114" s="279" t="str">
        <f>IF(WP!AK118="","",WP!AK118)</f>
        <v/>
      </c>
      <c r="M114" s="279" t="str">
        <f>IF(WP!$BC118="","",WP!$BC118)</f>
        <v>-</v>
      </c>
      <c r="N114" s="279" t="str">
        <f>IF(WP!$AY118="","",WP!$AY118)</f>
        <v>--</v>
      </c>
      <c r="O114" s="279" t="str">
        <f>IF(WP!B118="","",WP!B118)</f>
        <v/>
      </c>
      <c r="P114" s="279" t="str">
        <f>IF(WP!AV118="","",WP!AV118)</f>
        <v/>
      </c>
      <c r="Q114" s="280">
        <f>IF(WP!$F$4="","",WP!$F$4)</f>
        <v>42005</v>
      </c>
      <c r="R114" s="279" t="str">
        <f>IF(WP!$C118="","",WP!$C118)</f>
        <v/>
      </c>
      <c r="S114" s="279" t="str">
        <f>IF(WP!CJ118="","",WP!CJ118)</f>
        <v/>
      </c>
      <c r="T114" s="281" t="str">
        <f>IF(WP!AU118="","",WP!AU118)</f>
        <v/>
      </c>
      <c r="U114" s="279" t="str">
        <f>IF(WP!CG118="","",WP!CG118)</f>
        <v/>
      </c>
      <c r="V114" s="279" t="str">
        <f>IF(WP!CH118="","",WP!CH118)</f>
        <v/>
      </c>
    </row>
    <row r="115" spans="1:22">
      <c r="A115" s="279" t="str">
        <f>IF(WP!$AE119="","",WP!$AE119)</f>
        <v/>
      </c>
      <c r="B115" s="279">
        <f>IF(WP!$AZ119="","",WP!$AZ119)</f>
        <v>0</v>
      </c>
      <c r="C115" s="280">
        <f>IF(WP!$F$3="","",WP!$F$3)</f>
        <v>42005</v>
      </c>
      <c r="D115" s="281" t="str">
        <f>CONCATENATE(WP!$D$1, "-R",WP!$F$1)</f>
        <v>PGE3PHVC150-R2</v>
      </c>
      <c r="E115" s="279" t="str">
        <f>IF(WP!$D119="","",WP!$D119)</f>
        <v/>
      </c>
      <c r="F115" s="279" t="str">
        <f>IF(WP!Z119="","",WP!Z119)</f>
        <v/>
      </c>
      <c r="G115" s="281">
        <f>IF(WP!$BA119="","",WP!$BA119)</f>
        <v>0</v>
      </c>
      <c r="H115" s="281" t="str">
        <f>IF(WP!BM119="","",WP!BM119)</f>
        <v/>
      </c>
      <c r="I115" s="281" t="str">
        <f>IF(WP!AD119="","",WP!AD119)</f>
        <v/>
      </c>
      <c r="J115" s="281" t="str">
        <f>IF(WP!$AT119="","",WP!$AT119)</f>
        <v/>
      </c>
      <c r="K115" s="281" t="str">
        <f>IF(WP!$AQ119="","",WP!$AQ119)</f>
        <v/>
      </c>
      <c r="L115" s="279" t="str">
        <f>IF(WP!AK119="","",WP!AK119)</f>
        <v/>
      </c>
      <c r="M115" s="279" t="str">
        <f>IF(WP!$BC119="","",WP!$BC119)</f>
        <v>-</v>
      </c>
      <c r="N115" s="279" t="str">
        <f>IF(WP!$AY119="","",WP!$AY119)</f>
        <v>--</v>
      </c>
      <c r="O115" s="279" t="str">
        <f>IF(WP!B119="","",WP!B119)</f>
        <v/>
      </c>
      <c r="P115" s="279" t="str">
        <f>IF(WP!AV119="","",WP!AV119)</f>
        <v/>
      </c>
      <c r="Q115" s="280">
        <f>IF(WP!$F$4="","",WP!$F$4)</f>
        <v>42005</v>
      </c>
      <c r="R115" s="279" t="str">
        <f>IF(WP!$C119="","",WP!$C119)</f>
        <v/>
      </c>
      <c r="S115" s="279" t="str">
        <f>IF(WP!CJ119="","",WP!CJ119)</f>
        <v/>
      </c>
      <c r="T115" s="281" t="str">
        <f>IF(WP!AU119="","",WP!AU119)</f>
        <v/>
      </c>
      <c r="U115" s="279" t="str">
        <f>IF(WP!CG119="","",WP!CG119)</f>
        <v/>
      </c>
      <c r="V115" s="279" t="str">
        <f>IF(WP!CH119="","",WP!CH119)</f>
        <v/>
      </c>
    </row>
    <row r="116" spans="1:22">
      <c r="A116" s="279" t="str">
        <f>IF(WP!$AE120="","",WP!$AE120)</f>
        <v/>
      </c>
      <c r="B116" s="279">
        <f>IF(WP!$AZ120="","",WP!$AZ120)</f>
        <v>0</v>
      </c>
      <c r="C116" s="280">
        <f>IF(WP!$F$3="","",WP!$F$3)</f>
        <v>42005</v>
      </c>
      <c r="D116" s="281" t="str">
        <f>CONCATENATE(WP!$D$1, "-R",WP!$F$1)</f>
        <v>PGE3PHVC150-R2</v>
      </c>
      <c r="E116" s="279" t="str">
        <f>IF(WP!$D120="","",WP!$D120)</f>
        <v/>
      </c>
      <c r="F116" s="279" t="str">
        <f>IF(WP!Z120="","",WP!Z120)</f>
        <v/>
      </c>
      <c r="G116" s="281">
        <f>IF(WP!$BA120="","",WP!$BA120)</f>
        <v>0</v>
      </c>
      <c r="H116" s="281" t="str">
        <f>IF(WP!BM120="","",WP!BM120)</f>
        <v/>
      </c>
      <c r="I116" s="281" t="str">
        <f>IF(WP!AD120="","",WP!AD120)</f>
        <v/>
      </c>
      <c r="J116" s="281" t="str">
        <f>IF(WP!$AT120="","",WP!$AT120)</f>
        <v/>
      </c>
      <c r="K116" s="281" t="str">
        <f>IF(WP!$AQ120="","",WP!$AQ120)</f>
        <v/>
      </c>
      <c r="L116" s="279" t="str">
        <f>IF(WP!AK120="","",WP!AK120)</f>
        <v/>
      </c>
      <c r="M116" s="279" t="str">
        <f>IF(WP!$BC120="","",WP!$BC120)</f>
        <v>-</v>
      </c>
      <c r="N116" s="279" t="str">
        <f>IF(WP!$AY120="","",WP!$AY120)</f>
        <v>--</v>
      </c>
      <c r="O116" s="279" t="str">
        <f>IF(WP!B120="","",WP!B120)</f>
        <v/>
      </c>
      <c r="P116" s="279" t="str">
        <f>IF(WP!AV120="","",WP!AV120)</f>
        <v/>
      </c>
      <c r="Q116" s="280">
        <f>IF(WP!$F$4="","",WP!$F$4)</f>
        <v>42005</v>
      </c>
      <c r="R116" s="279" t="str">
        <f>IF(WP!$C120="","",WP!$C120)</f>
        <v/>
      </c>
      <c r="S116" s="279" t="str">
        <f>IF(WP!CJ120="","",WP!CJ120)</f>
        <v/>
      </c>
      <c r="T116" s="281" t="str">
        <f>IF(WP!AU120="","",WP!AU120)</f>
        <v/>
      </c>
      <c r="U116" s="279" t="str">
        <f>IF(WP!CG120="","",WP!CG120)</f>
        <v/>
      </c>
      <c r="V116" s="279" t="str">
        <f>IF(WP!CH120="","",WP!CH120)</f>
        <v/>
      </c>
    </row>
    <row r="117" spans="1:22">
      <c r="A117" s="279" t="str">
        <f>IF(WP!$AE121="","",WP!$AE121)</f>
        <v/>
      </c>
      <c r="B117" s="279">
        <f>IF(WP!$AZ121="","",WP!$AZ121)</f>
        <v>0</v>
      </c>
      <c r="C117" s="280">
        <f>IF(WP!$F$3="","",WP!$F$3)</f>
        <v>42005</v>
      </c>
      <c r="D117" s="281" t="str">
        <f>CONCATENATE(WP!$D$1, "-R",WP!$F$1)</f>
        <v>PGE3PHVC150-R2</v>
      </c>
      <c r="E117" s="279" t="str">
        <f>IF(WP!$D121="","",WP!$D121)</f>
        <v/>
      </c>
      <c r="F117" s="279" t="str">
        <f>IF(WP!Z121="","",WP!Z121)</f>
        <v/>
      </c>
      <c r="G117" s="281">
        <f>IF(WP!$BA121="","",WP!$BA121)</f>
        <v>0</v>
      </c>
      <c r="H117" s="281" t="str">
        <f>IF(WP!BM121="","",WP!BM121)</f>
        <v/>
      </c>
      <c r="I117" s="281" t="str">
        <f>IF(WP!AD121="","",WP!AD121)</f>
        <v/>
      </c>
      <c r="J117" s="281" t="str">
        <f>IF(WP!$AT121="","",WP!$AT121)</f>
        <v/>
      </c>
      <c r="K117" s="281" t="str">
        <f>IF(WP!$AQ121="","",WP!$AQ121)</f>
        <v/>
      </c>
      <c r="L117" s="279" t="str">
        <f>IF(WP!AK121="","",WP!AK121)</f>
        <v/>
      </c>
      <c r="M117" s="279" t="str">
        <f>IF(WP!$BC121="","",WP!$BC121)</f>
        <v>-</v>
      </c>
      <c r="N117" s="279" t="str">
        <f>IF(WP!$AY121="","",WP!$AY121)</f>
        <v>--</v>
      </c>
      <c r="O117" s="279" t="str">
        <f>IF(WP!B121="","",WP!B121)</f>
        <v/>
      </c>
      <c r="P117" s="279" t="str">
        <f>IF(WP!AV121="","",WP!AV121)</f>
        <v/>
      </c>
      <c r="Q117" s="280">
        <f>IF(WP!$F$4="","",WP!$F$4)</f>
        <v>42005</v>
      </c>
      <c r="R117" s="279" t="str">
        <f>IF(WP!$C121="","",WP!$C121)</f>
        <v/>
      </c>
      <c r="S117" s="279" t="str">
        <f>IF(WP!CJ121="","",WP!CJ121)</f>
        <v/>
      </c>
      <c r="T117" s="281" t="str">
        <f>IF(WP!AU121="","",WP!AU121)</f>
        <v/>
      </c>
      <c r="U117" s="279" t="str">
        <f>IF(WP!CG121="","",WP!CG121)</f>
        <v/>
      </c>
      <c r="V117" s="279" t="str">
        <f>IF(WP!CH121="","",WP!CH121)</f>
        <v/>
      </c>
    </row>
    <row r="118" spans="1:22">
      <c r="A118" s="279" t="str">
        <f>IF(WP!$AE122="","",WP!$AE122)</f>
        <v/>
      </c>
      <c r="B118" s="279">
        <f>IF(WP!$AZ122="","",WP!$AZ122)</f>
        <v>0</v>
      </c>
      <c r="C118" s="280">
        <f>IF(WP!$F$3="","",WP!$F$3)</f>
        <v>42005</v>
      </c>
      <c r="D118" s="281" t="str">
        <f>CONCATENATE(WP!$D$1, "-R",WP!$F$1)</f>
        <v>PGE3PHVC150-R2</v>
      </c>
      <c r="E118" s="279" t="str">
        <f>IF(WP!$D122="","",WP!$D122)</f>
        <v/>
      </c>
      <c r="F118" s="279" t="str">
        <f>IF(WP!Z122="","",WP!Z122)</f>
        <v/>
      </c>
      <c r="G118" s="281">
        <f>IF(WP!$BA122="","",WP!$BA122)</f>
        <v>0</v>
      </c>
      <c r="H118" s="281" t="str">
        <f>IF(WP!BM122="","",WP!BM122)</f>
        <v/>
      </c>
      <c r="I118" s="281" t="str">
        <f>IF(WP!AD122="","",WP!AD122)</f>
        <v/>
      </c>
      <c r="J118" s="281" t="str">
        <f>IF(WP!$AT122="","",WP!$AT122)</f>
        <v/>
      </c>
      <c r="K118" s="281" t="str">
        <f>IF(WP!$AQ122="","",WP!$AQ122)</f>
        <v/>
      </c>
      <c r="L118" s="279" t="str">
        <f>IF(WP!AK122="","",WP!AK122)</f>
        <v/>
      </c>
      <c r="M118" s="279" t="str">
        <f>IF(WP!$BC122="","",WP!$BC122)</f>
        <v>-</v>
      </c>
      <c r="N118" s="279" t="str">
        <f>IF(WP!$AY122="","",WP!$AY122)</f>
        <v>--</v>
      </c>
      <c r="O118" s="279" t="str">
        <f>IF(WP!B122="","",WP!B122)</f>
        <v/>
      </c>
      <c r="P118" s="279" t="str">
        <f>IF(WP!AV122="","",WP!AV122)</f>
        <v/>
      </c>
      <c r="Q118" s="280">
        <f>IF(WP!$F$4="","",WP!$F$4)</f>
        <v>42005</v>
      </c>
      <c r="R118" s="279" t="str">
        <f>IF(WP!$C122="","",WP!$C122)</f>
        <v/>
      </c>
      <c r="S118" s="279" t="str">
        <f>IF(WP!CJ122="","",WP!CJ122)</f>
        <v/>
      </c>
      <c r="T118" s="281" t="str">
        <f>IF(WP!AU122="","",WP!AU122)</f>
        <v/>
      </c>
      <c r="U118" s="279" t="str">
        <f>IF(WP!CG122="","",WP!CG122)</f>
        <v/>
      </c>
      <c r="V118" s="279" t="str">
        <f>IF(WP!CH122="","",WP!CH122)</f>
        <v/>
      </c>
    </row>
    <row r="119" spans="1:22">
      <c r="A119" s="279" t="str">
        <f>IF(WP!$AE123="","",WP!$AE123)</f>
        <v/>
      </c>
      <c r="B119" s="279">
        <f>IF(WP!$AZ123="","",WP!$AZ123)</f>
        <v>0</v>
      </c>
      <c r="C119" s="280">
        <f>IF(WP!$F$3="","",WP!$F$3)</f>
        <v>42005</v>
      </c>
      <c r="D119" s="281" t="str">
        <f>CONCATENATE(WP!$D$1, "-R",WP!$F$1)</f>
        <v>PGE3PHVC150-R2</v>
      </c>
      <c r="E119" s="279" t="str">
        <f>IF(WP!$D123="","",WP!$D123)</f>
        <v/>
      </c>
      <c r="F119" s="279" t="str">
        <f>IF(WP!Z123="","",WP!Z123)</f>
        <v/>
      </c>
      <c r="G119" s="281">
        <f>IF(WP!$BA123="","",WP!$BA123)</f>
        <v>0</v>
      </c>
      <c r="H119" s="281" t="str">
        <f>IF(WP!BM123="","",WP!BM123)</f>
        <v/>
      </c>
      <c r="I119" s="281" t="str">
        <f>IF(WP!AD123="","",WP!AD123)</f>
        <v/>
      </c>
      <c r="J119" s="281" t="str">
        <f>IF(WP!$AT123="","",WP!$AT123)</f>
        <v/>
      </c>
      <c r="K119" s="281" t="str">
        <f>IF(WP!$AQ123="","",WP!$AQ123)</f>
        <v/>
      </c>
      <c r="L119" s="279" t="str">
        <f>IF(WP!AK123="","",WP!AK123)</f>
        <v/>
      </c>
      <c r="M119" s="279" t="str">
        <f>IF(WP!$BC123="","",WP!$BC123)</f>
        <v>-</v>
      </c>
      <c r="N119" s="279" t="str">
        <f>IF(WP!$AY123="","",WP!$AY123)</f>
        <v>--</v>
      </c>
      <c r="O119" s="279" t="str">
        <f>IF(WP!B123="","",WP!B123)</f>
        <v/>
      </c>
      <c r="P119" s="279" t="str">
        <f>IF(WP!AV123="","",WP!AV123)</f>
        <v/>
      </c>
      <c r="Q119" s="280">
        <f>IF(WP!$F$4="","",WP!$F$4)</f>
        <v>42005</v>
      </c>
      <c r="R119" s="279" t="str">
        <f>IF(WP!$C123="","",WP!$C123)</f>
        <v/>
      </c>
      <c r="S119" s="279" t="str">
        <f>IF(WP!CJ123="","",WP!CJ123)</f>
        <v/>
      </c>
      <c r="T119" s="281" t="str">
        <f>IF(WP!AU123="","",WP!AU123)</f>
        <v/>
      </c>
      <c r="U119" s="279" t="str">
        <f>IF(WP!CG123="","",WP!CG123)</f>
        <v/>
      </c>
      <c r="V119" s="279" t="str">
        <f>IF(WP!CH123="","",WP!CH123)</f>
        <v/>
      </c>
    </row>
    <row r="120" spans="1:22">
      <c r="A120" s="279" t="str">
        <f>IF(WP!$AE124="","",WP!$AE124)</f>
        <v/>
      </c>
      <c r="B120" s="279">
        <f>IF(WP!$AZ124="","",WP!$AZ124)</f>
        <v>0</v>
      </c>
      <c r="C120" s="280">
        <f>IF(WP!$F$3="","",WP!$F$3)</f>
        <v>42005</v>
      </c>
      <c r="D120" s="281" t="str">
        <f>CONCATENATE(WP!$D$1, "-R",WP!$F$1)</f>
        <v>PGE3PHVC150-R2</v>
      </c>
      <c r="E120" s="279" t="str">
        <f>IF(WP!$D124="","",WP!$D124)</f>
        <v/>
      </c>
      <c r="F120" s="279" t="str">
        <f>IF(WP!Z124="","",WP!Z124)</f>
        <v/>
      </c>
      <c r="G120" s="281">
        <f>IF(WP!$BA124="","",WP!$BA124)</f>
        <v>0</v>
      </c>
      <c r="H120" s="281" t="str">
        <f>IF(WP!BM124="","",WP!BM124)</f>
        <v/>
      </c>
      <c r="I120" s="281" t="str">
        <f>IF(WP!AD124="","",WP!AD124)</f>
        <v/>
      </c>
      <c r="J120" s="281" t="str">
        <f>IF(WP!$AT124="","",WP!$AT124)</f>
        <v/>
      </c>
      <c r="K120" s="281" t="str">
        <f>IF(WP!$AQ124="","",WP!$AQ124)</f>
        <v/>
      </c>
      <c r="L120" s="279" t="str">
        <f>IF(WP!AK124="","",WP!AK124)</f>
        <v/>
      </c>
      <c r="M120" s="279" t="str">
        <f>IF(WP!$BC124="","",WP!$BC124)</f>
        <v>-</v>
      </c>
      <c r="N120" s="279" t="str">
        <f>IF(WP!$AY124="","",WP!$AY124)</f>
        <v>--</v>
      </c>
      <c r="O120" s="279" t="str">
        <f>IF(WP!B124="","",WP!B124)</f>
        <v/>
      </c>
      <c r="P120" s="279" t="str">
        <f>IF(WP!AV124="","",WP!AV124)</f>
        <v/>
      </c>
      <c r="Q120" s="280">
        <f>IF(WP!$F$4="","",WP!$F$4)</f>
        <v>42005</v>
      </c>
      <c r="R120" s="279" t="str">
        <f>IF(WP!$C124="","",WP!$C124)</f>
        <v/>
      </c>
      <c r="S120" s="279" t="str">
        <f>IF(WP!CJ124="","",WP!CJ124)</f>
        <v/>
      </c>
      <c r="T120" s="281" t="str">
        <f>IF(WP!AU124="","",WP!AU124)</f>
        <v/>
      </c>
      <c r="U120" s="279" t="str">
        <f>IF(WP!CG124="","",WP!CG124)</f>
        <v/>
      </c>
      <c r="V120" s="279" t="str">
        <f>IF(WP!CH124="","",WP!CH124)</f>
        <v/>
      </c>
    </row>
    <row r="121" spans="1:22">
      <c r="A121" s="279" t="str">
        <f>IF(WP!$AE125="","",WP!$AE125)</f>
        <v/>
      </c>
      <c r="B121" s="279">
        <f>IF(WP!$AZ125="","",WP!$AZ125)</f>
        <v>0</v>
      </c>
      <c r="C121" s="280">
        <f>IF(WP!$F$3="","",WP!$F$3)</f>
        <v>42005</v>
      </c>
      <c r="D121" s="281" t="str">
        <f>CONCATENATE(WP!$D$1, "-R",WP!$F$1)</f>
        <v>PGE3PHVC150-R2</v>
      </c>
      <c r="E121" s="279" t="str">
        <f>IF(WP!$D125="","",WP!$D125)</f>
        <v/>
      </c>
      <c r="F121" s="279" t="str">
        <f>IF(WP!Z125="","",WP!Z125)</f>
        <v/>
      </c>
      <c r="G121" s="281">
        <f>IF(WP!$BA125="","",WP!$BA125)</f>
        <v>0</v>
      </c>
      <c r="H121" s="281" t="str">
        <f>IF(WP!BM125="","",WP!BM125)</f>
        <v/>
      </c>
      <c r="I121" s="281" t="str">
        <f>IF(WP!AD125="","",WP!AD125)</f>
        <v/>
      </c>
      <c r="J121" s="281" t="str">
        <f>IF(WP!$AT125="","",WP!$AT125)</f>
        <v/>
      </c>
      <c r="K121" s="281" t="str">
        <f>IF(WP!$AQ125="","",WP!$AQ125)</f>
        <v/>
      </c>
      <c r="L121" s="279" t="str">
        <f>IF(WP!AK125="","",WP!AK125)</f>
        <v/>
      </c>
      <c r="M121" s="279" t="str">
        <f>IF(WP!$BC125="","",WP!$BC125)</f>
        <v>-</v>
      </c>
      <c r="N121" s="279" t="str">
        <f>IF(WP!$AY125="","",WP!$AY125)</f>
        <v>--</v>
      </c>
      <c r="O121" s="279" t="str">
        <f>IF(WP!B125="","",WP!B125)</f>
        <v/>
      </c>
      <c r="P121" s="279" t="str">
        <f>IF(WP!AV125="","",WP!AV125)</f>
        <v/>
      </c>
      <c r="Q121" s="280">
        <f>IF(WP!$F$4="","",WP!$F$4)</f>
        <v>42005</v>
      </c>
      <c r="R121" s="279" t="str">
        <f>IF(WP!$C125="","",WP!$C125)</f>
        <v/>
      </c>
      <c r="S121" s="279" t="str">
        <f>IF(WP!CJ125="","",WP!CJ125)</f>
        <v/>
      </c>
      <c r="T121" s="281" t="str">
        <f>IF(WP!AU125="","",WP!AU125)</f>
        <v/>
      </c>
      <c r="U121" s="279" t="str">
        <f>IF(WP!CG125="","",WP!CG125)</f>
        <v/>
      </c>
      <c r="V121" s="279" t="str">
        <f>IF(WP!CH125="","",WP!CH125)</f>
        <v/>
      </c>
    </row>
    <row r="122" spans="1:22">
      <c r="A122" s="279" t="str">
        <f>IF(WP!$AE126="","",WP!$AE126)</f>
        <v/>
      </c>
      <c r="B122" s="279">
        <f>IF(WP!$AZ126="","",WP!$AZ126)</f>
        <v>0</v>
      </c>
      <c r="C122" s="280">
        <f>IF(WP!$F$3="","",WP!$F$3)</f>
        <v>42005</v>
      </c>
      <c r="D122" s="281" t="str">
        <f>CONCATENATE(WP!$D$1, "-R",WP!$F$1)</f>
        <v>PGE3PHVC150-R2</v>
      </c>
      <c r="E122" s="279" t="str">
        <f>IF(WP!$D126="","",WP!$D126)</f>
        <v/>
      </c>
      <c r="F122" s="279" t="str">
        <f>IF(WP!Z126="","",WP!Z126)</f>
        <v/>
      </c>
      <c r="G122" s="281">
        <f>IF(WP!$BA126="","",WP!$BA126)</f>
        <v>0</v>
      </c>
      <c r="H122" s="281" t="str">
        <f>IF(WP!BM126="","",WP!BM126)</f>
        <v/>
      </c>
      <c r="I122" s="281" t="str">
        <f>IF(WP!AD126="","",WP!AD126)</f>
        <v/>
      </c>
      <c r="J122" s="281" t="str">
        <f>IF(WP!$AT126="","",WP!$AT126)</f>
        <v/>
      </c>
      <c r="K122" s="281" t="str">
        <f>IF(WP!$AQ126="","",WP!$AQ126)</f>
        <v/>
      </c>
      <c r="L122" s="279" t="str">
        <f>IF(WP!AK126="","",WP!AK126)</f>
        <v/>
      </c>
      <c r="M122" s="279" t="str">
        <f>IF(WP!$BC126="","",WP!$BC126)</f>
        <v>-</v>
      </c>
      <c r="N122" s="279" t="str">
        <f>IF(WP!$AY126="","",WP!$AY126)</f>
        <v>--</v>
      </c>
      <c r="O122" s="279" t="str">
        <f>IF(WP!B126="","",WP!B126)</f>
        <v/>
      </c>
      <c r="P122" s="279" t="str">
        <f>IF(WP!AV126="","",WP!AV126)</f>
        <v/>
      </c>
      <c r="Q122" s="280">
        <f>IF(WP!$F$4="","",WP!$F$4)</f>
        <v>42005</v>
      </c>
      <c r="R122" s="279" t="str">
        <f>IF(WP!$C126="","",WP!$C126)</f>
        <v/>
      </c>
      <c r="S122" s="279" t="str">
        <f>IF(WP!CJ126="","",WP!CJ126)</f>
        <v/>
      </c>
      <c r="T122" s="281" t="str">
        <f>IF(WP!AU126="","",WP!AU126)</f>
        <v/>
      </c>
      <c r="U122" s="279" t="str">
        <f>IF(WP!CG126="","",WP!CG126)</f>
        <v/>
      </c>
      <c r="V122" s="279" t="str">
        <f>IF(WP!CH126="","",WP!CH126)</f>
        <v/>
      </c>
    </row>
    <row r="123" spans="1:22">
      <c r="A123" s="279" t="str">
        <f>IF(WP!$AE127="","",WP!$AE127)</f>
        <v/>
      </c>
      <c r="B123" s="279">
        <f>IF(WP!$AZ127="","",WP!$AZ127)</f>
        <v>0</v>
      </c>
      <c r="C123" s="280">
        <f>IF(WP!$F$3="","",WP!$F$3)</f>
        <v>42005</v>
      </c>
      <c r="D123" s="281" t="str">
        <f>CONCATENATE(WP!$D$1, "-R",WP!$F$1)</f>
        <v>PGE3PHVC150-R2</v>
      </c>
      <c r="E123" s="279" t="str">
        <f>IF(WP!$D127="","",WP!$D127)</f>
        <v/>
      </c>
      <c r="F123" s="279" t="str">
        <f>IF(WP!Z127="","",WP!Z127)</f>
        <v/>
      </c>
      <c r="G123" s="281">
        <f>IF(WP!$BA127="","",WP!$BA127)</f>
        <v>0</v>
      </c>
      <c r="H123" s="281" t="str">
        <f>IF(WP!BM127="","",WP!BM127)</f>
        <v/>
      </c>
      <c r="I123" s="281" t="str">
        <f>IF(WP!AD127="","",WP!AD127)</f>
        <v/>
      </c>
      <c r="J123" s="281" t="str">
        <f>IF(WP!$AT127="","",WP!$AT127)</f>
        <v/>
      </c>
      <c r="K123" s="281" t="str">
        <f>IF(WP!$AQ127="","",WP!$AQ127)</f>
        <v/>
      </c>
      <c r="L123" s="279" t="str">
        <f>IF(WP!AK127="","",WP!AK127)</f>
        <v/>
      </c>
      <c r="M123" s="279" t="str">
        <f>IF(WP!$BC127="","",WP!$BC127)</f>
        <v>-</v>
      </c>
      <c r="N123" s="279" t="str">
        <f>IF(WP!$AY127="","",WP!$AY127)</f>
        <v>--</v>
      </c>
      <c r="O123" s="279" t="str">
        <f>IF(WP!B127="","",WP!B127)</f>
        <v/>
      </c>
      <c r="P123" s="279" t="str">
        <f>IF(WP!AV127="","",WP!AV127)</f>
        <v/>
      </c>
      <c r="Q123" s="280">
        <f>IF(WP!$F$4="","",WP!$F$4)</f>
        <v>42005</v>
      </c>
      <c r="R123" s="279" t="str">
        <f>IF(WP!$C127="","",WP!$C127)</f>
        <v/>
      </c>
      <c r="S123" s="279" t="str">
        <f>IF(WP!CJ127="","",WP!CJ127)</f>
        <v/>
      </c>
      <c r="T123" s="281" t="str">
        <f>IF(WP!AU127="","",WP!AU127)</f>
        <v/>
      </c>
      <c r="U123" s="279" t="str">
        <f>IF(WP!CG127="","",WP!CG127)</f>
        <v/>
      </c>
      <c r="V123" s="279" t="str">
        <f>IF(WP!CH127="","",WP!CH127)</f>
        <v/>
      </c>
    </row>
    <row r="124" spans="1:22">
      <c r="A124" s="279" t="str">
        <f>IF(WP!$AE128="","",WP!$AE128)</f>
        <v/>
      </c>
      <c r="B124" s="279">
        <f>IF(WP!$AZ128="","",WP!$AZ128)</f>
        <v>0</v>
      </c>
      <c r="C124" s="280">
        <f>IF(WP!$F$3="","",WP!$F$3)</f>
        <v>42005</v>
      </c>
      <c r="D124" s="281" t="str">
        <f>CONCATENATE(WP!$D$1, "-R",WP!$F$1)</f>
        <v>PGE3PHVC150-R2</v>
      </c>
      <c r="E124" s="279" t="str">
        <f>IF(WP!$D128="","",WP!$D128)</f>
        <v/>
      </c>
      <c r="F124" s="279" t="str">
        <f>IF(WP!Z128="","",WP!Z128)</f>
        <v/>
      </c>
      <c r="G124" s="281">
        <f>IF(WP!$BA128="","",WP!$BA128)</f>
        <v>0</v>
      </c>
      <c r="H124" s="281" t="str">
        <f>IF(WP!BM128="","",WP!BM128)</f>
        <v/>
      </c>
      <c r="I124" s="281" t="str">
        <f>IF(WP!AD128="","",WP!AD128)</f>
        <v/>
      </c>
      <c r="J124" s="281" t="str">
        <f>IF(WP!$AT128="","",WP!$AT128)</f>
        <v/>
      </c>
      <c r="K124" s="281" t="str">
        <f>IF(WP!$AQ128="","",WP!$AQ128)</f>
        <v/>
      </c>
      <c r="L124" s="279" t="str">
        <f>IF(WP!AK128="","",WP!AK128)</f>
        <v/>
      </c>
      <c r="M124" s="279" t="str">
        <f>IF(WP!$BC128="","",WP!$BC128)</f>
        <v>-</v>
      </c>
      <c r="N124" s="279" t="str">
        <f>IF(WP!$AY128="","",WP!$AY128)</f>
        <v>--</v>
      </c>
      <c r="O124" s="279" t="str">
        <f>IF(WP!B128="","",WP!B128)</f>
        <v/>
      </c>
      <c r="P124" s="279" t="str">
        <f>IF(WP!AV128="","",WP!AV128)</f>
        <v/>
      </c>
      <c r="Q124" s="280">
        <f>IF(WP!$F$4="","",WP!$F$4)</f>
        <v>42005</v>
      </c>
      <c r="R124" s="279" t="str">
        <f>IF(WP!$C128="","",WP!$C128)</f>
        <v/>
      </c>
      <c r="S124" s="279" t="str">
        <f>IF(WP!CJ128="","",WP!CJ128)</f>
        <v/>
      </c>
      <c r="T124" s="281" t="str">
        <f>IF(WP!AU128="","",WP!AU128)</f>
        <v/>
      </c>
      <c r="U124" s="279" t="str">
        <f>IF(WP!CG128="","",WP!CG128)</f>
        <v/>
      </c>
      <c r="V124" s="279" t="str">
        <f>IF(WP!CH128="","",WP!CH128)</f>
        <v/>
      </c>
    </row>
    <row r="125" spans="1:22">
      <c r="A125" s="279" t="str">
        <f>IF(WP!$AE129="","",WP!$AE129)</f>
        <v/>
      </c>
      <c r="B125" s="279">
        <f>IF(WP!$AZ129="","",WP!$AZ129)</f>
        <v>0</v>
      </c>
      <c r="C125" s="280">
        <f>IF(WP!$F$3="","",WP!$F$3)</f>
        <v>42005</v>
      </c>
      <c r="D125" s="281" t="str">
        <f>CONCATENATE(WP!$D$1, "-R",WP!$F$1)</f>
        <v>PGE3PHVC150-R2</v>
      </c>
      <c r="E125" s="279" t="str">
        <f>IF(WP!$D129="","",WP!$D129)</f>
        <v/>
      </c>
      <c r="F125" s="279" t="str">
        <f>IF(WP!Z129="","",WP!Z129)</f>
        <v/>
      </c>
      <c r="G125" s="281">
        <f>IF(WP!$BA129="","",WP!$BA129)</f>
        <v>0</v>
      </c>
      <c r="H125" s="281" t="str">
        <f>IF(WP!BM129="","",WP!BM129)</f>
        <v/>
      </c>
      <c r="I125" s="281" t="str">
        <f>IF(WP!AD129="","",WP!AD129)</f>
        <v/>
      </c>
      <c r="J125" s="281" t="str">
        <f>IF(WP!$AT129="","",WP!$AT129)</f>
        <v/>
      </c>
      <c r="K125" s="281" t="str">
        <f>IF(WP!$AQ129="","",WP!$AQ129)</f>
        <v/>
      </c>
      <c r="L125" s="279" t="str">
        <f>IF(WP!AK129="","",WP!AK129)</f>
        <v/>
      </c>
      <c r="M125" s="279" t="str">
        <f>IF(WP!$BC129="","",WP!$BC129)</f>
        <v>-</v>
      </c>
      <c r="N125" s="279" t="str">
        <f>IF(WP!$AY129="","",WP!$AY129)</f>
        <v>--</v>
      </c>
      <c r="O125" s="279" t="str">
        <f>IF(WP!B129="","",WP!B129)</f>
        <v/>
      </c>
      <c r="P125" s="279" t="str">
        <f>IF(WP!AV129="","",WP!AV129)</f>
        <v/>
      </c>
      <c r="Q125" s="280">
        <f>IF(WP!$F$4="","",WP!$F$4)</f>
        <v>42005</v>
      </c>
      <c r="R125" s="279" t="str">
        <f>IF(WP!$C129="","",WP!$C129)</f>
        <v/>
      </c>
      <c r="S125" s="279" t="str">
        <f>IF(WP!CJ129="","",WP!CJ129)</f>
        <v/>
      </c>
      <c r="T125" s="281" t="str">
        <f>IF(WP!AU129="","",WP!AU129)</f>
        <v/>
      </c>
      <c r="U125" s="279" t="str">
        <f>IF(WP!CG129="","",WP!CG129)</f>
        <v/>
      </c>
      <c r="V125" s="279" t="str">
        <f>IF(WP!CH129="","",WP!CH129)</f>
        <v/>
      </c>
    </row>
    <row r="126" spans="1:22">
      <c r="A126" s="279" t="str">
        <f>IF(WP!$AE130="","",WP!$AE130)</f>
        <v/>
      </c>
      <c r="B126" s="279">
        <f>IF(WP!$AZ130="","",WP!$AZ130)</f>
        <v>0</v>
      </c>
      <c r="C126" s="280">
        <f>IF(WP!$F$3="","",WP!$F$3)</f>
        <v>42005</v>
      </c>
      <c r="D126" s="281" t="str">
        <f>CONCATENATE(WP!$D$1, "-R",WP!$F$1)</f>
        <v>PGE3PHVC150-R2</v>
      </c>
      <c r="E126" s="279" t="str">
        <f>IF(WP!$D130="","",WP!$D130)</f>
        <v/>
      </c>
      <c r="F126" s="279" t="str">
        <f>IF(WP!Z130="","",WP!Z130)</f>
        <v/>
      </c>
      <c r="G126" s="281">
        <f>IF(WP!$BA130="","",WP!$BA130)</f>
        <v>0</v>
      </c>
      <c r="H126" s="281" t="str">
        <f>IF(WP!BM130="","",WP!BM130)</f>
        <v/>
      </c>
      <c r="I126" s="281" t="str">
        <f>IF(WP!AD130="","",WP!AD130)</f>
        <v/>
      </c>
      <c r="J126" s="281" t="str">
        <f>IF(WP!$AT130="","",WP!$AT130)</f>
        <v/>
      </c>
      <c r="K126" s="281" t="str">
        <f>IF(WP!$AQ130="","",WP!$AQ130)</f>
        <v/>
      </c>
      <c r="L126" s="279" t="str">
        <f>IF(WP!AK130="","",WP!AK130)</f>
        <v/>
      </c>
      <c r="M126" s="279" t="str">
        <f>IF(WP!$BC130="","",WP!$BC130)</f>
        <v>-</v>
      </c>
      <c r="N126" s="279" t="str">
        <f>IF(WP!$AY130="","",WP!$AY130)</f>
        <v>--</v>
      </c>
      <c r="O126" s="279" t="str">
        <f>IF(WP!B130="","",WP!B130)</f>
        <v/>
      </c>
      <c r="P126" s="279" t="str">
        <f>IF(WP!AV130="","",WP!AV130)</f>
        <v/>
      </c>
      <c r="Q126" s="280">
        <f>IF(WP!$F$4="","",WP!$F$4)</f>
        <v>42005</v>
      </c>
      <c r="R126" s="279" t="str">
        <f>IF(WP!$C130="","",WP!$C130)</f>
        <v/>
      </c>
      <c r="S126" s="279" t="str">
        <f>IF(WP!CJ130="","",WP!CJ130)</f>
        <v/>
      </c>
      <c r="T126" s="281" t="str">
        <f>IF(WP!AU130="","",WP!AU130)</f>
        <v/>
      </c>
      <c r="U126" s="279" t="str">
        <f>IF(WP!CG130="","",WP!CG130)</f>
        <v/>
      </c>
      <c r="V126" s="279" t="str">
        <f>IF(WP!CH130="","",WP!CH130)</f>
        <v/>
      </c>
    </row>
    <row r="127" spans="1:22">
      <c r="A127" s="279" t="str">
        <f>IF(WP!$AE131="","",WP!$AE131)</f>
        <v/>
      </c>
      <c r="B127" s="279">
        <f>IF(WP!$AZ131="","",WP!$AZ131)</f>
        <v>0</v>
      </c>
      <c r="C127" s="280">
        <f>IF(WP!$F$3="","",WP!$F$3)</f>
        <v>42005</v>
      </c>
      <c r="D127" s="281" t="str">
        <f>CONCATENATE(WP!$D$1, "-R",WP!$F$1)</f>
        <v>PGE3PHVC150-R2</v>
      </c>
      <c r="E127" s="279" t="str">
        <f>IF(WP!$D131="","",WP!$D131)</f>
        <v/>
      </c>
      <c r="F127" s="279" t="str">
        <f>IF(WP!Z131="","",WP!Z131)</f>
        <v/>
      </c>
      <c r="G127" s="281">
        <f>IF(WP!$BA131="","",WP!$BA131)</f>
        <v>0</v>
      </c>
      <c r="H127" s="281" t="str">
        <f>IF(WP!BM131="","",WP!BM131)</f>
        <v/>
      </c>
      <c r="I127" s="281" t="str">
        <f>IF(WP!AD131="","",WP!AD131)</f>
        <v/>
      </c>
      <c r="J127" s="281" t="str">
        <f>IF(WP!$AT131="","",WP!$AT131)</f>
        <v/>
      </c>
      <c r="K127" s="281" t="str">
        <f>IF(WP!$AQ131="","",WP!$AQ131)</f>
        <v/>
      </c>
      <c r="L127" s="279" t="str">
        <f>IF(WP!AK131="","",WP!AK131)</f>
        <v/>
      </c>
      <c r="M127" s="279" t="str">
        <f>IF(WP!$BC131="","",WP!$BC131)</f>
        <v>-</v>
      </c>
      <c r="N127" s="279" t="str">
        <f>IF(WP!$AY131="","",WP!$AY131)</f>
        <v>--</v>
      </c>
      <c r="O127" s="279" t="str">
        <f>IF(WP!B131="","",WP!B131)</f>
        <v/>
      </c>
      <c r="P127" s="279" t="str">
        <f>IF(WP!AV131="","",WP!AV131)</f>
        <v/>
      </c>
      <c r="Q127" s="280">
        <f>IF(WP!$F$4="","",WP!$F$4)</f>
        <v>42005</v>
      </c>
      <c r="R127" s="279" t="str">
        <f>IF(WP!$C131="","",WP!$C131)</f>
        <v/>
      </c>
      <c r="S127" s="279" t="str">
        <f>IF(WP!CJ131="","",WP!CJ131)</f>
        <v/>
      </c>
      <c r="T127" s="281" t="str">
        <f>IF(WP!AU131="","",WP!AU131)</f>
        <v/>
      </c>
      <c r="U127" s="279" t="str">
        <f>IF(WP!CG131="","",WP!CG131)</f>
        <v/>
      </c>
      <c r="V127" s="279" t="str">
        <f>IF(WP!CH131="","",WP!CH131)</f>
        <v/>
      </c>
    </row>
    <row r="128" spans="1:22">
      <c r="A128" s="279" t="str">
        <f>IF(WP!$AE132="","",WP!$AE132)</f>
        <v/>
      </c>
      <c r="B128" s="279">
        <f>IF(WP!$AZ132="","",WP!$AZ132)</f>
        <v>0</v>
      </c>
      <c r="C128" s="280">
        <f>IF(WP!$F$3="","",WP!$F$3)</f>
        <v>42005</v>
      </c>
      <c r="D128" s="281" t="str">
        <f>CONCATENATE(WP!$D$1, "-R",WP!$F$1)</f>
        <v>PGE3PHVC150-R2</v>
      </c>
      <c r="E128" s="279" t="str">
        <f>IF(WP!$D132="","",WP!$D132)</f>
        <v/>
      </c>
      <c r="F128" s="279" t="str">
        <f>IF(WP!Z132="","",WP!Z132)</f>
        <v/>
      </c>
      <c r="G128" s="281">
        <f>IF(WP!$BA132="","",WP!$BA132)</f>
        <v>0</v>
      </c>
      <c r="H128" s="281" t="str">
        <f>IF(WP!BM132="","",WP!BM132)</f>
        <v/>
      </c>
      <c r="I128" s="281" t="str">
        <f>IF(WP!AD132="","",WP!AD132)</f>
        <v/>
      </c>
      <c r="J128" s="281" t="str">
        <f>IF(WP!$AT132="","",WP!$AT132)</f>
        <v/>
      </c>
      <c r="K128" s="281" t="str">
        <f>IF(WP!$AQ132="","",WP!$AQ132)</f>
        <v/>
      </c>
      <c r="L128" s="279" t="str">
        <f>IF(WP!AK132="","",WP!AK132)</f>
        <v/>
      </c>
      <c r="M128" s="279" t="str">
        <f>IF(WP!$BC132="","",WP!$BC132)</f>
        <v>-</v>
      </c>
      <c r="N128" s="279" t="str">
        <f>IF(WP!$AY132="","",WP!$AY132)</f>
        <v>--</v>
      </c>
      <c r="O128" s="279" t="str">
        <f>IF(WP!B132="","",WP!B132)</f>
        <v/>
      </c>
      <c r="P128" s="279" t="str">
        <f>IF(WP!AV132="","",WP!AV132)</f>
        <v/>
      </c>
      <c r="Q128" s="280">
        <f>IF(WP!$F$4="","",WP!$F$4)</f>
        <v>42005</v>
      </c>
      <c r="R128" s="279" t="str">
        <f>IF(WP!$C132="","",WP!$C132)</f>
        <v/>
      </c>
      <c r="S128" s="279" t="str">
        <f>IF(WP!CJ132="","",WP!CJ132)</f>
        <v/>
      </c>
      <c r="T128" s="281" t="str">
        <f>IF(WP!AU132="","",WP!AU132)</f>
        <v/>
      </c>
      <c r="U128" s="279" t="str">
        <f>IF(WP!CG132="","",WP!CG132)</f>
        <v/>
      </c>
      <c r="V128" s="279" t="str">
        <f>IF(WP!CH132="","",WP!CH132)</f>
        <v/>
      </c>
    </row>
    <row r="129" spans="1:22">
      <c r="A129" s="279" t="str">
        <f>IF(WP!$AE133="","",WP!$AE133)</f>
        <v/>
      </c>
      <c r="B129" s="279">
        <f>IF(WP!$AZ133="","",WP!$AZ133)</f>
        <v>0</v>
      </c>
      <c r="C129" s="280">
        <f>IF(WP!$F$3="","",WP!$F$3)</f>
        <v>42005</v>
      </c>
      <c r="D129" s="281" t="str">
        <f>CONCATENATE(WP!$D$1, "-R",WP!$F$1)</f>
        <v>PGE3PHVC150-R2</v>
      </c>
      <c r="E129" s="279" t="str">
        <f>IF(WP!$D133="","",WP!$D133)</f>
        <v/>
      </c>
      <c r="F129" s="279" t="str">
        <f>IF(WP!Z133="","",WP!Z133)</f>
        <v/>
      </c>
      <c r="G129" s="281">
        <f>IF(WP!$BA133="","",WP!$BA133)</f>
        <v>0</v>
      </c>
      <c r="H129" s="281" t="str">
        <f>IF(WP!BM133="","",WP!BM133)</f>
        <v/>
      </c>
      <c r="I129" s="281" t="str">
        <f>IF(WP!AD133="","",WP!AD133)</f>
        <v/>
      </c>
      <c r="J129" s="281" t="str">
        <f>IF(WP!$AT133="","",WP!$AT133)</f>
        <v/>
      </c>
      <c r="K129" s="281" t="str">
        <f>IF(WP!$AQ133="","",WP!$AQ133)</f>
        <v/>
      </c>
      <c r="L129" s="279" t="str">
        <f>IF(WP!AK133="","",WP!AK133)</f>
        <v/>
      </c>
      <c r="M129" s="279" t="str">
        <f>IF(WP!$BC133="","",WP!$BC133)</f>
        <v>-</v>
      </c>
      <c r="N129" s="279" t="str">
        <f>IF(WP!$AY133="","",WP!$AY133)</f>
        <v>--</v>
      </c>
      <c r="O129" s="279" t="str">
        <f>IF(WP!B133="","",WP!B133)</f>
        <v/>
      </c>
      <c r="P129" s="279" t="str">
        <f>IF(WP!AV133="","",WP!AV133)</f>
        <v/>
      </c>
      <c r="Q129" s="280">
        <f>IF(WP!$F$4="","",WP!$F$4)</f>
        <v>42005</v>
      </c>
      <c r="R129" s="279" t="str">
        <f>IF(WP!$C133="","",WP!$C133)</f>
        <v/>
      </c>
      <c r="S129" s="279" t="str">
        <f>IF(WP!CJ133="","",WP!CJ133)</f>
        <v/>
      </c>
      <c r="T129" s="281" t="str">
        <f>IF(WP!AU133="","",WP!AU133)</f>
        <v/>
      </c>
      <c r="U129" s="279" t="str">
        <f>IF(WP!CG133="","",WP!CG133)</f>
        <v/>
      </c>
      <c r="V129" s="279" t="str">
        <f>IF(WP!CH133="","",WP!CH133)</f>
        <v/>
      </c>
    </row>
    <row r="130" spans="1:22">
      <c r="A130" s="279" t="str">
        <f>IF(WP!$AE134="","",WP!$AE134)</f>
        <v/>
      </c>
      <c r="B130" s="279">
        <f>IF(WP!$AZ134="","",WP!$AZ134)</f>
        <v>0</v>
      </c>
      <c r="C130" s="280">
        <f>IF(WP!$F$3="","",WP!$F$3)</f>
        <v>42005</v>
      </c>
      <c r="D130" s="281" t="str">
        <f>CONCATENATE(WP!$D$1, "-R",WP!$F$1)</f>
        <v>PGE3PHVC150-R2</v>
      </c>
      <c r="E130" s="279" t="str">
        <f>IF(WP!$D134="","",WP!$D134)</f>
        <v/>
      </c>
      <c r="F130" s="279" t="str">
        <f>IF(WP!Z134="","",WP!Z134)</f>
        <v/>
      </c>
      <c r="G130" s="281">
        <f>IF(WP!$BA134="","",WP!$BA134)</f>
        <v>0</v>
      </c>
      <c r="H130" s="281" t="str">
        <f>IF(WP!BM134="","",WP!BM134)</f>
        <v/>
      </c>
      <c r="I130" s="281" t="str">
        <f>IF(WP!AD134="","",WP!AD134)</f>
        <v/>
      </c>
      <c r="J130" s="281" t="str">
        <f>IF(WP!$AT134="","",WP!$AT134)</f>
        <v/>
      </c>
      <c r="K130" s="281" t="str">
        <f>IF(WP!$AQ134="","",WP!$AQ134)</f>
        <v/>
      </c>
      <c r="L130" s="279" t="str">
        <f>IF(WP!AK134="","",WP!AK134)</f>
        <v/>
      </c>
      <c r="M130" s="279" t="str">
        <f>IF(WP!$BC134="","",WP!$BC134)</f>
        <v>-</v>
      </c>
      <c r="N130" s="279" t="str">
        <f>IF(WP!$AY134="","",WP!$AY134)</f>
        <v>--</v>
      </c>
      <c r="O130" s="279" t="str">
        <f>IF(WP!B134="","",WP!B134)</f>
        <v/>
      </c>
      <c r="P130" s="279" t="str">
        <f>IF(WP!AV134="","",WP!AV134)</f>
        <v/>
      </c>
      <c r="Q130" s="280">
        <f>IF(WP!$F$4="","",WP!$F$4)</f>
        <v>42005</v>
      </c>
      <c r="R130" s="279" t="str">
        <f>IF(WP!$C134="","",WP!$C134)</f>
        <v/>
      </c>
      <c r="S130" s="279" t="str">
        <f>IF(WP!CJ134="","",WP!CJ134)</f>
        <v/>
      </c>
      <c r="T130" s="281" t="str">
        <f>IF(WP!AU134="","",WP!AU134)</f>
        <v/>
      </c>
      <c r="U130" s="279" t="str">
        <f>IF(WP!CG134="","",WP!CG134)</f>
        <v/>
      </c>
      <c r="V130" s="279" t="str">
        <f>IF(WP!CH134="","",WP!CH134)</f>
        <v/>
      </c>
    </row>
    <row r="131" spans="1:22">
      <c r="A131" s="279" t="str">
        <f>IF(WP!$AE135="","",WP!$AE135)</f>
        <v/>
      </c>
      <c r="B131" s="279">
        <f>IF(WP!$AZ135="","",WP!$AZ135)</f>
        <v>0</v>
      </c>
      <c r="C131" s="280">
        <f>IF(WP!$F$3="","",WP!$F$3)</f>
        <v>42005</v>
      </c>
      <c r="D131" s="281" t="str">
        <f>CONCATENATE(WP!$D$1, "-R",WP!$F$1)</f>
        <v>PGE3PHVC150-R2</v>
      </c>
      <c r="E131" s="279" t="str">
        <f>IF(WP!$D135="","",WP!$D135)</f>
        <v/>
      </c>
      <c r="F131" s="279" t="str">
        <f>IF(WP!Z135="","",WP!Z135)</f>
        <v/>
      </c>
      <c r="G131" s="281">
        <f>IF(WP!$BA135="","",WP!$BA135)</f>
        <v>0</v>
      </c>
      <c r="H131" s="281" t="str">
        <f>IF(WP!BM135="","",WP!BM135)</f>
        <v/>
      </c>
      <c r="I131" s="281" t="str">
        <f>IF(WP!AD135="","",WP!AD135)</f>
        <v/>
      </c>
      <c r="J131" s="281" t="str">
        <f>IF(WP!$AT135="","",WP!$AT135)</f>
        <v/>
      </c>
      <c r="K131" s="281" t="str">
        <f>IF(WP!$AQ135="","",WP!$AQ135)</f>
        <v/>
      </c>
      <c r="L131" s="279" t="str">
        <f>IF(WP!AK135="","",WP!AK135)</f>
        <v/>
      </c>
      <c r="M131" s="279" t="str">
        <f>IF(WP!$BC135="","",WP!$BC135)</f>
        <v>-</v>
      </c>
      <c r="N131" s="279" t="str">
        <f>IF(WP!$AY135="","",WP!$AY135)</f>
        <v>--</v>
      </c>
      <c r="O131" s="279" t="str">
        <f>IF(WP!B135="","",WP!B135)</f>
        <v/>
      </c>
      <c r="P131" s="279" t="str">
        <f>IF(WP!AV135="","",WP!AV135)</f>
        <v/>
      </c>
      <c r="Q131" s="280">
        <f>IF(WP!$F$4="","",WP!$F$4)</f>
        <v>42005</v>
      </c>
      <c r="R131" s="279" t="str">
        <f>IF(WP!$C135="","",WP!$C135)</f>
        <v/>
      </c>
      <c r="S131" s="279" t="str">
        <f>IF(WP!CJ135="","",WP!CJ135)</f>
        <v/>
      </c>
      <c r="T131" s="281" t="str">
        <f>IF(WP!AU135="","",WP!AU135)</f>
        <v/>
      </c>
      <c r="U131" s="279" t="str">
        <f>IF(WP!CG135="","",WP!CG135)</f>
        <v/>
      </c>
      <c r="V131" s="279" t="str">
        <f>IF(WP!CH135="","",WP!CH135)</f>
        <v/>
      </c>
    </row>
    <row r="132" spans="1:22">
      <c r="A132" s="279" t="str">
        <f>IF(WP!$AE136="","",WP!$AE136)</f>
        <v/>
      </c>
      <c r="B132" s="279">
        <f>IF(WP!$AZ136="","",WP!$AZ136)</f>
        <v>0</v>
      </c>
      <c r="C132" s="280">
        <f>IF(WP!$F$3="","",WP!$F$3)</f>
        <v>42005</v>
      </c>
      <c r="D132" s="281" t="str">
        <f>CONCATENATE(WP!$D$1, "-R",WP!$F$1)</f>
        <v>PGE3PHVC150-R2</v>
      </c>
      <c r="E132" s="279" t="str">
        <f>IF(WP!$D136="","",WP!$D136)</f>
        <v/>
      </c>
      <c r="F132" s="279" t="str">
        <f>IF(WP!Z136="","",WP!Z136)</f>
        <v/>
      </c>
      <c r="G132" s="281">
        <f>IF(WP!$BA136="","",WP!$BA136)</f>
        <v>0</v>
      </c>
      <c r="H132" s="281" t="str">
        <f>IF(WP!BM136="","",WP!BM136)</f>
        <v/>
      </c>
      <c r="I132" s="281" t="str">
        <f>IF(WP!AD136="","",WP!AD136)</f>
        <v/>
      </c>
      <c r="J132" s="281" t="str">
        <f>IF(WP!$AT136="","",WP!$AT136)</f>
        <v/>
      </c>
      <c r="K132" s="281" t="str">
        <f>IF(WP!$AQ136="","",WP!$AQ136)</f>
        <v/>
      </c>
      <c r="L132" s="279" t="str">
        <f>IF(WP!AK136="","",WP!AK136)</f>
        <v/>
      </c>
      <c r="M132" s="279" t="str">
        <f>IF(WP!$BC136="","",WP!$BC136)</f>
        <v>-</v>
      </c>
      <c r="N132" s="279" t="str">
        <f>IF(WP!$AY136="","",WP!$AY136)</f>
        <v>--</v>
      </c>
      <c r="O132" s="279" t="str">
        <f>IF(WP!B136="","",WP!B136)</f>
        <v/>
      </c>
      <c r="P132" s="279" t="str">
        <f>IF(WP!AV136="","",WP!AV136)</f>
        <v/>
      </c>
      <c r="Q132" s="280">
        <f>IF(WP!$F$4="","",WP!$F$4)</f>
        <v>42005</v>
      </c>
      <c r="R132" s="279" t="str">
        <f>IF(WP!$C136="","",WP!$C136)</f>
        <v/>
      </c>
      <c r="S132" s="279" t="str">
        <f>IF(WP!CJ136="","",WP!CJ136)</f>
        <v/>
      </c>
      <c r="T132" s="281" t="str">
        <f>IF(WP!AU136="","",WP!AU136)</f>
        <v/>
      </c>
      <c r="U132" s="279" t="str">
        <f>IF(WP!CG136="","",WP!CG136)</f>
        <v/>
      </c>
      <c r="V132" s="279" t="str">
        <f>IF(WP!CH136="","",WP!CH136)</f>
        <v/>
      </c>
    </row>
    <row r="133" spans="1:22">
      <c r="A133" s="279" t="str">
        <f>IF(WP!$AE137="","",WP!$AE137)</f>
        <v/>
      </c>
      <c r="B133" s="279">
        <f>IF(WP!$AZ137="","",WP!$AZ137)</f>
        <v>0</v>
      </c>
      <c r="C133" s="280">
        <f>IF(WP!$F$3="","",WP!$F$3)</f>
        <v>42005</v>
      </c>
      <c r="D133" s="281" t="str">
        <f>CONCATENATE(WP!$D$1, "-R",WP!$F$1)</f>
        <v>PGE3PHVC150-R2</v>
      </c>
      <c r="E133" s="279" t="str">
        <f>IF(WP!$D137="","",WP!$D137)</f>
        <v/>
      </c>
      <c r="F133" s="279" t="str">
        <f>IF(WP!Z137="","",WP!Z137)</f>
        <v/>
      </c>
      <c r="G133" s="281">
        <f>IF(WP!$BA137="","",WP!$BA137)</f>
        <v>0</v>
      </c>
      <c r="H133" s="281" t="str">
        <f>IF(WP!BM137="","",WP!BM137)</f>
        <v/>
      </c>
      <c r="I133" s="281" t="str">
        <f>IF(WP!AD137="","",WP!AD137)</f>
        <v/>
      </c>
      <c r="J133" s="281" t="str">
        <f>IF(WP!$AT137="","",WP!$AT137)</f>
        <v/>
      </c>
      <c r="K133" s="281" t="str">
        <f>IF(WP!$AQ137="","",WP!$AQ137)</f>
        <v/>
      </c>
      <c r="L133" s="279" t="str">
        <f>IF(WP!AK137="","",WP!AK137)</f>
        <v/>
      </c>
      <c r="M133" s="279" t="str">
        <f>IF(WP!$BC137="","",WP!$BC137)</f>
        <v>-</v>
      </c>
      <c r="N133" s="279" t="str">
        <f>IF(WP!$AY137="","",WP!$AY137)</f>
        <v>--</v>
      </c>
      <c r="O133" s="279" t="str">
        <f>IF(WP!B137="","",WP!B137)</f>
        <v/>
      </c>
      <c r="P133" s="279" t="str">
        <f>IF(WP!AV137="","",WP!AV137)</f>
        <v/>
      </c>
      <c r="Q133" s="280">
        <f>IF(WP!$F$4="","",WP!$F$4)</f>
        <v>42005</v>
      </c>
      <c r="R133" s="279" t="str">
        <f>IF(WP!$C137="","",WP!$C137)</f>
        <v/>
      </c>
      <c r="S133" s="279" t="str">
        <f>IF(WP!CJ137="","",WP!CJ137)</f>
        <v/>
      </c>
      <c r="T133" s="281" t="str">
        <f>IF(WP!AU137="","",WP!AU137)</f>
        <v/>
      </c>
      <c r="U133" s="279" t="str">
        <f>IF(WP!CG137="","",WP!CG137)</f>
        <v/>
      </c>
      <c r="V133" s="279" t="str">
        <f>IF(WP!CH137="","",WP!CH137)</f>
        <v/>
      </c>
    </row>
    <row r="134" spans="1:22">
      <c r="A134" s="279" t="str">
        <f>IF(WP!$AE138="","",WP!$AE138)</f>
        <v/>
      </c>
      <c r="B134" s="279">
        <f>IF(WP!$AZ138="","",WP!$AZ138)</f>
        <v>0</v>
      </c>
      <c r="C134" s="280">
        <f>IF(WP!$F$3="","",WP!$F$3)</f>
        <v>42005</v>
      </c>
      <c r="D134" s="281" t="str">
        <f>CONCATENATE(WP!$D$1, "-R",WP!$F$1)</f>
        <v>PGE3PHVC150-R2</v>
      </c>
      <c r="E134" s="279" t="str">
        <f>IF(WP!$D138="","",WP!$D138)</f>
        <v/>
      </c>
      <c r="F134" s="279" t="str">
        <f>IF(WP!Z138="","",WP!Z138)</f>
        <v/>
      </c>
      <c r="G134" s="281">
        <f>IF(WP!$BA138="","",WP!$BA138)</f>
        <v>0</v>
      </c>
      <c r="H134" s="281" t="str">
        <f>IF(WP!BM138="","",WP!BM138)</f>
        <v/>
      </c>
      <c r="I134" s="281" t="str">
        <f>IF(WP!AD138="","",WP!AD138)</f>
        <v/>
      </c>
      <c r="J134" s="281" t="str">
        <f>IF(WP!$AT138="","",WP!$AT138)</f>
        <v/>
      </c>
      <c r="K134" s="281" t="str">
        <f>IF(WP!$AQ138="","",WP!$AQ138)</f>
        <v/>
      </c>
      <c r="L134" s="279" t="str">
        <f>IF(WP!AK138="","",WP!AK138)</f>
        <v/>
      </c>
      <c r="M134" s="279" t="str">
        <f>IF(WP!$BC138="","",WP!$BC138)</f>
        <v>-</v>
      </c>
      <c r="N134" s="279" t="str">
        <f>IF(WP!$AY138="","",WP!$AY138)</f>
        <v>--</v>
      </c>
      <c r="O134" s="279" t="str">
        <f>IF(WP!B138="","",WP!B138)</f>
        <v/>
      </c>
      <c r="P134" s="279" t="str">
        <f>IF(WP!AV138="","",WP!AV138)</f>
        <v/>
      </c>
      <c r="Q134" s="280">
        <f>IF(WP!$F$4="","",WP!$F$4)</f>
        <v>42005</v>
      </c>
      <c r="R134" s="279" t="str">
        <f>IF(WP!$C138="","",WP!$C138)</f>
        <v/>
      </c>
      <c r="S134" s="279" t="str">
        <f>IF(WP!CJ138="","",WP!CJ138)</f>
        <v/>
      </c>
      <c r="T134" s="281" t="str">
        <f>IF(WP!AU138="","",WP!AU138)</f>
        <v/>
      </c>
      <c r="U134" s="279" t="str">
        <f>IF(WP!CG138="","",WP!CG138)</f>
        <v/>
      </c>
      <c r="V134" s="279" t="str">
        <f>IF(WP!CH138="","",WP!CH138)</f>
        <v/>
      </c>
    </row>
    <row r="135" spans="1:22">
      <c r="A135" s="279" t="str">
        <f>IF(WP!$AE139="","",WP!$AE139)</f>
        <v/>
      </c>
      <c r="B135" s="279">
        <f>IF(WP!$AZ139="","",WP!$AZ139)</f>
        <v>0</v>
      </c>
      <c r="C135" s="280">
        <f>IF(WP!$F$3="","",WP!$F$3)</f>
        <v>42005</v>
      </c>
      <c r="D135" s="281" t="str">
        <f>CONCATENATE(WP!$D$1, "-R",WP!$F$1)</f>
        <v>PGE3PHVC150-R2</v>
      </c>
      <c r="E135" s="279" t="str">
        <f>IF(WP!$D139="","",WP!$D139)</f>
        <v/>
      </c>
      <c r="F135" s="279" t="str">
        <f>IF(WP!Z139="","",WP!Z139)</f>
        <v/>
      </c>
      <c r="G135" s="281">
        <f>IF(WP!$BA139="","",WP!$BA139)</f>
        <v>0</v>
      </c>
      <c r="H135" s="281" t="str">
        <f>IF(WP!BM139="","",WP!BM139)</f>
        <v/>
      </c>
      <c r="I135" s="281" t="str">
        <f>IF(WP!AD139="","",WP!AD139)</f>
        <v/>
      </c>
      <c r="J135" s="281" t="str">
        <f>IF(WP!$AT139="","",WP!$AT139)</f>
        <v/>
      </c>
      <c r="K135" s="281" t="str">
        <f>IF(WP!$AQ139="","",WP!$AQ139)</f>
        <v/>
      </c>
      <c r="L135" s="279" t="str">
        <f>IF(WP!AK139="","",WP!AK139)</f>
        <v/>
      </c>
      <c r="M135" s="279" t="str">
        <f>IF(WP!$BC139="","",WP!$BC139)</f>
        <v>-</v>
      </c>
      <c r="N135" s="279" t="str">
        <f>IF(WP!$AY139="","",WP!$AY139)</f>
        <v>--</v>
      </c>
      <c r="O135" s="279" t="str">
        <f>IF(WP!B139="","",WP!B139)</f>
        <v/>
      </c>
      <c r="P135" s="279" t="str">
        <f>IF(WP!AV139="","",WP!AV139)</f>
        <v/>
      </c>
      <c r="Q135" s="280">
        <f>IF(WP!$F$4="","",WP!$F$4)</f>
        <v>42005</v>
      </c>
      <c r="R135" s="279" t="str">
        <f>IF(WP!$C139="","",WP!$C139)</f>
        <v/>
      </c>
      <c r="S135" s="279" t="str">
        <f>IF(WP!CJ139="","",WP!CJ139)</f>
        <v/>
      </c>
      <c r="T135" s="281" t="str">
        <f>IF(WP!AU139="","",WP!AU139)</f>
        <v/>
      </c>
      <c r="U135" s="279" t="str">
        <f>IF(WP!CG139="","",WP!CG139)</f>
        <v/>
      </c>
      <c r="V135" s="279" t="str">
        <f>IF(WP!CH139="","",WP!CH139)</f>
        <v/>
      </c>
    </row>
    <row r="136" spans="1:22">
      <c r="A136" s="279" t="str">
        <f>IF(WP!$AE140="","",WP!$AE140)</f>
        <v/>
      </c>
      <c r="B136" s="279">
        <f>IF(WP!$AZ140="","",WP!$AZ140)</f>
        <v>0</v>
      </c>
      <c r="C136" s="280">
        <f>IF(WP!$F$3="","",WP!$F$3)</f>
        <v>42005</v>
      </c>
      <c r="D136" s="281" t="str">
        <f>CONCATENATE(WP!$D$1, "-R",WP!$F$1)</f>
        <v>PGE3PHVC150-R2</v>
      </c>
      <c r="E136" s="279" t="str">
        <f>IF(WP!$D140="","",WP!$D140)</f>
        <v/>
      </c>
      <c r="F136" s="279" t="str">
        <f>IF(WP!Z140="","",WP!Z140)</f>
        <v/>
      </c>
      <c r="G136" s="281">
        <f>IF(WP!$BA140="","",WP!$BA140)</f>
        <v>0</v>
      </c>
      <c r="H136" s="281" t="str">
        <f>IF(WP!BM140="","",WP!BM140)</f>
        <v/>
      </c>
      <c r="I136" s="281" t="str">
        <f>IF(WP!AD140="","",WP!AD140)</f>
        <v/>
      </c>
      <c r="J136" s="281" t="str">
        <f>IF(WP!$AT140="","",WP!$AT140)</f>
        <v/>
      </c>
      <c r="K136" s="281" t="str">
        <f>IF(WP!$AQ140="","",WP!$AQ140)</f>
        <v/>
      </c>
      <c r="L136" s="279" t="str">
        <f>IF(WP!AK140="","",WP!AK140)</f>
        <v/>
      </c>
      <c r="M136" s="279" t="str">
        <f>IF(WP!$BC140="","",WP!$BC140)</f>
        <v>-</v>
      </c>
      <c r="N136" s="279" t="str">
        <f>IF(WP!$AY140="","",WP!$AY140)</f>
        <v>--</v>
      </c>
      <c r="O136" s="279" t="str">
        <f>IF(WP!B140="","",WP!B140)</f>
        <v/>
      </c>
      <c r="P136" s="279" t="str">
        <f>IF(WP!AV140="","",WP!AV140)</f>
        <v/>
      </c>
      <c r="Q136" s="280">
        <f>IF(WP!$F$4="","",WP!$F$4)</f>
        <v>42005</v>
      </c>
      <c r="R136" s="279" t="str">
        <f>IF(WP!$C140="","",WP!$C140)</f>
        <v/>
      </c>
      <c r="S136" s="279" t="str">
        <f>IF(WP!CJ140="","",WP!CJ140)</f>
        <v/>
      </c>
      <c r="T136" s="281" t="str">
        <f>IF(WP!AU140="","",WP!AU140)</f>
        <v/>
      </c>
      <c r="U136" s="279" t="str">
        <f>IF(WP!CG140="","",WP!CG140)</f>
        <v/>
      </c>
      <c r="V136" s="279" t="str">
        <f>IF(WP!CH140="","",WP!CH140)</f>
        <v/>
      </c>
    </row>
    <row r="137" spans="1:22">
      <c r="A137" s="279" t="str">
        <f>IF(WP!$AE141="","",WP!$AE141)</f>
        <v/>
      </c>
      <c r="B137" s="279">
        <f>IF(WP!$AZ141="","",WP!$AZ141)</f>
        <v>0</v>
      </c>
      <c r="C137" s="280">
        <f>IF(WP!$F$3="","",WP!$F$3)</f>
        <v>42005</v>
      </c>
      <c r="D137" s="281" t="str">
        <f>CONCATENATE(WP!$D$1, "-R",WP!$F$1)</f>
        <v>PGE3PHVC150-R2</v>
      </c>
      <c r="E137" s="279" t="str">
        <f>IF(WP!$D141="","",WP!$D141)</f>
        <v/>
      </c>
      <c r="F137" s="279" t="str">
        <f>IF(WP!Z141="","",WP!Z141)</f>
        <v/>
      </c>
      <c r="G137" s="281">
        <f>IF(WP!$BA141="","",WP!$BA141)</f>
        <v>0</v>
      </c>
      <c r="H137" s="281" t="str">
        <f>IF(WP!BM141="","",WP!BM141)</f>
        <v/>
      </c>
      <c r="I137" s="281" t="str">
        <f>IF(WP!AD141="","",WP!AD141)</f>
        <v/>
      </c>
      <c r="J137" s="281" t="str">
        <f>IF(WP!$AT141="","",WP!$AT141)</f>
        <v/>
      </c>
      <c r="K137" s="281" t="str">
        <f>IF(WP!$AQ141="","",WP!$AQ141)</f>
        <v/>
      </c>
      <c r="L137" s="279" t="str">
        <f>IF(WP!AK141="","",WP!AK141)</f>
        <v/>
      </c>
      <c r="M137" s="279" t="str">
        <f>IF(WP!$BC141="","",WP!$BC141)</f>
        <v>-</v>
      </c>
      <c r="N137" s="279" t="str">
        <f>IF(WP!$AY141="","",WP!$AY141)</f>
        <v>--</v>
      </c>
      <c r="O137" s="279" t="str">
        <f>IF(WP!B141="","",WP!B141)</f>
        <v/>
      </c>
      <c r="P137" s="279" t="str">
        <f>IF(WP!AV141="","",WP!AV141)</f>
        <v/>
      </c>
      <c r="Q137" s="280">
        <f>IF(WP!$F$4="","",WP!$F$4)</f>
        <v>42005</v>
      </c>
      <c r="R137" s="279" t="str">
        <f>IF(WP!$C141="","",WP!$C141)</f>
        <v/>
      </c>
      <c r="S137" s="279" t="str">
        <f>IF(WP!CJ141="","",WP!CJ141)</f>
        <v/>
      </c>
      <c r="T137" s="281" t="str">
        <f>IF(WP!AU141="","",WP!AU141)</f>
        <v/>
      </c>
      <c r="U137" s="279" t="str">
        <f>IF(WP!CG141="","",WP!CG141)</f>
        <v/>
      </c>
      <c r="V137" s="279" t="str">
        <f>IF(WP!CH141="","",WP!CH141)</f>
        <v/>
      </c>
    </row>
    <row r="138" spans="1:22">
      <c r="A138" s="279" t="str">
        <f>IF(WP!$AE142="","",WP!$AE142)</f>
        <v/>
      </c>
      <c r="B138" s="279">
        <f>IF(WP!$AZ142="","",WP!$AZ142)</f>
        <v>0</v>
      </c>
      <c r="C138" s="280">
        <f>IF(WP!$F$3="","",WP!$F$3)</f>
        <v>42005</v>
      </c>
      <c r="D138" s="281" t="str">
        <f>CONCATENATE(WP!$D$1, "-R",WP!$F$1)</f>
        <v>PGE3PHVC150-R2</v>
      </c>
      <c r="E138" s="279" t="str">
        <f>IF(WP!$D142="","",WP!$D142)</f>
        <v/>
      </c>
      <c r="F138" s="279" t="str">
        <f>IF(WP!Z142="","",WP!Z142)</f>
        <v/>
      </c>
      <c r="G138" s="281">
        <f>IF(WP!$BA142="","",WP!$BA142)</f>
        <v>0</v>
      </c>
      <c r="H138" s="281" t="str">
        <f>IF(WP!BM142="","",WP!BM142)</f>
        <v/>
      </c>
      <c r="I138" s="281" t="str">
        <f>IF(WP!AD142="","",WP!AD142)</f>
        <v/>
      </c>
      <c r="J138" s="281" t="str">
        <f>IF(WP!$AT142="","",WP!$AT142)</f>
        <v/>
      </c>
      <c r="K138" s="281" t="str">
        <f>IF(WP!$AQ142="","",WP!$AQ142)</f>
        <v/>
      </c>
      <c r="L138" s="279" t="str">
        <f>IF(WP!AK142="","",WP!AK142)</f>
        <v/>
      </c>
      <c r="M138" s="279" t="str">
        <f>IF(WP!$BC142="","",WP!$BC142)</f>
        <v>-</v>
      </c>
      <c r="N138" s="279" t="str">
        <f>IF(WP!$AY142="","",WP!$AY142)</f>
        <v>--</v>
      </c>
      <c r="O138" s="279" t="str">
        <f>IF(WP!B142="","",WP!B142)</f>
        <v/>
      </c>
      <c r="P138" s="279" t="str">
        <f>IF(WP!AV142="","",WP!AV142)</f>
        <v/>
      </c>
      <c r="Q138" s="280">
        <f>IF(WP!$F$4="","",WP!$F$4)</f>
        <v>42005</v>
      </c>
      <c r="R138" s="279" t="str">
        <f>IF(WP!$C142="","",WP!$C142)</f>
        <v/>
      </c>
      <c r="S138" s="279" t="str">
        <f>IF(WP!CJ142="","",WP!CJ142)</f>
        <v/>
      </c>
      <c r="T138" s="281" t="str">
        <f>IF(WP!AU142="","",WP!AU142)</f>
        <v/>
      </c>
      <c r="U138" s="279" t="str">
        <f>IF(WP!CG142="","",WP!CG142)</f>
        <v/>
      </c>
      <c r="V138" s="279" t="str">
        <f>IF(WP!CH142="","",WP!CH142)</f>
        <v/>
      </c>
    </row>
    <row r="139" spans="1:22">
      <c r="A139" s="279" t="str">
        <f>IF(WP!$AE143="","",WP!$AE143)</f>
        <v/>
      </c>
      <c r="B139" s="279">
        <f>IF(WP!$AZ143="","",WP!$AZ143)</f>
        <v>0</v>
      </c>
      <c r="C139" s="280">
        <f>IF(WP!$F$3="","",WP!$F$3)</f>
        <v>42005</v>
      </c>
      <c r="D139" s="281" t="str">
        <f>CONCATENATE(WP!$D$1, "-R",WP!$F$1)</f>
        <v>PGE3PHVC150-R2</v>
      </c>
      <c r="E139" s="279" t="str">
        <f>IF(WP!$D143="","",WP!$D143)</f>
        <v/>
      </c>
      <c r="F139" s="279" t="str">
        <f>IF(WP!Z143="","",WP!Z143)</f>
        <v/>
      </c>
      <c r="G139" s="281">
        <f>IF(WP!$BA143="","",WP!$BA143)</f>
        <v>0</v>
      </c>
      <c r="H139" s="281" t="str">
        <f>IF(WP!BM143="","",WP!BM143)</f>
        <v/>
      </c>
      <c r="I139" s="281" t="str">
        <f>IF(WP!AD143="","",WP!AD143)</f>
        <v/>
      </c>
      <c r="J139" s="281" t="str">
        <f>IF(WP!$AT143="","",WP!$AT143)</f>
        <v/>
      </c>
      <c r="K139" s="281" t="str">
        <f>IF(WP!$AQ143="","",WP!$AQ143)</f>
        <v/>
      </c>
      <c r="L139" s="279" t="str">
        <f>IF(WP!AK143="","",WP!AK143)</f>
        <v/>
      </c>
      <c r="M139" s="279" t="str">
        <f>IF(WP!$BC143="","",WP!$BC143)</f>
        <v>-</v>
      </c>
      <c r="N139" s="279" t="str">
        <f>IF(WP!$AY143="","",WP!$AY143)</f>
        <v>--</v>
      </c>
      <c r="O139" s="279" t="str">
        <f>IF(WP!B143="","",WP!B143)</f>
        <v/>
      </c>
      <c r="P139" s="279" t="str">
        <f>IF(WP!AV143="","",WP!AV143)</f>
        <v/>
      </c>
      <c r="Q139" s="280">
        <f>IF(WP!$F$4="","",WP!$F$4)</f>
        <v>42005</v>
      </c>
      <c r="R139" s="279" t="str">
        <f>IF(WP!$C143="","",WP!$C143)</f>
        <v/>
      </c>
      <c r="S139" s="279" t="str">
        <f>IF(WP!CJ143="","",WP!CJ143)</f>
        <v/>
      </c>
      <c r="T139" s="281" t="str">
        <f>IF(WP!AU143="","",WP!AU143)</f>
        <v/>
      </c>
      <c r="U139" s="279" t="str">
        <f>IF(WP!CG143="","",WP!CG143)</f>
        <v/>
      </c>
      <c r="V139" s="279" t="str">
        <f>IF(WP!CH143="","",WP!CH143)</f>
        <v/>
      </c>
    </row>
    <row r="140" spans="1:22">
      <c r="A140" s="279" t="str">
        <f>IF(WP!$AE144="","",WP!$AE144)</f>
        <v/>
      </c>
      <c r="B140" s="279">
        <f>IF(WP!$AZ144="","",WP!$AZ144)</f>
        <v>0</v>
      </c>
      <c r="C140" s="280">
        <f>IF(WP!$F$3="","",WP!$F$3)</f>
        <v>42005</v>
      </c>
      <c r="D140" s="281" t="str">
        <f>CONCATENATE(WP!$D$1, "-R",WP!$F$1)</f>
        <v>PGE3PHVC150-R2</v>
      </c>
      <c r="E140" s="279" t="str">
        <f>IF(WP!$D144="","",WP!$D144)</f>
        <v/>
      </c>
      <c r="F140" s="279" t="str">
        <f>IF(WP!Z144="","",WP!Z144)</f>
        <v/>
      </c>
      <c r="G140" s="281">
        <f>IF(WP!$BA144="","",WP!$BA144)</f>
        <v>0</v>
      </c>
      <c r="H140" s="281" t="str">
        <f>IF(WP!BM144="","",WP!BM144)</f>
        <v/>
      </c>
      <c r="I140" s="281" t="str">
        <f>IF(WP!AD144="","",WP!AD144)</f>
        <v/>
      </c>
      <c r="J140" s="281" t="str">
        <f>IF(WP!$AT144="","",WP!$AT144)</f>
        <v/>
      </c>
      <c r="K140" s="281" t="str">
        <f>IF(WP!$AQ144="","",WP!$AQ144)</f>
        <v/>
      </c>
      <c r="L140" s="279" t="str">
        <f>IF(WP!AK144="","",WP!AK144)</f>
        <v/>
      </c>
      <c r="M140" s="279" t="str">
        <f>IF(WP!$BC144="","",WP!$BC144)</f>
        <v>-</v>
      </c>
      <c r="N140" s="279" t="str">
        <f>IF(WP!$AY144="","",WP!$AY144)</f>
        <v>--</v>
      </c>
      <c r="O140" s="279" t="str">
        <f>IF(WP!B144="","",WP!B144)</f>
        <v/>
      </c>
      <c r="P140" s="279" t="str">
        <f>IF(WP!AV144="","",WP!AV144)</f>
        <v/>
      </c>
      <c r="Q140" s="280">
        <f>IF(WP!$F$4="","",WP!$F$4)</f>
        <v>42005</v>
      </c>
      <c r="R140" s="279" t="str">
        <f>IF(WP!$C144="","",WP!$C144)</f>
        <v/>
      </c>
      <c r="S140" s="279" t="str">
        <f>IF(WP!CJ144="","",WP!CJ144)</f>
        <v/>
      </c>
      <c r="T140" s="281" t="str">
        <f>IF(WP!AU144="","",WP!AU144)</f>
        <v/>
      </c>
      <c r="U140" s="279" t="str">
        <f>IF(WP!CG144="","",WP!CG144)</f>
        <v/>
      </c>
      <c r="V140" s="279" t="str">
        <f>IF(WP!CH144="","",WP!CH144)</f>
        <v/>
      </c>
    </row>
    <row r="141" spans="1:22">
      <c r="A141" s="279" t="str">
        <f>IF(WP!$AE145="","",WP!$AE145)</f>
        <v/>
      </c>
      <c r="B141" s="279">
        <f>IF(WP!$AZ145="","",WP!$AZ145)</f>
        <v>0</v>
      </c>
      <c r="C141" s="280">
        <f>IF(WP!$F$3="","",WP!$F$3)</f>
        <v>42005</v>
      </c>
      <c r="D141" s="281" t="str">
        <f>CONCATENATE(WP!$D$1, "-R",WP!$F$1)</f>
        <v>PGE3PHVC150-R2</v>
      </c>
      <c r="E141" s="279" t="str">
        <f>IF(WP!$D145="","",WP!$D145)</f>
        <v/>
      </c>
      <c r="F141" s="279" t="str">
        <f>IF(WP!Z145="","",WP!Z145)</f>
        <v/>
      </c>
      <c r="G141" s="281">
        <f>IF(WP!$BA145="","",WP!$BA145)</f>
        <v>0</v>
      </c>
      <c r="H141" s="281" t="str">
        <f>IF(WP!BM145="","",WP!BM145)</f>
        <v/>
      </c>
      <c r="I141" s="281" t="str">
        <f>IF(WP!AD145="","",WP!AD145)</f>
        <v/>
      </c>
      <c r="J141" s="281" t="str">
        <f>IF(WP!$AT145="","",WP!$AT145)</f>
        <v/>
      </c>
      <c r="K141" s="281" t="str">
        <f>IF(WP!$AQ145="","",WP!$AQ145)</f>
        <v/>
      </c>
      <c r="L141" s="279" t="str">
        <f>IF(WP!AK145="","",WP!AK145)</f>
        <v/>
      </c>
      <c r="M141" s="279" t="str">
        <f>IF(WP!$BC145="","",WP!$BC145)</f>
        <v>-</v>
      </c>
      <c r="N141" s="279" t="str">
        <f>IF(WP!$AY145="","",WP!$AY145)</f>
        <v>--</v>
      </c>
      <c r="O141" s="279" t="str">
        <f>IF(WP!B145="","",WP!B145)</f>
        <v/>
      </c>
      <c r="P141" s="279" t="str">
        <f>IF(WP!AV145="","",WP!AV145)</f>
        <v/>
      </c>
      <c r="Q141" s="280">
        <f>IF(WP!$F$4="","",WP!$F$4)</f>
        <v>42005</v>
      </c>
      <c r="R141" s="279" t="str">
        <f>IF(WP!$C145="","",WP!$C145)</f>
        <v/>
      </c>
      <c r="S141" s="279" t="str">
        <f>IF(WP!CJ145="","",WP!CJ145)</f>
        <v/>
      </c>
      <c r="T141" s="281" t="str">
        <f>IF(WP!AU145="","",WP!AU145)</f>
        <v/>
      </c>
      <c r="U141" s="279" t="str">
        <f>IF(WP!CG145="","",WP!CG145)</f>
        <v/>
      </c>
      <c r="V141" s="279" t="str">
        <f>IF(WP!CH145="","",WP!CH145)</f>
        <v/>
      </c>
    </row>
    <row r="142" spans="1:22">
      <c r="A142" s="279" t="str">
        <f>IF(WP!$AE146="","",WP!$AE146)</f>
        <v/>
      </c>
      <c r="B142" s="279">
        <f>IF(WP!$AZ146="","",WP!$AZ146)</f>
        <v>0</v>
      </c>
      <c r="C142" s="280">
        <f>IF(WP!$F$3="","",WP!$F$3)</f>
        <v>42005</v>
      </c>
      <c r="D142" s="281" t="str">
        <f>CONCATENATE(WP!$D$1, "-R",WP!$F$1)</f>
        <v>PGE3PHVC150-R2</v>
      </c>
      <c r="E142" s="279" t="str">
        <f>IF(WP!$D146="","",WP!$D146)</f>
        <v/>
      </c>
      <c r="F142" s="279" t="str">
        <f>IF(WP!Z146="","",WP!Z146)</f>
        <v/>
      </c>
      <c r="G142" s="281">
        <f>IF(WP!$BA146="","",WP!$BA146)</f>
        <v>0</v>
      </c>
      <c r="H142" s="281" t="str">
        <f>IF(WP!BM146="","",WP!BM146)</f>
        <v/>
      </c>
      <c r="I142" s="281" t="str">
        <f>IF(WP!AD146="","",WP!AD146)</f>
        <v/>
      </c>
      <c r="J142" s="281" t="str">
        <f>IF(WP!$AT146="","",WP!$AT146)</f>
        <v/>
      </c>
      <c r="K142" s="281" t="str">
        <f>IF(WP!$AQ146="","",WP!$AQ146)</f>
        <v/>
      </c>
      <c r="L142" s="279" t="str">
        <f>IF(WP!AK146="","",WP!AK146)</f>
        <v/>
      </c>
      <c r="M142" s="279" t="str">
        <f>IF(WP!$BC146="","",WP!$BC146)</f>
        <v>-</v>
      </c>
      <c r="N142" s="279" t="str">
        <f>IF(WP!$AY146="","",WP!$AY146)</f>
        <v>--</v>
      </c>
      <c r="O142" s="279" t="str">
        <f>IF(WP!B146="","",WP!B146)</f>
        <v/>
      </c>
      <c r="P142" s="279" t="str">
        <f>IF(WP!AV146="","",WP!AV146)</f>
        <v/>
      </c>
      <c r="Q142" s="280">
        <f>IF(WP!$F$4="","",WP!$F$4)</f>
        <v>42005</v>
      </c>
      <c r="R142" s="279" t="str">
        <f>IF(WP!$C146="","",WP!$C146)</f>
        <v/>
      </c>
      <c r="S142" s="279" t="str">
        <f>IF(WP!CJ146="","",WP!CJ146)</f>
        <v/>
      </c>
      <c r="T142" s="281" t="str">
        <f>IF(WP!AU146="","",WP!AU146)</f>
        <v/>
      </c>
      <c r="U142" s="279" t="str">
        <f>IF(WP!CG146="","",WP!CG146)</f>
        <v/>
      </c>
      <c r="V142" s="279" t="str">
        <f>IF(WP!CH146="","",WP!CH146)</f>
        <v/>
      </c>
    </row>
    <row r="143" spans="1:22">
      <c r="A143" s="279" t="str">
        <f>IF(WP!$AE147="","",WP!$AE147)</f>
        <v/>
      </c>
      <c r="B143" s="279">
        <f>IF(WP!$AZ147="","",WP!$AZ147)</f>
        <v>0</v>
      </c>
      <c r="C143" s="280">
        <f>IF(WP!$F$3="","",WP!$F$3)</f>
        <v>42005</v>
      </c>
      <c r="D143" s="281" t="str">
        <f>CONCATENATE(WP!$D$1, "-R",WP!$F$1)</f>
        <v>PGE3PHVC150-R2</v>
      </c>
      <c r="E143" s="279" t="str">
        <f>IF(WP!$D147="","",WP!$D147)</f>
        <v/>
      </c>
      <c r="F143" s="279" t="str">
        <f>IF(WP!Z147="","",WP!Z147)</f>
        <v/>
      </c>
      <c r="G143" s="281">
        <f>IF(WP!$BA147="","",WP!$BA147)</f>
        <v>0</v>
      </c>
      <c r="H143" s="281" t="str">
        <f>IF(WP!BM147="","",WP!BM147)</f>
        <v/>
      </c>
      <c r="I143" s="281" t="str">
        <f>IF(WP!AD147="","",WP!AD147)</f>
        <v/>
      </c>
      <c r="J143" s="281" t="str">
        <f>IF(WP!$AT147="","",WP!$AT147)</f>
        <v/>
      </c>
      <c r="K143" s="281" t="str">
        <f>IF(WP!$AQ147="","",WP!$AQ147)</f>
        <v/>
      </c>
      <c r="L143" s="279" t="str">
        <f>IF(WP!AK147="","",WP!AK147)</f>
        <v/>
      </c>
      <c r="M143" s="279" t="str">
        <f>IF(WP!$BC147="","",WP!$BC147)</f>
        <v>-</v>
      </c>
      <c r="N143" s="279" t="str">
        <f>IF(WP!$AY147="","",WP!$AY147)</f>
        <v>--</v>
      </c>
      <c r="O143" s="279" t="str">
        <f>IF(WP!B147="","",WP!B147)</f>
        <v/>
      </c>
      <c r="P143" s="279" t="str">
        <f>IF(WP!AV147="","",WP!AV147)</f>
        <v/>
      </c>
      <c r="Q143" s="280">
        <f>IF(WP!$F$4="","",WP!$F$4)</f>
        <v>42005</v>
      </c>
      <c r="R143" s="279" t="str">
        <f>IF(WP!$C147="","",WP!$C147)</f>
        <v/>
      </c>
      <c r="S143" s="279" t="str">
        <f>IF(WP!CJ147="","",WP!CJ147)</f>
        <v/>
      </c>
      <c r="T143" s="281" t="str">
        <f>IF(WP!AU147="","",WP!AU147)</f>
        <v/>
      </c>
      <c r="U143" s="279" t="str">
        <f>IF(WP!CG147="","",WP!CG147)</f>
        <v/>
      </c>
      <c r="V143" s="279" t="str">
        <f>IF(WP!CH147="","",WP!CH147)</f>
        <v/>
      </c>
    </row>
    <row r="144" spans="1:22">
      <c r="A144" s="279" t="str">
        <f>IF(WP!$AE148="","",WP!$AE148)</f>
        <v/>
      </c>
      <c r="B144" s="279">
        <f>IF(WP!$AZ148="","",WP!$AZ148)</f>
        <v>0</v>
      </c>
      <c r="C144" s="280">
        <f>IF(WP!$F$3="","",WP!$F$3)</f>
        <v>42005</v>
      </c>
      <c r="D144" s="281" t="str">
        <f>CONCATENATE(WP!$D$1, "-R",WP!$F$1)</f>
        <v>PGE3PHVC150-R2</v>
      </c>
      <c r="E144" s="279" t="str">
        <f>IF(WP!$D148="","",WP!$D148)</f>
        <v/>
      </c>
      <c r="F144" s="279" t="str">
        <f>IF(WP!Z148="","",WP!Z148)</f>
        <v/>
      </c>
      <c r="G144" s="281">
        <f>IF(WP!$BA148="","",WP!$BA148)</f>
        <v>0</v>
      </c>
      <c r="H144" s="281" t="str">
        <f>IF(WP!BM148="","",WP!BM148)</f>
        <v/>
      </c>
      <c r="I144" s="281" t="str">
        <f>IF(WP!AD148="","",WP!AD148)</f>
        <v/>
      </c>
      <c r="J144" s="281" t="str">
        <f>IF(WP!$AT148="","",WP!$AT148)</f>
        <v/>
      </c>
      <c r="K144" s="281" t="str">
        <f>IF(WP!$AQ148="","",WP!$AQ148)</f>
        <v/>
      </c>
      <c r="L144" s="279" t="str">
        <f>IF(WP!AK148="","",WP!AK148)</f>
        <v/>
      </c>
      <c r="M144" s="279" t="str">
        <f>IF(WP!$BC148="","",WP!$BC148)</f>
        <v>-</v>
      </c>
      <c r="N144" s="279" t="str">
        <f>IF(WP!$AY148="","",WP!$AY148)</f>
        <v>--</v>
      </c>
      <c r="O144" s="279" t="str">
        <f>IF(WP!B148="","",WP!B148)</f>
        <v/>
      </c>
      <c r="P144" s="279" t="str">
        <f>IF(WP!AV148="","",WP!AV148)</f>
        <v/>
      </c>
      <c r="Q144" s="280">
        <f>IF(WP!$F$4="","",WP!$F$4)</f>
        <v>42005</v>
      </c>
      <c r="R144" s="279" t="str">
        <f>IF(WP!$C148="","",WP!$C148)</f>
        <v/>
      </c>
      <c r="S144" s="279" t="str">
        <f>IF(WP!CJ148="","",WP!CJ148)</f>
        <v/>
      </c>
      <c r="T144" s="281" t="str">
        <f>IF(WP!AU148="","",WP!AU148)</f>
        <v/>
      </c>
      <c r="U144" s="279" t="str">
        <f>IF(WP!CG148="","",WP!CG148)</f>
        <v/>
      </c>
      <c r="V144" s="279" t="str">
        <f>IF(WP!CH148="","",WP!CH148)</f>
        <v/>
      </c>
    </row>
    <row r="145" spans="1:22">
      <c r="A145" s="279" t="str">
        <f>IF(WP!$AE149="","",WP!$AE149)</f>
        <v/>
      </c>
      <c r="B145" s="279">
        <f>IF(WP!$AZ149="","",WP!$AZ149)</f>
        <v>0</v>
      </c>
      <c r="C145" s="280">
        <f>IF(WP!$F$3="","",WP!$F$3)</f>
        <v>42005</v>
      </c>
      <c r="D145" s="281" t="str">
        <f>CONCATENATE(WP!$D$1, "-R",WP!$F$1)</f>
        <v>PGE3PHVC150-R2</v>
      </c>
      <c r="E145" s="279" t="str">
        <f>IF(WP!$D149="","",WP!$D149)</f>
        <v/>
      </c>
      <c r="F145" s="279" t="str">
        <f>IF(WP!Z149="","",WP!Z149)</f>
        <v/>
      </c>
      <c r="G145" s="281">
        <f>IF(WP!$BA149="","",WP!$BA149)</f>
        <v>0</v>
      </c>
      <c r="H145" s="281" t="str">
        <f>IF(WP!BM149="","",WP!BM149)</f>
        <v/>
      </c>
      <c r="I145" s="281" t="str">
        <f>IF(WP!AD149="","",WP!AD149)</f>
        <v/>
      </c>
      <c r="J145" s="281" t="str">
        <f>IF(WP!$AT149="","",WP!$AT149)</f>
        <v/>
      </c>
      <c r="K145" s="281" t="str">
        <f>IF(WP!$AQ149="","",WP!$AQ149)</f>
        <v/>
      </c>
      <c r="L145" s="279" t="str">
        <f>IF(WP!AK149="","",WP!AK149)</f>
        <v/>
      </c>
      <c r="M145" s="279" t="str">
        <f>IF(WP!$BC149="","",WP!$BC149)</f>
        <v>-</v>
      </c>
      <c r="N145" s="279" t="str">
        <f>IF(WP!$AY149="","",WP!$AY149)</f>
        <v>--</v>
      </c>
      <c r="O145" s="279" t="str">
        <f>IF(WP!B149="","",WP!B149)</f>
        <v/>
      </c>
      <c r="P145" s="279" t="str">
        <f>IF(WP!AV149="","",WP!AV149)</f>
        <v/>
      </c>
      <c r="Q145" s="280">
        <f>IF(WP!$F$4="","",WP!$F$4)</f>
        <v>42005</v>
      </c>
      <c r="R145" s="279" t="str">
        <f>IF(WP!$C149="","",WP!$C149)</f>
        <v/>
      </c>
      <c r="S145" s="279" t="str">
        <f>IF(WP!CJ149="","",WP!CJ149)</f>
        <v/>
      </c>
      <c r="T145" s="281" t="str">
        <f>IF(WP!AU149="","",WP!AU149)</f>
        <v/>
      </c>
      <c r="U145" s="279" t="str">
        <f>IF(WP!CG149="","",WP!CG149)</f>
        <v/>
      </c>
      <c r="V145" s="279" t="str">
        <f>IF(WP!CH149="","",WP!CH149)</f>
        <v/>
      </c>
    </row>
    <row r="146" spans="1:22">
      <c r="A146" s="279" t="str">
        <f>IF(WP!$AE150="","",WP!$AE150)</f>
        <v/>
      </c>
      <c r="B146" s="279">
        <f>IF(WP!$AZ150="","",WP!$AZ150)</f>
        <v>0</v>
      </c>
      <c r="C146" s="280">
        <f>IF(WP!$F$3="","",WP!$F$3)</f>
        <v>42005</v>
      </c>
      <c r="D146" s="281" t="str">
        <f>CONCATENATE(WP!$D$1, "-R",WP!$F$1)</f>
        <v>PGE3PHVC150-R2</v>
      </c>
      <c r="E146" s="279" t="str">
        <f>IF(WP!$D150="","",WP!$D150)</f>
        <v/>
      </c>
      <c r="F146" s="279" t="str">
        <f>IF(WP!Z150="","",WP!Z150)</f>
        <v/>
      </c>
      <c r="G146" s="281">
        <f>IF(WP!$BA150="","",WP!$BA150)</f>
        <v>0</v>
      </c>
      <c r="H146" s="281" t="str">
        <f>IF(WP!BM150="","",WP!BM150)</f>
        <v/>
      </c>
      <c r="I146" s="281" t="str">
        <f>IF(WP!AD150="","",WP!AD150)</f>
        <v/>
      </c>
      <c r="J146" s="281" t="str">
        <f>IF(WP!$AT150="","",WP!$AT150)</f>
        <v/>
      </c>
      <c r="K146" s="281" t="str">
        <f>IF(WP!$AQ150="","",WP!$AQ150)</f>
        <v/>
      </c>
      <c r="L146" s="279" t="str">
        <f>IF(WP!AK150="","",WP!AK150)</f>
        <v/>
      </c>
      <c r="M146" s="279" t="str">
        <f>IF(WP!$BC150="","",WP!$BC150)</f>
        <v>-</v>
      </c>
      <c r="N146" s="279" t="str">
        <f>IF(WP!$AY150="","",WP!$AY150)</f>
        <v>--</v>
      </c>
      <c r="O146" s="279" t="str">
        <f>IF(WP!B150="","",WP!B150)</f>
        <v/>
      </c>
      <c r="P146" s="279" t="str">
        <f>IF(WP!AV150="","",WP!AV150)</f>
        <v/>
      </c>
      <c r="Q146" s="280">
        <f>IF(WP!$F$4="","",WP!$F$4)</f>
        <v>42005</v>
      </c>
      <c r="R146" s="279" t="str">
        <f>IF(WP!$C150="","",WP!$C150)</f>
        <v/>
      </c>
      <c r="S146" s="279" t="str">
        <f>IF(WP!CJ150="","",WP!CJ150)</f>
        <v/>
      </c>
      <c r="T146" s="281" t="str">
        <f>IF(WP!AU150="","",WP!AU150)</f>
        <v/>
      </c>
      <c r="U146" s="279" t="str">
        <f>IF(WP!CG150="","",WP!CG150)</f>
        <v/>
      </c>
      <c r="V146" s="279" t="str">
        <f>IF(WP!CH150="","",WP!CH150)</f>
        <v/>
      </c>
    </row>
    <row r="147" spans="1:22">
      <c r="A147" s="279" t="str">
        <f>IF(WP!$AE151="","",WP!$AE151)</f>
        <v/>
      </c>
      <c r="B147" s="279">
        <f>IF(WP!$AZ151="","",WP!$AZ151)</f>
        <v>0</v>
      </c>
      <c r="C147" s="280">
        <f>IF(WP!$F$3="","",WP!$F$3)</f>
        <v>42005</v>
      </c>
      <c r="D147" s="281" t="str">
        <f>CONCATENATE(WP!$D$1, "-R",WP!$F$1)</f>
        <v>PGE3PHVC150-R2</v>
      </c>
      <c r="E147" s="279" t="str">
        <f>IF(WP!$D151="","",WP!$D151)</f>
        <v/>
      </c>
      <c r="F147" s="279" t="str">
        <f>IF(WP!Z151="","",WP!Z151)</f>
        <v/>
      </c>
      <c r="G147" s="281">
        <f>IF(WP!$BA151="","",WP!$BA151)</f>
        <v>0</v>
      </c>
      <c r="H147" s="281" t="str">
        <f>IF(WP!BM151="","",WP!BM151)</f>
        <v/>
      </c>
      <c r="I147" s="281" t="str">
        <f>IF(WP!AD151="","",WP!AD151)</f>
        <v/>
      </c>
      <c r="J147" s="281" t="str">
        <f>IF(WP!$AT151="","",WP!$AT151)</f>
        <v/>
      </c>
      <c r="K147" s="281" t="str">
        <f>IF(WP!$AQ151="","",WP!$AQ151)</f>
        <v/>
      </c>
      <c r="L147" s="279" t="str">
        <f>IF(WP!AK151="","",WP!AK151)</f>
        <v/>
      </c>
      <c r="M147" s="279" t="str">
        <f>IF(WP!$BC151="","",WP!$BC151)</f>
        <v>-</v>
      </c>
      <c r="N147" s="279" t="str">
        <f>IF(WP!$AY151="","",WP!$AY151)</f>
        <v>--</v>
      </c>
      <c r="O147" s="279" t="str">
        <f>IF(WP!B151="","",WP!B151)</f>
        <v/>
      </c>
      <c r="P147" s="279" t="str">
        <f>IF(WP!AV151="","",WP!AV151)</f>
        <v/>
      </c>
      <c r="Q147" s="280">
        <f>IF(WP!$F$4="","",WP!$F$4)</f>
        <v>42005</v>
      </c>
      <c r="R147" s="279" t="str">
        <f>IF(WP!$C151="","",WP!$C151)</f>
        <v/>
      </c>
      <c r="S147" s="279" t="str">
        <f>IF(WP!CJ151="","",WP!CJ151)</f>
        <v/>
      </c>
      <c r="T147" s="281" t="str">
        <f>IF(WP!AU151="","",WP!AU151)</f>
        <v/>
      </c>
      <c r="U147" s="279" t="str">
        <f>IF(WP!CG151="","",WP!CG151)</f>
        <v/>
      </c>
      <c r="V147" s="279" t="str">
        <f>IF(WP!CH151="","",WP!CH151)</f>
        <v/>
      </c>
    </row>
    <row r="148" spans="1:22">
      <c r="A148" s="279" t="str">
        <f>IF(WP!$AE152="","",WP!$AE152)</f>
        <v/>
      </c>
      <c r="B148" s="279">
        <f>IF(WP!$AZ152="","",WP!$AZ152)</f>
        <v>0</v>
      </c>
      <c r="C148" s="280">
        <f>IF(WP!$F$3="","",WP!$F$3)</f>
        <v>42005</v>
      </c>
      <c r="D148" s="281" t="str">
        <f>CONCATENATE(WP!$D$1, "-R",WP!$F$1)</f>
        <v>PGE3PHVC150-R2</v>
      </c>
      <c r="E148" s="279" t="str">
        <f>IF(WP!$D152="","",WP!$D152)</f>
        <v/>
      </c>
      <c r="F148" s="279" t="str">
        <f>IF(WP!Z152="","",WP!Z152)</f>
        <v/>
      </c>
      <c r="G148" s="281">
        <f>IF(WP!$BA152="","",WP!$BA152)</f>
        <v>0</v>
      </c>
      <c r="H148" s="281" t="str">
        <f>IF(WP!BM152="","",WP!BM152)</f>
        <v/>
      </c>
      <c r="I148" s="281" t="str">
        <f>IF(WP!AD152="","",WP!AD152)</f>
        <v/>
      </c>
      <c r="J148" s="281" t="str">
        <f>IF(WP!$AT152="","",WP!$AT152)</f>
        <v/>
      </c>
      <c r="K148" s="281" t="str">
        <f>IF(WP!$AQ152="","",WP!$AQ152)</f>
        <v/>
      </c>
      <c r="L148" s="279" t="str">
        <f>IF(WP!AK152="","",WP!AK152)</f>
        <v/>
      </c>
      <c r="M148" s="279" t="str">
        <f>IF(WP!$BC152="","",WP!$BC152)</f>
        <v>-</v>
      </c>
      <c r="N148" s="279" t="str">
        <f>IF(WP!$AY152="","",WP!$AY152)</f>
        <v>--</v>
      </c>
      <c r="O148" s="279" t="str">
        <f>IF(WP!B152="","",WP!B152)</f>
        <v/>
      </c>
      <c r="P148" s="279" t="str">
        <f>IF(WP!AV152="","",WP!AV152)</f>
        <v/>
      </c>
      <c r="Q148" s="280">
        <f>IF(WP!$F$4="","",WP!$F$4)</f>
        <v>42005</v>
      </c>
      <c r="R148" s="279" t="str">
        <f>IF(WP!$C152="","",WP!$C152)</f>
        <v/>
      </c>
      <c r="S148" s="279" t="str">
        <f>IF(WP!CJ152="","",WP!CJ152)</f>
        <v/>
      </c>
      <c r="T148" s="281" t="str">
        <f>IF(WP!AU152="","",WP!AU152)</f>
        <v/>
      </c>
      <c r="U148" s="279" t="str">
        <f>IF(WP!CG152="","",WP!CG152)</f>
        <v/>
      </c>
      <c r="V148" s="279" t="str">
        <f>IF(WP!CH152="","",WP!CH152)</f>
        <v/>
      </c>
    </row>
    <row r="149" spans="1:22">
      <c r="A149" s="279" t="str">
        <f>IF(WP!$AE153="","",WP!$AE153)</f>
        <v/>
      </c>
      <c r="B149" s="279">
        <f>IF(WP!$AZ153="","",WP!$AZ153)</f>
        <v>0</v>
      </c>
      <c r="C149" s="280">
        <f>IF(WP!$F$3="","",WP!$F$3)</f>
        <v>42005</v>
      </c>
      <c r="D149" s="281" t="str">
        <f>CONCATENATE(WP!$D$1, "-R",WP!$F$1)</f>
        <v>PGE3PHVC150-R2</v>
      </c>
      <c r="E149" s="279" t="str">
        <f>IF(WP!$D153="","",WP!$D153)</f>
        <v/>
      </c>
      <c r="F149" s="279" t="str">
        <f>IF(WP!Z153="","",WP!Z153)</f>
        <v/>
      </c>
      <c r="G149" s="281">
        <f>IF(WP!$BA153="","",WP!$BA153)</f>
        <v>0</v>
      </c>
      <c r="H149" s="281" t="str">
        <f>IF(WP!BM153="","",WP!BM153)</f>
        <v/>
      </c>
      <c r="I149" s="281" t="str">
        <f>IF(WP!AD153="","",WP!AD153)</f>
        <v/>
      </c>
      <c r="J149" s="281" t="str">
        <f>IF(WP!$AT153="","",WP!$AT153)</f>
        <v/>
      </c>
      <c r="K149" s="281" t="str">
        <f>IF(WP!$AQ153="","",WP!$AQ153)</f>
        <v/>
      </c>
      <c r="L149" s="279" t="str">
        <f>IF(WP!AK153="","",WP!AK153)</f>
        <v/>
      </c>
      <c r="M149" s="279" t="str">
        <f>IF(WP!$BC153="","",WP!$BC153)</f>
        <v>-</v>
      </c>
      <c r="N149" s="279" t="str">
        <f>IF(WP!$AY153="","",WP!$AY153)</f>
        <v>--</v>
      </c>
      <c r="O149" s="279" t="str">
        <f>IF(WP!B153="","",WP!B153)</f>
        <v/>
      </c>
      <c r="P149" s="279" t="str">
        <f>IF(WP!AV153="","",WP!AV153)</f>
        <v/>
      </c>
      <c r="Q149" s="280">
        <f>IF(WP!$F$4="","",WP!$F$4)</f>
        <v>42005</v>
      </c>
      <c r="R149" s="279" t="str">
        <f>IF(WP!$C153="","",WP!$C153)</f>
        <v/>
      </c>
      <c r="S149" s="279" t="str">
        <f>IF(WP!CJ153="","",WP!CJ153)</f>
        <v/>
      </c>
      <c r="T149" s="281" t="str">
        <f>IF(WP!AU153="","",WP!AU153)</f>
        <v/>
      </c>
      <c r="U149" s="279" t="str">
        <f>IF(WP!CG153="","",WP!CG153)</f>
        <v/>
      </c>
      <c r="V149" s="279" t="str">
        <f>IF(WP!CH153="","",WP!CH153)</f>
        <v/>
      </c>
    </row>
    <row r="150" spans="1:22">
      <c r="A150" s="279" t="str">
        <f>IF(WP!$AE154="","",WP!$AE154)</f>
        <v/>
      </c>
      <c r="B150" s="279">
        <f>IF(WP!$AZ154="","",WP!$AZ154)</f>
        <v>0</v>
      </c>
      <c r="C150" s="280">
        <f>IF(WP!$F$3="","",WP!$F$3)</f>
        <v>42005</v>
      </c>
      <c r="D150" s="281" t="str">
        <f>CONCATENATE(WP!$D$1, "-R",WP!$F$1)</f>
        <v>PGE3PHVC150-R2</v>
      </c>
      <c r="E150" s="279" t="str">
        <f>IF(WP!$D154="","",WP!$D154)</f>
        <v/>
      </c>
      <c r="F150" s="279" t="str">
        <f>IF(WP!Z154="","",WP!Z154)</f>
        <v/>
      </c>
      <c r="G150" s="281">
        <f>IF(WP!$BA154="","",WP!$BA154)</f>
        <v>0</v>
      </c>
      <c r="H150" s="281" t="str">
        <f>IF(WP!BM154="","",WP!BM154)</f>
        <v/>
      </c>
      <c r="I150" s="281" t="str">
        <f>IF(WP!AD154="","",WP!AD154)</f>
        <v/>
      </c>
      <c r="J150" s="281" t="str">
        <f>IF(WP!$AT154="","",WP!$AT154)</f>
        <v/>
      </c>
      <c r="K150" s="281" t="str">
        <f>IF(WP!$AQ154="","",WP!$AQ154)</f>
        <v/>
      </c>
      <c r="L150" s="279" t="str">
        <f>IF(WP!AK154="","",WP!AK154)</f>
        <v/>
      </c>
      <c r="M150" s="279" t="str">
        <f>IF(WP!$BC154="","",WP!$BC154)</f>
        <v>-</v>
      </c>
      <c r="N150" s="279" t="str">
        <f>IF(WP!$AY154="","",WP!$AY154)</f>
        <v>--</v>
      </c>
      <c r="O150" s="279" t="str">
        <f>IF(WP!B154="","",WP!B154)</f>
        <v/>
      </c>
      <c r="P150" s="279" t="str">
        <f>IF(WP!AV154="","",WP!AV154)</f>
        <v/>
      </c>
      <c r="Q150" s="280">
        <f>IF(WP!$F$4="","",WP!$F$4)</f>
        <v>42005</v>
      </c>
      <c r="R150" s="279" t="str">
        <f>IF(WP!$C154="","",WP!$C154)</f>
        <v/>
      </c>
      <c r="S150" s="279" t="str">
        <f>IF(WP!CJ154="","",WP!CJ154)</f>
        <v/>
      </c>
      <c r="T150" s="281" t="str">
        <f>IF(WP!AU154="","",WP!AU154)</f>
        <v/>
      </c>
      <c r="U150" s="279" t="str">
        <f>IF(WP!CG154="","",WP!CG154)</f>
        <v/>
      </c>
      <c r="V150" s="279" t="str">
        <f>IF(WP!CH154="","",WP!CH154)</f>
        <v/>
      </c>
    </row>
    <row r="151" spans="1:22">
      <c r="A151" s="279" t="str">
        <f>IF(WP!$AE155="","",WP!$AE155)</f>
        <v/>
      </c>
      <c r="B151" s="279">
        <f>IF(WP!$AZ155="","",WP!$AZ155)</f>
        <v>0</v>
      </c>
      <c r="C151" s="280">
        <f>IF(WP!$F$3="","",WP!$F$3)</f>
        <v>42005</v>
      </c>
      <c r="D151" s="281" t="str">
        <f>CONCATENATE(WP!$D$1, "-R",WP!$F$1)</f>
        <v>PGE3PHVC150-R2</v>
      </c>
      <c r="E151" s="279" t="str">
        <f>IF(WP!$D155="","",WP!$D155)</f>
        <v/>
      </c>
      <c r="F151" s="279" t="str">
        <f>IF(WP!Z155="","",WP!Z155)</f>
        <v/>
      </c>
      <c r="G151" s="281">
        <f>IF(WP!$BA155="","",WP!$BA155)</f>
        <v>0</v>
      </c>
      <c r="H151" s="281" t="str">
        <f>IF(WP!BM155="","",WP!BM155)</f>
        <v/>
      </c>
      <c r="I151" s="281" t="str">
        <f>IF(WP!AD155="","",WP!AD155)</f>
        <v/>
      </c>
      <c r="J151" s="281" t="str">
        <f>IF(WP!$AT155="","",WP!$AT155)</f>
        <v/>
      </c>
      <c r="K151" s="281" t="str">
        <f>IF(WP!$AQ155="","",WP!$AQ155)</f>
        <v/>
      </c>
      <c r="L151" s="279" t="str">
        <f>IF(WP!AK155="","",WP!AK155)</f>
        <v/>
      </c>
      <c r="M151" s="279" t="str">
        <f>IF(WP!$BC155="","",WP!$BC155)</f>
        <v>-</v>
      </c>
      <c r="N151" s="279" t="str">
        <f>IF(WP!$AY155="","",WP!$AY155)</f>
        <v>--</v>
      </c>
      <c r="O151" s="279" t="str">
        <f>IF(WP!B155="","",WP!B155)</f>
        <v/>
      </c>
      <c r="P151" s="279" t="str">
        <f>IF(WP!AV155="","",WP!AV155)</f>
        <v/>
      </c>
      <c r="Q151" s="280">
        <f>IF(WP!$F$4="","",WP!$F$4)</f>
        <v>42005</v>
      </c>
      <c r="R151" s="279" t="str">
        <f>IF(WP!$C155="","",WP!$C155)</f>
        <v/>
      </c>
      <c r="S151" s="279" t="str">
        <f>IF(WP!CJ155="","",WP!CJ155)</f>
        <v/>
      </c>
      <c r="T151" s="281" t="str">
        <f>IF(WP!AU155="","",WP!AU155)</f>
        <v/>
      </c>
      <c r="U151" s="279" t="str">
        <f>IF(WP!CG155="","",WP!CG155)</f>
        <v/>
      </c>
      <c r="V151" s="279" t="str">
        <f>IF(WP!CH155="","",WP!CH155)</f>
        <v/>
      </c>
    </row>
    <row r="152" spans="1:22">
      <c r="A152" s="279" t="str">
        <f>IF(WP!$AE156="","",WP!$AE156)</f>
        <v/>
      </c>
      <c r="B152" s="279">
        <f>IF(WP!$AZ156="","",WP!$AZ156)</f>
        <v>0</v>
      </c>
      <c r="C152" s="280">
        <f>IF(WP!$F$3="","",WP!$F$3)</f>
        <v>42005</v>
      </c>
      <c r="D152" s="281" t="str">
        <f>CONCATENATE(WP!$D$1, "-R",WP!$F$1)</f>
        <v>PGE3PHVC150-R2</v>
      </c>
      <c r="E152" s="279" t="str">
        <f>IF(WP!$D156="","",WP!$D156)</f>
        <v/>
      </c>
      <c r="F152" s="279" t="str">
        <f>IF(WP!Z156="","",WP!Z156)</f>
        <v/>
      </c>
      <c r="G152" s="281">
        <f>IF(WP!$BA156="","",WP!$BA156)</f>
        <v>0</v>
      </c>
      <c r="H152" s="281" t="str">
        <f>IF(WP!BM156="","",WP!BM156)</f>
        <v/>
      </c>
      <c r="I152" s="281" t="str">
        <f>IF(WP!AD156="","",WP!AD156)</f>
        <v/>
      </c>
      <c r="J152" s="281" t="str">
        <f>IF(WP!$AT156="","",WP!$AT156)</f>
        <v/>
      </c>
      <c r="K152" s="281" t="str">
        <f>IF(WP!$AQ156="","",WP!$AQ156)</f>
        <v/>
      </c>
      <c r="L152" s="279" t="str">
        <f>IF(WP!AK156="","",WP!AK156)</f>
        <v/>
      </c>
      <c r="M152" s="279" t="str">
        <f>IF(WP!$BC156="","",WP!$BC156)</f>
        <v>-</v>
      </c>
      <c r="N152" s="279" t="str">
        <f>IF(WP!$AY156="","",WP!$AY156)</f>
        <v>--</v>
      </c>
      <c r="O152" s="279" t="str">
        <f>IF(WP!B156="","",WP!B156)</f>
        <v/>
      </c>
      <c r="P152" s="279" t="str">
        <f>IF(WP!AV156="","",WP!AV156)</f>
        <v/>
      </c>
      <c r="Q152" s="280">
        <f>IF(WP!$F$4="","",WP!$F$4)</f>
        <v>42005</v>
      </c>
      <c r="R152" s="279" t="str">
        <f>IF(WP!$C156="","",WP!$C156)</f>
        <v/>
      </c>
      <c r="S152" s="279" t="str">
        <f>IF(WP!CJ156="","",WP!CJ156)</f>
        <v/>
      </c>
      <c r="T152" s="281" t="str">
        <f>IF(WP!AU156="","",WP!AU156)</f>
        <v/>
      </c>
      <c r="U152" s="279" t="str">
        <f>IF(WP!CG156="","",WP!CG156)</f>
        <v/>
      </c>
      <c r="V152" s="279" t="str">
        <f>IF(WP!CH156="","",WP!CH156)</f>
        <v/>
      </c>
    </row>
    <row r="153" spans="1:22">
      <c r="A153" s="279" t="str">
        <f>IF(WP!$AE157="","",WP!$AE157)</f>
        <v/>
      </c>
      <c r="B153" s="279">
        <f>IF(WP!$AZ157="","",WP!$AZ157)</f>
        <v>0</v>
      </c>
      <c r="C153" s="280">
        <f>IF(WP!$F$3="","",WP!$F$3)</f>
        <v>42005</v>
      </c>
      <c r="D153" s="281" t="str">
        <f>CONCATENATE(WP!$D$1, "-R",WP!$F$1)</f>
        <v>PGE3PHVC150-R2</v>
      </c>
      <c r="E153" s="279" t="str">
        <f>IF(WP!$D157="","",WP!$D157)</f>
        <v/>
      </c>
      <c r="F153" s="279" t="str">
        <f>IF(WP!Z157="","",WP!Z157)</f>
        <v/>
      </c>
      <c r="G153" s="281">
        <f>IF(WP!$BA157="","",WP!$BA157)</f>
        <v>0</v>
      </c>
      <c r="H153" s="281" t="str">
        <f>IF(WP!BM157="","",WP!BM157)</f>
        <v/>
      </c>
      <c r="I153" s="281" t="str">
        <f>IF(WP!AD157="","",WP!AD157)</f>
        <v/>
      </c>
      <c r="J153" s="281" t="str">
        <f>IF(WP!$AT157="","",WP!$AT157)</f>
        <v/>
      </c>
      <c r="K153" s="281" t="str">
        <f>IF(WP!$AQ157="","",WP!$AQ157)</f>
        <v/>
      </c>
      <c r="L153" s="279" t="str">
        <f>IF(WP!AK157="","",WP!AK157)</f>
        <v/>
      </c>
      <c r="M153" s="279" t="str">
        <f>IF(WP!$BC157="","",WP!$BC157)</f>
        <v>-</v>
      </c>
      <c r="N153" s="279" t="str">
        <f>IF(WP!$AY157="","",WP!$AY157)</f>
        <v>--</v>
      </c>
      <c r="O153" s="279" t="str">
        <f>IF(WP!B157="","",WP!B157)</f>
        <v/>
      </c>
      <c r="P153" s="279" t="str">
        <f>IF(WP!AV157="","",WP!AV157)</f>
        <v/>
      </c>
      <c r="Q153" s="280">
        <f>IF(WP!$F$4="","",WP!$F$4)</f>
        <v>42005</v>
      </c>
      <c r="R153" s="279" t="str">
        <f>IF(WP!$C157="","",WP!$C157)</f>
        <v/>
      </c>
      <c r="S153" s="279" t="str">
        <f>IF(WP!CJ157="","",WP!CJ157)</f>
        <v/>
      </c>
      <c r="T153" s="281" t="str">
        <f>IF(WP!AU157="","",WP!AU157)</f>
        <v/>
      </c>
      <c r="U153" s="279" t="str">
        <f>IF(WP!CG157="","",WP!CG157)</f>
        <v/>
      </c>
      <c r="V153" s="279" t="str">
        <f>IF(WP!CH157="","",WP!CH157)</f>
        <v/>
      </c>
    </row>
    <row r="154" spans="1:22">
      <c r="A154" s="279" t="str">
        <f>IF(WP!$AE158="","",WP!$AE158)</f>
        <v/>
      </c>
      <c r="B154" s="279">
        <f>IF(WP!$AZ158="","",WP!$AZ158)</f>
        <v>0</v>
      </c>
      <c r="C154" s="280">
        <f>IF(WP!$F$3="","",WP!$F$3)</f>
        <v>42005</v>
      </c>
      <c r="D154" s="281" t="str">
        <f>CONCATENATE(WP!$D$1, "-R",WP!$F$1)</f>
        <v>PGE3PHVC150-R2</v>
      </c>
      <c r="E154" s="279" t="str">
        <f>IF(WP!$D158="","",WP!$D158)</f>
        <v/>
      </c>
      <c r="F154" s="279" t="str">
        <f>IF(WP!Z158="","",WP!Z158)</f>
        <v/>
      </c>
      <c r="G154" s="281">
        <f>IF(WP!$BA158="","",WP!$BA158)</f>
        <v>0</v>
      </c>
      <c r="H154" s="281" t="str">
        <f>IF(WP!BM158="","",WP!BM158)</f>
        <v/>
      </c>
      <c r="I154" s="281" t="str">
        <f>IF(WP!AD158="","",WP!AD158)</f>
        <v/>
      </c>
      <c r="J154" s="281" t="str">
        <f>IF(WP!$AT158="","",WP!$AT158)</f>
        <v/>
      </c>
      <c r="K154" s="281" t="str">
        <f>IF(WP!$AQ158="","",WP!$AQ158)</f>
        <v/>
      </c>
      <c r="L154" s="279" t="str">
        <f>IF(WP!AK158="","",WP!AK158)</f>
        <v/>
      </c>
      <c r="M154" s="279" t="str">
        <f>IF(WP!$BC158="","",WP!$BC158)</f>
        <v>-</v>
      </c>
      <c r="N154" s="279" t="str">
        <f>IF(WP!$AY158="","",WP!$AY158)</f>
        <v>--</v>
      </c>
      <c r="O154" s="279" t="str">
        <f>IF(WP!B158="","",WP!B158)</f>
        <v/>
      </c>
      <c r="P154" s="279" t="str">
        <f>IF(WP!AV158="","",WP!AV158)</f>
        <v/>
      </c>
      <c r="Q154" s="280">
        <f>IF(WP!$F$4="","",WP!$F$4)</f>
        <v>42005</v>
      </c>
      <c r="R154" s="279" t="str">
        <f>IF(WP!$C158="","",WP!$C158)</f>
        <v/>
      </c>
      <c r="S154" s="279" t="str">
        <f>IF(WP!CJ158="","",WP!CJ158)</f>
        <v/>
      </c>
      <c r="T154" s="281" t="str">
        <f>IF(WP!AU158="","",WP!AU158)</f>
        <v/>
      </c>
      <c r="U154" s="279" t="str">
        <f>IF(WP!CG158="","",WP!CG158)</f>
        <v/>
      </c>
      <c r="V154" s="279" t="str">
        <f>IF(WP!CH158="","",WP!CH158)</f>
        <v/>
      </c>
    </row>
    <row r="155" spans="1:22">
      <c r="A155" s="279" t="str">
        <f>IF(WP!$AE159="","",WP!$AE159)</f>
        <v/>
      </c>
      <c r="B155" s="279">
        <f>IF(WP!$AZ159="","",WP!$AZ159)</f>
        <v>0</v>
      </c>
      <c r="C155" s="280">
        <f>IF(WP!$F$3="","",WP!$F$3)</f>
        <v>42005</v>
      </c>
      <c r="D155" s="281" t="str">
        <f>CONCATENATE(WP!$D$1, "-R",WP!$F$1)</f>
        <v>PGE3PHVC150-R2</v>
      </c>
      <c r="E155" s="279" t="str">
        <f>IF(WP!$D159="","",WP!$D159)</f>
        <v/>
      </c>
      <c r="F155" s="279" t="str">
        <f>IF(WP!Z159="","",WP!Z159)</f>
        <v/>
      </c>
      <c r="G155" s="281">
        <f>IF(WP!$BA159="","",WP!$BA159)</f>
        <v>0</v>
      </c>
      <c r="H155" s="281" t="str">
        <f>IF(WP!BM159="","",WP!BM159)</f>
        <v/>
      </c>
      <c r="I155" s="281" t="str">
        <f>IF(WP!AD159="","",WP!AD159)</f>
        <v/>
      </c>
      <c r="J155" s="281" t="str">
        <f>IF(WP!$AT159="","",WP!$AT159)</f>
        <v/>
      </c>
      <c r="K155" s="281" t="str">
        <f>IF(WP!$AQ159="","",WP!$AQ159)</f>
        <v/>
      </c>
      <c r="L155" s="279" t="str">
        <f>IF(WP!AK159="","",WP!AK159)</f>
        <v/>
      </c>
      <c r="M155" s="279" t="str">
        <f>IF(WP!$BC159="","",WP!$BC159)</f>
        <v>-</v>
      </c>
      <c r="N155" s="279" t="str">
        <f>IF(WP!$AY159="","",WP!$AY159)</f>
        <v>--</v>
      </c>
      <c r="O155" s="279" t="str">
        <f>IF(WP!B159="","",WP!B159)</f>
        <v/>
      </c>
      <c r="P155" s="279" t="str">
        <f>IF(WP!AV159="","",WP!AV159)</f>
        <v/>
      </c>
      <c r="Q155" s="280">
        <f>IF(WP!$F$4="","",WP!$F$4)</f>
        <v>42005</v>
      </c>
      <c r="R155" s="279" t="str">
        <f>IF(WP!$C159="","",WP!$C159)</f>
        <v/>
      </c>
      <c r="S155" s="279" t="str">
        <f>IF(WP!CJ159="","",WP!CJ159)</f>
        <v/>
      </c>
      <c r="T155" s="281" t="str">
        <f>IF(WP!AU159="","",WP!AU159)</f>
        <v/>
      </c>
      <c r="U155" s="279" t="str">
        <f>IF(WP!CG159="","",WP!CG159)</f>
        <v/>
      </c>
      <c r="V155" s="279" t="str">
        <f>IF(WP!CH159="","",WP!CH159)</f>
        <v/>
      </c>
    </row>
    <row r="156" spans="1:22">
      <c r="A156" s="279" t="str">
        <f>IF(WP!$AE160="","",WP!$AE160)</f>
        <v/>
      </c>
      <c r="B156" s="279">
        <f>IF(WP!$AZ160="","",WP!$AZ160)</f>
        <v>0</v>
      </c>
      <c r="C156" s="280">
        <f>IF(WP!$F$3="","",WP!$F$3)</f>
        <v>42005</v>
      </c>
      <c r="D156" s="281" t="str">
        <f>CONCATENATE(WP!$D$1, "-R",WP!$F$1)</f>
        <v>PGE3PHVC150-R2</v>
      </c>
      <c r="E156" s="279" t="str">
        <f>IF(WP!$D160="","",WP!$D160)</f>
        <v/>
      </c>
      <c r="F156" s="279" t="str">
        <f>IF(WP!Z160="","",WP!Z160)</f>
        <v/>
      </c>
      <c r="G156" s="281">
        <f>IF(WP!$BA160="","",WP!$BA160)</f>
        <v>0</v>
      </c>
      <c r="H156" s="281" t="str">
        <f>IF(WP!BM160="","",WP!BM160)</f>
        <v/>
      </c>
      <c r="I156" s="281" t="str">
        <f>IF(WP!AD160="","",WP!AD160)</f>
        <v/>
      </c>
      <c r="J156" s="281" t="str">
        <f>IF(WP!$AT160="","",WP!$AT160)</f>
        <v/>
      </c>
      <c r="K156" s="281" t="str">
        <f>IF(WP!$AQ160="","",WP!$AQ160)</f>
        <v/>
      </c>
      <c r="L156" s="279" t="str">
        <f>IF(WP!AK160="","",WP!AK160)</f>
        <v/>
      </c>
      <c r="M156" s="279" t="str">
        <f>IF(WP!$BC160="","",WP!$BC160)</f>
        <v>-</v>
      </c>
      <c r="N156" s="279" t="str">
        <f>IF(WP!$AY160="","",WP!$AY160)</f>
        <v>--</v>
      </c>
      <c r="O156" s="279" t="str">
        <f>IF(WP!B160="","",WP!B160)</f>
        <v/>
      </c>
      <c r="P156" s="279" t="str">
        <f>IF(WP!AV160="","",WP!AV160)</f>
        <v/>
      </c>
      <c r="Q156" s="280">
        <f>IF(WP!$F$4="","",WP!$F$4)</f>
        <v>42005</v>
      </c>
      <c r="R156" s="279" t="str">
        <f>IF(WP!$C160="","",WP!$C160)</f>
        <v/>
      </c>
      <c r="S156" s="279" t="str">
        <f>IF(WP!CJ160="","",WP!CJ160)</f>
        <v/>
      </c>
      <c r="T156" s="281" t="str">
        <f>IF(WP!AU160="","",WP!AU160)</f>
        <v/>
      </c>
      <c r="U156" s="279" t="str">
        <f>IF(WP!CG160="","",WP!CG160)</f>
        <v/>
      </c>
      <c r="V156" s="279" t="str">
        <f>IF(WP!CH160="","",WP!CH160)</f>
        <v/>
      </c>
    </row>
    <row r="157" spans="1:22">
      <c r="A157" s="279" t="str">
        <f>IF(WP!$AE161="","",WP!$AE161)</f>
        <v/>
      </c>
      <c r="B157" s="279">
        <f>IF(WP!$AZ161="","",WP!$AZ161)</f>
        <v>0</v>
      </c>
      <c r="C157" s="280">
        <f>IF(WP!$F$3="","",WP!$F$3)</f>
        <v>42005</v>
      </c>
      <c r="D157" s="281" t="str">
        <f>CONCATENATE(WP!$D$1, "-R",WP!$F$1)</f>
        <v>PGE3PHVC150-R2</v>
      </c>
      <c r="E157" s="279" t="str">
        <f>IF(WP!$D161="","",WP!$D161)</f>
        <v/>
      </c>
      <c r="F157" s="279" t="str">
        <f>IF(WP!Z161="","",WP!Z161)</f>
        <v/>
      </c>
      <c r="G157" s="281">
        <f>IF(WP!$BA161="","",WP!$BA161)</f>
        <v>0</v>
      </c>
      <c r="H157" s="281" t="str">
        <f>IF(WP!BM161="","",WP!BM161)</f>
        <v/>
      </c>
      <c r="I157" s="281" t="str">
        <f>IF(WP!AD161="","",WP!AD161)</f>
        <v/>
      </c>
      <c r="J157" s="281" t="str">
        <f>IF(WP!$AT161="","",WP!$AT161)</f>
        <v/>
      </c>
      <c r="K157" s="281" t="str">
        <f>IF(WP!$AQ161="","",WP!$AQ161)</f>
        <v/>
      </c>
      <c r="L157" s="279" t="str">
        <f>IF(WP!AK161="","",WP!AK161)</f>
        <v/>
      </c>
      <c r="M157" s="279" t="str">
        <f>IF(WP!$BC161="","",WP!$BC161)</f>
        <v>-</v>
      </c>
      <c r="N157" s="279" t="str">
        <f>IF(WP!$AY161="","",WP!$AY161)</f>
        <v>--</v>
      </c>
      <c r="O157" s="279" t="str">
        <f>IF(WP!B161="","",WP!B161)</f>
        <v/>
      </c>
      <c r="P157" s="279" t="str">
        <f>IF(WP!AV161="","",WP!AV161)</f>
        <v/>
      </c>
      <c r="Q157" s="280">
        <f>IF(WP!$F$4="","",WP!$F$4)</f>
        <v>42005</v>
      </c>
      <c r="R157" s="279" t="str">
        <f>IF(WP!$C161="","",WP!$C161)</f>
        <v/>
      </c>
      <c r="S157" s="279" t="str">
        <f>IF(WP!CJ161="","",WP!CJ161)</f>
        <v/>
      </c>
      <c r="T157" s="281" t="str">
        <f>IF(WP!AU161="","",WP!AU161)</f>
        <v/>
      </c>
      <c r="U157" s="279" t="str">
        <f>IF(WP!CG161="","",WP!CG161)</f>
        <v/>
      </c>
      <c r="V157" s="279" t="str">
        <f>IF(WP!CH161="","",WP!CH161)</f>
        <v/>
      </c>
    </row>
    <row r="158" spans="1:22">
      <c r="A158" s="279" t="str">
        <f>IF(WP!$AE162="","",WP!$AE162)</f>
        <v/>
      </c>
      <c r="B158" s="279">
        <f>IF(WP!$AZ162="","",WP!$AZ162)</f>
        <v>0</v>
      </c>
      <c r="C158" s="280">
        <f>IF(WP!$F$3="","",WP!$F$3)</f>
        <v>42005</v>
      </c>
      <c r="D158" s="281" t="str">
        <f>CONCATENATE(WP!$D$1, "-R",WP!$F$1)</f>
        <v>PGE3PHVC150-R2</v>
      </c>
      <c r="E158" s="279" t="str">
        <f>IF(WP!$D162="","",WP!$D162)</f>
        <v/>
      </c>
      <c r="F158" s="279" t="str">
        <f>IF(WP!Z162="","",WP!Z162)</f>
        <v/>
      </c>
      <c r="G158" s="281">
        <f>IF(WP!$BA162="","",WP!$BA162)</f>
        <v>0</v>
      </c>
      <c r="H158" s="281" t="str">
        <f>IF(WP!BM162="","",WP!BM162)</f>
        <v/>
      </c>
      <c r="I158" s="281" t="str">
        <f>IF(WP!AD162="","",WP!AD162)</f>
        <v/>
      </c>
      <c r="J158" s="281" t="str">
        <f>IF(WP!$AT162="","",WP!$AT162)</f>
        <v/>
      </c>
      <c r="K158" s="281" t="str">
        <f>IF(WP!$AQ162="","",WP!$AQ162)</f>
        <v/>
      </c>
      <c r="L158" s="279" t="str">
        <f>IF(WP!AK162="","",WP!AK162)</f>
        <v/>
      </c>
      <c r="M158" s="279" t="str">
        <f>IF(WP!$BC162="","",WP!$BC162)</f>
        <v>-</v>
      </c>
      <c r="N158" s="279" t="str">
        <f>IF(WP!$AY162="","",WP!$AY162)</f>
        <v>--</v>
      </c>
      <c r="O158" s="279" t="str">
        <f>IF(WP!B162="","",WP!B162)</f>
        <v/>
      </c>
      <c r="P158" s="279" t="str">
        <f>IF(WP!AV162="","",WP!AV162)</f>
        <v/>
      </c>
      <c r="Q158" s="280">
        <f>IF(WP!$F$4="","",WP!$F$4)</f>
        <v>42005</v>
      </c>
      <c r="R158" s="279" t="str">
        <f>IF(WP!$C162="","",WP!$C162)</f>
        <v/>
      </c>
      <c r="S158" s="279" t="str">
        <f>IF(WP!CJ162="","",WP!CJ162)</f>
        <v/>
      </c>
      <c r="T158" s="281" t="str">
        <f>IF(WP!AU162="","",WP!AU162)</f>
        <v/>
      </c>
      <c r="U158" s="279" t="str">
        <f>IF(WP!CG162="","",WP!CG162)</f>
        <v/>
      </c>
      <c r="V158" s="279" t="str">
        <f>IF(WP!CH162="","",WP!CH162)</f>
        <v/>
      </c>
    </row>
    <row r="159" spans="1:22">
      <c r="A159" s="279" t="str">
        <f>IF(WP!$AE163="","",WP!$AE163)</f>
        <v/>
      </c>
      <c r="B159" s="279">
        <f>IF(WP!$AZ163="","",WP!$AZ163)</f>
        <v>0</v>
      </c>
      <c r="C159" s="280">
        <f>IF(WP!$F$3="","",WP!$F$3)</f>
        <v>42005</v>
      </c>
      <c r="D159" s="281" t="str">
        <f>CONCATENATE(WP!$D$1, "-R",WP!$F$1)</f>
        <v>PGE3PHVC150-R2</v>
      </c>
      <c r="E159" s="279" t="str">
        <f>IF(WP!$D163="","",WP!$D163)</f>
        <v/>
      </c>
      <c r="F159" s="279" t="str">
        <f>IF(WP!Z163="","",WP!Z163)</f>
        <v/>
      </c>
      <c r="G159" s="281">
        <f>IF(WP!$BA163="","",WP!$BA163)</f>
        <v>0</v>
      </c>
      <c r="H159" s="281" t="str">
        <f>IF(WP!BM163="","",WP!BM163)</f>
        <v/>
      </c>
      <c r="I159" s="281" t="str">
        <f>IF(WP!AD163="","",WP!AD163)</f>
        <v/>
      </c>
      <c r="J159" s="281" t="str">
        <f>IF(WP!$AT163="","",WP!$AT163)</f>
        <v/>
      </c>
      <c r="K159" s="281" t="str">
        <f>IF(WP!$AQ163="","",WP!$AQ163)</f>
        <v/>
      </c>
      <c r="L159" s="279" t="str">
        <f>IF(WP!AK163="","",WP!AK163)</f>
        <v/>
      </c>
      <c r="M159" s="279" t="str">
        <f>IF(WP!$BC163="","",WP!$BC163)</f>
        <v>-</v>
      </c>
      <c r="N159" s="279" t="str">
        <f>IF(WP!$AY163="","",WP!$AY163)</f>
        <v>--</v>
      </c>
      <c r="O159" s="279" t="str">
        <f>IF(WP!B163="","",WP!B163)</f>
        <v/>
      </c>
      <c r="P159" s="279" t="str">
        <f>IF(WP!AV163="","",WP!AV163)</f>
        <v/>
      </c>
      <c r="Q159" s="280">
        <f>IF(WP!$F$4="","",WP!$F$4)</f>
        <v>42005</v>
      </c>
      <c r="R159" s="279" t="str">
        <f>IF(WP!$C163="","",WP!$C163)</f>
        <v/>
      </c>
      <c r="S159" s="279" t="str">
        <f>IF(WP!CJ163="","",WP!CJ163)</f>
        <v/>
      </c>
      <c r="T159" s="281" t="str">
        <f>IF(WP!AU163="","",WP!AU163)</f>
        <v/>
      </c>
      <c r="U159" s="279" t="str">
        <f>IF(WP!CG163="","",WP!CG163)</f>
        <v/>
      </c>
      <c r="V159" s="279" t="str">
        <f>IF(WP!CH163="","",WP!CH163)</f>
        <v/>
      </c>
    </row>
    <row r="160" spans="1:22">
      <c r="A160" s="279" t="str">
        <f>IF(WP!$AE164="","",WP!$AE164)</f>
        <v/>
      </c>
      <c r="B160" s="279">
        <f>IF(WP!$AZ164="","",WP!$AZ164)</f>
        <v>0</v>
      </c>
      <c r="C160" s="280">
        <f>IF(WP!$F$3="","",WP!$F$3)</f>
        <v>42005</v>
      </c>
      <c r="D160" s="281" t="str">
        <f>CONCATENATE(WP!$D$1, "-R",WP!$F$1)</f>
        <v>PGE3PHVC150-R2</v>
      </c>
      <c r="E160" s="279" t="str">
        <f>IF(WP!$D164="","",WP!$D164)</f>
        <v/>
      </c>
      <c r="F160" s="279" t="str">
        <f>IF(WP!Z164="","",WP!Z164)</f>
        <v/>
      </c>
      <c r="G160" s="281">
        <f>IF(WP!$BA164="","",WP!$BA164)</f>
        <v>0</v>
      </c>
      <c r="H160" s="281" t="str">
        <f>IF(WP!BM164="","",WP!BM164)</f>
        <v/>
      </c>
      <c r="I160" s="281" t="str">
        <f>IF(WP!AD164="","",WP!AD164)</f>
        <v/>
      </c>
      <c r="J160" s="281" t="str">
        <f>IF(WP!$AT164="","",WP!$AT164)</f>
        <v/>
      </c>
      <c r="K160" s="281" t="str">
        <f>IF(WP!$AQ164="","",WP!$AQ164)</f>
        <v/>
      </c>
      <c r="L160" s="279" t="str">
        <f>IF(WP!AK164="","",WP!AK164)</f>
        <v/>
      </c>
      <c r="M160" s="279" t="str">
        <f>IF(WP!$BC164="","",WP!$BC164)</f>
        <v>-</v>
      </c>
      <c r="N160" s="279" t="str">
        <f>IF(WP!$AY164="","",WP!$AY164)</f>
        <v>--</v>
      </c>
      <c r="O160" s="279" t="str">
        <f>IF(WP!B164="","",WP!B164)</f>
        <v/>
      </c>
      <c r="P160" s="279" t="str">
        <f>IF(WP!AV164="","",WP!AV164)</f>
        <v/>
      </c>
      <c r="Q160" s="280">
        <f>IF(WP!$F$4="","",WP!$F$4)</f>
        <v>42005</v>
      </c>
      <c r="R160" s="279" t="str">
        <f>IF(WP!$C164="","",WP!$C164)</f>
        <v/>
      </c>
      <c r="S160" s="279" t="str">
        <f>IF(WP!CJ164="","",WP!CJ164)</f>
        <v/>
      </c>
      <c r="T160" s="281" t="str">
        <f>IF(WP!AU164="","",WP!AU164)</f>
        <v/>
      </c>
      <c r="U160" s="279" t="str">
        <f>IF(WP!CG164="","",WP!CG164)</f>
        <v/>
      </c>
      <c r="V160" s="279" t="str">
        <f>IF(WP!CH164="","",WP!CH164)</f>
        <v/>
      </c>
    </row>
    <row r="161" spans="1:22">
      <c r="A161" s="279" t="str">
        <f>IF(WP!$AE165="","",WP!$AE165)</f>
        <v/>
      </c>
      <c r="B161" s="279">
        <f>IF(WP!$AZ165="","",WP!$AZ165)</f>
        <v>0</v>
      </c>
      <c r="C161" s="280">
        <f>IF(WP!$F$3="","",WP!$F$3)</f>
        <v>42005</v>
      </c>
      <c r="D161" s="281" t="str">
        <f>CONCATENATE(WP!$D$1, "-R",WP!$F$1)</f>
        <v>PGE3PHVC150-R2</v>
      </c>
      <c r="E161" s="279" t="str">
        <f>IF(WP!$D165="","",WP!$D165)</f>
        <v/>
      </c>
      <c r="F161" s="279" t="str">
        <f>IF(WP!Z165="","",WP!Z165)</f>
        <v/>
      </c>
      <c r="G161" s="281">
        <f>IF(WP!$BA165="","",WP!$BA165)</f>
        <v>0</v>
      </c>
      <c r="H161" s="281" t="str">
        <f>IF(WP!BM165="","",WP!BM165)</f>
        <v/>
      </c>
      <c r="I161" s="281" t="str">
        <f>IF(WP!AD165="","",WP!AD165)</f>
        <v/>
      </c>
      <c r="J161" s="281" t="str">
        <f>IF(WP!$AT165="","",WP!$AT165)</f>
        <v/>
      </c>
      <c r="K161" s="281" t="str">
        <f>IF(WP!$AQ165="","",WP!$AQ165)</f>
        <v/>
      </c>
      <c r="L161" s="279" t="str">
        <f>IF(WP!AK165="","",WP!AK165)</f>
        <v/>
      </c>
      <c r="M161" s="279" t="str">
        <f>IF(WP!$BC165="","",WP!$BC165)</f>
        <v>-</v>
      </c>
      <c r="N161" s="279" t="str">
        <f>IF(WP!$AY165="","",WP!$AY165)</f>
        <v>--</v>
      </c>
      <c r="O161" s="279" t="str">
        <f>IF(WP!B165="","",WP!B165)</f>
        <v/>
      </c>
      <c r="P161" s="279" t="str">
        <f>IF(WP!AV165="","",WP!AV165)</f>
        <v/>
      </c>
      <c r="Q161" s="280">
        <f>IF(WP!$F$4="","",WP!$F$4)</f>
        <v>42005</v>
      </c>
      <c r="R161" s="279" t="str">
        <f>IF(WP!$C165="","",WP!$C165)</f>
        <v/>
      </c>
      <c r="S161" s="279" t="str">
        <f>IF(WP!CJ165="","",WP!CJ165)</f>
        <v/>
      </c>
      <c r="T161" s="281" t="str">
        <f>IF(WP!AU165="","",WP!AU165)</f>
        <v/>
      </c>
      <c r="U161" s="279" t="str">
        <f>IF(WP!CG165="","",WP!CG165)</f>
        <v/>
      </c>
      <c r="V161" s="279" t="str">
        <f>IF(WP!CH165="","",WP!CH165)</f>
        <v/>
      </c>
    </row>
    <row r="162" spans="1:22">
      <c r="A162" s="279" t="str">
        <f>IF(WP!$AE166="","",WP!$AE166)</f>
        <v/>
      </c>
      <c r="B162" s="279">
        <f>IF(WP!$AZ166="","",WP!$AZ166)</f>
        <v>0</v>
      </c>
      <c r="C162" s="280">
        <f>IF(WP!$F$3="","",WP!$F$3)</f>
        <v>42005</v>
      </c>
      <c r="D162" s="281" t="str">
        <f>CONCATENATE(WP!$D$1, "-R",WP!$F$1)</f>
        <v>PGE3PHVC150-R2</v>
      </c>
      <c r="E162" s="279" t="str">
        <f>IF(WP!$D166="","",WP!$D166)</f>
        <v/>
      </c>
      <c r="F162" s="279" t="str">
        <f>IF(WP!Z166="","",WP!Z166)</f>
        <v/>
      </c>
      <c r="G162" s="281">
        <f>IF(WP!$BA166="","",WP!$BA166)</f>
        <v>0</v>
      </c>
      <c r="H162" s="281" t="str">
        <f>IF(WP!BM166="","",WP!BM166)</f>
        <v/>
      </c>
      <c r="I162" s="281" t="str">
        <f>IF(WP!AD166="","",WP!AD166)</f>
        <v/>
      </c>
      <c r="J162" s="281" t="str">
        <f>IF(WP!$AT166="","",WP!$AT166)</f>
        <v/>
      </c>
      <c r="K162" s="281" t="str">
        <f>IF(WP!$AQ166="","",WP!$AQ166)</f>
        <v/>
      </c>
      <c r="L162" s="279" t="str">
        <f>IF(WP!AK166="","",WP!AK166)</f>
        <v/>
      </c>
      <c r="M162" s="279" t="str">
        <f>IF(WP!$BC166="","",WP!$BC166)</f>
        <v>-</v>
      </c>
      <c r="N162" s="279" t="str">
        <f>IF(WP!$AY166="","",WP!$AY166)</f>
        <v>--</v>
      </c>
      <c r="O162" s="279" t="str">
        <f>IF(WP!B166="","",WP!B166)</f>
        <v/>
      </c>
      <c r="P162" s="279" t="str">
        <f>IF(WP!AV166="","",WP!AV166)</f>
        <v/>
      </c>
      <c r="Q162" s="280">
        <f>IF(WP!$F$4="","",WP!$F$4)</f>
        <v>42005</v>
      </c>
      <c r="R162" s="279" t="str">
        <f>IF(WP!$C166="","",WP!$C166)</f>
        <v/>
      </c>
      <c r="S162" s="279" t="str">
        <f>IF(WP!CJ166="","",WP!CJ166)</f>
        <v/>
      </c>
      <c r="T162" s="281" t="str">
        <f>IF(WP!AU166="","",WP!AU166)</f>
        <v/>
      </c>
      <c r="U162" s="279" t="str">
        <f>IF(WP!CG166="","",WP!CG166)</f>
        <v/>
      </c>
      <c r="V162" s="279" t="str">
        <f>IF(WP!CH166="","",WP!CH166)</f>
        <v/>
      </c>
    </row>
    <row r="163" spans="1:22">
      <c r="A163" s="279" t="str">
        <f>IF(WP!$AE167="","",WP!$AE167)</f>
        <v/>
      </c>
      <c r="B163" s="279">
        <f>IF(WP!$AZ167="","",WP!$AZ167)</f>
        <v>0</v>
      </c>
      <c r="C163" s="280">
        <f>IF(WP!$F$3="","",WP!$F$3)</f>
        <v>42005</v>
      </c>
      <c r="D163" s="281" t="str">
        <f>CONCATENATE(WP!$D$1, "-R",WP!$F$1)</f>
        <v>PGE3PHVC150-R2</v>
      </c>
      <c r="E163" s="279" t="str">
        <f>IF(WP!$D167="","",WP!$D167)</f>
        <v/>
      </c>
      <c r="F163" s="279" t="str">
        <f>IF(WP!Z167="","",WP!Z167)</f>
        <v/>
      </c>
      <c r="G163" s="281">
        <f>IF(WP!$BA167="","",WP!$BA167)</f>
        <v>0</v>
      </c>
      <c r="H163" s="281" t="str">
        <f>IF(WP!BM167="","",WP!BM167)</f>
        <v/>
      </c>
      <c r="I163" s="281" t="str">
        <f>IF(WP!AD167="","",WP!AD167)</f>
        <v/>
      </c>
      <c r="J163" s="281" t="str">
        <f>IF(WP!$AT167="","",WP!$AT167)</f>
        <v/>
      </c>
      <c r="K163" s="281" t="str">
        <f>IF(WP!$AQ167="","",WP!$AQ167)</f>
        <v/>
      </c>
      <c r="L163" s="279" t="str">
        <f>IF(WP!AK167="","",WP!AK167)</f>
        <v/>
      </c>
      <c r="M163" s="279" t="str">
        <f>IF(WP!$BC167="","",WP!$BC167)</f>
        <v>-</v>
      </c>
      <c r="N163" s="279" t="str">
        <f>IF(WP!$AY167="","",WP!$AY167)</f>
        <v>--</v>
      </c>
      <c r="O163" s="279" t="str">
        <f>IF(WP!B167="","",WP!B167)</f>
        <v/>
      </c>
      <c r="P163" s="279" t="str">
        <f>IF(WP!AV167="","",WP!AV167)</f>
        <v/>
      </c>
      <c r="Q163" s="280">
        <f>IF(WP!$F$4="","",WP!$F$4)</f>
        <v>42005</v>
      </c>
      <c r="R163" s="279" t="str">
        <f>IF(WP!$C167="","",WP!$C167)</f>
        <v/>
      </c>
      <c r="S163" s="279" t="str">
        <f>IF(WP!CJ167="","",WP!CJ167)</f>
        <v/>
      </c>
      <c r="T163" s="281" t="str">
        <f>IF(WP!AU167="","",WP!AU167)</f>
        <v/>
      </c>
      <c r="U163" s="279" t="str">
        <f>IF(WP!CG167="","",WP!CG167)</f>
        <v/>
      </c>
      <c r="V163" s="279" t="str">
        <f>IF(WP!CH167="","",WP!CH167)</f>
        <v/>
      </c>
    </row>
    <row r="164" spans="1:22">
      <c r="A164" s="279" t="str">
        <f>IF(WP!$AE168="","",WP!$AE168)</f>
        <v/>
      </c>
      <c r="B164" s="279">
        <f>IF(WP!$AZ168="","",WP!$AZ168)</f>
        <v>0</v>
      </c>
      <c r="C164" s="280">
        <f>IF(WP!$F$3="","",WP!$F$3)</f>
        <v>42005</v>
      </c>
      <c r="D164" s="281" t="str">
        <f>CONCATENATE(WP!$D$1, "-R",WP!$F$1)</f>
        <v>PGE3PHVC150-R2</v>
      </c>
      <c r="E164" s="279" t="str">
        <f>IF(WP!$D168="","",WP!$D168)</f>
        <v/>
      </c>
      <c r="F164" s="279" t="str">
        <f>IF(WP!Z168="","",WP!Z168)</f>
        <v/>
      </c>
      <c r="G164" s="281">
        <f>IF(WP!$BA168="","",WP!$BA168)</f>
        <v>0</v>
      </c>
      <c r="H164" s="281" t="str">
        <f>IF(WP!BM168="","",WP!BM168)</f>
        <v/>
      </c>
      <c r="I164" s="281" t="str">
        <f>IF(WP!AD168="","",WP!AD168)</f>
        <v/>
      </c>
      <c r="J164" s="281" t="str">
        <f>IF(WP!$AT168="","",WP!$AT168)</f>
        <v/>
      </c>
      <c r="K164" s="281" t="str">
        <f>IF(WP!$AQ168="","",WP!$AQ168)</f>
        <v/>
      </c>
      <c r="L164" s="279" t="str">
        <f>IF(WP!AK168="","",WP!AK168)</f>
        <v/>
      </c>
      <c r="M164" s="279" t="str">
        <f>IF(WP!$BC168="","",WP!$BC168)</f>
        <v>-</v>
      </c>
      <c r="N164" s="279" t="str">
        <f>IF(WP!$AY168="","",WP!$AY168)</f>
        <v>--</v>
      </c>
      <c r="O164" s="279" t="str">
        <f>IF(WP!B168="","",WP!B168)</f>
        <v/>
      </c>
      <c r="P164" s="279" t="str">
        <f>IF(WP!AV168="","",WP!AV168)</f>
        <v/>
      </c>
      <c r="Q164" s="280">
        <f>IF(WP!$F$4="","",WP!$F$4)</f>
        <v>42005</v>
      </c>
      <c r="R164" s="279" t="str">
        <f>IF(WP!$C168="","",WP!$C168)</f>
        <v/>
      </c>
      <c r="S164" s="279" t="str">
        <f>IF(WP!CJ168="","",WP!CJ168)</f>
        <v/>
      </c>
      <c r="T164" s="281" t="str">
        <f>IF(WP!AU168="","",WP!AU168)</f>
        <v/>
      </c>
      <c r="U164" s="279" t="str">
        <f>IF(WP!CG168="","",WP!CG168)</f>
        <v/>
      </c>
      <c r="V164" s="279" t="str">
        <f>IF(WP!CH168="","",WP!CH168)</f>
        <v/>
      </c>
    </row>
    <row r="165" spans="1:22">
      <c r="A165" s="279" t="str">
        <f>IF(WP!$AE169="","",WP!$AE169)</f>
        <v/>
      </c>
      <c r="B165" s="279">
        <f>IF(WP!$AZ169="","",WP!$AZ169)</f>
        <v>0</v>
      </c>
      <c r="C165" s="280">
        <f>IF(WP!$F$3="","",WP!$F$3)</f>
        <v>42005</v>
      </c>
      <c r="D165" s="281" t="str">
        <f>CONCATENATE(WP!$D$1, "-R",WP!$F$1)</f>
        <v>PGE3PHVC150-R2</v>
      </c>
      <c r="E165" s="279" t="str">
        <f>IF(WP!$D169="","",WP!$D169)</f>
        <v/>
      </c>
      <c r="F165" s="279" t="str">
        <f>IF(WP!Z169="","",WP!Z169)</f>
        <v/>
      </c>
      <c r="G165" s="281">
        <f>IF(WP!$BA169="","",WP!$BA169)</f>
        <v>0</v>
      </c>
      <c r="H165" s="281" t="str">
        <f>IF(WP!BM169="","",WP!BM169)</f>
        <v/>
      </c>
      <c r="I165" s="281" t="str">
        <f>IF(WP!AD169="","",WP!AD169)</f>
        <v/>
      </c>
      <c r="J165" s="281" t="str">
        <f>IF(WP!$AT169="","",WP!$AT169)</f>
        <v/>
      </c>
      <c r="K165" s="281" t="str">
        <f>IF(WP!$AQ169="","",WP!$AQ169)</f>
        <v/>
      </c>
      <c r="L165" s="279" t="str">
        <f>IF(WP!AK169="","",WP!AK169)</f>
        <v/>
      </c>
      <c r="M165" s="279" t="str">
        <f>IF(WP!$BC169="","",WP!$BC169)</f>
        <v>-</v>
      </c>
      <c r="N165" s="279" t="str">
        <f>IF(WP!$AY169="","",WP!$AY169)</f>
        <v>--</v>
      </c>
      <c r="O165" s="279" t="str">
        <f>IF(WP!B169="","",WP!B169)</f>
        <v/>
      </c>
      <c r="P165" s="279" t="str">
        <f>IF(WP!AV169="","",WP!AV169)</f>
        <v/>
      </c>
      <c r="Q165" s="280">
        <f>IF(WP!$F$4="","",WP!$F$4)</f>
        <v>42005</v>
      </c>
      <c r="R165" s="279" t="str">
        <f>IF(WP!$C169="","",WP!$C169)</f>
        <v/>
      </c>
      <c r="S165" s="279" t="str">
        <f>IF(WP!CJ169="","",WP!CJ169)</f>
        <v/>
      </c>
      <c r="T165" s="281" t="str">
        <f>IF(WP!AU169="","",WP!AU169)</f>
        <v/>
      </c>
      <c r="U165" s="279" t="str">
        <f>IF(WP!CG169="","",WP!CG169)</f>
        <v/>
      </c>
      <c r="V165" s="279" t="str">
        <f>IF(WP!CH169="","",WP!CH169)</f>
        <v/>
      </c>
    </row>
    <row r="166" spans="1:22">
      <c r="A166" s="279" t="str">
        <f>IF(WP!$AE170="","",WP!$AE170)</f>
        <v/>
      </c>
      <c r="B166" s="279">
        <f>IF(WP!$AZ170="","",WP!$AZ170)</f>
        <v>0</v>
      </c>
      <c r="C166" s="280">
        <f>IF(WP!$F$3="","",WP!$F$3)</f>
        <v>42005</v>
      </c>
      <c r="D166" s="281" t="str">
        <f>CONCATENATE(WP!$D$1, "-R",WP!$F$1)</f>
        <v>PGE3PHVC150-R2</v>
      </c>
      <c r="E166" s="279" t="str">
        <f>IF(WP!$D170="","",WP!$D170)</f>
        <v/>
      </c>
      <c r="F166" s="279" t="str">
        <f>IF(WP!Z170="","",WP!Z170)</f>
        <v/>
      </c>
      <c r="G166" s="281">
        <f>IF(WP!$BA170="","",WP!$BA170)</f>
        <v>0</v>
      </c>
      <c r="H166" s="281" t="str">
        <f>IF(WP!BM170="","",WP!BM170)</f>
        <v/>
      </c>
      <c r="I166" s="281" t="str">
        <f>IF(WP!AD170="","",WP!AD170)</f>
        <v/>
      </c>
      <c r="J166" s="281" t="str">
        <f>IF(WP!$AT170="","",WP!$AT170)</f>
        <v/>
      </c>
      <c r="K166" s="281" t="str">
        <f>IF(WP!$AQ170="","",WP!$AQ170)</f>
        <v/>
      </c>
      <c r="L166" s="279" t="str">
        <f>IF(WP!AK170="","",WP!AK170)</f>
        <v/>
      </c>
      <c r="M166" s="279" t="str">
        <f>IF(WP!$BC170="","",WP!$BC170)</f>
        <v>-</v>
      </c>
      <c r="N166" s="279" t="str">
        <f>IF(WP!$AY170="","",WP!$AY170)</f>
        <v>--</v>
      </c>
      <c r="O166" s="279" t="str">
        <f>IF(WP!B170="","",WP!B170)</f>
        <v/>
      </c>
      <c r="P166" s="279" t="str">
        <f>IF(WP!AV170="","",WP!AV170)</f>
        <v/>
      </c>
      <c r="Q166" s="280">
        <f>IF(WP!$F$4="","",WP!$F$4)</f>
        <v>42005</v>
      </c>
      <c r="R166" s="279" t="str">
        <f>IF(WP!$C170="","",WP!$C170)</f>
        <v/>
      </c>
      <c r="S166" s="279" t="str">
        <f>IF(WP!CJ170="","",WP!CJ170)</f>
        <v/>
      </c>
      <c r="T166" s="281" t="str">
        <f>IF(WP!AU170="","",WP!AU170)</f>
        <v/>
      </c>
      <c r="U166" s="279" t="str">
        <f>IF(WP!CG170="","",WP!CG170)</f>
        <v/>
      </c>
      <c r="V166" s="279" t="str">
        <f>IF(WP!CH170="","",WP!CH170)</f>
        <v/>
      </c>
    </row>
    <row r="167" spans="1:22">
      <c r="A167" s="279" t="str">
        <f>IF(WP!$AE171="","",WP!$AE171)</f>
        <v/>
      </c>
      <c r="B167" s="279">
        <f>IF(WP!$AZ171="","",WP!$AZ171)</f>
        <v>0</v>
      </c>
      <c r="C167" s="280">
        <f>IF(WP!$F$3="","",WP!$F$3)</f>
        <v>42005</v>
      </c>
      <c r="D167" s="281" t="str">
        <f>CONCATENATE(WP!$D$1, "-R",WP!$F$1)</f>
        <v>PGE3PHVC150-R2</v>
      </c>
      <c r="E167" s="279" t="str">
        <f>IF(WP!$D171="","",WP!$D171)</f>
        <v/>
      </c>
      <c r="F167" s="279" t="str">
        <f>IF(WP!Z171="","",WP!Z171)</f>
        <v/>
      </c>
      <c r="G167" s="281">
        <f>IF(WP!$BA171="","",WP!$BA171)</f>
        <v>0</v>
      </c>
      <c r="H167" s="281" t="str">
        <f>IF(WP!BM171="","",WP!BM171)</f>
        <v/>
      </c>
      <c r="I167" s="281" t="str">
        <f>IF(WP!AD171="","",WP!AD171)</f>
        <v/>
      </c>
      <c r="J167" s="281" t="str">
        <f>IF(WP!$AT171="","",WP!$AT171)</f>
        <v/>
      </c>
      <c r="K167" s="281" t="str">
        <f>IF(WP!$AQ171="","",WP!$AQ171)</f>
        <v/>
      </c>
      <c r="L167" s="279" t="str">
        <f>IF(WP!AK171="","",WP!AK171)</f>
        <v/>
      </c>
      <c r="M167" s="279" t="str">
        <f>IF(WP!$BC171="","",WP!$BC171)</f>
        <v>-</v>
      </c>
      <c r="N167" s="279" t="str">
        <f>IF(WP!$AY171="","",WP!$AY171)</f>
        <v>--</v>
      </c>
      <c r="O167" s="279" t="str">
        <f>IF(WP!B171="","",WP!B171)</f>
        <v/>
      </c>
      <c r="P167" s="279" t="str">
        <f>IF(WP!AV171="","",WP!AV171)</f>
        <v/>
      </c>
      <c r="Q167" s="280">
        <f>IF(WP!$F$4="","",WP!$F$4)</f>
        <v>42005</v>
      </c>
      <c r="R167" s="279" t="str">
        <f>IF(WP!$C171="","",WP!$C171)</f>
        <v/>
      </c>
      <c r="S167" s="279" t="str">
        <f>IF(WP!CJ171="","",WP!CJ171)</f>
        <v/>
      </c>
      <c r="T167" s="281" t="str">
        <f>IF(WP!AU171="","",WP!AU171)</f>
        <v/>
      </c>
      <c r="U167" s="279" t="str">
        <f>IF(WP!CG171="","",WP!CG171)</f>
        <v/>
      </c>
      <c r="V167" s="279" t="str">
        <f>IF(WP!CH171="","",WP!CH171)</f>
        <v/>
      </c>
    </row>
    <row r="168" spans="1:22">
      <c r="A168" s="279" t="str">
        <f>IF(WP!$AE172="","",WP!$AE172)</f>
        <v/>
      </c>
      <c r="B168" s="279">
        <f>IF(WP!$AZ172="","",WP!$AZ172)</f>
        <v>0</v>
      </c>
      <c r="C168" s="280">
        <f>IF(WP!$F$3="","",WP!$F$3)</f>
        <v>42005</v>
      </c>
      <c r="D168" s="281" t="str">
        <f>CONCATENATE(WP!$D$1, "-R",WP!$F$1)</f>
        <v>PGE3PHVC150-R2</v>
      </c>
      <c r="E168" s="279" t="str">
        <f>IF(WP!$D172="","",WP!$D172)</f>
        <v/>
      </c>
      <c r="F168" s="279" t="str">
        <f>IF(WP!Z172="","",WP!Z172)</f>
        <v/>
      </c>
      <c r="G168" s="281">
        <f>IF(WP!$BA172="","",WP!$BA172)</f>
        <v>0</v>
      </c>
      <c r="H168" s="281" t="str">
        <f>IF(WP!BM172="","",WP!BM172)</f>
        <v/>
      </c>
      <c r="I168" s="281" t="str">
        <f>IF(WP!AD172="","",WP!AD172)</f>
        <v/>
      </c>
      <c r="J168" s="281" t="str">
        <f>IF(WP!$AT172="","",WP!$AT172)</f>
        <v/>
      </c>
      <c r="K168" s="281" t="str">
        <f>IF(WP!$AQ172="","",WP!$AQ172)</f>
        <v/>
      </c>
      <c r="L168" s="279" t="str">
        <f>IF(WP!AK172="","",WP!AK172)</f>
        <v/>
      </c>
      <c r="M168" s="279" t="str">
        <f>IF(WP!$BC172="","",WP!$BC172)</f>
        <v>-</v>
      </c>
      <c r="N168" s="279" t="str">
        <f>IF(WP!$AY172="","",WP!$AY172)</f>
        <v>--</v>
      </c>
      <c r="O168" s="279" t="str">
        <f>IF(WP!B172="","",WP!B172)</f>
        <v/>
      </c>
      <c r="P168" s="279" t="str">
        <f>IF(WP!AV172="","",WP!AV172)</f>
        <v/>
      </c>
      <c r="Q168" s="280">
        <f>IF(WP!$F$4="","",WP!$F$4)</f>
        <v>42005</v>
      </c>
      <c r="R168" s="279" t="str">
        <f>IF(WP!$C172="","",WP!$C172)</f>
        <v/>
      </c>
      <c r="S168" s="279" t="str">
        <f>IF(WP!CJ172="","",WP!CJ172)</f>
        <v/>
      </c>
      <c r="T168" s="281" t="str">
        <f>IF(WP!AU172="","",WP!AU172)</f>
        <v/>
      </c>
      <c r="U168" s="279" t="str">
        <f>IF(WP!CG172="","",WP!CG172)</f>
        <v/>
      </c>
      <c r="V168" s="279" t="str">
        <f>IF(WP!CH172="","",WP!CH172)</f>
        <v/>
      </c>
    </row>
    <row r="169" spans="1:22">
      <c r="A169" s="279" t="str">
        <f>IF(WP!$AE173="","",WP!$AE173)</f>
        <v/>
      </c>
      <c r="B169" s="279">
        <f>IF(WP!$AZ173="","",WP!$AZ173)</f>
        <v>0</v>
      </c>
      <c r="C169" s="280">
        <f>IF(WP!$F$3="","",WP!$F$3)</f>
        <v>42005</v>
      </c>
      <c r="D169" s="281" t="str">
        <f>CONCATENATE(WP!$D$1, "-R",WP!$F$1)</f>
        <v>PGE3PHVC150-R2</v>
      </c>
      <c r="E169" s="279" t="str">
        <f>IF(WP!$D173="","",WP!$D173)</f>
        <v/>
      </c>
      <c r="F169" s="279" t="str">
        <f>IF(WP!Z173="","",WP!Z173)</f>
        <v/>
      </c>
      <c r="G169" s="281">
        <f>IF(WP!$BA173="","",WP!$BA173)</f>
        <v>0</v>
      </c>
      <c r="H169" s="281" t="str">
        <f>IF(WP!BM173="","",WP!BM173)</f>
        <v/>
      </c>
      <c r="I169" s="281" t="str">
        <f>IF(WP!AD173="","",WP!AD173)</f>
        <v/>
      </c>
      <c r="J169" s="281" t="str">
        <f>IF(WP!$AT173="","",WP!$AT173)</f>
        <v/>
      </c>
      <c r="K169" s="281" t="str">
        <f>IF(WP!$AQ173="","",WP!$AQ173)</f>
        <v/>
      </c>
      <c r="L169" s="279" t="str">
        <f>IF(WP!AK173="","",WP!AK173)</f>
        <v/>
      </c>
      <c r="M169" s="279" t="str">
        <f>IF(WP!$BC173="","",WP!$BC173)</f>
        <v>-</v>
      </c>
      <c r="N169" s="279" t="str">
        <f>IF(WP!$AY173="","",WP!$AY173)</f>
        <v>--</v>
      </c>
      <c r="O169" s="279" t="str">
        <f>IF(WP!B173="","",WP!B173)</f>
        <v/>
      </c>
      <c r="P169" s="279" t="str">
        <f>IF(WP!AV173="","",WP!AV173)</f>
        <v/>
      </c>
      <c r="Q169" s="280">
        <f>IF(WP!$F$4="","",WP!$F$4)</f>
        <v>42005</v>
      </c>
      <c r="R169" s="279" t="str">
        <f>IF(WP!$C173="","",WP!$C173)</f>
        <v/>
      </c>
      <c r="S169" s="279" t="str">
        <f>IF(WP!CJ173="","",WP!CJ173)</f>
        <v/>
      </c>
      <c r="T169" s="281" t="str">
        <f>IF(WP!AU173="","",WP!AU173)</f>
        <v/>
      </c>
      <c r="U169" s="279" t="str">
        <f>IF(WP!CG173="","",WP!CG173)</f>
        <v/>
      </c>
      <c r="V169" s="279" t="str">
        <f>IF(WP!CH173="","",WP!CH173)</f>
        <v/>
      </c>
    </row>
    <row r="170" spans="1:22">
      <c r="A170" s="279" t="str">
        <f>IF(WP!$AE174="","",WP!$AE174)</f>
        <v/>
      </c>
      <c r="B170" s="279">
        <f>IF(WP!$AZ174="","",WP!$AZ174)</f>
        <v>0</v>
      </c>
      <c r="C170" s="280">
        <f>IF(WP!$F$3="","",WP!$F$3)</f>
        <v>42005</v>
      </c>
      <c r="D170" s="281" t="str">
        <f>CONCATENATE(WP!$D$1, "-R",WP!$F$1)</f>
        <v>PGE3PHVC150-R2</v>
      </c>
      <c r="E170" s="279" t="str">
        <f>IF(WP!$D174="","",WP!$D174)</f>
        <v/>
      </c>
      <c r="F170" s="279" t="str">
        <f>IF(WP!Z174="","",WP!Z174)</f>
        <v/>
      </c>
      <c r="G170" s="281">
        <f>IF(WP!$BA174="","",WP!$BA174)</f>
        <v>0</v>
      </c>
      <c r="H170" s="281" t="str">
        <f>IF(WP!BM174="","",WP!BM174)</f>
        <v/>
      </c>
      <c r="I170" s="281" t="str">
        <f>IF(WP!AD174="","",WP!AD174)</f>
        <v/>
      </c>
      <c r="J170" s="281" t="str">
        <f>IF(WP!$AT174="","",WP!$AT174)</f>
        <v/>
      </c>
      <c r="K170" s="281" t="str">
        <f>IF(WP!$AQ174="","",WP!$AQ174)</f>
        <v/>
      </c>
      <c r="L170" s="279" t="str">
        <f>IF(WP!AK174="","",WP!AK174)</f>
        <v/>
      </c>
      <c r="M170" s="279" t="str">
        <f>IF(WP!$BC174="","",WP!$BC174)</f>
        <v>-</v>
      </c>
      <c r="N170" s="279" t="str">
        <f>IF(WP!$AY174="","",WP!$AY174)</f>
        <v>--</v>
      </c>
      <c r="O170" s="279" t="str">
        <f>IF(WP!B174="","",WP!B174)</f>
        <v/>
      </c>
      <c r="P170" s="279" t="str">
        <f>IF(WP!AV174="","",WP!AV174)</f>
        <v/>
      </c>
      <c r="Q170" s="280">
        <f>IF(WP!$F$4="","",WP!$F$4)</f>
        <v>42005</v>
      </c>
      <c r="R170" s="279" t="str">
        <f>IF(WP!$C174="","",WP!$C174)</f>
        <v/>
      </c>
      <c r="S170" s="279" t="str">
        <f>IF(WP!CJ174="","",WP!CJ174)</f>
        <v/>
      </c>
      <c r="T170" s="281" t="str">
        <f>IF(WP!AU174="","",WP!AU174)</f>
        <v/>
      </c>
      <c r="U170" s="279" t="str">
        <f>IF(WP!CG174="","",WP!CG174)</f>
        <v/>
      </c>
      <c r="V170" s="279" t="str">
        <f>IF(WP!CH174="","",WP!CH174)</f>
        <v/>
      </c>
    </row>
    <row r="171" spans="1:22">
      <c r="A171" s="279" t="str">
        <f>IF(WP!$AE175="","",WP!$AE175)</f>
        <v/>
      </c>
      <c r="B171" s="279">
        <f>IF(WP!$AZ175="","",WP!$AZ175)</f>
        <v>0</v>
      </c>
      <c r="C171" s="280">
        <f>IF(WP!$F$3="","",WP!$F$3)</f>
        <v>42005</v>
      </c>
      <c r="D171" s="281" t="str">
        <f>CONCATENATE(WP!$D$1, "-R",WP!$F$1)</f>
        <v>PGE3PHVC150-R2</v>
      </c>
      <c r="E171" s="279" t="str">
        <f>IF(WP!$D175="","",WP!$D175)</f>
        <v/>
      </c>
      <c r="F171" s="279" t="str">
        <f>IF(WP!Z175="","",WP!Z175)</f>
        <v/>
      </c>
      <c r="G171" s="281">
        <f>IF(WP!$BA175="","",WP!$BA175)</f>
        <v>0</v>
      </c>
      <c r="H171" s="281" t="str">
        <f>IF(WP!BM175="","",WP!BM175)</f>
        <v/>
      </c>
      <c r="I171" s="281" t="str">
        <f>IF(WP!AD175="","",WP!AD175)</f>
        <v/>
      </c>
      <c r="J171" s="281" t="str">
        <f>IF(WP!$AT175="","",WP!$AT175)</f>
        <v/>
      </c>
      <c r="K171" s="281" t="str">
        <f>IF(WP!$AQ175="","",WP!$AQ175)</f>
        <v/>
      </c>
      <c r="L171" s="279" t="str">
        <f>IF(WP!AK175="","",WP!AK175)</f>
        <v/>
      </c>
      <c r="M171" s="279" t="str">
        <f>IF(WP!$BC175="","",WP!$BC175)</f>
        <v>-</v>
      </c>
      <c r="N171" s="279" t="str">
        <f>IF(WP!$AY175="","",WP!$AY175)</f>
        <v>--</v>
      </c>
      <c r="O171" s="279" t="str">
        <f>IF(WP!B175="","",WP!B175)</f>
        <v/>
      </c>
      <c r="P171" s="279" t="str">
        <f>IF(WP!AV175="","",WP!AV175)</f>
        <v/>
      </c>
      <c r="Q171" s="280">
        <f>IF(WP!$F$4="","",WP!$F$4)</f>
        <v>42005</v>
      </c>
      <c r="R171" s="279" t="str">
        <f>IF(WP!$C175="","",WP!$C175)</f>
        <v/>
      </c>
      <c r="S171" s="279" t="str">
        <f>IF(WP!CJ175="","",WP!CJ175)</f>
        <v/>
      </c>
      <c r="T171" s="281" t="str">
        <f>IF(WP!AU175="","",WP!AU175)</f>
        <v/>
      </c>
      <c r="U171" s="279" t="str">
        <f>IF(WP!CG175="","",WP!CG175)</f>
        <v/>
      </c>
      <c r="V171" s="279" t="str">
        <f>IF(WP!CH175="","",WP!CH175)</f>
        <v/>
      </c>
    </row>
    <row r="172" spans="1:22">
      <c r="A172" s="279" t="str">
        <f>IF(WP!$AE176="","",WP!$AE176)</f>
        <v/>
      </c>
      <c r="B172" s="279">
        <f>IF(WP!$AZ176="","",WP!$AZ176)</f>
        <v>0</v>
      </c>
      <c r="C172" s="280">
        <f>IF(WP!$F$3="","",WP!$F$3)</f>
        <v>42005</v>
      </c>
      <c r="D172" s="281" t="str">
        <f>CONCATENATE(WP!$D$1, "-R",WP!$F$1)</f>
        <v>PGE3PHVC150-R2</v>
      </c>
      <c r="E172" s="279" t="str">
        <f>IF(WP!$D176="","",WP!$D176)</f>
        <v/>
      </c>
      <c r="F172" s="279" t="str">
        <f>IF(WP!Z176="","",WP!Z176)</f>
        <v/>
      </c>
      <c r="G172" s="281">
        <f>IF(WP!$BA176="","",WP!$BA176)</f>
        <v>0</v>
      </c>
      <c r="H172" s="281" t="str">
        <f>IF(WP!BM176="","",WP!BM176)</f>
        <v/>
      </c>
      <c r="I172" s="281" t="str">
        <f>IF(WP!AD176="","",WP!AD176)</f>
        <v/>
      </c>
      <c r="J172" s="281" t="str">
        <f>IF(WP!$AT176="","",WP!$AT176)</f>
        <v/>
      </c>
      <c r="K172" s="281" t="str">
        <f>IF(WP!$AQ176="","",WP!$AQ176)</f>
        <v/>
      </c>
      <c r="L172" s="279" t="str">
        <f>IF(WP!AK176="","",WP!AK176)</f>
        <v/>
      </c>
      <c r="M172" s="279" t="str">
        <f>IF(WP!$BC176="","",WP!$BC176)</f>
        <v>-</v>
      </c>
      <c r="N172" s="279" t="str">
        <f>IF(WP!$AY176="","",WP!$AY176)</f>
        <v>--</v>
      </c>
      <c r="O172" s="279" t="str">
        <f>IF(WP!B176="","",WP!B176)</f>
        <v/>
      </c>
      <c r="P172" s="279" t="str">
        <f>IF(WP!AV176="","",WP!AV176)</f>
        <v/>
      </c>
      <c r="Q172" s="280">
        <f>IF(WP!$F$4="","",WP!$F$4)</f>
        <v>42005</v>
      </c>
      <c r="R172" s="279" t="str">
        <f>IF(WP!$C176="","",WP!$C176)</f>
        <v/>
      </c>
      <c r="S172" s="279" t="str">
        <f>IF(WP!CJ176="","",WP!CJ176)</f>
        <v/>
      </c>
      <c r="T172" s="281" t="str">
        <f>IF(WP!AU176="","",WP!AU176)</f>
        <v/>
      </c>
      <c r="U172" s="279" t="str">
        <f>IF(WP!CG176="","",WP!CG176)</f>
        <v/>
      </c>
      <c r="V172" s="279" t="str">
        <f>IF(WP!CH176="","",WP!CH176)</f>
        <v/>
      </c>
    </row>
    <row r="173" spans="1:22">
      <c r="A173" s="279" t="str">
        <f>IF(WP!$AE177="","",WP!$AE177)</f>
        <v/>
      </c>
      <c r="B173" s="279">
        <f>IF(WP!$AZ177="","",WP!$AZ177)</f>
        <v>0</v>
      </c>
      <c r="C173" s="280">
        <f>IF(WP!$F$3="","",WP!$F$3)</f>
        <v>42005</v>
      </c>
      <c r="D173" s="281" t="str">
        <f>CONCATENATE(WP!$D$1, "-R",WP!$F$1)</f>
        <v>PGE3PHVC150-R2</v>
      </c>
      <c r="E173" s="279" t="str">
        <f>IF(WP!$D177="","",WP!$D177)</f>
        <v/>
      </c>
      <c r="F173" s="279" t="str">
        <f>IF(WP!Z177="","",WP!Z177)</f>
        <v/>
      </c>
      <c r="G173" s="281">
        <f>IF(WP!$BA177="","",WP!$BA177)</f>
        <v>0</v>
      </c>
      <c r="H173" s="281" t="str">
        <f>IF(WP!BM177="","",WP!BM177)</f>
        <v/>
      </c>
      <c r="I173" s="281" t="str">
        <f>IF(WP!AD177="","",WP!AD177)</f>
        <v/>
      </c>
      <c r="J173" s="281" t="str">
        <f>IF(WP!$AT177="","",WP!$AT177)</f>
        <v/>
      </c>
      <c r="K173" s="281" t="str">
        <f>IF(WP!$AQ177="","",WP!$AQ177)</f>
        <v/>
      </c>
      <c r="L173" s="279" t="str">
        <f>IF(WP!AK177="","",WP!AK177)</f>
        <v/>
      </c>
      <c r="M173" s="279" t="str">
        <f>IF(WP!$BC177="","",WP!$BC177)</f>
        <v>-</v>
      </c>
      <c r="N173" s="279" t="str">
        <f>IF(WP!$AY177="","",WP!$AY177)</f>
        <v>--</v>
      </c>
      <c r="O173" s="279" t="str">
        <f>IF(WP!B177="","",WP!B177)</f>
        <v/>
      </c>
      <c r="P173" s="279" t="str">
        <f>IF(WP!AV177="","",WP!AV177)</f>
        <v/>
      </c>
      <c r="Q173" s="280">
        <f>IF(WP!$F$4="","",WP!$F$4)</f>
        <v>42005</v>
      </c>
      <c r="R173" s="279" t="str">
        <f>IF(WP!$C177="","",WP!$C177)</f>
        <v/>
      </c>
      <c r="S173" s="279" t="str">
        <f>IF(WP!CJ177="","",WP!CJ177)</f>
        <v/>
      </c>
      <c r="T173" s="281" t="str">
        <f>IF(WP!AU177="","",WP!AU177)</f>
        <v/>
      </c>
      <c r="U173" s="279" t="str">
        <f>IF(WP!CG177="","",WP!CG177)</f>
        <v/>
      </c>
      <c r="V173" s="279" t="str">
        <f>IF(WP!CH177="","",WP!CH177)</f>
        <v/>
      </c>
    </row>
    <row r="174" spans="1:22">
      <c r="A174" s="279" t="str">
        <f>IF(WP!$AE178="","",WP!$AE178)</f>
        <v/>
      </c>
      <c r="B174" s="279">
        <f>IF(WP!$AZ178="","",WP!$AZ178)</f>
        <v>0</v>
      </c>
      <c r="C174" s="280">
        <f>IF(WP!$F$3="","",WP!$F$3)</f>
        <v>42005</v>
      </c>
      <c r="D174" s="281" t="str">
        <f>CONCATENATE(WP!$D$1, "-R",WP!$F$1)</f>
        <v>PGE3PHVC150-R2</v>
      </c>
      <c r="E174" s="279" t="str">
        <f>IF(WP!$D178="","",WP!$D178)</f>
        <v/>
      </c>
      <c r="F174" s="279" t="str">
        <f>IF(WP!Z178="","",WP!Z178)</f>
        <v/>
      </c>
      <c r="G174" s="281">
        <f>IF(WP!$BA178="","",WP!$BA178)</f>
        <v>0</v>
      </c>
      <c r="H174" s="281" t="str">
        <f>IF(WP!BM178="","",WP!BM178)</f>
        <v/>
      </c>
      <c r="I174" s="281" t="str">
        <f>IF(WP!AD178="","",WP!AD178)</f>
        <v/>
      </c>
      <c r="J174" s="281" t="str">
        <f>IF(WP!$AT178="","",WP!$AT178)</f>
        <v/>
      </c>
      <c r="K174" s="281" t="str">
        <f>IF(WP!$AQ178="","",WP!$AQ178)</f>
        <v/>
      </c>
      <c r="L174" s="279" t="str">
        <f>IF(WP!AK178="","",WP!AK178)</f>
        <v/>
      </c>
      <c r="M174" s="279" t="str">
        <f>IF(WP!$BC178="","",WP!$BC178)</f>
        <v>-</v>
      </c>
      <c r="N174" s="279" t="str">
        <f>IF(WP!$AY178="","",WP!$AY178)</f>
        <v>--</v>
      </c>
      <c r="O174" s="279" t="str">
        <f>IF(WP!B178="","",WP!B178)</f>
        <v/>
      </c>
      <c r="P174" s="279" t="str">
        <f>IF(WP!AV178="","",WP!AV178)</f>
        <v/>
      </c>
      <c r="Q174" s="280">
        <f>IF(WP!$F$4="","",WP!$F$4)</f>
        <v>42005</v>
      </c>
      <c r="R174" s="279" t="str">
        <f>IF(WP!$C178="","",WP!$C178)</f>
        <v/>
      </c>
      <c r="S174" s="279" t="str">
        <f>IF(WP!CJ178="","",WP!CJ178)</f>
        <v/>
      </c>
      <c r="T174" s="281" t="str">
        <f>IF(WP!AU178="","",WP!AU178)</f>
        <v/>
      </c>
      <c r="U174" s="279" t="str">
        <f>IF(WP!CG178="","",WP!CG178)</f>
        <v/>
      </c>
      <c r="V174" s="279" t="str">
        <f>IF(WP!CH178="","",WP!CH178)</f>
        <v/>
      </c>
    </row>
    <row r="175" spans="1:22">
      <c r="A175" s="279" t="str">
        <f>IF(WP!$AE179="","",WP!$AE179)</f>
        <v/>
      </c>
      <c r="B175" s="279">
        <f>IF(WP!$AZ179="","",WP!$AZ179)</f>
        <v>0</v>
      </c>
      <c r="C175" s="280">
        <f>IF(WP!$F$3="","",WP!$F$3)</f>
        <v>42005</v>
      </c>
      <c r="D175" s="281" t="str">
        <f>CONCATENATE(WP!$D$1, "-R",WP!$F$1)</f>
        <v>PGE3PHVC150-R2</v>
      </c>
      <c r="E175" s="279" t="str">
        <f>IF(WP!$D179="","",WP!$D179)</f>
        <v/>
      </c>
      <c r="F175" s="279" t="str">
        <f>IF(WP!Z179="","",WP!Z179)</f>
        <v/>
      </c>
      <c r="G175" s="281">
        <f>IF(WP!$BA179="","",WP!$BA179)</f>
        <v>0</v>
      </c>
      <c r="H175" s="281" t="str">
        <f>IF(WP!BM179="","",WP!BM179)</f>
        <v/>
      </c>
      <c r="I175" s="281" t="str">
        <f>IF(WP!AD179="","",WP!AD179)</f>
        <v/>
      </c>
      <c r="J175" s="281" t="str">
        <f>IF(WP!$AT179="","",WP!$AT179)</f>
        <v/>
      </c>
      <c r="K175" s="281" t="str">
        <f>IF(WP!$AQ179="","",WP!$AQ179)</f>
        <v/>
      </c>
      <c r="L175" s="279" t="str">
        <f>IF(WP!AK179="","",WP!AK179)</f>
        <v/>
      </c>
      <c r="M175" s="279" t="str">
        <f>IF(WP!$BC179="","",WP!$BC179)</f>
        <v>-</v>
      </c>
      <c r="N175" s="279" t="str">
        <f>IF(WP!$AY179="","",WP!$AY179)</f>
        <v>--</v>
      </c>
      <c r="O175" s="279" t="str">
        <f>IF(WP!B179="","",WP!B179)</f>
        <v/>
      </c>
      <c r="P175" s="279" t="str">
        <f>IF(WP!AV179="","",WP!AV179)</f>
        <v/>
      </c>
      <c r="Q175" s="280">
        <f>IF(WP!$F$4="","",WP!$F$4)</f>
        <v>42005</v>
      </c>
      <c r="R175" s="279" t="str">
        <f>IF(WP!$C179="","",WP!$C179)</f>
        <v/>
      </c>
      <c r="S175" s="279" t="str">
        <f>IF(WP!CJ179="","",WP!CJ179)</f>
        <v/>
      </c>
      <c r="T175" s="281" t="str">
        <f>IF(WP!AU179="","",WP!AU179)</f>
        <v/>
      </c>
      <c r="U175" s="279" t="str">
        <f>IF(WP!CG179="","",WP!CG179)</f>
        <v/>
      </c>
      <c r="V175" s="279" t="str">
        <f>IF(WP!CH179="","",WP!CH179)</f>
        <v/>
      </c>
    </row>
    <row r="176" spans="1:22">
      <c r="A176" s="279" t="str">
        <f>IF(WP!$AE180="","",WP!$AE180)</f>
        <v/>
      </c>
      <c r="B176" s="279">
        <f>IF(WP!$AZ180="","",WP!$AZ180)</f>
        <v>0</v>
      </c>
      <c r="C176" s="280">
        <f>IF(WP!$F$3="","",WP!$F$3)</f>
        <v>42005</v>
      </c>
      <c r="D176" s="281" t="str">
        <f>CONCATENATE(WP!$D$1, "-R",WP!$F$1)</f>
        <v>PGE3PHVC150-R2</v>
      </c>
      <c r="E176" s="279" t="str">
        <f>IF(WP!$D180="","",WP!$D180)</f>
        <v/>
      </c>
      <c r="F176" s="279" t="str">
        <f>IF(WP!Z180="","",WP!Z180)</f>
        <v/>
      </c>
      <c r="G176" s="281">
        <f>IF(WP!$BA180="","",WP!$BA180)</f>
        <v>0</v>
      </c>
      <c r="H176" s="281" t="str">
        <f>IF(WP!BM180="","",WP!BM180)</f>
        <v/>
      </c>
      <c r="I176" s="281" t="str">
        <f>IF(WP!AD180="","",WP!AD180)</f>
        <v/>
      </c>
      <c r="J176" s="281" t="str">
        <f>IF(WP!$AT180="","",WP!$AT180)</f>
        <v/>
      </c>
      <c r="K176" s="281" t="str">
        <f>IF(WP!$AQ180="","",WP!$AQ180)</f>
        <v/>
      </c>
      <c r="L176" s="279" t="str">
        <f>IF(WP!AK180="","",WP!AK180)</f>
        <v/>
      </c>
      <c r="M176" s="279" t="str">
        <f>IF(WP!$BC180="","",WP!$BC180)</f>
        <v>-</v>
      </c>
      <c r="N176" s="279" t="str">
        <f>IF(WP!$AY180="","",WP!$AY180)</f>
        <v>--</v>
      </c>
      <c r="O176" s="279" t="str">
        <f>IF(WP!B180="","",WP!B180)</f>
        <v/>
      </c>
      <c r="P176" s="279" t="str">
        <f>IF(WP!AV180="","",WP!AV180)</f>
        <v/>
      </c>
      <c r="Q176" s="280">
        <f>IF(WP!$F$4="","",WP!$F$4)</f>
        <v>42005</v>
      </c>
      <c r="R176" s="279" t="str">
        <f>IF(WP!$C180="","",WP!$C180)</f>
        <v/>
      </c>
      <c r="S176" s="279" t="str">
        <f>IF(WP!CJ180="","",WP!CJ180)</f>
        <v/>
      </c>
      <c r="T176" s="281" t="str">
        <f>IF(WP!AU180="","",WP!AU180)</f>
        <v/>
      </c>
      <c r="U176" s="279" t="str">
        <f>IF(WP!CG180="","",WP!CG180)</f>
        <v/>
      </c>
      <c r="V176" s="279" t="str">
        <f>IF(WP!CH180="","",WP!CH180)</f>
        <v/>
      </c>
    </row>
    <row r="177" spans="1:22">
      <c r="A177" s="279" t="str">
        <f>IF(WP!$AE181="","",WP!$AE181)</f>
        <v/>
      </c>
      <c r="B177" s="279">
        <f>IF(WP!$AZ181="","",WP!$AZ181)</f>
        <v>0</v>
      </c>
      <c r="C177" s="280">
        <f>IF(WP!$F$3="","",WP!$F$3)</f>
        <v>42005</v>
      </c>
      <c r="D177" s="281" t="str">
        <f>CONCATENATE(WP!$D$1, "-R",WP!$F$1)</f>
        <v>PGE3PHVC150-R2</v>
      </c>
      <c r="E177" s="279" t="str">
        <f>IF(WP!$D181="","",WP!$D181)</f>
        <v/>
      </c>
      <c r="F177" s="279" t="str">
        <f>IF(WP!Z181="","",WP!Z181)</f>
        <v/>
      </c>
      <c r="G177" s="281">
        <f>IF(WP!$BA181="","",WP!$BA181)</f>
        <v>0</v>
      </c>
      <c r="H177" s="281" t="str">
        <f>IF(WP!BM181="","",WP!BM181)</f>
        <v/>
      </c>
      <c r="I177" s="281" t="str">
        <f>IF(WP!AD181="","",WP!AD181)</f>
        <v/>
      </c>
      <c r="J177" s="281" t="str">
        <f>IF(WP!$AT181="","",WP!$AT181)</f>
        <v/>
      </c>
      <c r="K177" s="281" t="str">
        <f>IF(WP!$AQ181="","",WP!$AQ181)</f>
        <v/>
      </c>
      <c r="L177" s="279" t="str">
        <f>IF(WP!AK181="","",WP!AK181)</f>
        <v/>
      </c>
      <c r="M177" s="279" t="str">
        <f>IF(WP!$BC181="","",WP!$BC181)</f>
        <v>-</v>
      </c>
      <c r="N177" s="279" t="str">
        <f>IF(WP!$AY181="","",WP!$AY181)</f>
        <v>--</v>
      </c>
      <c r="O177" s="279" t="str">
        <f>IF(WP!B181="","",WP!B181)</f>
        <v/>
      </c>
      <c r="P177" s="279" t="str">
        <f>IF(WP!AV181="","",WP!AV181)</f>
        <v/>
      </c>
      <c r="Q177" s="280">
        <f>IF(WP!$F$4="","",WP!$F$4)</f>
        <v>42005</v>
      </c>
      <c r="R177" s="279" t="str">
        <f>IF(WP!$C181="","",WP!$C181)</f>
        <v/>
      </c>
      <c r="S177" s="279" t="str">
        <f>IF(WP!CJ181="","",WP!CJ181)</f>
        <v/>
      </c>
      <c r="T177" s="281" t="str">
        <f>IF(WP!AU181="","",WP!AU181)</f>
        <v/>
      </c>
      <c r="U177" s="279" t="str">
        <f>IF(WP!CG181="","",WP!CG181)</f>
        <v/>
      </c>
      <c r="V177" s="279" t="str">
        <f>IF(WP!CH181="","",WP!CH181)</f>
        <v/>
      </c>
    </row>
    <row r="178" spans="1:22">
      <c r="A178" s="279" t="str">
        <f>IF(WP!$AE182="","",WP!$AE182)</f>
        <v/>
      </c>
      <c r="B178" s="279">
        <f>IF(WP!$AZ182="","",WP!$AZ182)</f>
        <v>0</v>
      </c>
      <c r="C178" s="280">
        <f>IF(WP!$F$3="","",WP!$F$3)</f>
        <v>42005</v>
      </c>
      <c r="D178" s="281" t="str">
        <f>CONCATENATE(WP!$D$1, "-R",WP!$F$1)</f>
        <v>PGE3PHVC150-R2</v>
      </c>
      <c r="E178" s="279" t="str">
        <f>IF(WP!$D182="","",WP!$D182)</f>
        <v/>
      </c>
      <c r="F178" s="279" t="str">
        <f>IF(WP!Z182="","",WP!Z182)</f>
        <v/>
      </c>
      <c r="G178" s="281">
        <f>IF(WP!$BA182="","",WP!$BA182)</f>
        <v>0</v>
      </c>
      <c r="H178" s="281" t="str">
        <f>IF(WP!BM182="","",WP!BM182)</f>
        <v/>
      </c>
      <c r="I178" s="281" t="str">
        <f>IF(WP!AD182="","",WP!AD182)</f>
        <v/>
      </c>
      <c r="J178" s="281" t="str">
        <f>IF(WP!$AT182="","",WP!$AT182)</f>
        <v/>
      </c>
      <c r="K178" s="281" t="str">
        <f>IF(WP!$AQ182="","",WP!$AQ182)</f>
        <v/>
      </c>
      <c r="L178" s="279" t="str">
        <f>IF(WP!AK182="","",WP!AK182)</f>
        <v/>
      </c>
      <c r="M178" s="279" t="str">
        <f>IF(WP!$BC182="","",WP!$BC182)</f>
        <v>-</v>
      </c>
      <c r="N178" s="279" t="str">
        <f>IF(WP!$AY182="","",WP!$AY182)</f>
        <v>--</v>
      </c>
      <c r="O178" s="279" t="str">
        <f>IF(WP!B182="","",WP!B182)</f>
        <v/>
      </c>
      <c r="P178" s="279" t="str">
        <f>IF(WP!AV182="","",WP!AV182)</f>
        <v/>
      </c>
      <c r="Q178" s="280">
        <f>IF(WP!$F$4="","",WP!$F$4)</f>
        <v>42005</v>
      </c>
      <c r="R178" s="279" t="str">
        <f>IF(WP!$C182="","",WP!$C182)</f>
        <v/>
      </c>
      <c r="S178" s="279" t="str">
        <f>IF(WP!CJ182="","",WP!CJ182)</f>
        <v/>
      </c>
      <c r="T178" s="281" t="str">
        <f>IF(WP!AU182="","",WP!AU182)</f>
        <v/>
      </c>
      <c r="U178" s="279" t="str">
        <f>IF(WP!CG182="","",WP!CG182)</f>
        <v/>
      </c>
      <c r="V178" s="279" t="str">
        <f>IF(WP!CH182="","",WP!CH182)</f>
        <v/>
      </c>
    </row>
    <row r="179" spans="1:22">
      <c r="A179" s="279" t="str">
        <f>IF(WP!$AE183="","",WP!$AE183)</f>
        <v/>
      </c>
      <c r="B179" s="279">
        <f>IF(WP!$AZ183="","",WP!$AZ183)</f>
        <v>0</v>
      </c>
      <c r="C179" s="280">
        <f>IF(WP!$F$3="","",WP!$F$3)</f>
        <v>42005</v>
      </c>
      <c r="D179" s="281" t="str">
        <f>CONCATENATE(WP!$D$1, "-R",WP!$F$1)</f>
        <v>PGE3PHVC150-R2</v>
      </c>
      <c r="E179" s="279" t="str">
        <f>IF(WP!$D183="","",WP!$D183)</f>
        <v/>
      </c>
      <c r="F179" s="279" t="str">
        <f>IF(WP!Z183="","",WP!Z183)</f>
        <v/>
      </c>
      <c r="G179" s="281">
        <f>IF(WP!$BA183="","",WP!$BA183)</f>
        <v>0</v>
      </c>
      <c r="H179" s="281" t="str">
        <f>IF(WP!BM183="","",WP!BM183)</f>
        <v/>
      </c>
      <c r="I179" s="281" t="str">
        <f>IF(WP!AD183="","",WP!AD183)</f>
        <v/>
      </c>
      <c r="J179" s="281" t="str">
        <f>IF(WP!$AT183="","",WP!$AT183)</f>
        <v/>
      </c>
      <c r="K179" s="281" t="str">
        <f>IF(WP!$AQ183="","",WP!$AQ183)</f>
        <v/>
      </c>
      <c r="L179" s="279" t="str">
        <f>IF(WP!AK183="","",WP!AK183)</f>
        <v/>
      </c>
      <c r="M179" s="279" t="str">
        <f>IF(WP!$BC183="","",WP!$BC183)</f>
        <v>-</v>
      </c>
      <c r="N179" s="279" t="str">
        <f>IF(WP!$AY183="","",WP!$AY183)</f>
        <v>--</v>
      </c>
      <c r="O179" s="279" t="str">
        <f>IF(WP!B183="","",WP!B183)</f>
        <v/>
      </c>
      <c r="P179" s="279" t="str">
        <f>IF(WP!AV183="","",WP!AV183)</f>
        <v/>
      </c>
      <c r="Q179" s="280">
        <f>IF(WP!$F$4="","",WP!$F$4)</f>
        <v>42005</v>
      </c>
      <c r="R179" s="279" t="str">
        <f>IF(WP!$C183="","",WP!$C183)</f>
        <v/>
      </c>
      <c r="S179" s="279" t="str">
        <f>IF(WP!CJ183="","",WP!CJ183)</f>
        <v/>
      </c>
      <c r="T179" s="281" t="str">
        <f>IF(WP!AU183="","",WP!AU183)</f>
        <v/>
      </c>
      <c r="U179" s="279" t="str">
        <f>IF(WP!CG183="","",WP!CG183)</f>
        <v/>
      </c>
      <c r="V179" s="279" t="str">
        <f>IF(WP!CH183="","",WP!CH183)</f>
        <v/>
      </c>
    </row>
    <row r="180" spans="1:22">
      <c r="A180" s="279" t="str">
        <f>IF(WP!$AE184="","",WP!$AE184)</f>
        <v/>
      </c>
      <c r="B180" s="279">
        <f>IF(WP!$AZ184="","",WP!$AZ184)</f>
        <v>0</v>
      </c>
      <c r="C180" s="280">
        <f>IF(WP!$F$3="","",WP!$F$3)</f>
        <v>42005</v>
      </c>
      <c r="D180" s="281" t="str">
        <f>CONCATENATE(WP!$D$1, "-R",WP!$F$1)</f>
        <v>PGE3PHVC150-R2</v>
      </c>
      <c r="E180" s="279" t="str">
        <f>IF(WP!$D184="","",WP!$D184)</f>
        <v/>
      </c>
      <c r="F180" s="279" t="str">
        <f>IF(WP!Z184="","",WP!Z184)</f>
        <v/>
      </c>
      <c r="G180" s="281">
        <f>IF(WP!$BA184="","",WP!$BA184)</f>
        <v>0</v>
      </c>
      <c r="H180" s="281" t="str">
        <f>IF(WP!BM184="","",WP!BM184)</f>
        <v/>
      </c>
      <c r="I180" s="281" t="str">
        <f>IF(WP!AD184="","",WP!AD184)</f>
        <v/>
      </c>
      <c r="J180" s="281" t="str">
        <f>IF(WP!$AT184="","",WP!$AT184)</f>
        <v/>
      </c>
      <c r="K180" s="281" t="str">
        <f>IF(WP!$AQ184="","",WP!$AQ184)</f>
        <v/>
      </c>
      <c r="L180" s="279" t="str">
        <f>IF(WP!AK184="","",WP!AK184)</f>
        <v/>
      </c>
      <c r="M180" s="279" t="str">
        <f>IF(WP!$BC184="","",WP!$BC184)</f>
        <v>-</v>
      </c>
      <c r="N180" s="279" t="str">
        <f>IF(WP!$AY184="","",WP!$AY184)</f>
        <v>--</v>
      </c>
      <c r="O180" s="279" t="str">
        <f>IF(WP!B184="","",WP!B184)</f>
        <v/>
      </c>
      <c r="P180" s="279" t="str">
        <f>IF(WP!AV184="","",WP!AV184)</f>
        <v/>
      </c>
      <c r="Q180" s="280">
        <f>IF(WP!$F$4="","",WP!$F$4)</f>
        <v>42005</v>
      </c>
      <c r="R180" s="279" t="str">
        <f>IF(WP!$C184="","",WP!$C184)</f>
        <v/>
      </c>
      <c r="S180" s="279" t="str">
        <f>IF(WP!CJ184="","",WP!CJ184)</f>
        <v/>
      </c>
      <c r="T180" s="281" t="str">
        <f>IF(WP!AU184="","",WP!AU184)</f>
        <v/>
      </c>
      <c r="U180" s="279" t="str">
        <f>IF(WP!CG184="","",WP!CG184)</f>
        <v/>
      </c>
      <c r="V180" s="279" t="str">
        <f>IF(WP!CH184="","",WP!CH184)</f>
        <v/>
      </c>
    </row>
    <row r="181" spans="1:22">
      <c r="A181" s="279" t="str">
        <f>IF(WP!$AE185="","",WP!$AE185)</f>
        <v/>
      </c>
      <c r="B181" s="279">
        <f>IF(WP!$AZ185="","",WP!$AZ185)</f>
        <v>0</v>
      </c>
      <c r="C181" s="280">
        <f>IF(WP!$F$3="","",WP!$F$3)</f>
        <v>42005</v>
      </c>
      <c r="D181" s="281" t="str">
        <f>CONCATENATE(WP!$D$1, "-R",WP!$F$1)</f>
        <v>PGE3PHVC150-R2</v>
      </c>
      <c r="E181" s="279" t="str">
        <f>IF(WP!$D185="","",WP!$D185)</f>
        <v/>
      </c>
      <c r="F181" s="279" t="str">
        <f>IF(WP!Z185="","",WP!Z185)</f>
        <v/>
      </c>
      <c r="G181" s="281">
        <f>IF(WP!$BA185="","",WP!$BA185)</f>
        <v>0</v>
      </c>
      <c r="H181" s="281" t="str">
        <f>IF(WP!BM185="","",WP!BM185)</f>
        <v/>
      </c>
      <c r="I181" s="281" t="str">
        <f>IF(WP!AD185="","",WP!AD185)</f>
        <v/>
      </c>
      <c r="J181" s="281" t="str">
        <f>IF(WP!$AT185="","",WP!$AT185)</f>
        <v/>
      </c>
      <c r="K181" s="281" t="str">
        <f>IF(WP!$AQ185="","",WP!$AQ185)</f>
        <v/>
      </c>
      <c r="L181" s="279" t="str">
        <f>IF(WP!AK185="","",WP!AK185)</f>
        <v/>
      </c>
      <c r="M181" s="279" t="str">
        <f>IF(WP!$BC185="","",WP!$BC185)</f>
        <v>-</v>
      </c>
      <c r="N181" s="279" t="str">
        <f>IF(WP!$AY185="","",WP!$AY185)</f>
        <v>--</v>
      </c>
      <c r="O181" s="279" t="str">
        <f>IF(WP!B185="","",WP!B185)</f>
        <v/>
      </c>
      <c r="P181" s="279" t="str">
        <f>IF(WP!AV185="","",WP!AV185)</f>
        <v/>
      </c>
      <c r="Q181" s="280">
        <f>IF(WP!$F$4="","",WP!$F$4)</f>
        <v>42005</v>
      </c>
      <c r="R181" s="279" t="str">
        <f>IF(WP!$C185="","",WP!$C185)</f>
        <v/>
      </c>
      <c r="S181" s="279" t="str">
        <f>IF(WP!CJ185="","",WP!CJ185)</f>
        <v/>
      </c>
      <c r="T181" s="281" t="str">
        <f>IF(WP!AU185="","",WP!AU185)</f>
        <v/>
      </c>
      <c r="U181" s="279" t="str">
        <f>IF(WP!CG185="","",WP!CG185)</f>
        <v/>
      </c>
      <c r="V181" s="279" t="str">
        <f>IF(WP!CH185="","",WP!CH185)</f>
        <v/>
      </c>
    </row>
    <row r="182" spans="1:22">
      <c r="A182" s="279" t="str">
        <f>IF(WP!$AE186="","",WP!$AE186)</f>
        <v/>
      </c>
      <c r="B182" s="279">
        <f>IF(WP!$AZ186="","",WP!$AZ186)</f>
        <v>0</v>
      </c>
      <c r="C182" s="280">
        <f>IF(WP!$F$3="","",WP!$F$3)</f>
        <v>42005</v>
      </c>
      <c r="D182" s="281" t="str">
        <f>CONCATENATE(WP!$D$1, "-R",WP!$F$1)</f>
        <v>PGE3PHVC150-R2</v>
      </c>
      <c r="E182" s="279" t="str">
        <f>IF(WP!$D186="","",WP!$D186)</f>
        <v/>
      </c>
      <c r="F182" s="279" t="str">
        <f>IF(WP!Z186="","",WP!Z186)</f>
        <v/>
      </c>
      <c r="G182" s="281">
        <f>IF(WP!$BA186="","",WP!$BA186)</f>
        <v>0</v>
      </c>
      <c r="H182" s="281" t="str">
        <f>IF(WP!BM186="","",WP!BM186)</f>
        <v/>
      </c>
      <c r="I182" s="281" t="str">
        <f>IF(WP!AD186="","",WP!AD186)</f>
        <v/>
      </c>
      <c r="J182" s="281" t="str">
        <f>IF(WP!$AT186="","",WP!$AT186)</f>
        <v/>
      </c>
      <c r="K182" s="281" t="str">
        <f>IF(WP!$AQ186="","",WP!$AQ186)</f>
        <v/>
      </c>
      <c r="L182" s="279" t="str">
        <f>IF(WP!AK186="","",WP!AK186)</f>
        <v/>
      </c>
      <c r="M182" s="279" t="str">
        <f>IF(WP!$BC186="","",WP!$BC186)</f>
        <v>-</v>
      </c>
      <c r="N182" s="279" t="str">
        <f>IF(WP!$AY186="","",WP!$AY186)</f>
        <v>--</v>
      </c>
      <c r="O182" s="279" t="str">
        <f>IF(WP!B186="","",WP!B186)</f>
        <v/>
      </c>
      <c r="P182" s="279" t="str">
        <f>IF(WP!AV186="","",WP!AV186)</f>
        <v/>
      </c>
      <c r="Q182" s="280">
        <f>IF(WP!$F$4="","",WP!$F$4)</f>
        <v>42005</v>
      </c>
      <c r="R182" s="279" t="str">
        <f>IF(WP!$C186="","",WP!$C186)</f>
        <v/>
      </c>
      <c r="S182" s="279" t="str">
        <f>IF(WP!CJ186="","",WP!CJ186)</f>
        <v/>
      </c>
      <c r="T182" s="281" t="str">
        <f>IF(WP!AU186="","",WP!AU186)</f>
        <v/>
      </c>
      <c r="U182" s="279" t="str">
        <f>IF(WP!CG186="","",WP!CG186)</f>
        <v/>
      </c>
      <c r="V182" s="279" t="str">
        <f>IF(WP!CH186="","",WP!CH186)</f>
        <v/>
      </c>
    </row>
    <row r="183" spans="1:22">
      <c r="A183" s="279" t="str">
        <f>IF(WP!$AE187="","",WP!$AE187)</f>
        <v/>
      </c>
      <c r="B183" s="279">
        <f>IF(WP!$AZ187="","",WP!$AZ187)</f>
        <v>0</v>
      </c>
      <c r="C183" s="280">
        <f>IF(WP!$F$3="","",WP!$F$3)</f>
        <v>42005</v>
      </c>
      <c r="D183" s="281" t="str">
        <f>CONCATENATE(WP!$D$1, "-R",WP!$F$1)</f>
        <v>PGE3PHVC150-R2</v>
      </c>
      <c r="E183" s="279" t="str">
        <f>IF(WP!$D187="","",WP!$D187)</f>
        <v/>
      </c>
      <c r="F183" s="279" t="str">
        <f>IF(WP!Z187="","",WP!Z187)</f>
        <v/>
      </c>
      <c r="G183" s="281">
        <f>IF(WP!$BA187="","",WP!$BA187)</f>
        <v>0</v>
      </c>
      <c r="H183" s="281" t="str">
        <f>IF(WP!BM187="","",WP!BM187)</f>
        <v/>
      </c>
      <c r="I183" s="281" t="str">
        <f>IF(WP!AD187="","",WP!AD187)</f>
        <v/>
      </c>
      <c r="J183" s="281" t="str">
        <f>IF(WP!$AT187="","",WP!$AT187)</f>
        <v/>
      </c>
      <c r="K183" s="281" t="str">
        <f>IF(WP!$AQ187="","",WP!$AQ187)</f>
        <v/>
      </c>
      <c r="L183" s="279" t="str">
        <f>IF(WP!AK187="","",WP!AK187)</f>
        <v/>
      </c>
      <c r="M183" s="279" t="str">
        <f>IF(WP!$BC187="","",WP!$BC187)</f>
        <v>-</v>
      </c>
      <c r="N183" s="279" t="str">
        <f>IF(WP!$AY187="","",WP!$AY187)</f>
        <v>--</v>
      </c>
      <c r="O183" s="279" t="str">
        <f>IF(WP!B187="","",WP!B187)</f>
        <v/>
      </c>
      <c r="P183" s="279" t="str">
        <f>IF(WP!AV187="","",WP!AV187)</f>
        <v/>
      </c>
      <c r="Q183" s="280">
        <f>IF(WP!$F$4="","",WP!$F$4)</f>
        <v>42005</v>
      </c>
      <c r="R183" s="279" t="str">
        <f>IF(WP!$C187="","",WP!$C187)</f>
        <v/>
      </c>
      <c r="S183" s="279" t="str">
        <f>IF(WP!CJ187="","",WP!CJ187)</f>
        <v/>
      </c>
      <c r="T183" s="281" t="str">
        <f>IF(WP!AU187="","",WP!AU187)</f>
        <v/>
      </c>
      <c r="U183" s="279" t="str">
        <f>IF(WP!CG187="","",WP!CG187)</f>
        <v/>
      </c>
      <c r="V183" s="279" t="str">
        <f>IF(WP!CH187="","",WP!CH187)</f>
        <v/>
      </c>
    </row>
    <row r="184" spans="1:22">
      <c r="A184" s="279" t="str">
        <f>IF(WP!$AE188="","",WP!$AE188)</f>
        <v/>
      </c>
      <c r="B184" s="279">
        <f>IF(WP!$AZ188="","",WP!$AZ188)</f>
        <v>0</v>
      </c>
      <c r="C184" s="280">
        <f>IF(WP!$F$3="","",WP!$F$3)</f>
        <v>42005</v>
      </c>
      <c r="D184" s="281" t="str">
        <f>CONCATENATE(WP!$D$1, "-R",WP!$F$1)</f>
        <v>PGE3PHVC150-R2</v>
      </c>
      <c r="E184" s="279" t="str">
        <f>IF(WP!$D188="","",WP!$D188)</f>
        <v/>
      </c>
      <c r="F184" s="279" t="str">
        <f>IF(WP!Z188="","",WP!Z188)</f>
        <v/>
      </c>
      <c r="G184" s="281">
        <f>IF(WP!$BA188="","",WP!$BA188)</f>
        <v>0</v>
      </c>
      <c r="H184" s="281" t="str">
        <f>IF(WP!BM188="","",WP!BM188)</f>
        <v/>
      </c>
      <c r="I184" s="281" t="str">
        <f>IF(WP!AD188="","",WP!AD188)</f>
        <v/>
      </c>
      <c r="J184" s="281" t="str">
        <f>IF(WP!$AT188="","",WP!$AT188)</f>
        <v/>
      </c>
      <c r="K184" s="281" t="str">
        <f>IF(WP!$AQ188="","",WP!$AQ188)</f>
        <v/>
      </c>
      <c r="L184" s="279" t="str">
        <f>IF(WP!AK188="","",WP!AK188)</f>
        <v/>
      </c>
      <c r="M184" s="279" t="str">
        <f>IF(WP!$BC188="","",WP!$BC188)</f>
        <v>-</v>
      </c>
      <c r="N184" s="279" t="str">
        <f>IF(WP!$AY188="","",WP!$AY188)</f>
        <v>--</v>
      </c>
      <c r="O184" s="279" t="str">
        <f>IF(WP!B188="","",WP!B188)</f>
        <v/>
      </c>
      <c r="P184" s="279" t="str">
        <f>IF(WP!AV188="","",WP!AV188)</f>
        <v/>
      </c>
      <c r="Q184" s="280">
        <f>IF(WP!$F$4="","",WP!$F$4)</f>
        <v>42005</v>
      </c>
      <c r="R184" s="279" t="str">
        <f>IF(WP!$C188="","",WP!$C188)</f>
        <v/>
      </c>
      <c r="S184" s="279" t="str">
        <f>IF(WP!CJ188="","",WP!CJ188)</f>
        <v/>
      </c>
      <c r="T184" s="281" t="str">
        <f>IF(WP!AU188="","",WP!AU188)</f>
        <v/>
      </c>
      <c r="U184" s="279" t="str">
        <f>IF(WP!CG188="","",WP!CG188)</f>
        <v/>
      </c>
      <c r="V184" s="279" t="str">
        <f>IF(WP!CH188="","",WP!CH188)</f>
        <v/>
      </c>
    </row>
    <row r="185" spans="1:22">
      <c r="A185" s="279" t="str">
        <f>IF(WP!$AE189="","",WP!$AE189)</f>
        <v/>
      </c>
      <c r="B185" s="279">
        <f>IF(WP!$AZ189="","",WP!$AZ189)</f>
        <v>0</v>
      </c>
      <c r="C185" s="280">
        <f>IF(WP!$F$3="","",WP!$F$3)</f>
        <v>42005</v>
      </c>
      <c r="D185" s="281" t="str">
        <f>CONCATENATE(WP!$D$1, "-R",WP!$F$1)</f>
        <v>PGE3PHVC150-R2</v>
      </c>
      <c r="E185" s="279" t="str">
        <f>IF(WP!$D189="","",WP!$D189)</f>
        <v/>
      </c>
      <c r="F185" s="279" t="str">
        <f>IF(WP!Z189="","",WP!Z189)</f>
        <v/>
      </c>
      <c r="G185" s="281">
        <f>IF(WP!$BA189="","",WP!$BA189)</f>
        <v>0</v>
      </c>
      <c r="H185" s="281" t="str">
        <f>IF(WP!BM189="","",WP!BM189)</f>
        <v/>
      </c>
      <c r="I185" s="281" t="str">
        <f>IF(WP!AD189="","",WP!AD189)</f>
        <v/>
      </c>
      <c r="J185" s="281" t="str">
        <f>IF(WP!$AT189="","",WP!$AT189)</f>
        <v/>
      </c>
      <c r="K185" s="281" t="str">
        <f>IF(WP!$AQ189="","",WP!$AQ189)</f>
        <v/>
      </c>
      <c r="L185" s="279" t="str">
        <f>IF(WP!AK189="","",WP!AK189)</f>
        <v/>
      </c>
      <c r="M185" s="279" t="str">
        <f>IF(WP!$BC189="","",WP!$BC189)</f>
        <v>-</v>
      </c>
      <c r="N185" s="279" t="str">
        <f>IF(WP!$AY189="","",WP!$AY189)</f>
        <v>--</v>
      </c>
      <c r="O185" s="279" t="str">
        <f>IF(WP!B189="","",WP!B189)</f>
        <v/>
      </c>
      <c r="P185" s="279" t="str">
        <f>IF(WP!AV189="","",WP!AV189)</f>
        <v/>
      </c>
      <c r="Q185" s="280">
        <f>IF(WP!$F$4="","",WP!$F$4)</f>
        <v>42005</v>
      </c>
      <c r="R185" s="279" t="str">
        <f>IF(WP!$C189="","",WP!$C189)</f>
        <v/>
      </c>
      <c r="S185" s="279" t="str">
        <f>IF(WP!CJ189="","",WP!CJ189)</f>
        <v/>
      </c>
      <c r="T185" s="281" t="str">
        <f>IF(WP!AU189="","",WP!AU189)</f>
        <v/>
      </c>
      <c r="U185" s="279" t="str">
        <f>IF(WP!CG189="","",WP!CG189)</f>
        <v/>
      </c>
      <c r="V185" s="279" t="str">
        <f>IF(WP!CH189="","",WP!CH189)</f>
        <v/>
      </c>
    </row>
    <row r="186" spans="1:22">
      <c r="A186" s="279" t="str">
        <f>IF(WP!$AE190="","",WP!$AE190)</f>
        <v/>
      </c>
      <c r="B186" s="279">
        <f>IF(WP!$AZ190="","",WP!$AZ190)</f>
        <v>0</v>
      </c>
      <c r="C186" s="280">
        <f>IF(WP!$F$3="","",WP!$F$3)</f>
        <v>42005</v>
      </c>
      <c r="D186" s="281" t="str">
        <f>CONCATENATE(WP!$D$1, "-R",WP!$F$1)</f>
        <v>PGE3PHVC150-R2</v>
      </c>
      <c r="E186" s="279" t="str">
        <f>IF(WP!$D190="","",WP!$D190)</f>
        <v/>
      </c>
      <c r="F186" s="279" t="str">
        <f>IF(WP!Z190="","",WP!Z190)</f>
        <v/>
      </c>
      <c r="G186" s="281">
        <f>IF(WP!$BA190="","",WP!$BA190)</f>
        <v>0</v>
      </c>
      <c r="H186" s="281" t="str">
        <f>IF(WP!BM190="","",WP!BM190)</f>
        <v/>
      </c>
      <c r="I186" s="281" t="str">
        <f>IF(WP!AD190="","",WP!AD190)</f>
        <v/>
      </c>
      <c r="J186" s="281" t="str">
        <f>IF(WP!$AT190="","",WP!$AT190)</f>
        <v/>
      </c>
      <c r="K186" s="281" t="str">
        <f>IF(WP!$AQ190="","",WP!$AQ190)</f>
        <v/>
      </c>
      <c r="L186" s="279" t="str">
        <f>IF(WP!AK190="","",WP!AK190)</f>
        <v/>
      </c>
      <c r="M186" s="279" t="str">
        <f>IF(WP!$BC190="","",WP!$BC190)</f>
        <v>-</v>
      </c>
      <c r="N186" s="279" t="str">
        <f>IF(WP!$AY190="","",WP!$AY190)</f>
        <v>--</v>
      </c>
      <c r="O186" s="279" t="str">
        <f>IF(WP!B190="","",WP!B190)</f>
        <v/>
      </c>
      <c r="P186" s="279" t="str">
        <f>IF(WP!AV190="","",WP!AV190)</f>
        <v/>
      </c>
      <c r="Q186" s="280">
        <f>IF(WP!$F$4="","",WP!$F$4)</f>
        <v>42005</v>
      </c>
      <c r="R186" s="279" t="str">
        <f>IF(WP!$C190="","",WP!$C190)</f>
        <v/>
      </c>
      <c r="S186" s="279" t="str">
        <f>IF(WP!CJ190="","",WP!CJ190)</f>
        <v/>
      </c>
      <c r="T186" s="281" t="str">
        <f>IF(WP!AU190="","",WP!AU190)</f>
        <v/>
      </c>
      <c r="U186" s="279" t="str">
        <f>IF(WP!CG190="","",WP!CG190)</f>
        <v/>
      </c>
      <c r="V186" s="279" t="str">
        <f>IF(WP!CH190="","",WP!CH190)</f>
        <v/>
      </c>
    </row>
    <row r="187" spans="1:22">
      <c r="A187" s="279" t="str">
        <f>IF(WP!$AE191="","",WP!$AE191)</f>
        <v/>
      </c>
      <c r="B187" s="279">
        <f>IF(WP!$AZ191="","",WP!$AZ191)</f>
        <v>0</v>
      </c>
      <c r="C187" s="280">
        <f>IF(WP!$F$3="","",WP!$F$3)</f>
        <v>42005</v>
      </c>
      <c r="D187" s="281" t="str">
        <f>CONCATENATE(WP!$D$1, "-R",WP!$F$1)</f>
        <v>PGE3PHVC150-R2</v>
      </c>
      <c r="E187" s="279" t="str">
        <f>IF(WP!$D191="","",WP!$D191)</f>
        <v/>
      </c>
      <c r="F187" s="279" t="str">
        <f>IF(WP!Z191="","",WP!Z191)</f>
        <v/>
      </c>
      <c r="G187" s="281">
        <f>IF(WP!$BA191="","",WP!$BA191)</f>
        <v>0</v>
      </c>
      <c r="H187" s="281" t="str">
        <f>IF(WP!BM191="","",WP!BM191)</f>
        <v/>
      </c>
      <c r="I187" s="281" t="str">
        <f>IF(WP!AD191="","",WP!AD191)</f>
        <v/>
      </c>
      <c r="J187" s="281" t="str">
        <f>IF(WP!$AT191="","",WP!$AT191)</f>
        <v/>
      </c>
      <c r="K187" s="281" t="str">
        <f>IF(WP!$AQ191="","",WP!$AQ191)</f>
        <v/>
      </c>
      <c r="L187" s="279" t="str">
        <f>IF(WP!AK191="","",WP!AK191)</f>
        <v/>
      </c>
      <c r="M187" s="279" t="str">
        <f>IF(WP!$BC191="","",WP!$BC191)</f>
        <v>-</v>
      </c>
      <c r="N187" s="279" t="str">
        <f>IF(WP!$AY191="","",WP!$AY191)</f>
        <v>--</v>
      </c>
      <c r="O187" s="279" t="str">
        <f>IF(WP!B191="","",WP!B191)</f>
        <v/>
      </c>
      <c r="P187" s="279" t="str">
        <f>IF(WP!AV191="","",WP!AV191)</f>
        <v/>
      </c>
      <c r="Q187" s="280">
        <f>IF(WP!$F$4="","",WP!$F$4)</f>
        <v>42005</v>
      </c>
      <c r="R187" s="279" t="str">
        <f>IF(WP!$C191="","",WP!$C191)</f>
        <v/>
      </c>
      <c r="S187" s="279" t="str">
        <f>IF(WP!CJ191="","",WP!CJ191)</f>
        <v/>
      </c>
      <c r="T187" s="281" t="str">
        <f>IF(WP!AU191="","",WP!AU191)</f>
        <v/>
      </c>
      <c r="U187" s="279" t="str">
        <f>IF(WP!CG191="","",WP!CG191)</f>
        <v/>
      </c>
      <c r="V187" s="279" t="str">
        <f>IF(WP!CH191="","",WP!CH191)</f>
        <v/>
      </c>
    </row>
    <row r="188" spans="1:22">
      <c r="A188" s="279" t="str">
        <f>IF(WP!$AE192="","",WP!$AE192)</f>
        <v/>
      </c>
      <c r="B188" s="279">
        <f>IF(WP!$AZ192="","",WP!$AZ192)</f>
        <v>0</v>
      </c>
      <c r="C188" s="280">
        <f>IF(WP!$F$3="","",WP!$F$3)</f>
        <v>42005</v>
      </c>
      <c r="D188" s="281" t="str">
        <f>CONCATENATE(WP!$D$1, "-R",WP!$F$1)</f>
        <v>PGE3PHVC150-R2</v>
      </c>
      <c r="E188" s="279" t="str">
        <f>IF(WP!$D192="","",WP!$D192)</f>
        <v/>
      </c>
      <c r="F188" s="279" t="str">
        <f>IF(WP!Z192="","",WP!Z192)</f>
        <v/>
      </c>
      <c r="G188" s="281">
        <f>IF(WP!$BA192="","",WP!$BA192)</f>
        <v>0</v>
      </c>
      <c r="H188" s="281" t="str">
        <f>IF(WP!BM192="","",WP!BM192)</f>
        <v/>
      </c>
      <c r="I188" s="281" t="str">
        <f>IF(WP!AD192="","",WP!AD192)</f>
        <v/>
      </c>
      <c r="J188" s="281" t="str">
        <f>IF(WP!$AT192="","",WP!$AT192)</f>
        <v/>
      </c>
      <c r="K188" s="281" t="str">
        <f>IF(WP!$AQ192="","",WP!$AQ192)</f>
        <v/>
      </c>
      <c r="L188" s="279" t="str">
        <f>IF(WP!AK192="","",WP!AK192)</f>
        <v/>
      </c>
      <c r="M188" s="279" t="str">
        <f>IF(WP!$BC192="","",WP!$BC192)</f>
        <v>-</v>
      </c>
      <c r="N188" s="279" t="str">
        <f>IF(WP!$AY192="","",WP!$AY192)</f>
        <v>--</v>
      </c>
      <c r="O188" s="279" t="str">
        <f>IF(WP!B192="","",WP!B192)</f>
        <v/>
      </c>
      <c r="P188" s="279" t="str">
        <f>IF(WP!AV192="","",WP!AV192)</f>
        <v/>
      </c>
      <c r="Q188" s="280">
        <f>IF(WP!$F$4="","",WP!$F$4)</f>
        <v>42005</v>
      </c>
      <c r="R188" s="279" t="str">
        <f>IF(WP!$C192="","",WP!$C192)</f>
        <v/>
      </c>
      <c r="S188" s="279" t="str">
        <f>IF(WP!CJ192="","",WP!CJ192)</f>
        <v/>
      </c>
      <c r="T188" s="281" t="str">
        <f>IF(WP!AU192="","",WP!AU192)</f>
        <v/>
      </c>
      <c r="U188" s="279" t="str">
        <f>IF(WP!CG192="","",WP!CG192)</f>
        <v/>
      </c>
      <c r="V188" s="279" t="str">
        <f>IF(WP!CH192="","",WP!CH192)</f>
        <v/>
      </c>
    </row>
    <row r="189" spans="1:22">
      <c r="A189" s="279" t="str">
        <f>IF(WP!$AE193="","",WP!$AE193)</f>
        <v/>
      </c>
      <c r="B189" s="279">
        <f>IF(WP!$AZ193="","",WP!$AZ193)</f>
        <v>0</v>
      </c>
      <c r="C189" s="280">
        <f>IF(WP!$F$3="","",WP!$F$3)</f>
        <v>42005</v>
      </c>
      <c r="D189" s="281" t="str">
        <f>CONCATENATE(WP!$D$1, "-R",WP!$F$1)</f>
        <v>PGE3PHVC150-R2</v>
      </c>
      <c r="E189" s="279" t="str">
        <f>IF(WP!$D193="","",WP!$D193)</f>
        <v/>
      </c>
      <c r="F189" s="279" t="str">
        <f>IF(WP!Z193="","",WP!Z193)</f>
        <v/>
      </c>
      <c r="G189" s="281">
        <f>IF(WP!$BA193="","",WP!$BA193)</f>
        <v>0</v>
      </c>
      <c r="H189" s="281" t="str">
        <f>IF(WP!BM193="","",WP!BM193)</f>
        <v/>
      </c>
      <c r="I189" s="281" t="str">
        <f>IF(WP!AD193="","",WP!AD193)</f>
        <v/>
      </c>
      <c r="J189" s="281" t="str">
        <f>IF(WP!$AT193="","",WP!$AT193)</f>
        <v/>
      </c>
      <c r="K189" s="281" t="str">
        <f>IF(WP!$AQ193="","",WP!$AQ193)</f>
        <v/>
      </c>
      <c r="L189" s="279" t="str">
        <f>IF(WP!AK193="","",WP!AK193)</f>
        <v/>
      </c>
      <c r="M189" s="279" t="str">
        <f>IF(WP!$BC193="","",WP!$BC193)</f>
        <v>-</v>
      </c>
      <c r="N189" s="279" t="str">
        <f>IF(WP!$AY193="","",WP!$AY193)</f>
        <v>--</v>
      </c>
      <c r="O189" s="279" t="str">
        <f>IF(WP!B193="","",WP!B193)</f>
        <v/>
      </c>
      <c r="P189" s="279" t="str">
        <f>IF(WP!AV193="","",WP!AV193)</f>
        <v/>
      </c>
      <c r="Q189" s="280">
        <f>IF(WP!$F$4="","",WP!$F$4)</f>
        <v>42005</v>
      </c>
      <c r="R189" s="279" t="str">
        <f>IF(WP!$C193="","",WP!$C193)</f>
        <v/>
      </c>
      <c r="S189" s="279" t="str">
        <f>IF(WP!CJ193="","",WP!CJ193)</f>
        <v/>
      </c>
      <c r="T189" s="281" t="str">
        <f>IF(WP!AU193="","",WP!AU193)</f>
        <v/>
      </c>
      <c r="U189" s="279" t="str">
        <f>IF(WP!CG193="","",WP!CG193)</f>
        <v/>
      </c>
      <c r="V189" s="279" t="str">
        <f>IF(WP!CH193="","",WP!CH193)</f>
        <v/>
      </c>
    </row>
    <row r="190" spans="1:22">
      <c r="A190" s="279" t="str">
        <f>IF(WP!$AE194="","",WP!$AE194)</f>
        <v/>
      </c>
      <c r="B190" s="279">
        <f>IF(WP!$AZ194="","",WP!$AZ194)</f>
        <v>0</v>
      </c>
      <c r="C190" s="280">
        <f>IF(WP!$F$3="","",WP!$F$3)</f>
        <v>42005</v>
      </c>
      <c r="D190" s="281" t="str">
        <f>CONCATENATE(WP!$D$1, "-R",WP!$F$1)</f>
        <v>PGE3PHVC150-R2</v>
      </c>
      <c r="E190" s="279" t="str">
        <f>IF(WP!$D194="","",WP!$D194)</f>
        <v/>
      </c>
      <c r="F190" s="279" t="str">
        <f>IF(WP!Z194="","",WP!Z194)</f>
        <v/>
      </c>
      <c r="G190" s="281">
        <f>IF(WP!$BA194="","",WP!$BA194)</f>
        <v>0</v>
      </c>
      <c r="H190" s="281" t="str">
        <f>IF(WP!BM194="","",WP!BM194)</f>
        <v/>
      </c>
      <c r="I190" s="281" t="str">
        <f>IF(WP!AD194="","",WP!AD194)</f>
        <v/>
      </c>
      <c r="J190" s="281" t="str">
        <f>IF(WP!$AT194="","",WP!$AT194)</f>
        <v/>
      </c>
      <c r="K190" s="281" t="str">
        <f>IF(WP!$AQ194="","",WP!$AQ194)</f>
        <v/>
      </c>
      <c r="L190" s="279" t="str">
        <f>IF(WP!AK194="","",WP!AK194)</f>
        <v/>
      </c>
      <c r="M190" s="279" t="str">
        <f>IF(WP!$BC194="","",WP!$BC194)</f>
        <v>-</v>
      </c>
      <c r="N190" s="279" t="str">
        <f>IF(WP!$AY194="","",WP!$AY194)</f>
        <v>--</v>
      </c>
      <c r="O190" s="279" t="str">
        <f>IF(WP!B194="","",WP!B194)</f>
        <v/>
      </c>
      <c r="P190" s="279" t="str">
        <f>IF(WP!AV194="","",WP!AV194)</f>
        <v/>
      </c>
      <c r="Q190" s="280">
        <f>IF(WP!$F$4="","",WP!$F$4)</f>
        <v>42005</v>
      </c>
      <c r="R190" s="279" t="str">
        <f>IF(WP!$C194="","",WP!$C194)</f>
        <v/>
      </c>
      <c r="S190" s="279" t="str">
        <f>IF(WP!CJ194="","",WP!CJ194)</f>
        <v/>
      </c>
      <c r="T190" s="281" t="str">
        <f>IF(WP!AU194="","",WP!AU194)</f>
        <v/>
      </c>
      <c r="U190" s="279" t="str">
        <f>IF(WP!CG194="","",WP!CG194)</f>
        <v/>
      </c>
      <c r="V190" s="279" t="str">
        <f>IF(WP!CH194="","",WP!CH194)</f>
        <v/>
      </c>
    </row>
    <row r="191" spans="1:22">
      <c r="A191" s="279" t="str">
        <f>IF(WP!$AE195="","",WP!$AE195)</f>
        <v/>
      </c>
      <c r="B191" s="279">
        <f>IF(WP!$AZ195="","",WP!$AZ195)</f>
        <v>0</v>
      </c>
      <c r="C191" s="280">
        <f>IF(WP!$F$3="","",WP!$F$3)</f>
        <v>42005</v>
      </c>
      <c r="D191" s="281" t="str">
        <f>CONCATENATE(WP!$D$1, "-R",WP!$F$1)</f>
        <v>PGE3PHVC150-R2</v>
      </c>
      <c r="E191" s="279" t="str">
        <f>IF(WP!$D195="","",WP!$D195)</f>
        <v/>
      </c>
      <c r="F191" s="279" t="str">
        <f>IF(WP!Z195="","",WP!Z195)</f>
        <v/>
      </c>
      <c r="G191" s="281">
        <f>IF(WP!$BA195="","",WP!$BA195)</f>
        <v>0</v>
      </c>
      <c r="H191" s="281" t="str">
        <f>IF(WP!BM195="","",WP!BM195)</f>
        <v/>
      </c>
      <c r="I191" s="281" t="str">
        <f>IF(WP!AD195="","",WP!AD195)</f>
        <v/>
      </c>
      <c r="J191" s="281" t="str">
        <f>IF(WP!$AT195="","",WP!$AT195)</f>
        <v/>
      </c>
      <c r="K191" s="281" t="str">
        <f>IF(WP!$AQ195="","",WP!$AQ195)</f>
        <v/>
      </c>
      <c r="L191" s="279" t="str">
        <f>IF(WP!AK195="","",WP!AK195)</f>
        <v/>
      </c>
      <c r="M191" s="279" t="str">
        <f>IF(WP!$BC195="","",WP!$BC195)</f>
        <v>-</v>
      </c>
      <c r="N191" s="279" t="str">
        <f>IF(WP!$AY195="","",WP!$AY195)</f>
        <v>--</v>
      </c>
      <c r="O191" s="279" t="str">
        <f>IF(WP!B195="","",WP!B195)</f>
        <v/>
      </c>
      <c r="P191" s="279" t="str">
        <f>IF(WP!AV195="","",WP!AV195)</f>
        <v/>
      </c>
      <c r="Q191" s="280">
        <f>IF(WP!$F$4="","",WP!$F$4)</f>
        <v>42005</v>
      </c>
      <c r="R191" s="279" t="str">
        <f>IF(WP!$C195="","",WP!$C195)</f>
        <v/>
      </c>
      <c r="S191" s="279" t="str">
        <f>IF(WP!CJ195="","",WP!CJ195)</f>
        <v/>
      </c>
      <c r="T191" s="281" t="str">
        <f>IF(WP!AU195="","",WP!AU195)</f>
        <v/>
      </c>
      <c r="U191" s="279" t="str">
        <f>IF(WP!CG195="","",WP!CG195)</f>
        <v/>
      </c>
      <c r="V191" s="279" t="str">
        <f>IF(WP!CH195="","",WP!CH195)</f>
        <v/>
      </c>
    </row>
    <row r="192" spans="1:22">
      <c r="A192" s="279" t="str">
        <f>IF(WP!$AE196="","",WP!$AE196)</f>
        <v/>
      </c>
      <c r="B192" s="279">
        <f>IF(WP!$AZ196="","",WP!$AZ196)</f>
        <v>0</v>
      </c>
      <c r="C192" s="280">
        <f>IF(WP!$F$3="","",WP!$F$3)</f>
        <v>42005</v>
      </c>
      <c r="D192" s="281" t="str">
        <f>CONCATENATE(WP!$D$1, "-R",WP!$F$1)</f>
        <v>PGE3PHVC150-R2</v>
      </c>
      <c r="E192" s="279" t="str">
        <f>IF(WP!$D196="","",WP!$D196)</f>
        <v/>
      </c>
      <c r="F192" s="279" t="str">
        <f>IF(WP!Z196="","",WP!Z196)</f>
        <v/>
      </c>
      <c r="G192" s="281">
        <f>IF(WP!$BA196="","",WP!$BA196)</f>
        <v>0</v>
      </c>
      <c r="H192" s="281" t="str">
        <f>IF(WP!BM196="","",WP!BM196)</f>
        <v/>
      </c>
      <c r="I192" s="281" t="str">
        <f>IF(WP!AD196="","",WP!AD196)</f>
        <v/>
      </c>
      <c r="J192" s="281" t="str">
        <f>IF(WP!$AT196="","",WP!$AT196)</f>
        <v/>
      </c>
      <c r="K192" s="281" t="str">
        <f>IF(WP!$AQ196="","",WP!$AQ196)</f>
        <v/>
      </c>
      <c r="L192" s="279" t="str">
        <f>IF(WP!AK196="","",WP!AK196)</f>
        <v/>
      </c>
      <c r="M192" s="279" t="str">
        <f>IF(WP!$BC196="","",WP!$BC196)</f>
        <v>-</v>
      </c>
      <c r="N192" s="279" t="str">
        <f>IF(WP!$AY196="","",WP!$AY196)</f>
        <v>--</v>
      </c>
      <c r="O192" s="279" t="str">
        <f>IF(WP!B196="","",WP!B196)</f>
        <v/>
      </c>
      <c r="P192" s="279" t="str">
        <f>IF(WP!AV196="","",WP!AV196)</f>
        <v/>
      </c>
      <c r="Q192" s="280">
        <f>IF(WP!$F$4="","",WP!$F$4)</f>
        <v>42005</v>
      </c>
      <c r="R192" s="279" t="str">
        <f>IF(WP!$C196="","",WP!$C196)</f>
        <v/>
      </c>
      <c r="S192" s="279" t="str">
        <f>IF(WP!CJ196="","",WP!CJ196)</f>
        <v/>
      </c>
      <c r="T192" s="281" t="str">
        <f>IF(WP!AU196="","",WP!AU196)</f>
        <v/>
      </c>
      <c r="U192" s="279" t="str">
        <f>IF(WP!CG196="","",WP!CG196)</f>
        <v/>
      </c>
      <c r="V192" s="279" t="str">
        <f>IF(WP!CH196="","",WP!CH196)</f>
        <v/>
      </c>
    </row>
    <row r="193" spans="1:22">
      <c r="A193" s="279" t="str">
        <f>IF(WP!$AE197="","",WP!$AE197)</f>
        <v/>
      </c>
      <c r="B193" s="279">
        <f>IF(WP!$AZ197="","",WP!$AZ197)</f>
        <v>0</v>
      </c>
      <c r="C193" s="280">
        <f>IF(WP!$F$3="","",WP!$F$3)</f>
        <v>42005</v>
      </c>
      <c r="D193" s="281" t="str">
        <f>CONCATENATE(WP!$D$1, "-R",WP!$F$1)</f>
        <v>PGE3PHVC150-R2</v>
      </c>
      <c r="E193" s="279" t="str">
        <f>IF(WP!$D197="","",WP!$D197)</f>
        <v/>
      </c>
      <c r="F193" s="279" t="str">
        <f>IF(WP!Z197="","",WP!Z197)</f>
        <v/>
      </c>
      <c r="G193" s="281">
        <f>IF(WP!$BA197="","",WP!$BA197)</f>
        <v>0</v>
      </c>
      <c r="H193" s="281" t="str">
        <f>IF(WP!BM197="","",WP!BM197)</f>
        <v/>
      </c>
      <c r="I193" s="281" t="str">
        <f>IF(WP!AD197="","",WP!AD197)</f>
        <v/>
      </c>
      <c r="J193" s="281" t="str">
        <f>IF(WP!$AT197="","",WP!$AT197)</f>
        <v/>
      </c>
      <c r="K193" s="281" t="str">
        <f>IF(WP!$AQ197="","",WP!$AQ197)</f>
        <v/>
      </c>
      <c r="L193" s="279" t="str">
        <f>IF(WP!AK197="","",WP!AK197)</f>
        <v/>
      </c>
      <c r="M193" s="279" t="str">
        <f>IF(WP!$BC197="","",WP!$BC197)</f>
        <v>-</v>
      </c>
      <c r="N193" s="279" t="str">
        <f>IF(WP!$AY197="","",WP!$AY197)</f>
        <v>--</v>
      </c>
      <c r="O193" s="279" t="str">
        <f>IF(WP!B197="","",WP!B197)</f>
        <v/>
      </c>
      <c r="P193" s="279" t="str">
        <f>IF(WP!AV197="","",WP!AV197)</f>
        <v/>
      </c>
      <c r="Q193" s="280">
        <f>IF(WP!$F$4="","",WP!$F$4)</f>
        <v>42005</v>
      </c>
      <c r="R193" s="279" t="str">
        <f>IF(WP!$C197="","",WP!$C197)</f>
        <v/>
      </c>
      <c r="S193" s="279" t="str">
        <f>IF(WP!CJ197="","",WP!CJ197)</f>
        <v/>
      </c>
      <c r="T193" s="281" t="str">
        <f>IF(WP!AU197="","",WP!AU197)</f>
        <v/>
      </c>
      <c r="U193" s="279" t="str">
        <f>IF(WP!CG197="","",WP!CG197)</f>
        <v/>
      </c>
      <c r="V193" s="279" t="str">
        <f>IF(WP!CH197="","",WP!CH197)</f>
        <v/>
      </c>
    </row>
    <row r="194" spans="1:22">
      <c r="A194" s="279" t="str">
        <f>IF(WP!$AE198="","",WP!$AE198)</f>
        <v/>
      </c>
      <c r="B194" s="279">
        <f>IF(WP!$AZ198="","",WP!$AZ198)</f>
        <v>0</v>
      </c>
      <c r="C194" s="280">
        <f>IF(WP!$F$3="","",WP!$F$3)</f>
        <v>42005</v>
      </c>
      <c r="D194" s="281" t="str">
        <f>CONCATENATE(WP!$D$1, "-R",WP!$F$1)</f>
        <v>PGE3PHVC150-R2</v>
      </c>
      <c r="E194" s="279" t="str">
        <f>IF(WP!$D198="","",WP!$D198)</f>
        <v/>
      </c>
      <c r="F194" s="279" t="str">
        <f>IF(WP!Z198="","",WP!Z198)</f>
        <v/>
      </c>
      <c r="G194" s="281">
        <f>IF(WP!$BA198="","",WP!$BA198)</f>
        <v>0</v>
      </c>
      <c r="H194" s="281" t="str">
        <f>IF(WP!BM198="","",WP!BM198)</f>
        <v/>
      </c>
      <c r="I194" s="281" t="str">
        <f>IF(WP!AD198="","",WP!AD198)</f>
        <v/>
      </c>
      <c r="J194" s="281" t="str">
        <f>IF(WP!$AT198="","",WP!$AT198)</f>
        <v/>
      </c>
      <c r="K194" s="281" t="str">
        <f>IF(WP!$AQ198="","",WP!$AQ198)</f>
        <v/>
      </c>
      <c r="L194" s="279" t="str">
        <f>IF(WP!AK198="","",WP!AK198)</f>
        <v/>
      </c>
      <c r="M194" s="279" t="str">
        <f>IF(WP!$BC198="","",WP!$BC198)</f>
        <v>-</v>
      </c>
      <c r="N194" s="279" t="str">
        <f>IF(WP!$AY198="","",WP!$AY198)</f>
        <v>--</v>
      </c>
      <c r="O194" s="279" t="str">
        <f>IF(WP!B198="","",WP!B198)</f>
        <v/>
      </c>
      <c r="P194" s="279" t="str">
        <f>IF(WP!AV198="","",WP!AV198)</f>
        <v/>
      </c>
      <c r="Q194" s="280">
        <f>IF(WP!$F$4="","",WP!$F$4)</f>
        <v>42005</v>
      </c>
      <c r="R194" s="279" t="str">
        <f>IF(WP!$C198="","",WP!$C198)</f>
        <v/>
      </c>
      <c r="S194" s="279" t="str">
        <f>IF(WP!CJ198="","",WP!CJ198)</f>
        <v/>
      </c>
      <c r="T194" s="281" t="str">
        <f>IF(WP!AU198="","",WP!AU198)</f>
        <v/>
      </c>
      <c r="U194" s="279" t="str">
        <f>IF(WP!CG198="","",WP!CG198)</f>
        <v/>
      </c>
      <c r="V194" s="279" t="str">
        <f>IF(WP!CH198="","",WP!CH198)</f>
        <v/>
      </c>
    </row>
    <row r="195" spans="1:22">
      <c r="A195" s="279" t="str">
        <f>IF(WP!$AE199="","",WP!$AE199)</f>
        <v/>
      </c>
      <c r="B195" s="279">
        <f>IF(WP!$AZ199="","",WP!$AZ199)</f>
        <v>0</v>
      </c>
      <c r="C195" s="280">
        <f>IF(WP!$F$3="","",WP!$F$3)</f>
        <v>42005</v>
      </c>
      <c r="D195" s="281" t="str">
        <f>CONCATENATE(WP!$D$1, "-R",WP!$F$1)</f>
        <v>PGE3PHVC150-R2</v>
      </c>
      <c r="E195" s="279" t="str">
        <f>IF(WP!$D199="","",WP!$D199)</f>
        <v/>
      </c>
      <c r="F195" s="279" t="str">
        <f>IF(WP!Z199="","",WP!Z199)</f>
        <v/>
      </c>
      <c r="G195" s="281">
        <f>IF(WP!$BA199="","",WP!$BA199)</f>
        <v>0</v>
      </c>
      <c r="H195" s="281" t="str">
        <f>IF(WP!BM199="","",WP!BM199)</f>
        <v/>
      </c>
      <c r="I195" s="281" t="str">
        <f>IF(WP!AD199="","",WP!AD199)</f>
        <v/>
      </c>
      <c r="J195" s="281" t="str">
        <f>IF(WP!$AT199="","",WP!$AT199)</f>
        <v/>
      </c>
      <c r="K195" s="281" t="str">
        <f>IF(WP!$AQ199="","",WP!$AQ199)</f>
        <v/>
      </c>
      <c r="L195" s="279" t="str">
        <f>IF(WP!AK199="","",WP!AK199)</f>
        <v/>
      </c>
      <c r="M195" s="279" t="str">
        <f>IF(WP!$BC199="","",WP!$BC199)</f>
        <v>-</v>
      </c>
      <c r="N195" s="279" t="str">
        <f>IF(WP!$AY199="","",WP!$AY199)</f>
        <v>--</v>
      </c>
      <c r="O195" s="279" t="str">
        <f>IF(WP!B199="","",WP!B199)</f>
        <v/>
      </c>
      <c r="P195" s="279" t="str">
        <f>IF(WP!AV199="","",WP!AV199)</f>
        <v/>
      </c>
      <c r="Q195" s="280">
        <f>IF(WP!$F$4="","",WP!$F$4)</f>
        <v>42005</v>
      </c>
      <c r="R195" s="279" t="str">
        <f>IF(WP!$C199="","",WP!$C199)</f>
        <v/>
      </c>
      <c r="S195" s="279" t="str">
        <f>IF(WP!CJ199="","",WP!CJ199)</f>
        <v/>
      </c>
      <c r="T195" s="281" t="str">
        <f>IF(WP!AU199="","",WP!AU199)</f>
        <v/>
      </c>
      <c r="U195" s="279" t="str">
        <f>IF(WP!CG199="","",WP!CG199)</f>
        <v/>
      </c>
      <c r="V195" s="279" t="str">
        <f>IF(WP!CH199="","",WP!CH199)</f>
        <v/>
      </c>
    </row>
    <row r="196" spans="1:22">
      <c r="A196" s="279" t="str">
        <f>IF(WP!$AE200="","",WP!$AE200)</f>
        <v/>
      </c>
      <c r="B196" s="279">
        <f>IF(WP!$AZ200="","",WP!$AZ200)</f>
        <v>0</v>
      </c>
      <c r="C196" s="280">
        <f>IF(WP!$F$3="","",WP!$F$3)</f>
        <v>42005</v>
      </c>
      <c r="D196" s="281" t="str">
        <f>CONCATENATE(WP!$D$1, "-R",WP!$F$1)</f>
        <v>PGE3PHVC150-R2</v>
      </c>
      <c r="E196" s="279" t="str">
        <f>IF(WP!$D200="","",WP!$D200)</f>
        <v/>
      </c>
      <c r="F196" s="279" t="str">
        <f>IF(WP!Z200="","",WP!Z200)</f>
        <v/>
      </c>
      <c r="G196" s="281">
        <f>IF(WP!$BA200="","",WP!$BA200)</f>
        <v>0</v>
      </c>
      <c r="H196" s="281" t="str">
        <f>IF(WP!BM200="","",WP!BM200)</f>
        <v/>
      </c>
      <c r="I196" s="281" t="str">
        <f>IF(WP!AD200="","",WP!AD200)</f>
        <v/>
      </c>
      <c r="J196" s="281" t="str">
        <f>IF(WP!$AT200="","",WP!$AT200)</f>
        <v/>
      </c>
      <c r="K196" s="281" t="str">
        <f>IF(WP!$AQ200="","",WP!$AQ200)</f>
        <v/>
      </c>
      <c r="L196" s="279" t="str">
        <f>IF(WP!AK200="","",WP!AK200)</f>
        <v/>
      </c>
      <c r="M196" s="279" t="str">
        <f>IF(WP!$BC200="","",WP!$BC200)</f>
        <v>-</v>
      </c>
      <c r="N196" s="279" t="str">
        <f>IF(WP!$AY200="","",WP!$AY200)</f>
        <v>--</v>
      </c>
      <c r="O196" s="279" t="str">
        <f>IF(WP!B200="","",WP!B200)</f>
        <v/>
      </c>
      <c r="P196" s="279" t="str">
        <f>IF(WP!AV200="","",WP!AV200)</f>
        <v/>
      </c>
      <c r="Q196" s="280">
        <f>IF(WP!$F$4="","",WP!$F$4)</f>
        <v>42005</v>
      </c>
      <c r="R196" s="279" t="str">
        <f>IF(WP!$C200="","",WP!$C200)</f>
        <v/>
      </c>
      <c r="S196" s="279" t="str">
        <f>IF(WP!CJ200="","",WP!CJ200)</f>
        <v/>
      </c>
      <c r="T196" s="281" t="str">
        <f>IF(WP!AU200="","",WP!AU200)</f>
        <v/>
      </c>
      <c r="U196" s="279" t="str">
        <f>IF(WP!CG200="","",WP!CG200)</f>
        <v/>
      </c>
      <c r="V196" s="279" t="str">
        <f>IF(WP!CH200="","",WP!CH200)</f>
        <v/>
      </c>
    </row>
    <row r="197" spans="1:22">
      <c r="A197" s="279" t="str">
        <f>IF(WP!$AE201="","",WP!$AE201)</f>
        <v/>
      </c>
      <c r="B197" s="279">
        <f>IF(WP!$AZ201="","",WP!$AZ201)</f>
        <v>0</v>
      </c>
      <c r="C197" s="280">
        <f>IF(WP!$F$3="","",WP!$F$3)</f>
        <v>42005</v>
      </c>
      <c r="D197" s="281" t="str">
        <f>CONCATENATE(WP!$D$1, "-R",WP!$F$1)</f>
        <v>PGE3PHVC150-R2</v>
      </c>
      <c r="E197" s="279" t="str">
        <f>IF(WP!$D201="","",WP!$D201)</f>
        <v/>
      </c>
      <c r="F197" s="279" t="str">
        <f>IF(WP!Z201="","",WP!Z201)</f>
        <v/>
      </c>
      <c r="G197" s="281">
        <f>IF(WP!$BA201="","",WP!$BA201)</f>
        <v>0</v>
      </c>
      <c r="H197" s="281" t="str">
        <f>IF(WP!BM201="","",WP!BM201)</f>
        <v/>
      </c>
      <c r="I197" s="281" t="str">
        <f>IF(WP!AD201="","",WP!AD201)</f>
        <v/>
      </c>
      <c r="J197" s="281" t="str">
        <f>IF(WP!$AT201="","",WP!$AT201)</f>
        <v/>
      </c>
      <c r="K197" s="281" t="str">
        <f>IF(WP!$AQ201="","",WP!$AQ201)</f>
        <v/>
      </c>
      <c r="L197" s="279" t="str">
        <f>IF(WP!AK201="","",WP!AK201)</f>
        <v/>
      </c>
      <c r="M197" s="279" t="str">
        <f>IF(WP!$BC201="","",WP!$BC201)</f>
        <v>-</v>
      </c>
      <c r="N197" s="279" t="str">
        <f>IF(WP!$AY201="","",WP!$AY201)</f>
        <v>--</v>
      </c>
      <c r="O197" s="279" t="str">
        <f>IF(WP!B201="","",WP!B201)</f>
        <v/>
      </c>
      <c r="P197" s="279" t="str">
        <f>IF(WP!AV201="","",WP!AV201)</f>
        <v/>
      </c>
      <c r="Q197" s="280">
        <f>IF(WP!$F$4="","",WP!$F$4)</f>
        <v>42005</v>
      </c>
      <c r="R197" s="279" t="str">
        <f>IF(WP!$C201="","",WP!$C201)</f>
        <v/>
      </c>
      <c r="S197" s="279" t="str">
        <f>IF(WP!CJ201="","",WP!CJ201)</f>
        <v/>
      </c>
      <c r="T197" s="281" t="str">
        <f>IF(WP!AU201="","",WP!AU201)</f>
        <v/>
      </c>
      <c r="U197" s="279" t="str">
        <f>IF(WP!CG201="","",WP!CG201)</f>
        <v/>
      </c>
      <c r="V197" s="279" t="str">
        <f>IF(WP!CH201="","",WP!CH201)</f>
        <v/>
      </c>
    </row>
    <row r="198" spans="1:22">
      <c r="A198" s="279" t="str">
        <f>IF(WP!$AE202="","",WP!$AE202)</f>
        <v/>
      </c>
      <c r="B198" s="279">
        <f>IF(WP!$AZ202="","",WP!$AZ202)</f>
        <v>0</v>
      </c>
      <c r="C198" s="280">
        <f>IF(WP!$F$3="","",WP!$F$3)</f>
        <v>42005</v>
      </c>
      <c r="D198" s="281" t="str">
        <f>CONCATENATE(WP!$D$1, "-R",WP!$F$1)</f>
        <v>PGE3PHVC150-R2</v>
      </c>
      <c r="E198" s="279" t="str">
        <f>IF(WP!$D202="","",WP!$D202)</f>
        <v/>
      </c>
      <c r="F198" s="279" t="str">
        <f>IF(WP!Z202="","",WP!Z202)</f>
        <v/>
      </c>
      <c r="G198" s="281">
        <f>IF(WP!$BA202="","",WP!$BA202)</f>
        <v>0</v>
      </c>
      <c r="H198" s="281" t="str">
        <f>IF(WP!BM202="","",WP!BM202)</f>
        <v/>
      </c>
      <c r="I198" s="281" t="str">
        <f>IF(WP!AD202="","",WP!AD202)</f>
        <v/>
      </c>
      <c r="J198" s="281" t="str">
        <f>IF(WP!$AT202="","",WP!$AT202)</f>
        <v/>
      </c>
      <c r="K198" s="281" t="str">
        <f>IF(WP!$AQ202="","",WP!$AQ202)</f>
        <v/>
      </c>
      <c r="L198" s="279" t="str">
        <f>IF(WP!AK202="","",WP!AK202)</f>
        <v/>
      </c>
      <c r="M198" s="279" t="str">
        <f>IF(WP!$BC202="","",WP!$BC202)</f>
        <v>-</v>
      </c>
      <c r="N198" s="279" t="str">
        <f>IF(WP!$AY202="","",WP!$AY202)</f>
        <v>--</v>
      </c>
      <c r="O198" s="279" t="str">
        <f>IF(WP!B202="","",WP!B202)</f>
        <v/>
      </c>
      <c r="P198" s="279" t="str">
        <f>IF(WP!AV202="","",WP!AV202)</f>
        <v/>
      </c>
      <c r="Q198" s="280">
        <f>IF(WP!$F$4="","",WP!$F$4)</f>
        <v>42005</v>
      </c>
      <c r="R198" s="279" t="str">
        <f>IF(WP!$C202="","",WP!$C202)</f>
        <v/>
      </c>
      <c r="S198" s="279" t="str">
        <f>IF(WP!CJ202="","",WP!CJ202)</f>
        <v/>
      </c>
      <c r="T198" s="281" t="str">
        <f>IF(WP!AU202="","",WP!AU202)</f>
        <v/>
      </c>
      <c r="U198" s="279" t="str">
        <f>IF(WP!CG202="","",WP!CG202)</f>
        <v/>
      </c>
      <c r="V198" s="279" t="str">
        <f>IF(WP!CH202="","",WP!CH202)</f>
        <v/>
      </c>
    </row>
    <row r="199" spans="1:22">
      <c r="A199" s="279" t="str">
        <f>IF(WP!$AE203="","",WP!$AE203)</f>
        <v/>
      </c>
      <c r="B199" s="279">
        <f>IF(WP!$AZ203="","",WP!$AZ203)</f>
        <v>0</v>
      </c>
      <c r="C199" s="280">
        <f>IF(WP!$F$3="","",WP!$F$3)</f>
        <v>42005</v>
      </c>
      <c r="D199" s="281" t="str">
        <f>CONCATENATE(WP!$D$1, "-R",WP!$F$1)</f>
        <v>PGE3PHVC150-R2</v>
      </c>
      <c r="E199" s="279" t="str">
        <f>IF(WP!$D203="","",WP!$D203)</f>
        <v/>
      </c>
      <c r="F199" s="279" t="str">
        <f>IF(WP!Z203="","",WP!Z203)</f>
        <v/>
      </c>
      <c r="G199" s="281">
        <f>IF(WP!$BA203="","",WP!$BA203)</f>
        <v>0</v>
      </c>
      <c r="H199" s="281" t="str">
        <f>IF(WP!BM203="","",WP!BM203)</f>
        <v/>
      </c>
      <c r="I199" s="281" t="str">
        <f>IF(WP!AD203="","",WP!AD203)</f>
        <v/>
      </c>
      <c r="J199" s="281" t="str">
        <f>IF(WP!$AT203="","",WP!$AT203)</f>
        <v/>
      </c>
      <c r="K199" s="281" t="str">
        <f>IF(WP!$AQ203="","",WP!$AQ203)</f>
        <v/>
      </c>
      <c r="L199" s="279" t="str">
        <f>IF(WP!AK203="","",WP!AK203)</f>
        <v/>
      </c>
      <c r="M199" s="279" t="str">
        <f>IF(WP!$BC203="","",WP!$BC203)</f>
        <v>-</v>
      </c>
      <c r="N199" s="279" t="str">
        <f>IF(WP!$AY203="","",WP!$AY203)</f>
        <v>--</v>
      </c>
      <c r="O199" s="279" t="str">
        <f>IF(WP!B203="","",WP!B203)</f>
        <v/>
      </c>
      <c r="P199" s="279" t="str">
        <f>IF(WP!AV203="","",WP!AV203)</f>
        <v/>
      </c>
      <c r="Q199" s="280">
        <f>IF(WP!$F$4="","",WP!$F$4)</f>
        <v>42005</v>
      </c>
      <c r="R199" s="279" t="str">
        <f>IF(WP!$C203="","",WP!$C203)</f>
        <v/>
      </c>
      <c r="S199" s="279" t="str">
        <f>IF(WP!CJ203="","",WP!CJ203)</f>
        <v/>
      </c>
      <c r="T199" s="281" t="str">
        <f>IF(WP!AU203="","",WP!AU203)</f>
        <v/>
      </c>
      <c r="U199" s="279" t="str">
        <f>IF(WP!CG203="","",WP!CG203)</f>
        <v/>
      </c>
      <c r="V199" s="279" t="str">
        <f>IF(WP!CH203="","",WP!CH203)</f>
        <v/>
      </c>
    </row>
    <row r="200" spans="1:22">
      <c r="A200" s="279" t="str">
        <f>IF(WP!$AE204="","",WP!$AE204)</f>
        <v/>
      </c>
      <c r="B200" s="279">
        <f>IF(WP!$AZ204="","",WP!$AZ204)</f>
        <v>0</v>
      </c>
      <c r="C200" s="280">
        <f>IF(WP!$F$3="","",WP!$F$3)</f>
        <v>42005</v>
      </c>
      <c r="D200" s="281" t="str">
        <f>CONCATENATE(WP!$D$1, "-R",WP!$F$1)</f>
        <v>PGE3PHVC150-R2</v>
      </c>
      <c r="E200" s="279" t="str">
        <f>IF(WP!$D204="","",WP!$D204)</f>
        <v/>
      </c>
      <c r="F200" s="279" t="str">
        <f>IF(WP!Z204="","",WP!Z204)</f>
        <v/>
      </c>
      <c r="G200" s="281">
        <f>IF(WP!$BA204="","",WP!$BA204)</f>
        <v>0</v>
      </c>
      <c r="H200" s="281" t="str">
        <f>IF(WP!BM204="","",WP!BM204)</f>
        <v/>
      </c>
      <c r="I200" s="281" t="str">
        <f>IF(WP!AD204="","",WP!AD204)</f>
        <v/>
      </c>
      <c r="J200" s="281" t="str">
        <f>IF(WP!$AT204="","",WP!$AT204)</f>
        <v/>
      </c>
      <c r="K200" s="281" t="str">
        <f>IF(WP!$AQ204="","",WP!$AQ204)</f>
        <v/>
      </c>
      <c r="L200" s="279" t="str">
        <f>IF(WP!AK204="","",WP!AK204)</f>
        <v/>
      </c>
      <c r="M200" s="279" t="str">
        <f>IF(WP!$BC204="","",WP!$BC204)</f>
        <v>-</v>
      </c>
      <c r="N200" s="279" t="str">
        <f>IF(WP!$AY204="","",WP!$AY204)</f>
        <v>--</v>
      </c>
      <c r="O200" s="279" t="str">
        <f>IF(WP!B204="","",WP!B204)</f>
        <v/>
      </c>
      <c r="P200" s="279" t="str">
        <f>IF(WP!AV204="","",WP!AV204)</f>
        <v/>
      </c>
      <c r="Q200" s="280">
        <f>IF(WP!$F$4="","",WP!$F$4)</f>
        <v>42005</v>
      </c>
      <c r="R200" s="279" t="str">
        <f>IF(WP!$C204="","",WP!$C204)</f>
        <v/>
      </c>
      <c r="S200" s="279" t="str">
        <f>IF(WP!CJ204="","",WP!CJ204)</f>
        <v/>
      </c>
      <c r="T200" s="281" t="str">
        <f>IF(WP!AU204="","",WP!AU204)</f>
        <v/>
      </c>
      <c r="U200" s="279" t="str">
        <f>IF(WP!CG204="","",WP!CG204)</f>
        <v/>
      </c>
      <c r="V200" s="279" t="str">
        <f>IF(WP!CH204="","",WP!CH204)</f>
        <v/>
      </c>
    </row>
    <row r="201" spans="1:22">
      <c r="A201" s="279" t="str">
        <f>IF(WP!$AE205="","",WP!$AE205)</f>
        <v/>
      </c>
      <c r="B201" s="279">
        <f>IF(WP!$AZ205="","",WP!$AZ205)</f>
        <v>0</v>
      </c>
      <c r="C201" s="280">
        <f>IF(WP!$F$3="","",WP!$F$3)</f>
        <v>42005</v>
      </c>
      <c r="D201" s="281" t="str">
        <f>CONCATENATE(WP!$D$1, "-R",WP!$F$1)</f>
        <v>PGE3PHVC150-R2</v>
      </c>
      <c r="E201" s="279" t="str">
        <f>IF(WP!$D205="","",WP!$D205)</f>
        <v/>
      </c>
      <c r="F201" s="279" t="str">
        <f>IF(WP!Z205="","",WP!Z205)</f>
        <v/>
      </c>
      <c r="G201" s="281">
        <f>IF(WP!$BA205="","",WP!$BA205)</f>
        <v>0</v>
      </c>
      <c r="H201" s="281" t="str">
        <f>IF(WP!BM205="","",WP!BM205)</f>
        <v/>
      </c>
      <c r="I201" s="281" t="str">
        <f>IF(WP!AD205="","",WP!AD205)</f>
        <v/>
      </c>
      <c r="J201" s="281" t="str">
        <f>IF(WP!$AT205="","",WP!$AT205)</f>
        <v/>
      </c>
      <c r="K201" s="281" t="str">
        <f>IF(WP!$AQ205="","",WP!$AQ205)</f>
        <v/>
      </c>
      <c r="L201" s="279" t="str">
        <f>IF(WP!AK205="","",WP!AK205)</f>
        <v/>
      </c>
      <c r="M201" s="279" t="str">
        <f>IF(WP!$BC205="","",WP!$BC205)</f>
        <v>-</v>
      </c>
      <c r="N201" s="279" t="str">
        <f>IF(WP!$AY205="","",WP!$AY205)</f>
        <v>--</v>
      </c>
      <c r="O201" s="279" t="str">
        <f>IF(WP!B205="","",WP!B205)</f>
        <v/>
      </c>
      <c r="P201" s="279" t="str">
        <f>IF(WP!AV205="","",WP!AV205)</f>
        <v/>
      </c>
      <c r="Q201" s="280">
        <f>IF(WP!$F$4="","",WP!$F$4)</f>
        <v>42005</v>
      </c>
      <c r="R201" s="279" t="str">
        <f>IF(WP!$C205="","",WP!$C205)</f>
        <v/>
      </c>
      <c r="S201" s="279" t="str">
        <f>IF(WP!CJ205="","",WP!CJ205)</f>
        <v/>
      </c>
      <c r="T201" s="281" t="str">
        <f>IF(WP!AU205="","",WP!AU205)</f>
        <v/>
      </c>
      <c r="U201" s="279" t="str">
        <f>IF(WP!CG205="","",WP!CG205)</f>
        <v/>
      </c>
      <c r="V201" s="279" t="str">
        <f>IF(WP!CH205="","",WP!CH205)</f>
        <v/>
      </c>
    </row>
    <row r="202" spans="1:22">
      <c r="A202" s="279" t="str">
        <f>IF(WP!$AE206="","",WP!$AE206)</f>
        <v/>
      </c>
      <c r="B202" s="279">
        <f>IF(WP!$AZ206="","",WP!$AZ206)</f>
        <v>0</v>
      </c>
      <c r="C202" s="280">
        <f>IF(WP!$F$3="","",WP!$F$3)</f>
        <v>42005</v>
      </c>
      <c r="D202" s="281" t="str">
        <f>CONCATENATE(WP!$D$1, "-R",WP!$F$1)</f>
        <v>PGE3PHVC150-R2</v>
      </c>
      <c r="E202" s="279" t="str">
        <f>IF(WP!$D206="","",WP!$D206)</f>
        <v/>
      </c>
      <c r="F202" s="279" t="str">
        <f>IF(WP!Z206="","",WP!Z206)</f>
        <v/>
      </c>
      <c r="G202" s="281">
        <f>IF(WP!$BA206="","",WP!$BA206)</f>
        <v>0</v>
      </c>
      <c r="H202" s="281" t="str">
        <f>IF(WP!BM206="","",WP!BM206)</f>
        <v/>
      </c>
      <c r="I202" s="281" t="str">
        <f>IF(WP!AD206="","",WP!AD206)</f>
        <v/>
      </c>
      <c r="J202" s="281" t="str">
        <f>IF(WP!$AT206="","",WP!$AT206)</f>
        <v/>
      </c>
      <c r="K202" s="281" t="str">
        <f>IF(WP!$AQ206="","",WP!$AQ206)</f>
        <v/>
      </c>
      <c r="L202" s="279" t="str">
        <f>IF(WP!AK206="","",WP!AK206)</f>
        <v/>
      </c>
      <c r="M202" s="279" t="str">
        <f>IF(WP!$BC206="","",WP!$BC206)</f>
        <v>-</v>
      </c>
      <c r="N202" s="279" t="str">
        <f>IF(WP!$AY206="","",WP!$AY206)</f>
        <v>--</v>
      </c>
      <c r="O202" s="279" t="str">
        <f>IF(WP!B206="","",WP!B206)</f>
        <v/>
      </c>
      <c r="P202" s="279" t="str">
        <f>IF(WP!AV206="","",WP!AV206)</f>
        <v/>
      </c>
      <c r="Q202" s="280">
        <f>IF(WP!$F$4="","",WP!$F$4)</f>
        <v>42005</v>
      </c>
      <c r="R202" s="279" t="str">
        <f>IF(WP!$C206="","",WP!$C206)</f>
        <v/>
      </c>
      <c r="S202" s="279" t="str">
        <f>IF(WP!CJ206="","",WP!CJ206)</f>
        <v/>
      </c>
      <c r="T202" s="281" t="str">
        <f>IF(WP!AU206="","",WP!AU206)</f>
        <v/>
      </c>
      <c r="U202" s="279" t="str">
        <f>IF(WP!CG206="","",WP!CG206)</f>
        <v/>
      </c>
      <c r="V202" s="279" t="str">
        <f>IF(WP!CH206="","",WP!CH206)</f>
        <v/>
      </c>
    </row>
    <row r="203" spans="1:22">
      <c r="A203" s="279" t="str">
        <f>IF(WP!$AE207="","",WP!$AE207)</f>
        <v/>
      </c>
      <c r="B203" s="279">
        <f>IF(WP!$AZ207="","",WP!$AZ207)</f>
        <v>0</v>
      </c>
      <c r="C203" s="280">
        <f>IF(WP!$F$3="","",WP!$F$3)</f>
        <v>42005</v>
      </c>
      <c r="D203" s="281" t="str">
        <f>CONCATENATE(WP!$D$1, "-R",WP!$F$1)</f>
        <v>PGE3PHVC150-R2</v>
      </c>
      <c r="E203" s="279" t="str">
        <f>IF(WP!$D207="","",WP!$D207)</f>
        <v/>
      </c>
      <c r="F203" s="279" t="str">
        <f>IF(WP!Z207="","",WP!Z207)</f>
        <v/>
      </c>
      <c r="G203" s="281">
        <f>IF(WP!$BA207="","",WP!$BA207)</f>
        <v>0</v>
      </c>
      <c r="H203" s="281" t="str">
        <f>IF(WP!BM207="","",WP!BM207)</f>
        <v/>
      </c>
      <c r="I203" s="281" t="str">
        <f>IF(WP!AD207="","",WP!AD207)</f>
        <v/>
      </c>
      <c r="J203" s="281" t="str">
        <f>IF(WP!$AT207="","",WP!$AT207)</f>
        <v/>
      </c>
      <c r="K203" s="281" t="str">
        <f>IF(WP!$AQ207="","",WP!$AQ207)</f>
        <v/>
      </c>
      <c r="L203" s="279" t="str">
        <f>IF(WP!AK207="","",WP!AK207)</f>
        <v/>
      </c>
      <c r="M203" s="279" t="str">
        <f>IF(WP!$BC207="","",WP!$BC207)</f>
        <v>-</v>
      </c>
      <c r="N203" s="279" t="str">
        <f>IF(WP!$AY207="","",WP!$AY207)</f>
        <v>--</v>
      </c>
      <c r="O203" s="279" t="str">
        <f>IF(WP!B207="","",WP!B207)</f>
        <v/>
      </c>
      <c r="P203" s="279" t="str">
        <f>IF(WP!AV207="","",WP!AV207)</f>
        <v/>
      </c>
      <c r="Q203" s="280">
        <f>IF(WP!$F$4="","",WP!$F$4)</f>
        <v>42005</v>
      </c>
      <c r="R203" s="279" t="str">
        <f>IF(WP!$C207="","",WP!$C207)</f>
        <v/>
      </c>
      <c r="S203" s="279" t="str">
        <f>IF(WP!CJ207="","",WP!CJ207)</f>
        <v/>
      </c>
      <c r="T203" s="281" t="str">
        <f>IF(WP!AU207="","",WP!AU207)</f>
        <v/>
      </c>
      <c r="U203" s="279" t="str">
        <f>IF(WP!CG207="","",WP!CG207)</f>
        <v/>
      </c>
      <c r="V203" s="279" t="str">
        <f>IF(WP!CH207="","",WP!CH207)</f>
        <v/>
      </c>
    </row>
    <row r="204" spans="1:22">
      <c r="A204" s="279" t="str">
        <f>IF(WP!$AE208="","",WP!$AE208)</f>
        <v/>
      </c>
      <c r="B204" s="279">
        <f>IF(WP!$AZ208="","",WP!$AZ208)</f>
        <v>0</v>
      </c>
      <c r="C204" s="280">
        <f>IF(WP!$F$3="","",WP!$F$3)</f>
        <v>42005</v>
      </c>
      <c r="D204" s="281" t="str">
        <f>CONCATENATE(WP!$D$1, "-R",WP!$F$1)</f>
        <v>PGE3PHVC150-R2</v>
      </c>
      <c r="E204" s="279" t="str">
        <f>IF(WP!$D208="","",WP!$D208)</f>
        <v/>
      </c>
      <c r="F204" s="279" t="str">
        <f>IF(WP!Z208="","",WP!Z208)</f>
        <v/>
      </c>
      <c r="G204" s="281">
        <f>IF(WP!$BA208="","",WP!$BA208)</f>
        <v>0</v>
      </c>
      <c r="H204" s="281" t="str">
        <f>IF(WP!BM208="","",WP!BM208)</f>
        <v/>
      </c>
      <c r="I204" s="281" t="str">
        <f>IF(WP!AD208="","",WP!AD208)</f>
        <v/>
      </c>
      <c r="J204" s="281" t="str">
        <f>IF(WP!$AT208="","",WP!$AT208)</f>
        <v/>
      </c>
      <c r="K204" s="281" t="str">
        <f>IF(WP!$AQ208="","",WP!$AQ208)</f>
        <v/>
      </c>
      <c r="L204" s="279" t="str">
        <f>IF(WP!AK208="","",WP!AK208)</f>
        <v/>
      </c>
      <c r="M204" s="279" t="str">
        <f>IF(WP!$BC208="","",WP!$BC208)</f>
        <v>-</v>
      </c>
      <c r="N204" s="279" t="str">
        <f>IF(WP!$AY208="","",WP!$AY208)</f>
        <v>--</v>
      </c>
      <c r="O204" s="279" t="str">
        <f>IF(WP!B208="","",WP!B208)</f>
        <v/>
      </c>
      <c r="P204" s="279" t="str">
        <f>IF(WP!AV208="","",WP!AV208)</f>
        <v/>
      </c>
      <c r="Q204" s="280">
        <f>IF(WP!$F$4="","",WP!$F$4)</f>
        <v>42005</v>
      </c>
      <c r="R204" s="279" t="str">
        <f>IF(WP!$C208="","",WP!$C208)</f>
        <v/>
      </c>
      <c r="S204" s="279" t="str">
        <f>IF(WP!CJ208="","",WP!CJ208)</f>
        <v/>
      </c>
      <c r="T204" s="281" t="str">
        <f>IF(WP!AU208="","",WP!AU208)</f>
        <v/>
      </c>
      <c r="U204" s="279" t="str">
        <f>IF(WP!CG208="","",WP!CG208)</f>
        <v/>
      </c>
      <c r="V204" s="279" t="str">
        <f>IF(WP!CH208="","",WP!CH208)</f>
        <v/>
      </c>
    </row>
    <row r="205" spans="1:22">
      <c r="A205" s="279" t="str">
        <f>IF(WP!$AE209="","",WP!$AE209)</f>
        <v/>
      </c>
      <c r="B205" s="279">
        <f>IF(WP!$AZ209="","",WP!$AZ209)</f>
        <v>0</v>
      </c>
      <c r="C205" s="280">
        <f>IF(WP!$F$3="","",WP!$F$3)</f>
        <v>42005</v>
      </c>
      <c r="D205" s="281" t="str">
        <f>CONCATENATE(WP!$D$1, "-R",WP!$F$1)</f>
        <v>PGE3PHVC150-R2</v>
      </c>
      <c r="E205" s="279" t="str">
        <f>IF(WP!$D209="","",WP!$D209)</f>
        <v/>
      </c>
      <c r="F205" s="279" t="str">
        <f>IF(WP!Z209="","",WP!Z209)</f>
        <v/>
      </c>
      <c r="G205" s="281">
        <f>IF(WP!$BA209="","",WP!$BA209)</f>
        <v>0</v>
      </c>
      <c r="H205" s="281" t="str">
        <f>IF(WP!BM209="","",WP!BM209)</f>
        <v/>
      </c>
      <c r="I205" s="281" t="str">
        <f>IF(WP!AD209="","",WP!AD209)</f>
        <v/>
      </c>
      <c r="J205" s="281" t="str">
        <f>IF(WP!$AT209="","",WP!$AT209)</f>
        <v/>
      </c>
      <c r="K205" s="281" t="str">
        <f>IF(WP!$AQ209="","",WP!$AQ209)</f>
        <v/>
      </c>
      <c r="L205" s="279" t="str">
        <f>IF(WP!AK209="","",WP!AK209)</f>
        <v/>
      </c>
      <c r="M205" s="279" t="str">
        <f>IF(WP!$BC209="","",WP!$BC209)</f>
        <v>-</v>
      </c>
      <c r="N205" s="279" t="str">
        <f>IF(WP!$AY209="","",WP!$AY209)</f>
        <v>--</v>
      </c>
      <c r="O205" s="279" t="str">
        <f>IF(WP!B209="","",WP!B209)</f>
        <v/>
      </c>
      <c r="P205" s="279" t="str">
        <f>IF(WP!AV209="","",WP!AV209)</f>
        <v/>
      </c>
      <c r="Q205" s="280">
        <f>IF(WP!$F$4="","",WP!$F$4)</f>
        <v>42005</v>
      </c>
      <c r="R205" s="279" t="str">
        <f>IF(WP!$C209="","",WP!$C209)</f>
        <v/>
      </c>
      <c r="S205" s="279" t="str">
        <f>IF(WP!CJ209="","",WP!CJ209)</f>
        <v/>
      </c>
      <c r="T205" s="281" t="str">
        <f>IF(WP!AU209="","",WP!AU209)</f>
        <v/>
      </c>
      <c r="U205" s="279" t="str">
        <f>IF(WP!CG209="","",WP!CG209)</f>
        <v/>
      </c>
      <c r="V205" s="279" t="str">
        <f>IF(WP!CH209="","",WP!CH209)</f>
        <v/>
      </c>
    </row>
    <row r="206" spans="1:22">
      <c r="A206" s="279" t="str">
        <f>IF(WP!$AE210="","",WP!$AE210)</f>
        <v/>
      </c>
      <c r="B206" s="279">
        <f>IF(WP!$AZ210="","",WP!$AZ210)</f>
        <v>0</v>
      </c>
      <c r="C206" s="280">
        <f>IF(WP!$F$3="","",WP!$F$3)</f>
        <v>42005</v>
      </c>
      <c r="D206" s="281" t="str">
        <f>CONCATENATE(WP!$D$1, "-R",WP!$F$1)</f>
        <v>PGE3PHVC150-R2</v>
      </c>
      <c r="E206" s="279" t="str">
        <f>IF(WP!$D210="","",WP!$D210)</f>
        <v/>
      </c>
      <c r="F206" s="279" t="str">
        <f>IF(WP!Z210="","",WP!Z210)</f>
        <v/>
      </c>
      <c r="G206" s="281">
        <f>IF(WP!$BA210="","",WP!$BA210)</f>
        <v>0</v>
      </c>
      <c r="H206" s="281" t="str">
        <f>IF(WP!BM210="","",WP!BM210)</f>
        <v/>
      </c>
      <c r="I206" s="281" t="str">
        <f>IF(WP!AD210="","",WP!AD210)</f>
        <v/>
      </c>
      <c r="J206" s="281" t="str">
        <f>IF(WP!$AT210="","",WP!$AT210)</f>
        <v/>
      </c>
      <c r="K206" s="281" t="str">
        <f>IF(WP!$AQ210="","",WP!$AQ210)</f>
        <v/>
      </c>
      <c r="L206" s="279" t="str">
        <f>IF(WP!AK210="","",WP!AK210)</f>
        <v/>
      </c>
      <c r="M206" s="279" t="str">
        <f>IF(WP!$BC210="","",WP!$BC210)</f>
        <v>-</v>
      </c>
      <c r="N206" s="279" t="str">
        <f>IF(WP!$AY210="","",WP!$AY210)</f>
        <v>--</v>
      </c>
      <c r="O206" s="279" t="str">
        <f>IF(WP!B210="","",WP!B210)</f>
        <v/>
      </c>
      <c r="P206" s="279" t="str">
        <f>IF(WP!AV210="","",WP!AV210)</f>
        <v/>
      </c>
      <c r="Q206" s="280">
        <f>IF(WP!$F$4="","",WP!$F$4)</f>
        <v>42005</v>
      </c>
      <c r="R206" s="279" t="str">
        <f>IF(WP!$C210="","",WP!$C210)</f>
        <v/>
      </c>
      <c r="S206" s="279" t="str">
        <f>IF(WP!CJ210="","",WP!CJ210)</f>
        <v/>
      </c>
      <c r="T206" s="281" t="str">
        <f>IF(WP!AU210="","",WP!AU210)</f>
        <v/>
      </c>
      <c r="U206" s="279" t="str">
        <f>IF(WP!CG210="","",WP!CG210)</f>
        <v/>
      </c>
      <c r="V206" s="279" t="str">
        <f>IF(WP!CH210="","",WP!CH210)</f>
        <v/>
      </c>
    </row>
    <row r="207" spans="1:22">
      <c r="A207" s="279" t="str">
        <f>IF(WP!$AE211="","",WP!$AE211)</f>
        <v/>
      </c>
      <c r="B207" s="279">
        <f>IF(WP!$AZ211="","",WP!$AZ211)</f>
        <v>0</v>
      </c>
      <c r="C207" s="280">
        <f>IF(WP!$F$3="","",WP!$F$3)</f>
        <v>42005</v>
      </c>
      <c r="D207" s="281" t="str">
        <f>CONCATENATE(WP!$D$1, "-R",WP!$F$1)</f>
        <v>PGE3PHVC150-R2</v>
      </c>
      <c r="E207" s="279" t="str">
        <f>IF(WP!$D211="","",WP!$D211)</f>
        <v/>
      </c>
      <c r="F207" s="279" t="str">
        <f>IF(WP!Z211="","",WP!Z211)</f>
        <v/>
      </c>
      <c r="G207" s="281">
        <f>IF(WP!$BA211="","",WP!$BA211)</f>
        <v>0</v>
      </c>
      <c r="H207" s="281" t="str">
        <f>IF(WP!BM211="","",WP!BM211)</f>
        <v/>
      </c>
      <c r="I207" s="281" t="str">
        <f>IF(WP!AD211="","",WP!AD211)</f>
        <v/>
      </c>
      <c r="J207" s="281" t="str">
        <f>IF(WP!$AT211="","",WP!$AT211)</f>
        <v/>
      </c>
      <c r="K207" s="281" t="str">
        <f>IF(WP!$AQ211="","",WP!$AQ211)</f>
        <v/>
      </c>
      <c r="L207" s="279" t="str">
        <f>IF(WP!AK211="","",WP!AK211)</f>
        <v/>
      </c>
      <c r="M207" s="279" t="str">
        <f>IF(WP!$BC211="","",WP!$BC211)</f>
        <v>-</v>
      </c>
      <c r="N207" s="279" t="str">
        <f>IF(WP!$AY211="","",WP!$AY211)</f>
        <v>--</v>
      </c>
      <c r="O207" s="279" t="str">
        <f>IF(WP!B211="","",WP!B211)</f>
        <v/>
      </c>
      <c r="P207" s="279" t="str">
        <f>IF(WP!AV211="","",WP!AV211)</f>
        <v/>
      </c>
      <c r="Q207" s="280">
        <f>IF(WP!$F$4="","",WP!$F$4)</f>
        <v>42005</v>
      </c>
      <c r="R207" s="279" t="str">
        <f>IF(WP!$C211="","",WP!$C211)</f>
        <v/>
      </c>
      <c r="S207" s="279" t="str">
        <f>IF(WP!CJ211="","",WP!CJ211)</f>
        <v/>
      </c>
      <c r="T207" s="281" t="str">
        <f>IF(WP!AU211="","",WP!AU211)</f>
        <v/>
      </c>
      <c r="U207" s="279" t="str">
        <f>IF(WP!CG211="","",WP!CG211)</f>
        <v/>
      </c>
      <c r="V207" s="279" t="str">
        <f>IF(WP!CH211="","",WP!CH211)</f>
        <v/>
      </c>
    </row>
    <row r="208" spans="1:22">
      <c r="A208" s="279" t="str">
        <f>IF(WP!$AE212="","",WP!$AE212)</f>
        <v/>
      </c>
      <c r="B208" s="279">
        <f>IF(WP!$AZ212="","",WP!$AZ212)</f>
        <v>0</v>
      </c>
      <c r="C208" s="280">
        <f>IF(WP!$F$3="","",WP!$F$3)</f>
        <v>42005</v>
      </c>
      <c r="D208" s="281" t="str">
        <f>CONCATENATE(WP!$D$1, "-R",WP!$F$1)</f>
        <v>PGE3PHVC150-R2</v>
      </c>
      <c r="E208" s="279" t="str">
        <f>IF(WP!$D212="","",WP!$D212)</f>
        <v/>
      </c>
      <c r="F208" s="279" t="str">
        <f>IF(WP!Z212="","",WP!Z212)</f>
        <v/>
      </c>
      <c r="G208" s="281">
        <f>IF(WP!$BA212="","",WP!$BA212)</f>
        <v>0</v>
      </c>
      <c r="H208" s="281" t="str">
        <f>IF(WP!BM212="","",WP!BM212)</f>
        <v/>
      </c>
      <c r="I208" s="281" t="str">
        <f>IF(WP!AD212="","",WP!AD212)</f>
        <v/>
      </c>
      <c r="J208" s="281" t="str">
        <f>IF(WP!$AT212="","",WP!$AT212)</f>
        <v/>
      </c>
      <c r="K208" s="281" t="str">
        <f>IF(WP!$AQ212="","",WP!$AQ212)</f>
        <v/>
      </c>
      <c r="L208" s="279" t="str">
        <f>IF(WP!AK212="","",WP!AK212)</f>
        <v/>
      </c>
      <c r="M208" s="279" t="str">
        <f>IF(WP!$BC212="","",WP!$BC212)</f>
        <v>-</v>
      </c>
      <c r="N208" s="279" t="str">
        <f>IF(WP!$AY212="","",WP!$AY212)</f>
        <v>--</v>
      </c>
      <c r="O208" s="279" t="str">
        <f>IF(WP!B212="","",WP!B212)</f>
        <v/>
      </c>
      <c r="P208" s="279" t="str">
        <f>IF(WP!AV212="","",WP!AV212)</f>
        <v/>
      </c>
      <c r="Q208" s="280">
        <f>IF(WP!$F$4="","",WP!$F$4)</f>
        <v>42005</v>
      </c>
      <c r="R208" s="279" t="str">
        <f>IF(WP!$C212="","",WP!$C212)</f>
        <v/>
      </c>
      <c r="S208" s="279" t="str">
        <f>IF(WP!CJ212="","",WP!CJ212)</f>
        <v/>
      </c>
      <c r="T208" s="281" t="str">
        <f>IF(WP!AU212="","",WP!AU212)</f>
        <v/>
      </c>
      <c r="U208" s="279" t="str">
        <f>IF(WP!CG212="","",WP!CG212)</f>
        <v/>
      </c>
      <c r="V208" s="279" t="str">
        <f>IF(WP!CH212="","",WP!CH212)</f>
        <v/>
      </c>
    </row>
    <row r="209" spans="1:22">
      <c r="A209" s="279" t="str">
        <f>IF(WP!$AE213="","",WP!$AE213)</f>
        <v/>
      </c>
      <c r="B209" s="279">
        <f>IF(WP!$AZ213="","",WP!$AZ213)</f>
        <v>0</v>
      </c>
      <c r="C209" s="280">
        <f>IF(WP!$F$3="","",WP!$F$3)</f>
        <v>42005</v>
      </c>
      <c r="D209" s="281" t="str">
        <f>CONCATENATE(WP!$D$1, "-R",WP!$F$1)</f>
        <v>PGE3PHVC150-R2</v>
      </c>
      <c r="E209" s="279" t="str">
        <f>IF(WP!$D213="","",WP!$D213)</f>
        <v/>
      </c>
      <c r="F209" s="279" t="str">
        <f>IF(WP!Z213="","",WP!Z213)</f>
        <v/>
      </c>
      <c r="G209" s="281">
        <f>IF(WP!$BA213="","",WP!$BA213)</f>
        <v>0</v>
      </c>
      <c r="H209" s="281" t="str">
        <f>IF(WP!BM213="","",WP!BM213)</f>
        <v/>
      </c>
      <c r="I209" s="281" t="str">
        <f>IF(WP!AD213="","",WP!AD213)</f>
        <v/>
      </c>
      <c r="J209" s="281" t="str">
        <f>IF(WP!$AT213="","",WP!$AT213)</f>
        <v/>
      </c>
      <c r="K209" s="281" t="str">
        <f>IF(WP!$AQ213="","",WP!$AQ213)</f>
        <v/>
      </c>
      <c r="L209" s="279" t="str">
        <f>IF(WP!AK213="","",WP!AK213)</f>
        <v/>
      </c>
      <c r="M209" s="279" t="str">
        <f>IF(WP!$BC213="","",WP!$BC213)</f>
        <v>-</v>
      </c>
      <c r="N209" s="279" t="str">
        <f>IF(WP!$AY213="","",WP!$AY213)</f>
        <v>--</v>
      </c>
      <c r="O209" s="279" t="str">
        <f>IF(WP!B213="","",WP!B213)</f>
        <v/>
      </c>
      <c r="P209" s="279" t="str">
        <f>IF(WP!AV213="","",WP!AV213)</f>
        <v/>
      </c>
      <c r="Q209" s="280">
        <f>IF(WP!$F$4="","",WP!$F$4)</f>
        <v>42005</v>
      </c>
      <c r="R209" s="279" t="str">
        <f>IF(WP!$C213="","",WP!$C213)</f>
        <v/>
      </c>
      <c r="S209" s="279" t="str">
        <f>IF(WP!CJ213="","",WP!CJ213)</f>
        <v/>
      </c>
      <c r="T209" s="281" t="str">
        <f>IF(WP!AU213="","",WP!AU213)</f>
        <v/>
      </c>
      <c r="U209" s="279" t="str">
        <f>IF(WP!CG213="","",WP!CG213)</f>
        <v/>
      </c>
      <c r="V209" s="279" t="str">
        <f>IF(WP!CH213="","",WP!CH213)</f>
        <v/>
      </c>
    </row>
    <row r="210" spans="1:22">
      <c r="A210" s="279" t="str">
        <f>IF(WP!$AE214="","",WP!$AE214)</f>
        <v/>
      </c>
      <c r="B210" s="279">
        <f>IF(WP!$AZ214="","",WP!$AZ214)</f>
        <v>0</v>
      </c>
      <c r="C210" s="280">
        <f>IF(WP!$F$3="","",WP!$F$3)</f>
        <v>42005</v>
      </c>
      <c r="D210" s="281" t="str">
        <f>CONCATENATE(WP!$D$1, "-R",WP!$F$1)</f>
        <v>PGE3PHVC150-R2</v>
      </c>
      <c r="E210" s="279" t="str">
        <f>IF(WP!$D214="","",WP!$D214)</f>
        <v/>
      </c>
      <c r="F210" s="279" t="str">
        <f>IF(WP!Z214="","",WP!Z214)</f>
        <v/>
      </c>
      <c r="G210" s="281">
        <f>IF(WP!$BA214="","",WP!$BA214)</f>
        <v>0</v>
      </c>
      <c r="H210" s="281" t="str">
        <f>IF(WP!BM214="","",WP!BM214)</f>
        <v/>
      </c>
      <c r="I210" s="281" t="str">
        <f>IF(WP!AD214="","",WP!AD214)</f>
        <v/>
      </c>
      <c r="J210" s="281" t="str">
        <f>IF(WP!$AT214="","",WP!$AT214)</f>
        <v/>
      </c>
      <c r="K210" s="281" t="str">
        <f>IF(WP!$AQ214="","",WP!$AQ214)</f>
        <v/>
      </c>
      <c r="L210" s="279" t="str">
        <f>IF(WP!AK214="","",WP!AK214)</f>
        <v/>
      </c>
      <c r="M210" s="279" t="str">
        <f>IF(WP!$BC214="","",WP!$BC214)</f>
        <v>-</v>
      </c>
      <c r="N210" s="279" t="str">
        <f>IF(WP!$AY214="","",WP!$AY214)</f>
        <v>--</v>
      </c>
      <c r="O210" s="279" t="str">
        <f>IF(WP!B214="","",WP!B214)</f>
        <v/>
      </c>
      <c r="P210" s="279" t="str">
        <f>IF(WP!AV214="","",WP!AV214)</f>
        <v/>
      </c>
      <c r="Q210" s="280">
        <f>IF(WP!$F$4="","",WP!$F$4)</f>
        <v>42005</v>
      </c>
      <c r="R210" s="279" t="str">
        <f>IF(WP!$C214="","",WP!$C214)</f>
        <v/>
      </c>
      <c r="S210" s="279" t="str">
        <f>IF(WP!CJ214="","",WP!CJ214)</f>
        <v/>
      </c>
      <c r="T210" s="281" t="str">
        <f>IF(WP!AU214="","",WP!AU214)</f>
        <v/>
      </c>
      <c r="U210" s="279" t="str">
        <f>IF(WP!CG214="","",WP!CG214)</f>
        <v/>
      </c>
      <c r="V210" s="279" t="str">
        <f>IF(WP!CH214="","",WP!CH214)</f>
        <v/>
      </c>
    </row>
    <row r="211" spans="1:22">
      <c r="A211" s="279" t="str">
        <f>IF(WP!$AE215="","",WP!$AE215)</f>
        <v/>
      </c>
      <c r="B211" s="279">
        <f>IF(WP!$AZ215="","",WP!$AZ215)</f>
        <v>0</v>
      </c>
      <c r="C211" s="280">
        <f>IF(WP!$F$3="","",WP!$F$3)</f>
        <v>42005</v>
      </c>
      <c r="D211" s="281" t="str">
        <f>CONCATENATE(WP!$D$1, "-R",WP!$F$1)</f>
        <v>PGE3PHVC150-R2</v>
      </c>
      <c r="E211" s="279" t="str">
        <f>IF(WP!$D215="","",WP!$D215)</f>
        <v/>
      </c>
      <c r="F211" s="279" t="str">
        <f>IF(WP!Z215="","",WP!Z215)</f>
        <v/>
      </c>
      <c r="G211" s="281">
        <f>IF(WP!$BA215="","",WP!$BA215)</f>
        <v>0</v>
      </c>
      <c r="H211" s="281" t="str">
        <f>IF(WP!BM215="","",WP!BM215)</f>
        <v/>
      </c>
      <c r="I211" s="281" t="str">
        <f>IF(WP!AD215="","",WP!AD215)</f>
        <v/>
      </c>
      <c r="J211" s="281" t="str">
        <f>IF(WP!$AT215="","",WP!$AT215)</f>
        <v/>
      </c>
      <c r="K211" s="281" t="str">
        <f>IF(WP!$AQ215="","",WP!$AQ215)</f>
        <v/>
      </c>
      <c r="L211" s="279" t="str">
        <f>IF(WP!AK215="","",WP!AK215)</f>
        <v/>
      </c>
      <c r="M211" s="279" t="str">
        <f>IF(WP!$BC215="","",WP!$BC215)</f>
        <v>-</v>
      </c>
      <c r="N211" s="279" t="str">
        <f>IF(WP!$AY215="","",WP!$AY215)</f>
        <v>--</v>
      </c>
      <c r="O211" s="279" t="str">
        <f>IF(WP!B215="","",WP!B215)</f>
        <v/>
      </c>
      <c r="P211" s="279" t="str">
        <f>IF(WP!AV215="","",WP!AV215)</f>
        <v/>
      </c>
      <c r="Q211" s="280">
        <f>IF(WP!$F$4="","",WP!$F$4)</f>
        <v>42005</v>
      </c>
      <c r="R211" s="279" t="str">
        <f>IF(WP!$C215="","",WP!$C215)</f>
        <v/>
      </c>
      <c r="S211" s="279" t="str">
        <f>IF(WP!CJ215="","",WP!CJ215)</f>
        <v/>
      </c>
      <c r="T211" s="281" t="str">
        <f>IF(WP!AU215="","",WP!AU215)</f>
        <v/>
      </c>
      <c r="U211" s="279" t="str">
        <f>IF(WP!CG215="","",WP!CG215)</f>
        <v/>
      </c>
      <c r="V211" s="279" t="str">
        <f>IF(WP!CH215="","",WP!CH215)</f>
        <v/>
      </c>
    </row>
    <row r="212" spans="1:22">
      <c r="A212" s="279" t="str">
        <f>IF(WP!$AE216="","",WP!$AE216)</f>
        <v/>
      </c>
      <c r="B212" s="279">
        <f>IF(WP!$AZ216="","",WP!$AZ216)</f>
        <v>0</v>
      </c>
      <c r="C212" s="280">
        <f>IF(WP!$F$3="","",WP!$F$3)</f>
        <v>42005</v>
      </c>
      <c r="D212" s="281" t="str">
        <f>CONCATENATE(WP!$D$1, "-R",WP!$F$1)</f>
        <v>PGE3PHVC150-R2</v>
      </c>
      <c r="E212" s="279" t="str">
        <f>IF(WP!$D216="","",WP!$D216)</f>
        <v/>
      </c>
      <c r="F212" s="279" t="str">
        <f>IF(WP!Z216="","",WP!Z216)</f>
        <v/>
      </c>
      <c r="G212" s="281">
        <f>IF(WP!$BA216="","",WP!$BA216)</f>
        <v>0</v>
      </c>
      <c r="H212" s="281" t="str">
        <f>IF(WP!BM216="","",WP!BM216)</f>
        <v/>
      </c>
      <c r="I212" s="281" t="str">
        <f>IF(WP!AD216="","",WP!AD216)</f>
        <v/>
      </c>
      <c r="J212" s="281" t="str">
        <f>IF(WP!$AT216="","",WP!$AT216)</f>
        <v/>
      </c>
      <c r="K212" s="281" t="str">
        <f>IF(WP!$AQ216="","",WP!$AQ216)</f>
        <v/>
      </c>
      <c r="L212" s="279" t="str">
        <f>IF(WP!AK216="","",WP!AK216)</f>
        <v/>
      </c>
      <c r="M212" s="279" t="str">
        <f>IF(WP!$BC216="","",WP!$BC216)</f>
        <v>-</v>
      </c>
      <c r="N212" s="279" t="str">
        <f>IF(WP!$AY216="","",WP!$AY216)</f>
        <v>--</v>
      </c>
      <c r="O212" s="279" t="str">
        <f>IF(WP!B216="","",WP!B216)</f>
        <v/>
      </c>
      <c r="P212" s="279" t="str">
        <f>IF(WP!AV216="","",WP!AV216)</f>
        <v/>
      </c>
      <c r="Q212" s="280">
        <f>IF(WP!$F$4="","",WP!$F$4)</f>
        <v>42005</v>
      </c>
      <c r="R212" s="279" t="str">
        <f>IF(WP!$C216="","",WP!$C216)</f>
        <v/>
      </c>
      <c r="S212" s="279" t="str">
        <f>IF(WP!CJ216="","",WP!CJ216)</f>
        <v/>
      </c>
      <c r="T212" s="281" t="str">
        <f>IF(WP!AU216="","",WP!AU216)</f>
        <v/>
      </c>
      <c r="U212" s="279" t="str">
        <f>IF(WP!CG216="","",WP!CG216)</f>
        <v/>
      </c>
      <c r="V212" s="279" t="str">
        <f>IF(WP!CH216="","",WP!CH216)</f>
        <v/>
      </c>
    </row>
    <row r="213" spans="1:22">
      <c r="A213" s="279" t="str">
        <f>IF(WP!$AE217="","",WP!$AE217)</f>
        <v/>
      </c>
      <c r="B213" s="279">
        <f>IF(WP!$AZ217="","",WP!$AZ217)</f>
        <v>0</v>
      </c>
      <c r="C213" s="280">
        <f>IF(WP!$F$3="","",WP!$F$3)</f>
        <v>42005</v>
      </c>
      <c r="D213" s="281" t="str">
        <f>CONCATENATE(WP!$D$1, "-R",WP!$F$1)</f>
        <v>PGE3PHVC150-R2</v>
      </c>
      <c r="E213" s="279" t="str">
        <f>IF(WP!$D217="","",WP!$D217)</f>
        <v/>
      </c>
      <c r="F213" s="279" t="str">
        <f>IF(WP!Z217="","",WP!Z217)</f>
        <v/>
      </c>
      <c r="G213" s="281">
        <f>IF(WP!$BA217="","",WP!$BA217)</f>
        <v>0</v>
      </c>
      <c r="H213" s="281" t="str">
        <f>IF(WP!BM217="","",WP!BM217)</f>
        <v/>
      </c>
      <c r="I213" s="281" t="str">
        <f>IF(WP!AD217="","",WP!AD217)</f>
        <v/>
      </c>
      <c r="J213" s="281" t="str">
        <f>IF(WP!$AT217="","",WP!$AT217)</f>
        <v/>
      </c>
      <c r="K213" s="281" t="str">
        <f>IF(WP!$AQ217="","",WP!$AQ217)</f>
        <v/>
      </c>
      <c r="L213" s="279" t="str">
        <f>IF(WP!AK217="","",WP!AK217)</f>
        <v/>
      </c>
      <c r="M213" s="279" t="str">
        <f>IF(WP!$BC217="","",WP!$BC217)</f>
        <v>-</v>
      </c>
      <c r="N213" s="279" t="str">
        <f>IF(WP!$AY217="","",WP!$AY217)</f>
        <v>--</v>
      </c>
      <c r="O213" s="279" t="str">
        <f>IF(WP!B217="","",WP!B217)</f>
        <v/>
      </c>
      <c r="P213" s="279" t="str">
        <f>IF(WP!AV217="","",WP!AV217)</f>
        <v/>
      </c>
      <c r="Q213" s="280">
        <f>IF(WP!$F$4="","",WP!$F$4)</f>
        <v>42005</v>
      </c>
      <c r="R213" s="279" t="str">
        <f>IF(WP!$C217="","",WP!$C217)</f>
        <v/>
      </c>
      <c r="S213" s="279" t="str">
        <f>IF(WP!CJ217="","",WP!CJ217)</f>
        <v/>
      </c>
      <c r="T213" s="281" t="str">
        <f>IF(WP!AU217="","",WP!AU217)</f>
        <v/>
      </c>
      <c r="U213" s="279" t="str">
        <f>IF(WP!CG217="","",WP!CG217)</f>
        <v/>
      </c>
      <c r="V213" s="279" t="str">
        <f>IF(WP!CH217="","",WP!CH217)</f>
        <v/>
      </c>
    </row>
    <row r="214" spans="1:22">
      <c r="A214" s="279" t="str">
        <f>IF(WP!$AE218="","",WP!$AE218)</f>
        <v/>
      </c>
      <c r="B214" s="279">
        <f>IF(WP!$AZ218="","",WP!$AZ218)</f>
        <v>0</v>
      </c>
      <c r="C214" s="280">
        <f>IF(WP!$F$3="","",WP!$F$3)</f>
        <v>42005</v>
      </c>
      <c r="D214" s="281" t="str">
        <f>CONCATENATE(WP!$D$1, "-R",WP!$F$1)</f>
        <v>PGE3PHVC150-R2</v>
      </c>
      <c r="E214" s="279" t="str">
        <f>IF(WP!$D218="","",WP!$D218)</f>
        <v/>
      </c>
      <c r="F214" s="279" t="str">
        <f>IF(WP!Z218="","",WP!Z218)</f>
        <v/>
      </c>
      <c r="G214" s="281">
        <f>IF(WP!$BA218="","",WP!$BA218)</f>
        <v>0</v>
      </c>
      <c r="H214" s="281" t="str">
        <f>IF(WP!BM218="","",WP!BM218)</f>
        <v/>
      </c>
      <c r="I214" s="281" t="str">
        <f>IF(WP!AD218="","",WP!AD218)</f>
        <v/>
      </c>
      <c r="J214" s="281" t="str">
        <f>IF(WP!$AT218="","",WP!$AT218)</f>
        <v/>
      </c>
      <c r="K214" s="281" t="str">
        <f>IF(WP!$AQ218="","",WP!$AQ218)</f>
        <v/>
      </c>
      <c r="L214" s="279" t="str">
        <f>IF(WP!AK218="","",WP!AK218)</f>
        <v/>
      </c>
      <c r="M214" s="279" t="str">
        <f>IF(WP!$BC218="","",WP!$BC218)</f>
        <v>-</v>
      </c>
      <c r="N214" s="279" t="str">
        <f>IF(WP!$AY218="","",WP!$AY218)</f>
        <v>--</v>
      </c>
      <c r="O214" s="279" t="str">
        <f>IF(WP!B218="","",WP!B218)</f>
        <v/>
      </c>
      <c r="P214" s="279" t="str">
        <f>IF(WP!AV218="","",WP!AV218)</f>
        <v/>
      </c>
      <c r="Q214" s="280">
        <f>IF(WP!$F$4="","",WP!$F$4)</f>
        <v>42005</v>
      </c>
      <c r="R214" s="279" t="str">
        <f>IF(WP!$C218="","",WP!$C218)</f>
        <v/>
      </c>
      <c r="S214" s="279" t="str">
        <f>IF(WP!CJ218="","",WP!CJ218)</f>
        <v/>
      </c>
      <c r="T214" s="281" t="str">
        <f>IF(WP!AU218="","",WP!AU218)</f>
        <v/>
      </c>
      <c r="U214" s="279" t="str">
        <f>IF(WP!CG218="","",WP!CG218)</f>
        <v/>
      </c>
      <c r="V214" s="279" t="str">
        <f>IF(WP!CH218="","",WP!CH218)</f>
        <v/>
      </c>
    </row>
    <row r="215" spans="1:22">
      <c r="A215" s="279" t="str">
        <f>IF(WP!$AE219="","",WP!$AE219)</f>
        <v/>
      </c>
      <c r="B215" s="279">
        <f>IF(WP!$AZ219="","",WP!$AZ219)</f>
        <v>0</v>
      </c>
      <c r="C215" s="280">
        <f>IF(WP!$F$3="","",WP!$F$3)</f>
        <v>42005</v>
      </c>
      <c r="D215" s="281" t="str">
        <f>CONCATENATE(WP!$D$1, "-R",WP!$F$1)</f>
        <v>PGE3PHVC150-R2</v>
      </c>
      <c r="E215" s="279" t="str">
        <f>IF(WP!$D219="","",WP!$D219)</f>
        <v/>
      </c>
      <c r="F215" s="279" t="str">
        <f>IF(WP!Z219="","",WP!Z219)</f>
        <v/>
      </c>
      <c r="G215" s="281">
        <f>IF(WP!$BA219="","",WP!$BA219)</f>
        <v>0</v>
      </c>
      <c r="H215" s="281" t="str">
        <f>IF(WP!BM219="","",WP!BM219)</f>
        <v/>
      </c>
      <c r="I215" s="281" t="str">
        <f>IF(WP!AD219="","",WP!AD219)</f>
        <v/>
      </c>
      <c r="J215" s="281" t="str">
        <f>IF(WP!$AT219="","",WP!$AT219)</f>
        <v/>
      </c>
      <c r="K215" s="281" t="str">
        <f>IF(WP!$AQ219="","",WP!$AQ219)</f>
        <v/>
      </c>
      <c r="L215" s="279" t="str">
        <f>IF(WP!AK219="","",WP!AK219)</f>
        <v/>
      </c>
      <c r="M215" s="279" t="str">
        <f>IF(WP!$BC219="","",WP!$BC219)</f>
        <v>-</v>
      </c>
      <c r="N215" s="279" t="str">
        <f>IF(WP!$AY219="","",WP!$AY219)</f>
        <v>--</v>
      </c>
      <c r="O215" s="279" t="str">
        <f>IF(WP!B219="","",WP!B219)</f>
        <v/>
      </c>
      <c r="P215" s="279" t="str">
        <f>IF(WP!AV219="","",WP!AV219)</f>
        <v/>
      </c>
      <c r="Q215" s="280">
        <f>IF(WP!$F$4="","",WP!$F$4)</f>
        <v>42005</v>
      </c>
      <c r="R215" s="279" t="str">
        <f>IF(WP!$C219="","",WP!$C219)</f>
        <v/>
      </c>
      <c r="S215" s="279" t="str">
        <f>IF(WP!CJ219="","",WP!CJ219)</f>
        <v/>
      </c>
      <c r="T215" s="281" t="str">
        <f>IF(WP!AU219="","",WP!AU219)</f>
        <v/>
      </c>
      <c r="U215" s="279" t="str">
        <f>IF(WP!CG219="","",WP!CG219)</f>
        <v/>
      </c>
      <c r="V215" s="279" t="str">
        <f>IF(WP!CH219="","",WP!CH219)</f>
        <v/>
      </c>
    </row>
    <row r="216" spans="1:22">
      <c r="A216" s="279" t="str">
        <f>IF(WP!$AE220="","",WP!$AE220)</f>
        <v/>
      </c>
      <c r="B216" s="279">
        <f>IF(WP!$AZ220="","",WP!$AZ220)</f>
        <v>0</v>
      </c>
      <c r="C216" s="280">
        <f>IF(WP!$F$3="","",WP!$F$3)</f>
        <v>42005</v>
      </c>
      <c r="D216" s="281" t="str">
        <f>CONCATENATE(WP!$D$1, "-R",WP!$F$1)</f>
        <v>PGE3PHVC150-R2</v>
      </c>
      <c r="E216" s="279" t="str">
        <f>IF(WP!$D220="","",WP!$D220)</f>
        <v/>
      </c>
      <c r="F216" s="279" t="str">
        <f>IF(WP!Z220="","",WP!Z220)</f>
        <v/>
      </c>
      <c r="G216" s="281">
        <f>IF(WP!$BA220="","",WP!$BA220)</f>
        <v>0</v>
      </c>
      <c r="H216" s="281" t="str">
        <f>IF(WP!BM220="","",WP!BM220)</f>
        <v/>
      </c>
      <c r="I216" s="281" t="str">
        <f>IF(WP!AD220="","",WP!AD220)</f>
        <v/>
      </c>
      <c r="J216" s="281" t="str">
        <f>IF(WP!$AT220="","",WP!$AT220)</f>
        <v/>
      </c>
      <c r="K216" s="281" t="str">
        <f>IF(WP!$AQ220="","",WP!$AQ220)</f>
        <v/>
      </c>
      <c r="L216" s="279" t="str">
        <f>IF(WP!AK220="","",WP!AK220)</f>
        <v/>
      </c>
      <c r="M216" s="279" t="str">
        <f>IF(WP!$BC220="","",WP!$BC220)</f>
        <v>-</v>
      </c>
      <c r="N216" s="279" t="str">
        <f>IF(WP!$AY220="","",WP!$AY220)</f>
        <v>--</v>
      </c>
      <c r="O216" s="279" t="str">
        <f>IF(WP!B220="","",WP!B220)</f>
        <v/>
      </c>
      <c r="P216" s="279" t="str">
        <f>IF(WP!AV220="","",WP!AV220)</f>
        <v/>
      </c>
      <c r="Q216" s="280">
        <f>IF(WP!$F$4="","",WP!$F$4)</f>
        <v>42005</v>
      </c>
      <c r="R216" s="279" t="str">
        <f>IF(WP!$C220="","",WP!$C220)</f>
        <v/>
      </c>
      <c r="S216" s="279" t="str">
        <f>IF(WP!CJ220="","",WP!CJ220)</f>
        <v/>
      </c>
      <c r="T216" s="281" t="str">
        <f>IF(WP!AU220="","",WP!AU220)</f>
        <v/>
      </c>
      <c r="U216" s="279" t="str">
        <f>IF(WP!CG220="","",WP!CG220)</f>
        <v/>
      </c>
      <c r="V216" s="279" t="str">
        <f>IF(WP!CH220="","",WP!CH220)</f>
        <v/>
      </c>
    </row>
    <row r="217" spans="1:22">
      <c r="A217" s="279" t="str">
        <f>IF(WP!$AE221="","",WP!$AE221)</f>
        <v/>
      </c>
      <c r="B217" s="279">
        <f>IF(WP!$AZ221="","",WP!$AZ221)</f>
        <v>0</v>
      </c>
      <c r="C217" s="280">
        <f>IF(WP!$F$3="","",WP!$F$3)</f>
        <v>42005</v>
      </c>
      <c r="D217" s="281" t="str">
        <f>CONCATENATE(WP!$D$1, "-R",WP!$F$1)</f>
        <v>PGE3PHVC150-R2</v>
      </c>
      <c r="E217" s="279" t="str">
        <f>IF(WP!$D221="","",WP!$D221)</f>
        <v/>
      </c>
      <c r="F217" s="279" t="str">
        <f>IF(WP!Z221="","",WP!Z221)</f>
        <v/>
      </c>
      <c r="G217" s="281">
        <f>IF(WP!$BA221="","",WP!$BA221)</f>
        <v>0</v>
      </c>
      <c r="H217" s="281" t="str">
        <f>IF(WP!BM221="","",WP!BM221)</f>
        <v/>
      </c>
      <c r="I217" s="281" t="str">
        <f>IF(WP!AD221="","",WP!AD221)</f>
        <v/>
      </c>
      <c r="J217" s="281" t="str">
        <f>IF(WP!$AT221="","",WP!$AT221)</f>
        <v/>
      </c>
      <c r="K217" s="281" t="str">
        <f>IF(WP!$AQ221="","",WP!$AQ221)</f>
        <v/>
      </c>
      <c r="L217" s="279" t="str">
        <f>IF(WP!AK221="","",WP!AK221)</f>
        <v/>
      </c>
      <c r="M217" s="279" t="str">
        <f>IF(WP!$BC221="","",WP!$BC221)</f>
        <v>-</v>
      </c>
      <c r="N217" s="279" t="str">
        <f>IF(WP!$AY221="","",WP!$AY221)</f>
        <v>--</v>
      </c>
      <c r="O217" s="279" t="str">
        <f>IF(WP!B221="","",WP!B221)</f>
        <v/>
      </c>
      <c r="P217" s="279" t="str">
        <f>IF(WP!AV221="","",WP!AV221)</f>
        <v/>
      </c>
      <c r="Q217" s="280">
        <f>IF(WP!$F$4="","",WP!$F$4)</f>
        <v>42005</v>
      </c>
      <c r="R217" s="279" t="str">
        <f>IF(WP!$C221="","",WP!$C221)</f>
        <v/>
      </c>
      <c r="S217" s="279" t="str">
        <f>IF(WP!CJ221="","",WP!CJ221)</f>
        <v/>
      </c>
      <c r="T217" s="281" t="str">
        <f>IF(WP!AU221="","",WP!AU221)</f>
        <v/>
      </c>
      <c r="U217" s="279" t="str">
        <f>IF(WP!CG221="","",WP!CG221)</f>
        <v/>
      </c>
      <c r="V217" s="279" t="str">
        <f>IF(WP!CH221="","",WP!CH221)</f>
        <v/>
      </c>
    </row>
    <row r="218" spans="1:22">
      <c r="A218" s="279" t="str">
        <f>IF(WP!$AE222="","",WP!$AE222)</f>
        <v/>
      </c>
      <c r="B218" s="279">
        <f>IF(WP!$AZ222="","",WP!$AZ222)</f>
        <v>0</v>
      </c>
      <c r="C218" s="280">
        <f>IF(WP!$F$3="","",WP!$F$3)</f>
        <v>42005</v>
      </c>
      <c r="D218" s="281" t="str">
        <f>CONCATENATE(WP!$D$1, "-R",WP!$F$1)</f>
        <v>PGE3PHVC150-R2</v>
      </c>
      <c r="E218" s="279" t="str">
        <f>IF(WP!$D222="","",WP!$D222)</f>
        <v/>
      </c>
      <c r="F218" s="279" t="str">
        <f>IF(WP!Z222="","",WP!Z222)</f>
        <v/>
      </c>
      <c r="G218" s="281">
        <f>IF(WP!$BA222="","",WP!$BA222)</f>
        <v>0</v>
      </c>
      <c r="H218" s="281" t="str">
        <f>IF(WP!BM222="","",WP!BM222)</f>
        <v/>
      </c>
      <c r="I218" s="281" t="str">
        <f>IF(WP!AD222="","",WP!AD222)</f>
        <v/>
      </c>
      <c r="J218" s="281" t="str">
        <f>IF(WP!$AT222="","",WP!$AT222)</f>
        <v/>
      </c>
      <c r="K218" s="281" t="str">
        <f>IF(WP!$AQ222="","",WP!$AQ222)</f>
        <v/>
      </c>
      <c r="L218" s="279" t="str">
        <f>IF(WP!AK222="","",WP!AK222)</f>
        <v/>
      </c>
      <c r="M218" s="279" t="str">
        <f>IF(WP!$BC222="","",WP!$BC222)</f>
        <v>-</v>
      </c>
      <c r="N218" s="279" t="str">
        <f>IF(WP!$AY222="","",WP!$AY222)</f>
        <v>--</v>
      </c>
      <c r="O218" s="279" t="str">
        <f>IF(WP!B222="","",WP!B222)</f>
        <v/>
      </c>
      <c r="P218" s="279" t="str">
        <f>IF(WP!AV222="","",WP!AV222)</f>
        <v/>
      </c>
      <c r="Q218" s="280">
        <f>IF(WP!$F$4="","",WP!$F$4)</f>
        <v>42005</v>
      </c>
      <c r="R218" s="279" t="str">
        <f>IF(WP!$C222="","",WP!$C222)</f>
        <v/>
      </c>
      <c r="S218" s="279" t="str">
        <f>IF(WP!CJ222="","",WP!CJ222)</f>
        <v/>
      </c>
      <c r="T218" s="281" t="str">
        <f>IF(WP!AU222="","",WP!AU222)</f>
        <v/>
      </c>
      <c r="U218" s="279" t="str">
        <f>IF(WP!CG222="","",WP!CG222)</f>
        <v/>
      </c>
      <c r="V218" s="279" t="str">
        <f>IF(WP!CH222="","",WP!CH222)</f>
        <v/>
      </c>
    </row>
    <row r="219" spans="1:22">
      <c r="A219" s="279" t="str">
        <f>IF(WP!$AE223="","",WP!$AE223)</f>
        <v/>
      </c>
      <c r="B219" s="279">
        <f>IF(WP!$AZ223="","",WP!$AZ223)</f>
        <v>0</v>
      </c>
      <c r="C219" s="280">
        <f>IF(WP!$F$3="","",WP!$F$3)</f>
        <v>42005</v>
      </c>
      <c r="D219" s="281" t="str">
        <f>CONCATENATE(WP!$D$1, "-R",WP!$F$1)</f>
        <v>PGE3PHVC150-R2</v>
      </c>
      <c r="E219" s="279" t="str">
        <f>IF(WP!$D223="","",WP!$D223)</f>
        <v/>
      </c>
      <c r="F219" s="279" t="str">
        <f>IF(WP!Z223="","",WP!Z223)</f>
        <v/>
      </c>
      <c r="G219" s="281">
        <f>IF(WP!$BA223="","",WP!$BA223)</f>
        <v>0</v>
      </c>
      <c r="H219" s="281" t="str">
        <f>IF(WP!BM223="","",WP!BM223)</f>
        <v/>
      </c>
      <c r="I219" s="281" t="str">
        <f>IF(WP!AD223="","",WP!AD223)</f>
        <v/>
      </c>
      <c r="J219" s="281" t="str">
        <f>IF(WP!$AT223="","",WP!$AT223)</f>
        <v/>
      </c>
      <c r="K219" s="281" t="str">
        <f>IF(WP!$AQ223="","",WP!$AQ223)</f>
        <v/>
      </c>
      <c r="L219" s="279" t="str">
        <f>IF(WP!AK223="","",WP!AK223)</f>
        <v/>
      </c>
      <c r="M219" s="279" t="str">
        <f>IF(WP!$BC223="","",WP!$BC223)</f>
        <v>-</v>
      </c>
      <c r="N219" s="279" t="str">
        <f>IF(WP!$AY223="","",WP!$AY223)</f>
        <v>--</v>
      </c>
      <c r="O219" s="279" t="str">
        <f>IF(WP!B223="","",WP!B223)</f>
        <v/>
      </c>
      <c r="P219" s="279" t="str">
        <f>IF(WP!AV223="","",WP!AV223)</f>
        <v/>
      </c>
      <c r="Q219" s="280">
        <f>IF(WP!$F$4="","",WP!$F$4)</f>
        <v>42005</v>
      </c>
      <c r="R219" s="279" t="str">
        <f>IF(WP!$C223="","",WP!$C223)</f>
        <v/>
      </c>
      <c r="S219" s="279" t="str">
        <f>IF(WP!CJ223="","",WP!CJ223)</f>
        <v/>
      </c>
      <c r="T219" s="281" t="str">
        <f>IF(WP!AU223="","",WP!AU223)</f>
        <v/>
      </c>
      <c r="U219" s="279" t="str">
        <f>IF(WP!CG223="","",WP!CG223)</f>
        <v/>
      </c>
      <c r="V219" s="279" t="str">
        <f>IF(WP!CH223="","",WP!CH223)</f>
        <v/>
      </c>
    </row>
    <row r="220" spans="1:22">
      <c r="A220" s="279" t="str">
        <f>IF(WP!$AE224="","",WP!$AE224)</f>
        <v/>
      </c>
      <c r="B220" s="279">
        <f>IF(WP!$AZ224="","",WP!$AZ224)</f>
        <v>0</v>
      </c>
      <c r="C220" s="280">
        <f>IF(WP!$F$3="","",WP!$F$3)</f>
        <v>42005</v>
      </c>
      <c r="D220" s="281" t="str">
        <f>CONCATENATE(WP!$D$1, "-R",WP!$F$1)</f>
        <v>PGE3PHVC150-R2</v>
      </c>
      <c r="E220" s="279" t="str">
        <f>IF(WP!$D224="","",WP!$D224)</f>
        <v/>
      </c>
      <c r="F220" s="279" t="str">
        <f>IF(WP!Z224="","",WP!Z224)</f>
        <v/>
      </c>
      <c r="G220" s="281">
        <f>IF(WP!$BA224="","",WP!$BA224)</f>
        <v>0</v>
      </c>
      <c r="H220" s="281" t="str">
        <f>IF(WP!BM224="","",WP!BM224)</f>
        <v/>
      </c>
      <c r="I220" s="281" t="str">
        <f>IF(WP!AD224="","",WP!AD224)</f>
        <v/>
      </c>
      <c r="J220" s="281" t="str">
        <f>IF(WP!$AT224="","",WP!$AT224)</f>
        <v/>
      </c>
      <c r="K220" s="281" t="str">
        <f>IF(WP!$AQ224="","",WP!$AQ224)</f>
        <v/>
      </c>
      <c r="L220" s="279" t="str">
        <f>IF(WP!AK224="","",WP!AK224)</f>
        <v/>
      </c>
      <c r="M220" s="279" t="str">
        <f>IF(WP!$BC224="","",WP!$BC224)</f>
        <v>-</v>
      </c>
      <c r="N220" s="279" t="str">
        <f>IF(WP!$AY224="","",WP!$AY224)</f>
        <v>--</v>
      </c>
      <c r="O220" s="279" t="str">
        <f>IF(WP!B224="","",WP!B224)</f>
        <v/>
      </c>
      <c r="P220" s="279" t="str">
        <f>IF(WP!AV224="","",WP!AV224)</f>
        <v/>
      </c>
      <c r="Q220" s="280">
        <f>IF(WP!$F$4="","",WP!$F$4)</f>
        <v>42005</v>
      </c>
      <c r="R220" s="279" t="str">
        <f>IF(WP!$C224="","",WP!$C224)</f>
        <v/>
      </c>
      <c r="S220" s="279" t="str">
        <f>IF(WP!CJ224="","",WP!CJ224)</f>
        <v/>
      </c>
      <c r="T220" s="281" t="str">
        <f>IF(WP!AU224="","",WP!AU224)</f>
        <v/>
      </c>
      <c r="U220" s="279" t="str">
        <f>IF(WP!CG224="","",WP!CG224)</f>
        <v/>
      </c>
      <c r="V220" s="279" t="str">
        <f>IF(WP!CH224="","",WP!CH224)</f>
        <v/>
      </c>
    </row>
    <row r="221" spans="1:22">
      <c r="A221" s="279" t="str">
        <f>IF(WP!$AE225="","",WP!$AE225)</f>
        <v/>
      </c>
      <c r="B221" s="279">
        <f>IF(WP!$AZ225="","",WP!$AZ225)</f>
        <v>0</v>
      </c>
      <c r="C221" s="280">
        <f>IF(WP!$F$3="","",WP!$F$3)</f>
        <v>42005</v>
      </c>
      <c r="D221" s="281" t="str">
        <f>CONCATENATE(WP!$D$1, "-R",WP!$F$1)</f>
        <v>PGE3PHVC150-R2</v>
      </c>
      <c r="E221" s="279" t="str">
        <f>IF(WP!$D225="","",WP!$D225)</f>
        <v/>
      </c>
      <c r="F221" s="279" t="str">
        <f>IF(WP!Z225="","",WP!Z225)</f>
        <v/>
      </c>
      <c r="G221" s="281">
        <f>IF(WP!$BA225="","",WP!$BA225)</f>
        <v>0</v>
      </c>
      <c r="H221" s="281" t="str">
        <f>IF(WP!BM225="","",WP!BM225)</f>
        <v/>
      </c>
      <c r="I221" s="281" t="str">
        <f>IF(WP!AD225="","",WP!AD225)</f>
        <v/>
      </c>
      <c r="J221" s="281" t="str">
        <f>IF(WP!$AT225="","",WP!$AT225)</f>
        <v/>
      </c>
      <c r="K221" s="281" t="str">
        <f>IF(WP!$AQ225="","",WP!$AQ225)</f>
        <v/>
      </c>
      <c r="L221" s="279" t="str">
        <f>IF(WP!AK225="","",WP!AK225)</f>
        <v/>
      </c>
      <c r="M221" s="279" t="str">
        <f>IF(WP!$BC225="","",WP!$BC225)</f>
        <v>-</v>
      </c>
      <c r="N221" s="279" t="str">
        <f>IF(WP!$AY225="","",WP!$AY225)</f>
        <v>--</v>
      </c>
      <c r="O221" s="279" t="str">
        <f>IF(WP!B225="","",WP!B225)</f>
        <v/>
      </c>
      <c r="P221" s="279" t="str">
        <f>IF(WP!AV225="","",WP!AV225)</f>
        <v/>
      </c>
      <c r="Q221" s="280">
        <f>IF(WP!$F$4="","",WP!$F$4)</f>
        <v>42005</v>
      </c>
      <c r="R221" s="279" t="str">
        <f>IF(WP!$C225="","",WP!$C225)</f>
        <v/>
      </c>
      <c r="S221" s="279" t="str">
        <f>IF(WP!CJ225="","",WP!CJ225)</f>
        <v/>
      </c>
      <c r="T221" s="281" t="str">
        <f>IF(WP!AU225="","",WP!AU225)</f>
        <v/>
      </c>
      <c r="U221" s="279" t="str">
        <f>IF(WP!CG225="","",WP!CG225)</f>
        <v/>
      </c>
      <c r="V221" s="279" t="str">
        <f>IF(WP!CH225="","",WP!CH225)</f>
        <v/>
      </c>
    </row>
    <row r="222" spans="1:22">
      <c r="A222" s="279" t="str">
        <f>IF(WP!$AE226="","",WP!$AE226)</f>
        <v/>
      </c>
      <c r="B222" s="279">
        <f>IF(WP!$AZ226="","",WP!$AZ226)</f>
        <v>0</v>
      </c>
      <c r="C222" s="280">
        <f>IF(WP!$F$3="","",WP!$F$3)</f>
        <v>42005</v>
      </c>
      <c r="D222" s="281" t="str">
        <f>CONCATENATE(WP!$D$1, "-R",WP!$F$1)</f>
        <v>PGE3PHVC150-R2</v>
      </c>
      <c r="E222" s="279" t="str">
        <f>IF(WP!$D226="","",WP!$D226)</f>
        <v/>
      </c>
      <c r="F222" s="279" t="str">
        <f>IF(WP!Z226="","",WP!Z226)</f>
        <v/>
      </c>
      <c r="G222" s="281">
        <f>IF(WP!$BA226="","",WP!$BA226)</f>
        <v>0</v>
      </c>
      <c r="H222" s="281" t="str">
        <f>IF(WP!BM226="","",WP!BM226)</f>
        <v/>
      </c>
      <c r="I222" s="281" t="str">
        <f>IF(WP!AD226="","",WP!AD226)</f>
        <v/>
      </c>
      <c r="J222" s="281" t="str">
        <f>IF(WP!$AT226="","",WP!$AT226)</f>
        <v/>
      </c>
      <c r="K222" s="281" t="str">
        <f>IF(WP!$AQ226="","",WP!$AQ226)</f>
        <v/>
      </c>
      <c r="L222" s="279" t="str">
        <f>IF(WP!AK226="","",WP!AK226)</f>
        <v/>
      </c>
      <c r="M222" s="279" t="str">
        <f>IF(WP!$BC226="","",WP!$BC226)</f>
        <v>-</v>
      </c>
      <c r="N222" s="279" t="str">
        <f>IF(WP!$AY226="","",WP!$AY226)</f>
        <v>--</v>
      </c>
      <c r="O222" s="279" t="str">
        <f>IF(WP!B226="","",WP!B226)</f>
        <v/>
      </c>
      <c r="P222" s="279" t="str">
        <f>IF(WP!AV226="","",WP!AV226)</f>
        <v/>
      </c>
      <c r="Q222" s="280">
        <f>IF(WP!$F$4="","",WP!$F$4)</f>
        <v>42005</v>
      </c>
      <c r="R222" s="279" t="str">
        <f>IF(WP!$C226="","",WP!$C226)</f>
        <v/>
      </c>
      <c r="S222" s="279" t="str">
        <f>IF(WP!CJ226="","",WP!CJ226)</f>
        <v/>
      </c>
      <c r="T222" s="281" t="str">
        <f>IF(WP!AU226="","",WP!AU226)</f>
        <v/>
      </c>
      <c r="U222" s="279" t="str">
        <f>IF(WP!CG226="","",WP!CG226)</f>
        <v/>
      </c>
      <c r="V222" s="279" t="str">
        <f>IF(WP!CH226="","",WP!CH226)</f>
        <v/>
      </c>
    </row>
    <row r="223" spans="1:22">
      <c r="A223" s="279" t="str">
        <f>IF(WP!$AE227="","",WP!$AE227)</f>
        <v/>
      </c>
      <c r="B223" s="279">
        <f>IF(WP!$AZ227="","",WP!$AZ227)</f>
        <v>0</v>
      </c>
      <c r="C223" s="280">
        <f>IF(WP!$F$3="","",WP!$F$3)</f>
        <v>42005</v>
      </c>
      <c r="D223" s="281" t="str">
        <f>CONCATENATE(WP!$D$1, "-R",WP!$F$1)</f>
        <v>PGE3PHVC150-R2</v>
      </c>
      <c r="E223" s="279" t="str">
        <f>IF(WP!$D227="","",WP!$D227)</f>
        <v/>
      </c>
      <c r="F223" s="279" t="str">
        <f>IF(WP!Z227="","",WP!Z227)</f>
        <v/>
      </c>
      <c r="G223" s="281">
        <f>IF(WP!$BA227="","",WP!$BA227)</f>
        <v>0</v>
      </c>
      <c r="H223" s="281" t="str">
        <f>IF(WP!BM227="","",WP!BM227)</f>
        <v/>
      </c>
      <c r="I223" s="281" t="str">
        <f>IF(WP!AD227="","",WP!AD227)</f>
        <v/>
      </c>
      <c r="J223" s="281" t="str">
        <f>IF(WP!$AT227="","",WP!$AT227)</f>
        <v/>
      </c>
      <c r="K223" s="281" t="str">
        <f>IF(WP!$AQ227="","",WP!$AQ227)</f>
        <v/>
      </c>
      <c r="L223" s="279" t="str">
        <f>IF(WP!AK227="","",WP!AK227)</f>
        <v/>
      </c>
      <c r="M223" s="279" t="str">
        <f>IF(WP!$BC227="","",WP!$BC227)</f>
        <v>-</v>
      </c>
      <c r="N223" s="279" t="str">
        <f>IF(WP!$AY227="","",WP!$AY227)</f>
        <v>--</v>
      </c>
      <c r="O223" s="279" t="str">
        <f>IF(WP!B227="","",WP!B227)</f>
        <v/>
      </c>
      <c r="P223" s="279" t="str">
        <f>IF(WP!AV227="","",WP!AV227)</f>
        <v/>
      </c>
      <c r="Q223" s="280">
        <f>IF(WP!$F$4="","",WP!$F$4)</f>
        <v>42005</v>
      </c>
      <c r="R223" s="279" t="str">
        <f>IF(WP!$C227="","",WP!$C227)</f>
        <v/>
      </c>
      <c r="S223" s="279" t="str">
        <f>IF(WP!CJ227="","",WP!CJ227)</f>
        <v/>
      </c>
      <c r="T223" s="281" t="str">
        <f>IF(WP!AU227="","",WP!AU227)</f>
        <v/>
      </c>
      <c r="U223" s="279" t="str">
        <f>IF(WP!CG227="","",WP!CG227)</f>
        <v/>
      </c>
      <c r="V223" s="279" t="str">
        <f>IF(WP!CH227="","",WP!CH227)</f>
        <v/>
      </c>
    </row>
    <row r="224" spans="1:22">
      <c r="A224" s="279" t="str">
        <f>IF(WP!$AE228="","",WP!$AE228)</f>
        <v/>
      </c>
      <c r="B224" s="279">
        <f>IF(WP!$AZ228="","",WP!$AZ228)</f>
        <v>0</v>
      </c>
      <c r="C224" s="280">
        <f>IF(WP!$F$3="","",WP!$F$3)</f>
        <v>42005</v>
      </c>
      <c r="D224" s="281" t="str">
        <f>CONCATENATE(WP!$D$1, "-R",WP!$F$1)</f>
        <v>PGE3PHVC150-R2</v>
      </c>
      <c r="E224" s="279" t="str">
        <f>IF(WP!$D228="","",WP!$D228)</f>
        <v/>
      </c>
      <c r="F224" s="279" t="str">
        <f>IF(WP!Z228="","",WP!Z228)</f>
        <v/>
      </c>
      <c r="G224" s="281">
        <f>IF(WP!$BA228="","",WP!$BA228)</f>
        <v>0</v>
      </c>
      <c r="H224" s="281" t="str">
        <f>IF(WP!BM228="","",WP!BM228)</f>
        <v/>
      </c>
      <c r="I224" s="281" t="str">
        <f>IF(WP!AD228="","",WP!AD228)</f>
        <v/>
      </c>
      <c r="J224" s="281" t="str">
        <f>IF(WP!$AT228="","",WP!$AT228)</f>
        <v/>
      </c>
      <c r="K224" s="281" t="str">
        <f>IF(WP!$AQ228="","",WP!$AQ228)</f>
        <v/>
      </c>
      <c r="L224" s="279" t="str">
        <f>IF(WP!AK228="","",WP!AK228)</f>
        <v/>
      </c>
      <c r="M224" s="279" t="str">
        <f>IF(WP!$BC228="","",WP!$BC228)</f>
        <v>-</v>
      </c>
      <c r="N224" s="279" t="str">
        <f>IF(WP!$AY228="","",WP!$AY228)</f>
        <v>--</v>
      </c>
      <c r="O224" s="279" t="str">
        <f>IF(WP!B228="","",WP!B228)</f>
        <v/>
      </c>
      <c r="P224" s="279" t="str">
        <f>IF(WP!AV228="","",WP!AV228)</f>
        <v/>
      </c>
      <c r="Q224" s="280">
        <f>IF(WP!$F$4="","",WP!$F$4)</f>
        <v>42005</v>
      </c>
      <c r="R224" s="279" t="str">
        <f>IF(WP!$C228="","",WP!$C228)</f>
        <v/>
      </c>
      <c r="S224" s="279" t="str">
        <f>IF(WP!CJ228="","",WP!CJ228)</f>
        <v/>
      </c>
      <c r="T224" s="281" t="str">
        <f>IF(WP!AU228="","",WP!AU228)</f>
        <v/>
      </c>
      <c r="U224" s="279" t="str">
        <f>IF(WP!CG228="","",WP!CG228)</f>
        <v/>
      </c>
      <c r="V224" s="279" t="str">
        <f>IF(WP!CH228="","",WP!CH228)</f>
        <v/>
      </c>
    </row>
    <row r="225" spans="1:22">
      <c r="A225" s="279" t="str">
        <f>IF(WP!$AE229="","",WP!$AE229)</f>
        <v/>
      </c>
      <c r="B225" s="279">
        <f>IF(WP!$AZ229="","",WP!$AZ229)</f>
        <v>0</v>
      </c>
      <c r="C225" s="280">
        <f>IF(WP!$F$3="","",WP!$F$3)</f>
        <v>42005</v>
      </c>
      <c r="D225" s="281" t="str">
        <f>CONCATENATE(WP!$D$1, "-R",WP!$F$1)</f>
        <v>PGE3PHVC150-R2</v>
      </c>
      <c r="E225" s="279" t="str">
        <f>IF(WP!$D229="","",WP!$D229)</f>
        <v/>
      </c>
      <c r="F225" s="279" t="str">
        <f>IF(WP!Z229="","",WP!Z229)</f>
        <v/>
      </c>
      <c r="G225" s="281">
        <f>IF(WP!$BA229="","",WP!$BA229)</f>
        <v>0</v>
      </c>
      <c r="H225" s="281" t="str">
        <f>IF(WP!BM229="","",WP!BM229)</f>
        <v/>
      </c>
      <c r="I225" s="281" t="str">
        <f>IF(WP!AD229="","",WP!AD229)</f>
        <v/>
      </c>
      <c r="J225" s="281" t="str">
        <f>IF(WP!$AT229="","",WP!$AT229)</f>
        <v/>
      </c>
      <c r="K225" s="281" t="str">
        <f>IF(WP!$AQ229="","",WP!$AQ229)</f>
        <v/>
      </c>
      <c r="L225" s="279" t="str">
        <f>IF(WP!AK229="","",WP!AK229)</f>
        <v/>
      </c>
      <c r="M225" s="279" t="str">
        <f>IF(WP!$BC229="","",WP!$BC229)</f>
        <v>-</v>
      </c>
      <c r="N225" s="279" t="str">
        <f>IF(WP!$AY229="","",WP!$AY229)</f>
        <v>--</v>
      </c>
      <c r="O225" s="279" t="str">
        <f>IF(WP!B229="","",WP!B229)</f>
        <v/>
      </c>
      <c r="P225" s="279" t="str">
        <f>IF(WP!AV229="","",WP!AV229)</f>
        <v/>
      </c>
      <c r="Q225" s="280">
        <f>IF(WP!$F$4="","",WP!$F$4)</f>
        <v>42005</v>
      </c>
      <c r="R225" s="279" t="str">
        <f>IF(WP!$C229="","",WP!$C229)</f>
        <v/>
      </c>
      <c r="S225" s="279" t="str">
        <f>IF(WP!CJ229="","",WP!CJ229)</f>
        <v/>
      </c>
      <c r="T225" s="281" t="str">
        <f>IF(WP!AU229="","",WP!AU229)</f>
        <v/>
      </c>
      <c r="U225" s="279" t="str">
        <f>IF(WP!CG229="","",WP!CG229)</f>
        <v/>
      </c>
      <c r="V225" s="279" t="str">
        <f>IF(WP!CH229="","",WP!CH229)</f>
        <v/>
      </c>
    </row>
    <row r="226" spans="1:22">
      <c r="A226" s="279" t="str">
        <f>IF(WP!$AE230="","",WP!$AE230)</f>
        <v/>
      </c>
      <c r="B226" s="279">
        <f>IF(WP!$AZ230="","",WP!$AZ230)</f>
        <v>0</v>
      </c>
      <c r="C226" s="280">
        <f>IF(WP!$F$3="","",WP!$F$3)</f>
        <v>42005</v>
      </c>
      <c r="D226" s="281" t="str">
        <f>CONCATENATE(WP!$D$1, "-R",WP!$F$1)</f>
        <v>PGE3PHVC150-R2</v>
      </c>
      <c r="E226" s="279" t="str">
        <f>IF(WP!$D230="","",WP!$D230)</f>
        <v/>
      </c>
      <c r="F226" s="279" t="str">
        <f>IF(WP!Z230="","",WP!Z230)</f>
        <v/>
      </c>
      <c r="G226" s="281">
        <f>IF(WP!$BA230="","",WP!$BA230)</f>
        <v>0</v>
      </c>
      <c r="H226" s="281" t="str">
        <f>IF(WP!BM230="","",WP!BM230)</f>
        <v/>
      </c>
      <c r="I226" s="281" t="str">
        <f>IF(WP!AD230="","",WP!AD230)</f>
        <v/>
      </c>
      <c r="J226" s="281" t="str">
        <f>IF(WP!$AT230="","",WP!$AT230)</f>
        <v/>
      </c>
      <c r="K226" s="281" t="str">
        <f>IF(WP!$AQ230="","",WP!$AQ230)</f>
        <v/>
      </c>
      <c r="L226" s="279" t="str">
        <f>IF(WP!AK230="","",WP!AK230)</f>
        <v/>
      </c>
      <c r="M226" s="279" t="str">
        <f>IF(WP!$BC230="","",WP!$BC230)</f>
        <v>-</v>
      </c>
      <c r="N226" s="279" t="str">
        <f>IF(WP!$AY230="","",WP!$AY230)</f>
        <v>--</v>
      </c>
      <c r="O226" s="279" t="str">
        <f>IF(WP!B230="","",WP!B230)</f>
        <v/>
      </c>
      <c r="P226" s="279" t="str">
        <f>IF(WP!AV230="","",WP!AV230)</f>
        <v/>
      </c>
      <c r="Q226" s="280">
        <f>IF(WP!$F$4="","",WP!$F$4)</f>
        <v>42005</v>
      </c>
      <c r="R226" s="279" t="str">
        <f>IF(WP!$C230="","",WP!$C230)</f>
        <v/>
      </c>
      <c r="S226" s="279" t="str">
        <f>IF(WP!CJ230="","",WP!CJ230)</f>
        <v/>
      </c>
      <c r="T226" s="281" t="str">
        <f>IF(WP!AU230="","",WP!AU230)</f>
        <v/>
      </c>
      <c r="U226" s="279" t="str">
        <f>IF(WP!CG230="","",WP!CG230)</f>
        <v/>
      </c>
      <c r="V226" s="279" t="str">
        <f>IF(WP!CH230="","",WP!CH230)</f>
        <v/>
      </c>
    </row>
    <row r="227" spans="1:22">
      <c r="A227" s="279" t="str">
        <f>IF(WP!$AE231="","",WP!$AE231)</f>
        <v/>
      </c>
      <c r="B227" s="279">
        <f>IF(WP!$AZ231="","",WP!$AZ231)</f>
        <v>0</v>
      </c>
      <c r="C227" s="280">
        <f>IF(WP!$F$3="","",WP!$F$3)</f>
        <v>42005</v>
      </c>
      <c r="D227" s="281" t="str">
        <f>CONCATENATE(WP!$D$1, "-R",WP!$F$1)</f>
        <v>PGE3PHVC150-R2</v>
      </c>
      <c r="E227" s="279" t="str">
        <f>IF(WP!$D231="","",WP!$D231)</f>
        <v/>
      </c>
      <c r="F227" s="279" t="str">
        <f>IF(WP!Z231="","",WP!Z231)</f>
        <v/>
      </c>
      <c r="G227" s="281">
        <f>IF(WP!$BA231="","",WP!$BA231)</f>
        <v>0</v>
      </c>
      <c r="H227" s="281" t="str">
        <f>IF(WP!BM231="","",WP!BM231)</f>
        <v/>
      </c>
      <c r="I227" s="281" t="str">
        <f>IF(WP!AD231="","",WP!AD231)</f>
        <v/>
      </c>
      <c r="J227" s="281" t="str">
        <f>IF(WP!$AT231="","",WP!$AT231)</f>
        <v/>
      </c>
      <c r="K227" s="281" t="str">
        <f>IF(WP!$AQ231="","",WP!$AQ231)</f>
        <v/>
      </c>
      <c r="L227" s="279" t="str">
        <f>IF(WP!AK231="","",WP!AK231)</f>
        <v/>
      </c>
      <c r="M227" s="279" t="str">
        <f>IF(WP!$BC231="","",WP!$BC231)</f>
        <v>-</v>
      </c>
      <c r="N227" s="279" t="str">
        <f>IF(WP!$AY231="","",WP!$AY231)</f>
        <v>--</v>
      </c>
      <c r="O227" s="279" t="str">
        <f>IF(WP!B231="","",WP!B231)</f>
        <v/>
      </c>
      <c r="P227" s="279" t="str">
        <f>IF(WP!AV231="","",WP!AV231)</f>
        <v/>
      </c>
      <c r="Q227" s="280">
        <f>IF(WP!$F$4="","",WP!$F$4)</f>
        <v>42005</v>
      </c>
      <c r="R227" s="279" t="str">
        <f>IF(WP!$C231="","",WP!$C231)</f>
        <v/>
      </c>
      <c r="S227" s="279" t="str">
        <f>IF(WP!CJ231="","",WP!CJ231)</f>
        <v/>
      </c>
      <c r="T227" s="281" t="str">
        <f>IF(WP!AU231="","",WP!AU231)</f>
        <v/>
      </c>
      <c r="U227" s="279" t="str">
        <f>IF(WP!CG231="","",WP!CG231)</f>
        <v/>
      </c>
      <c r="V227" s="279" t="str">
        <f>IF(WP!CH231="","",WP!CH231)</f>
        <v/>
      </c>
    </row>
    <row r="228" spans="1:22">
      <c r="A228" s="279" t="str">
        <f>IF(WP!$AE232="","",WP!$AE232)</f>
        <v/>
      </c>
      <c r="B228" s="279">
        <f>IF(WP!$AZ232="","",WP!$AZ232)</f>
        <v>0</v>
      </c>
      <c r="C228" s="280">
        <f>IF(WP!$F$3="","",WP!$F$3)</f>
        <v>42005</v>
      </c>
      <c r="D228" s="281" t="str">
        <f>CONCATENATE(WP!$D$1, "-R",WP!$F$1)</f>
        <v>PGE3PHVC150-R2</v>
      </c>
      <c r="E228" s="279" t="str">
        <f>IF(WP!$D232="","",WP!$D232)</f>
        <v/>
      </c>
      <c r="F228" s="279" t="str">
        <f>IF(WP!Z232="","",WP!Z232)</f>
        <v/>
      </c>
      <c r="G228" s="281">
        <f>IF(WP!$BA232="","",WP!$BA232)</f>
        <v>0</v>
      </c>
      <c r="H228" s="281" t="str">
        <f>IF(WP!BM232="","",WP!BM232)</f>
        <v/>
      </c>
      <c r="I228" s="281" t="str">
        <f>IF(WP!AD232="","",WP!AD232)</f>
        <v/>
      </c>
      <c r="J228" s="281" t="str">
        <f>IF(WP!$AT232="","",WP!$AT232)</f>
        <v/>
      </c>
      <c r="K228" s="281" t="str">
        <f>IF(WP!$AQ232="","",WP!$AQ232)</f>
        <v/>
      </c>
      <c r="L228" s="279" t="str">
        <f>IF(WP!AK232="","",WP!AK232)</f>
        <v/>
      </c>
      <c r="M228" s="279" t="str">
        <f>IF(WP!$BC232="","",WP!$BC232)</f>
        <v>-</v>
      </c>
      <c r="N228" s="279" t="str">
        <f>IF(WP!$AY232="","",WP!$AY232)</f>
        <v>--</v>
      </c>
      <c r="O228" s="279" t="str">
        <f>IF(WP!B232="","",WP!B232)</f>
        <v/>
      </c>
      <c r="P228" s="279" t="str">
        <f>IF(WP!AV232="","",WP!AV232)</f>
        <v/>
      </c>
      <c r="Q228" s="280">
        <f>IF(WP!$F$4="","",WP!$F$4)</f>
        <v>42005</v>
      </c>
      <c r="R228" s="279" t="str">
        <f>IF(WP!$C232="","",WP!$C232)</f>
        <v/>
      </c>
      <c r="S228" s="279" t="str">
        <f>IF(WP!CJ232="","",WP!CJ232)</f>
        <v/>
      </c>
      <c r="T228" s="281" t="str">
        <f>IF(WP!AU232="","",WP!AU232)</f>
        <v/>
      </c>
      <c r="U228" s="279" t="str">
        <f>IF(WP!CG232="","",WP!CG232)</f>
        <v/>
      </c>
      <c r="V228" s="279" t="str">
        <f>IF(WP!CH232="","",WP!CH232)</f>
        <v/>
      </c>
    </row>
    <row r="229" spans="1:22">
      <c r="A229" s="279" t="str">
        <f>IF(WP!$AE233="","",WP!$AE233)</f>
        <v/>
      </c>
      <c r="B229" s="279">
        <f>IF(WP!$AZ233="","",WP!$AZ233)</f>
        <v>0</v>
      </c>
      <c r="C229" s="280">
        <f>IF(WP!$F$3="","",WP!$F$3)</f>
        <v>42005</v>
      </c>
      <c r="D229" s="281" t="str">
        <f>CONCATENATE(WP!$D$1, "-R",WP!$F$1)</f>
        <v>PGE3PHVC150-R2</v>
      </c>
      <c r="E229" s="279" t="str">
        <f>IF(WP!$D233="","",WP!$D233)</f>
        <v/>
      </c>
      <c r="F229" s="279" t="str">
        <f>IF(WP!Z233="","",WP!Z233)</f>
        <v/>
      </c>
      <c r="G229" s="281">
        <f>IF(WP!$BA233="","",WP!$BA233)</f>
        <v>0</v>
      </c>
      <c r="H229" s="281" t="str">
        <f>IF(WP!BM233="","",WP!BM233)</f>
        <v/>
      </c>
      <c r="I229" s="281" t="str">
        <f>IF(WP!AD233="","",WP!AD233)</f>
        <v/>
      </c>
      <c r="J229" s="281" t="str">
        <f>IF(WP!$AT233="","",WP!$AT233)</f>
        <v/>
      </c>
      <c r="K229" s="281" t="str">
        <f>IF(WP!$AQ233="","",WP!$AQ233)</f>
        <v/>
      </c>
      <c r="L229" s="279" t="str">
        <f>IF(WP!AK233="","",WP!AK233)</f>
        <v/>
      </c>
      <c r="M229" s="279" t="str">
        <f>IF(WP!$BC233="","",WP!$BC233)</f>
        <v>-</v>
      </c>
      <c r="N229" s="279" t="str">
        <f>IF(WP!$AY233="","",WP!$AY233)</f>
        <v>--</v>
      </c>
      <c r="O229" s="279" t="str">
        <f>IF(WP!B233="","",WP!B233)</f>
        <v/>
      </c>
      <c r="P229" s="279" t="str">
        <f>IF(WP!AV233="","",WP!AV233)</f>
        <v/>
      </c>
      <c r="Q229" s="280">
        <f>IF(WP!$F$4="","",WP!$F$4)</f>
        <v>42005</v>
      </c>
      <c r="R229" s="279" t="str">
        <f>IF(WP!$C233="","",WP!$C233)</f>
        <v/>
      </c>
      <c r="S229" s="279" t="str">
        <f>IF(WP!CJ233="","",WP!CJ233)</f>
        <v/>
      </c>
      <c r="T229" s="281" t="str">
        <f>IF(WP!AU233="","",WP!AU233)</f>
        <v/>
      </c>
      <c r="U229" s="279" t="str">
        <f>IF(WP!CG233="","",WP!CG233)</f>
        <v/>
      </c>
      <c r="V229" s="279" t="str">
        <f>IF(WP!CH233="","",WP!CH233)</f>
        <v/>
      </c>
    </row>
    <row r="230" spans="1:22">
      <c r="A230" s="279" t="str">
        <f>IF(WP!$AE234="","",WP!$AE234)</f>
        <v/>
      </c>
      <c r="B230" s="279">
        <f>IF(WP!$AZ234="","",WP!$AZ234)</f>
        <v>0</v>
      </c>
      <c r="C230" s="280">
        <f>IF(WP!$F$3="","",WP!$F$3)</f>
        <v>42005</v>
      </c>
      <c r="D230" s="281" t="str">
        <f>CONCATENATE(WP!$D$1, "-R",WP!$F$1)</f>
        <v>PGE3PHVC150-R2</v>
      </c>
      <c r="E230" s="279" t="str">
        <f>IF(WP!$D234="","",WP!$D234)</f>
        <v/>
      </c>
      <c r="F230" s="279" t="str">
        <f>IF(WP!Z234="","",WP!Z234)</f>
        <v/>
      </c>
      <c r="G230" s="281">
        <f>IF(WP!$BA234="","",WP!$BA234)</f>
        <v>0</v>
      </c>
      <c r="H230" s="281" t="str">
        <f>IF(WP!BM234="","",WP!BM234)</f>
        <v/>
      </c>
      <c r="I230" s="281" t="str">
        <f>IF(WP!AD234="","",WP!AD234)</f>
        <v/>
      </c>
      <c r="J230" s="281" t="str">
        <f>IF(WP!$AT234="","",WP!$AT234)</f>
        <v/>
      </c>
      <c r="K230" s="281" t="str">
        <f>IF(WP!$AQ234="","",WP!$AQ234)</f>
        <v/>
      </c>
      <c r="L230" s="279" t="str">
        <f>IF(WP!AK234="","",WP!AK234)</f>
        <v/>
      </c>
      <c r="M230" s="279" t="str">
        <f>IF(WP!$BC234="","",WP!$BC234)</f>
        <v>-</v>
      </c>
      <c r="N230" s="279" t="str">
        <f>IF(WP!$AY234="","",WP!$AY234)</f>
        <v>--</v>
      </c>
      <c r="O230" s="279" t="str">
        <f>IF(WP!B234="","",WP!B234)</f>
        <v/>
      </c>
      <c r="P230" s="279" t="str">
        <f>IF(WP!AV234="","",WP!AV234)</f>
        <v/>
      </c>
      <c r="Q230" s="280">
        <f>IF(WP!$F$4="","",WP!$F$4)</f>
        <v>42005</v>
      </c>
      <c r="R230" s="279" t="str">
        <f>IF(WP!$C234="","",WP!$C234)</f>
        <v/>
      </c>
      <c r="S230" s="279" t="str">
        <f>IF(WP!CJ234="","",WP!CJ234)</f>
        <v/>
      </c>
      <c r="T230" s="281" t="str">
        <f>IF(WP!AU234="","",WP!AU234)</f>
        <v/>
      </c>
      <c r="U230" s="279" t="str">
        <f>IF(WP!CG234="","",WP!CG234)</f>
        <v/>
      </c>
      <c r="V230" s="279" t="str">
        <f>IF(WP!CH234="","",WP!CH234)</f>
        <v/>
      </c>
    </row>
    <row r="231" spans="1:22">
      <c r="A231" s="279" t="str">
        <f>IF(WP!$AE235="","",WP!$AE235)</f>
        <v/>
      </c>
      <c r="B231" s="279">
        <f>IF(WP!$AZ235="","",WP!$AZ235)</f>
        <v>0</v>
      </c>
      <c r="C231" s="280">
        <f>IF(WP!$F$3="","",WP!$F$3)</f>
        <v>42005</v>
      </c>
      <c r="D231" s="281" t="str">
        <f>CONCATENATE(WP!$D$1, "-R",WP!$F$1)</f>
        <v>PGE3PHVC150-R2</v>
      </c>
      <c r="E231" s="279" t="str">
        <f>IF(WP!$D235="","",WP!$D235)</f>
        <v/>
      </c>
      <c r="F231" s="279" t="str">
        <f>IF(WP!Z235="","",WP!Z235)</f>
        <v/>
      </c>
      <c r="G231" s="281">
        <f>IF(WP!$BA235="","",WP!$BA235)</f>
        <v>0</v>
      </c>
      <c r="H231" s="281" t="str">
        <f>IF(WP!BM235="","",WP!BM235)</f>
        <v/>
      </c>
      <c r="I231" s="281" t="str">
        <f>IF(WP!AD235="","",WP!AD235)</f>
        <v/>
      </c>
      <c r="J231" s="281" t="str">
        <f>IF(WP!$AT235="","",WP!$AT235)</f>
        <v/>
      </c>
      <c r="K231" s="281" t="str">
        <f>IF(WP!$AQ235="","",WP!$AQ235)</f>
        <v/>
      </c>
      <c r="L231" s="279" t="str">
        <f>IF(WP!AK235="","",WP!AK235)</f>
        <v/>
      </c>
      <c r="M231" s="279" t="str">
        <f>IF(WP!$BC235="","",WP!$BC235)</f>
        <v>-</v>
      </c>
      <c r="N231" s="279" t="str">
        <f>IF(WP!$AY235="","",WP!$AY235)</f>
        <v>--</v>
      </c>
      <c r="O231" s="279" t="str">
        <f>IF(WP!B235="","",WP!B235)</f>
        <v/>
      </c>
      <c r="P231" s="279" t="str">
        <f>IF(WP!AV235="","",WP!AV235)</f>
        <v/>
      </c>
      <c r="Q231" s="280">
        <f>IF(WP!$F$4="","",WP!$F$4)</f>
        <v>42005</v>
      </c>
      <c r="R231" s="279" t="str">
        <f>IF(WP!$C235="","",WP!$C235)</f>
        <v/>
      </c>
      <c r="S231" s="279" t="str">
        <f>IF(WP!CJ235="","",WP!CJ235)</f>
        <v/>
      </c>
      <c r="T231" s="281" t="str">
        <f>IF(WP!AU235="","",WP!AU235)</f>
        <v/>
      </c>
      <c r="U231" s="279" t="str">
        <f>IF(WP!CG235="","",WP!CG235)</f>
        <v/>
      </c>
      <c r="V231" s="279" t="str">
        <f>IF(WP!CH235="","",WP!CH235)</f>
        <v/>
      </c>
    </row>
    <row r="232" spans="1:22">
      <c r="A232" s="279" t="str">
        <f>IF(WP!$AE236="","",WP!$AE236)</f>
        <v/>
      </c>
      <c r="B232" s="279">
        <f>IF(WP!$AZ236="","",WP!$AZ236)</f>
        <v>0</v>
      </c>
      <c r="C232" s="280">
        <f>IF(WP!$F$3="","",WP!$F$3)</f>
        <v>42005</v>
      </c>
      <c r="D232" s="281" t="str">
        <f>CONCATENATE(WP!$D$1, "-R",WP!$F$1)</f>
        <v>PGE3PHVC150-R2</v>
      </c>
      <c r="E232" s="279" t="str">
        <f>IF(WP!$D236="","",WP!$D236)</f>
        <v/>
      </c>
      <c r="F232" s="279" t="str">
        <f>IF(WP!Z236="","",WP!Z236)</f>
        <v/>
      </c>
      <c r="G232" s="281">
        <f>IF(WP!$BA236="","",WP!$BA236)</f>
        <v>0</v>
      </c>
      <c r="H232" s="281" t="str">
        <f>IF(WP!BM236="","",WP!BM236)</f>
        <v/>
      </c>
      <c r="I232" s="281" t="str">
        <f>IF(WP!AD236="","",WP!AD236)</f>
        <v/>
      </c>
      <c r="J232" s="281" t="str">
        <f>IF(WP!$AT236="","",WP!$AT236)</f>
        <v/>
      </c>
      <c r="K232" s="281" t="str">
        <f>IF(WP!$AQ236="","",WP!$AQ236)</f>
        <v/>
      </c>
      <c r="L232" s="279" t="str">
        <f>IF(WP!AK236="","",WP!AK236)</f>
        <v/>
      </c>
      <c r="M232" s="279" t="str">
        <f>IF(WP!$BC236="","",WP!$BC236)</f>
        <v>-</v>
      </c>
      <c r="N232" s="279" t="str">
        <f>IF(WP!$AY236="","",WP!$AY236)</f>
        <v>--</v>
      </c>
      <c r="O232" s="279" t="str">
        <f>IF(WP!B236="","",WP!B236)</f>
        <v/>
      </c>
      <c r="P232" s="279" t="str">
        <f>IF(WP!AV236="","",WP!AV236)</f>
        <v/>
      </c>
      <c r="Q232" s="280">
        <f>IF(WP!$F$4="","",WP!$F$4)</f>
        <v>42005</v>
      </c>
      <c r="R232" s="279" t="str">
        <f>IF(WP!$C236="","",WP!$C236)</f>
        <v/>
      </c>
      <c r="S232" s="279" t="str">
        <f>IF(WP!CJ236="","",WP!CJ236)</f>
        <v/>
      </c>
      <c r="T232" s="281" t="str">
        <f>IF(WP!AU236="","",WP!AU236)</f>
        <v/>
      </c>
      <c r="U232" s="279" t="str">
        <f>IF(WP!CG236="","",WP!CG236)</f>
        <v/>
      </c>
      <c r="V232" s="279" t="str">
        <f>IF(WP!CH236="","",WP!CH236)</f>
        <v/>
      </c>
    </row>
    <row r="233" spans="1:22">
      <c r="A233" s="279" t="str">
        <f>IF(WP!$AE237="","",WP!$AE237)</f>
        <v/>
      </c>
      <c r="B233" s="279">
        <f>IF(WP!$AZ237="","",WP!$AZ237)</f>
        <v>0</v>
      </c>
      <c r="C233" s="280">
        <f>IF(WP!$F$3="","",WP!$F$3)</f>
        <v>42005</v>
      </c>
      <c r="D233" s="281" t="str">
        <f>CONCATENATE(WP!$D$1, "-R",WP!$F$1)</f>
        <v>PGE3PHVC150-R2</v>
      </c>
      <c r="E233" s="279" t="str">
        <f>IF(WP!$D237="","",WP!$D237)</f>
        <v/>
      </c>
      <c r="F233" s="279" t="str">
        <f>IF(WP!Z237="","",WP!Z237)</f>
        <v/>
      </c>
      <c r="G233" s="281">
        <f>IF(WP!$BA237="","",WP!$BA237)</f>
        <v>0</v>
      </c>
      <c r="H233" s="281" t="str">
        <f>IF(WP!BM237="","",WP!BM237)</f>
        <v/>
      </c>
      <c r="I233" s="281" t="str">
        <f>IF(WP!AD237="","",WP!AD237)</f>
        <v/>
      </c>
      <c r="J233" s="281" t="str">
        <f>IF(WP!$AT237="","",WP!$AT237)</f>
        <v/>
      </c>
      <c r="K233" s="281" t="str">
        <f>IF(WP!$AQ237="","",WP!$AQ237)</f>
        <v/>
      </c>
      <c r="L233" s="279" t="str">
        <f>IF(WP!AK237="","",WP!AK237)</f>
        <v/>
      </c>
      <c r="M233" s="279" t="str">
        <f>IF(WP!$BC237="","",WP!$BC237)</f>
        <v>-</v>
      </c>
      <c r="N233" s="279" t="str">
        <f>IF(WP!$AY237="","",WP!$AY237)</f>
        <v>--</v>
      </c>
      <c r="O233" s="279" t="str">
        <f>IF(WP!B237="","",WP!B237)</f>
        <v/>
      </c>
      <c r="P233" s="279" t="str">
        <f>IF(WP!AV237="","",WP!AV237)</f>
        <v/>
      </c>
      <c r="Q233" s="280">
        <f>IF(WP!$F$4="","",WP!$F$4)</f>
        <v>42005</v>
      </c>
      <c r="R233" s="279" t="str">
        <f>IF(WP!$C237="","",WP!$C237)</f>
        <v/>
      </c>
      <c r="S233" s="279" t="str">
        <f>IF(WP!CJ237="","",WP!CJ237)</f>
        <v/>
      </c>
      <c r="T233" s="281" t="str">
        <f>IF(WP!AU237="","",WP!AU237)</f>
        <v/>
      </c>
      <c r="U233" s="279" t="str">
        <f>IF(WP!CG237="","",WP!CG237)</f>
        <v/>
      </c>
      <c r="V233" s="279" t="str">
        <f>IF(WP!CH237="","",WP!CH237)</f>
        <v/>
      </c>
    </row>
    <row r="234" spans="1:22">
      <c r="A234" s="279" t="str">
        <f>IF(WP!$AE238="","",WP!$AE238)</f>
        <v/>
      </c>
      <c r="B234" s="279">
        <f>IF(WP!$AZ238="","",WP!$AZ238)</f>
        <v>0</v>
      </c>
      <c r="C234" s="280">
        <f>IF(WP!$F$3="","",WP!$F$3)</f>
        <v>42005</v>
      </c>
      <c r="D234" s="281" t="str">
        <f>CONCATENATE(WP!$D$1, "-R",WP!$F$1)</f>
        <v>PGE3PHVC150-R2</v>
      </c>
      <c r="E234" s="279" t="str">
        <f>IF(WP!$D238="","",WP!$D238)</f>
        <v/>
      </c>
      <c r="F234" s="279" t="str">
        <f>IF(WP!Z238="","",WP!Z238)</f>
        <v/>
      </c>
      <c r="G234" s="281">
        <f>IF(WP!$BA238="","",WP!$BA238)</f>
        <v>0</v>
      </c>
      <c r="H234" s="281" t="str">
        <f>IF(WP!BM238="","",WP!BM238)</f>
        <v/>
      </c>
      <c r="I234" s="281" t="str">
        <f>IF(WP!AD238="","",WP!AD238)</f>
        <v/>
      </c>
      <c r="J234" s="281" t="str">
        <f>IF(WP!$AT238="","",WP!$AT238)</f>
        <v/>
      </c>
      <c r="K234" s="281" t="str">
        <f>IF(WP!$AQ238="","",WP!$AQ238)</f>
        <v/>
      </c>
      <c r="L234" s="279" t="str">
        <f>IF(WP!AK238="","",WP!AK238)</f>
        <v/>
      </c>
      <c r="M234" s="279" t="str">
        <f>IF(WP!$BC238="","",WP!$BC238)</f>
        <v>-</v>
      </c>
      <c r="N234" s="279" t="str">
        <f>IF(WP!$AY238="","",WP!$AY238)</f>
        <v>--</v>
      </c>
      <c r="O234" s="279" t="str">
        <f>IF(WP!B238="","",WP!B238)</f>
        <v/>
      </c>
      <c r="P234" s="279" t="str">
        <f>IF(WP!AV238="","",WP!AV238)</f>
        <v/>
      </c>
      <c r="Q234" s="280">
        <f>IF(WP!$F$4="","",WP!$F$4)</f>
        <v>42005</v>
      </c>
      <c r="R234" s="279" t="str">
        <f>IF(WP!$C238="","",WP!$C238)</f>
        <v/>
      </c>
      <c r="S234" s="279" t="str">
        <f>IF(WP!CJ238="","",WP!CJ238)</f>
        <v/>
      </c>
      <c r="T234" s="281" t="str">
        <f>IF(WP!AU238="","",WP!AU238)</f>
        <v/>
      </c>
      <c r="U234" s="279" t="str">
        <f>IF(WP!CG238="","",WP!CG238)</f>
        <v/>
      </c>
      <c r="V234" s="279" t="str">
        <f>IF(WP!CH238="","",WP!CH238)</f>
        <v/>
      </c>
    </row>
    <row r="235" spans="1:22">
      <c r="A235" s="279" t="str">
        <f>IF(WP!$AE239="","",WP!$AE239)</f>
        <v/>
      </c>
      <c r="B235" s="279">
        <f>IF(WP!$AZ239="","",WP!$AZ239)</f>
        <v>0</v>
      </c>
      <c r="C235" s="280">
        <f>IF(WP!$F$3="","",WP!$F$3)</f>
        <v>42005</v>
      </c>
      <c r="D235" s="281" t="str">
        <f>CONCATENATE(WP!$D$1, "-R",WP!$F$1)</f>
        <v>PGE3PHVC150-R2</v>
      </c>
      <c r="E235" s="279" t="str">
        <f>IF(WP!$D239="","",WP!$D239)</f>
        <v/>
      </c>
      <c r="F235" s="279" t="str">
        <f>IF(WP!Z239="","",WP!Z239)</f>
        <v/>
      </c>
      <c r="G235" s="281">
        <f>IF(WP!$BA239="","",WP!$BA239)</f>
        <v>0</v>
      </c>
      <c r="H235" s="281" t="str">
        <f>IF(WP!BM239="","",WP!BM239)</f>
        <v/>
      </c>
      <c r="I235" s="281" t="str">
        <f>IF(WP!AD239="","",WP!AD239)</f>
        <v/>
      </c>
      <c r="J235" s="281" t="str">
        <f>IF(WP!$AT239="","",WP!$AT239)</f>
        <v/>
      </c>
      <c r="K235" s="281" t="str">
        <f>IF(WP!$AQ239="","",WP!$AQ239)</f>
        <v/>
      </c>
      <c r="L235" s="279" t="str">
        <f>IF(WP!AK239="","",WP!AK239)</f>
        <v/>
      </c>
      <c r="M235" s="279" t="str">
        <f>IF(WP!$BC239="","",WP!$BC239)</f>
        <v>-</v>
      </c>
      <c r="N235" s="279" t="str">
        <f>IF(WP!$AY239="","",WP!$AY239)</f>
        <v>--</v>
      </c>
      <c r="O235" s="279" t="str">
        <f>IF(WP!B239="","",WP!B239)</f>
        <v/>
      </c>
      <c r="P235" s="279" t="str">
        <f>IF(WP!AV239="","",WP!AV239)</f>
        <v/>
      </c>
      <c r="Q235" s="280">
        <f>IF(WP!$F$4="","",WP!$F$4)</f>
        <v>42005</v>
      </c>
      <c r="R235" s="279" t="str">
        <f>IF(WP!$C239="","",WP!$C239)</f>
        <v/>
      </c>
      <c r="S235" s="279" t="str">
        <f>IF(WP!CJ239="","",WP!CJ239)</f>
        <v/>
      </c>
      <c r="T235" s="281" t="str">
        <f>IF(WP!AU239="","",WP!AU239)</f>
        <v/>
      </c>
      <c r="U235" s="279" t="str">
        <f>IF(WP!CG239="","",WP!CG239)</f>
        <v/>
      </c>
      <c r="V235" s="279" t="str">
        <f>IF(WP!CH239="","",WP!CH239)</f>
        <v/>
      </c>
    </row>
    <row r="236" spans="1:22">
      <c r="A236" s="279" t="str">
        <f>IF(WP!$AE240="","",WP!$AE240)</f>
        <v/>
      </c>
      <c r="B236" s="279">
        <f>IF(WP!$AZ240="","",WP!$AZ240)</f>
        <v>0</v>
      </c>
      <c r="C236" s="280">
        <f>IF(WP!$F$3="","",WP!$F$3)</f>
        <v>42005</v>
      </c>
      <c r="D236" s="281" t="str">
        <f>CONCATENATE(WP!$D$1, "-R",WP!$F$1)</f>
        <v>PGE3PHVC150-R2</v>
      </c>
      <c r="E236" s="279" t="str">
        <f>IF(WP!$D240="","",WP!$D240)</f>
        <v/>
      </c>
      <c r="F236" s="279" t="str">
        <f>IF(WP!Z240="","",WP!Z240)</f>
        <v/>
      </c>
      <c r="G236" s="281">
        <f>IF(WP!$BA240="","",WP!$BA240)</f>
        <v>0</v>
      </c>
      <c r="H236" s="281" t="str">
        <f>IF(WP!BM240="","",WP!BM240)</f>
        <v/>
      </c>
      <c r="I236" s="281" t="str">
        <f>IF(WP!AD240="","",WP!AD240)</f>
        <v/>
      </c>
      <c r="J236" s="281" t="str">
        <f>IF(WP!$AT240="","",WP!$AT240)</f>
        <v/>
      </c>
      <c r="K236" s="281" t="str">
        <f>IF(WP!$AQ240="","",WP!$AQ240)</f>
        <v/>
      </c>
      <c r="L236" s="279" t="str">
        <f>IF(WP!AK240="","",WP!AK240)</f>
        <v/>
      </c>
      <c r="M236" s="279" t="str">
        <f>IF(WP!$BC240="","",WP!$BC240)</f>
        <v>-</v>
      </c>
      <c r="N236" s="279" t="str">
        <f>IF(WP!$AY240="","",WP!$AY240)</f>
        <v>--</v>
      </c>
      <c r="O236" s="279" t="str">
        <f>IF(WP!B240="","",WP!B240)</f>
        <v/>
      </c>
      <c r="P236" s="279" t="str">
        <f>IF(WP!AV240="","",WP!AV240)</f>
        <v/>
      </c>
      <c r="Q236" s="280">
        <f>IF(WP!$F$4="","",WP!$F$4)</f>
        <v>42005</v>
      </c>
      <c r="R236" s="279" t="str">
        <f>IF(WP!$C240="","",WP!$C240)</f>
        <v/>
      </c>
      <c r="S236" s="279" t="str">
        <f>IF(WP!CJ240="","",WP!CJ240)</f>
        <v/>
      </c>
      <c r="T236" s="281" t="str">
        <f>IF(WP!AU240="","",WP!AU240)</f>
        <v/>
      </c>
      <c r="U236" s="279" t="str">
        <f>IF(WP!CG240="","",WP!CG240)</f>
        <v/>
      </c>
      <c r="V236" s="279" t="str">
        <f>IF(WP!CH240="","",WP!CH240)</f>
        <v/>
      </c>
    </row>
    <row r="237" spans="1:22">
      <c r="A237" s="279" t="str">
        <f>IF(WP!$AE241="","",WP!$AE241)</f>
        <v/>
      </c>
      <c r="B237" s="279">
        <f>IF(WP!$AZ241="","",WP!$AZ241)</f>
        <v>0</v>
      </c>
      <c r="C237" s="280">
        <f>IF(WP!$F$3="","",WP!$F$3)</f>
        <v>42005</v>
      </c>
      <c r="D237" s="281" t="str">
        <f>CONCATENATE(WP!$D$1, "-R",WP!$F$1)</f>
        <v>PGE3PHVC150-R2</v>
      </c>
      <c r="E237" s="279" t="str">
        <f>IF(WP!$D241="","",WP!$D241)</f>
        <v/>
      </c>
      <c r="F237" s="279" t="str">
        <f>IF(WP!Z241="","",WP!Z241)</f>
        <v/>
      </c>
      <c r="G237" s="281">
        <f>IF(WP!$BA241="","",WP!$BA241)</f>
        <v>0</v>
      </c>
      <c r="H237" s="281" t="str">
        <f>IF(WP!BM241="","",WP!BM241)</f>
        <v/>
      </c>
      <c r="I237" s="281" t="str">
        <f>IF(WP!AD241="","",WP!AD241)</f>
        <v/>
      </c>
      <c r="J237" s="281" t="str">
        <f>IF(WP!$AT241="","",WP!$AT241)</f>
        <v/>
      </c>
      <c r="K237" s="281" t="str">
        <f>IF(WP!$AQ241="","",WP!$AQ241)</f>
        <v/>
      </c>
      <c r="L237" s="279" t="str">
        <f>IF(WP!AK241="","",WP!AK241)</f>
        <v/>
      </c>
      <c r="M237" s="279" t="str">
        <f>IF(WP!$BC241="","",WP!$BC241)</f>
        <v>-</v>
      </c>
      <c r="N237" s="279" t="str">
        <f>IF(WP!$AY241="","",WP!$AY241)</f>
        <v>--</v>
      </c>
      <c r="O237" s="279" t="str">
        <f>IF(WP!B241="","",WP!B241)</f>
        <v/>
      </c>
      <c r="P237" s="279" t="str">
        <f>IF(WP!AV241="","",WP!AV241)</f>
        <v/>
      </c>
      <c r="Q237" s="280">
        <f>IF(WP!$F$4="","",WP!$F$4)</f>
        <v>42005</v>
      </c>
      <c r="R237" s="279" t="str">
        <f>IF(WP!$C241="","",WP!$C241)</f>
        <v/>
      </c>
      <c r="S237" s="279" t="str">
        <f>IF(WP!CJ241="","",WP!CJ241)</f>
        <v/>
      </c>
      <c r="T237" s="281" t="str">
        <f>IF(WP!AU241="","",WP!AU241)</f>
        <v/>
      </c>
      <c r="U237" s="279" t="str">
        <f>IF(WP!CG241="","",WP!CG241)</f>
        <v/>
      </c>
      <c r="V237" s="279" t="str">
        <f>IF(WP!CH241="","",WP!CH241)</f>
        <v/>
      </c>
    </row>
    <row r="238" spans="1:22">
      <c r="A238" s="279" t="str">
        <f>IF(WP!$AE242="","",WP!$AE242)</f>
        <v/>
      </c>
      <c r="B238" s="279">
        <f>IF(WP!$AZ242="","",WP!$AZ242)</f>
        <v>0</v>
      </c>
      <c r="C238" s="280">
        <f>IF(WP!$F$3="","",WP!$F$3)</f>
        <v>42005</v>
      </c>
      <c r="D238" s="281" t="str">
        <f>CONCATENATE(WP!$D$1, "-R",WP!$F$1)</f>
        <v>PGE3PHVC150-R2</v>
      </c>
      <c r="E238" s="279" t="str">
        <f>IF(WP!$D242="","",WP!$D242)</f>
        <v/>
      </c>
      <c r="F238" s="279" t="str">
        <f>IF(WP!Z242="","",WP!Z242)</f>
        <v/>
      </c>
      <c r="G238" s="281">
        <f>IF(WP!$BA242="","",WP!$BA242)</f>
        <v>0</v>
      </c>
      <c r="H238" s="281" t="str">
        <f>IF(WP!BM242="","",WP!BM242)</f>
        <v/>
      </c>
      <c r="I238" s="281" t="str">
        <f>IF(WP!AD242="","",WP!AD242)</f>
        <v/>
      </c>
      <c r="J238" s="281" t="str">
        <f>IF(WP!$AT242="","",WP!$AT242)</f>
        <v/>
      </c>
      <c r="K238" s="281" t="str">
        <f>IF(WP!$AQ242="","",WP!$AQ242)</f>
        <v/>
      </c>
      <c r="L238" s="279" t="str">
        <f>IF(WP!AK242="","",WP!AK242)</f>
        <v/>
      </c>
      <c r="M238" s="279" t="str">
        <f>IF(WP!$BC242="","",WP!$BC242)</f>
        <v>-</v>
      </c>
      <c r="N238" s="279" t="str">
        <f>IF(WP!$AY242="","",WP!$AY242)</f>
        <v>--</v>
      </c>
      <c r="O238" s="279" t="str">
        <f>IF(WP!B242="","",WP!B242)</f>
        <v/>
      </c>
      <c r="P238" s="279" t="str">
        <f>IF(WP!AV242="","",WP!AV242)</f>
        <v/>
      </c>
      <c r="Q238" s="280">
        <f>IF(WP!$F$4="","",WP!$F$4)</f>
        <v>42005</v>
      </c>
      <c r="R238" s="279" t="str">
        <f>IF(WP!$C242="","",WP!$C242)</f>
        <v/>
      </c>
      <c r="S238" s="279" t="str">
        <f>IF(WP!CJ242="","",WP!CJ242)</f>
        <v/>
      </c>
      <c r="T238" s="281" t="str">
        <f>IF(WP!AU242="","",WP!AU242)</f>
        <v/>
      </c>
      <c r="U238" s="279" t="str">
        <f>IF(WP!CG242="","",WP!CG242)</f>
        <v/>
      </c>
      <c r="V238" s="279" t="str">
        <f>IF(WP!CH242="","",WP!CH242)</f>
        <v/>
      </c>
    </row>
    <row r="239" spans="1:22">
      <c r="A239" s="279" t="str">
        <f>IF(WP!$AE243="","",WP!$AE243)</f>
        <v/>
      </c>
      <c r="B239" s="279">
        <f>IF(WP!$AZ243="","",WP!$AZ243)</f>
        <v>0</v>
      </c>
      <c r="C239" s="280">
        <f>IF(WP!$F$3="","",WP!$F$3)</f>
        <v>42005</v>
      </c>
      <c r="D239" s="281" t="str">
        <f>CONCATENATE(WP!$D$1, "-R",WP!$F$1)</f>
        <v>PGE3PHVC150-R2</v>
      </c>
      <c r="E239" s="279" t="str">
        <f>IF(WP!$D243="","",WP!$D243)</f>
        <v/>
      </c>
      <c r="F239" s="279" t="str">
        <f>IF(WP!Z243="","",WP!Z243)</f>
        <v/>
      </c>
      <c r="G239" s="281">
        <f>IF(WP!$BA243="","",WP!$BA243)</f>
        <v>0</v>
      </c>
      <c r="H239" s="281" t="str">
        <f>IF(WP!BM243="","",WP!BM243)</f>
        <v/>
      </c>
      <c r="I239" s="281" t="str">
        <f>IF(WP!AD243="","",WP!AD243)</f>
        <v/>
      </c>
      <c r="J239" s="281" t="str">
        <f>IF(WP!$AT243="","",WP!$AT243)</f>
        <v/>
      </c>
      <c r="K239" s="281" t="str">
        <f>IF(WP!$AQ243="","",WP!$AQ243)</f>
        <v/>
      </c>
      <c r="L239" s="279" t="str">
        <f>IF(WP!AK243="","",WP!AK243)</f>
        <v/>
      </c>
      <c r="M239" s="279" t="str">
        <f>IF(WP!$BC243="","",WP!$BC243)</f>
        <v>-</v>
      </c>
      <c r="N239" s="279" t="str">
        <f>IF(WP!$AY243="","",WP!$AY243)</f>
        <v>--</v>
      </c>
      <c r="O239" s="279" t="str">
        <f>IF(WP!B243="","",WP!B243)</f>
        <v/>
      </c>
      <c r="P239" s="279" t="str">
        <f>IF(WP!AV243="","",WP!AV243)</f>
        <v/>
      </c>
      <c r="Q239" s="280">
        <f>IF(WP!$F$4="","",WP!$F$4)</f>
        <v>42005</v>
      </c>
      <c r="R239" s="279" t="str">
        <f>IF(WP!$C243="","",WP!$C243)</f>
        <v/>
      </c>
      <c r="S239" s="279" t="str">
        <f>IF(WP!CJ243="","",WP!CJ243)</f>
        <v/>
      </c>
      <c r="T239" s="281" t="str">
        <f>IF(WP!AU243="","",WP!AU243)</f>
        <v/>
      </c>
      <c r="U239" s="279" t="str">
        <f>IF(WP!CG243="","",WP!CG243)</f>
        <v/>
      </c>
      <c r="V239" s="279" t="str">
        <f>IF(WP!CH243="","",WP!CH243)</f>
        <v/>
      </c>
    </row>
    <row r="240" spans="1:22">
      <c r="A240" s="279" t="str">
        <f>IF(WP!$AE244="","",WP!$AE244)</f>
        <v/>
      </c>
      <c r="B240" s="279">
        <f>IF(WP!$AZ244="","",WP!$AZ244)</f>
        <v>0</v>
      </c>
      <c r="C240" s="280">
        <f>IF(WP!$F$3="","",WP!$F$3)</f>
        <v>42005</v>
      </c>
      <c r="D240" s="281" t="str">
        <f>CONCATENATE(WP!$D$1, "-R",WP!$F$1)</f>
        <v>PGE3PHVC150-R2</v>
      </c>
      <c r="E240" s="279" t="str">
        <f>IF(WP!$D244="","",WP!$D244)</f>
        <v/>
      </c>
      <c r="F240" s="279" t="str">
        <f>IF(WP!Z244="","",WP!Z244)</f>
        <v/>
      </c>
      <c r="G240" s="281">
        <f>IF(WP!$BA244="","",WP!$BA244)</f>
        <v>0</v>
      </c>
      <c r="H240" s="281" t="str">
        <f>IF(WP!BM244="","",WP!BM244)</f>
        <v/>
      </c>
      <c r="I240" s="281" t="str">
        <f>IF(WP!AD244="","",WP!AD244)</f>
        <v/>
      </c>
      <c r="J240" s="281" t="str">
        <f>IF(WP!$AT244="","",WP!$AT244)</f>
        <v/>
      </c>
      <c r="K240" s="281" t="str">
        <f>IF(WP!$AQ244="","",WP!$AQ244)</f>
        <v/>
      </c>
      <c r="L240" s="279" t="str">
        <f>IF(WP!AK244="","",WP!AK244)</f>
        <v/>
      </c>
      <c r="M240" s="279" t="str">
        <f>IF(WP!$BC244="","",WP!$BC244)</f>
        <v>-</v>
      </c>
      <c r="N240" s="279" t="str">
        <f>IF(WP!$AY244="","",WP!$AY244)</f>
        <v>--</v>
      </c>
      <c r="O240" s="279" t="str">
        <f>IF(WP!B244="","",WP!B244)</f>
        <v/>
      </c>
      <c r="P240" s="279" t="str">
        <f>IF(WP!AV244="","",WP!AV244)</f>
        <v/>
      </c>
      <c r="Q240" s="280">
        <f>IF(WP!$F$4="","",WP!$F$4)</f>
        <v>42005</v>
      </c>
      <c r="R240" s="279" t="str">
        <f>IF(WP!$C244="","",WP!$C244)</f>
        <v/>
      </c>
      <c r="S240" s="279" t="str">
        <f>IF(WP!CJ244="","",WP!CJ244)</f>
        <v/>
      </c>
      <c r="T240" s="281" t="str">
        <f>IF(WP!AU244="","",WP!AU244)</f>
        <v/>
      </c>
      <c r="U240" s="279" t="str">
        <f>IF(WP!CG244="","",WP!CG244)</f>
        <v/>
      </c>
      <c r="V240" s="279" t="str">
        <f>IF(WP!CH244="","",WP!CH244)</f>
        <v/>
      </c>
    </row>
    <row r="241" spans="1:22">
      <c r="A241" s="279" t="str">
        <f>IF(WP!$AE245="","",WP!$AE245)</f>
        <v/>
      </c>
      <c r="B241" s="279">
        <f>IF(WP!$AZ245="","",WP!$AZ245)</f>
        <v>0</v>
      </c>
      <c r="C241" s="280">
        <f>IF(WP!$F$3="","",WP!$F$3)</f>
        <v>42005</v>
      </c>
      <c r="D241" s="281" t="str">
        <f>CONCATENATE(WP!$D$1, "-R",WP!$F$1)</f>
        <v>PGE3PHVC150-R2</v>
      </c>
      <c r="E241" s="279" t="str">
        <f>IF(WP!$D245="","",WP!$D245)</f>
        <v/>
      </c>
      <c r="F241" s="279" t="str">
        <f>IF(WP!Z245="","",WP!Z245)</f>
        <v/>
      </c>
      <c r="G241" s="281">
        <f>IF(WP!$BA245="","",WP!$BA245)</f>
        <v>0</v>
      </c>
      <c r="H241" s="281" t="str">
        <f>IF(WP!BM245="","",WP!BM245)</f>
        <v/>
      </c>
      <c r="I241" s="281" t="str">
        <f>IF(WP!AD245="","",WP!AD245)</f>
        <v/>
      </c>
      <c r="J241" s="281" t="str">
        <f>IF(WP!$AT245="","",WP!$AT245)</f>
        <v/>
      </c>
      <c r="K241" s="281" t="str">
        <f>IF(WP!$AQ245="","",WP!$AQ245)</f>
        <v/>
      </c>
      <c r="L241" s="279" t="str">
        <f>IF(WP!AK245="","",WP!AK245)</f>
        <v/>
      </c>
      <c r="M241" s="279" t="str">
        <f>IF(WP!$BC245="","",WP!$BC245)</f>
        <v>-</v>
      </c>
      <c r="N241" s="279" t="str">
        <f>IF(WP!$AY245="","",WP!$AY245)</f>
        <v>--</v>
      </c>
      <c r="O241" s="279" t="str">
        <f>IF(WP!B245="","",WP!B245)</f>
        <v/>
      </c>
      <c r="P241" s="279" t="str">
        <f>IF(WP!AV245="","",WP!AV245)</f>
        <v/>
      </c>
      <c r="Q241" s="280">
        <f>IF(WP!$F$4="","",WP!$F$4)</f>
        <v>42005</v>
      </c>
      <c r="R241" s="279" t="str">
        <f>IF(WP!$C245="","",WP!$C245)</f>
        <v/>
      </c>
      <c r="S241" s="279" t="str">
        <f>IF(WP!CJ245="","",WP!CJ245)</f>
        <v/>
      </c>
      <c r="T241" s="281" t="str">
        <f>IF(WP!AU245="","",WP!AU245)</f>
        <v/>
      </c>
      <c r="U241" s="279" t="str">
        <f>IF(WP!CG245="","",WP!CG245)</f>
        <v/>
      </c>
      <c r="V241" s="279" t="str">
        <f>IF(WP!CH245="","",WP!CH245)</f>
        <v/>
      </c>
    </row>
    <row r="242" spans="1:22">
      <c r="A242" s="279" t="str">
        <f>IF(WP!$AE246="","",WP!$AE246)</f>
        <v/>
      </c>
      <c r="B242" s="279">
        <f>IF(WP!$AZ246="","",WP!$AZ246)</f>
        <v>0</v>
      </c>
      <c r="C242" s="280">
        <f>IF(WP!$F$3="","",WP!$F$3)</f>
        <v>42005</v>
      </c>
      <c r="D242" s="281" t="str">
        <f>CONCATENATE(WP!$D$1, "-R",WP!$F$1)</f>
        <v>PGE3PHVC150-R2</v>
      </c>
      <c r="E242" s="279" t="str">
        <f>IF(WP!$D246="","",WP!$D246)</f>
        <v/>
      </c>
      <c r="F242" s="279" t="str">
        <f>IF(WP!Z246="","",WP!Z246)</f>
        <v/>
      </c>
      <c r="G242" s="281">
        <f>IF(WP!$BA246="","",WP!$BA246)</f>
        <v>0</v>
      </c>
      <c r="H242" s="281" t="str">
        <f>IF(WP!BM246="","",WP!BM246)</f>
        <v/>
      </c>
      <c r="I242" s="281" t="str">
        <f>IF(WP!AD246="","",WP!AD246)</f>
        <v/>
      </c>
      <c r="J242" s="281" t="str">
        <f>IF(WP!$AT246="","",WP!$AT246)</f>
        <v/>
      </c>
      <c r="K242" s="281" t="str">
        <f>IF(WP!$AQ246="","",WP!$AQ246)</f>
        <v/>
      </c>
      <c r="L242" s="279" t="str">
        <f>IF(WP!AK246="","",WP!AK246)</f>
        <v/>
      </c>
      <c r="M242" s="279" t="str">
        <f>IF(WP!$BC246="","",WP!$BC246)</f>
        <v>-</v>
      </c>
      <c r="N242" s="279" t="str">
        <f>IF(WP!$AY246="","",WP!$AY246)</f>
        <v>--</v>
      </c>
      <c r="O242" s="279" t="str">
        <f>IF(WP!B246="","",WP!B246)</f>
        <v/>
      </c>
      <c r="P242" s="279" t="str">
        <f>IF(WP!AV246="","",WP!AV246)</f>
        <v/>
      </c>
      <c r="Q242" s="280">
        <f>IF(WP!$F$4="","",WP!$F$4)</f>
        <v>42005</v>
      </c>
      <c r="R242" s="279" t="str">
        <f>IF(WP!$C246="","",WP!$C246)</f>
        <v/>
      </c>
      <c r="S242" s="279" t="str">
        <f>IF(WP!CJ246="","",WP!CJ246)</f>
        <v/>
      </c>
      <c r="T242" s="281" t="str">
        <f>IF(WP!AU246="","",WP!AU246)</f>
        <v/>
      </c>
      <c r="U242" s="279" t="str">
        <f>IF(WP!CG246="","",WP!CG246)</f>
        <v/>
      </c>
      <c r="V242" s="279" t="str">
        <f>IF(WP!CH246="","",WP!CH246)</f>
        <v/>
      </c>
    </row>
    <row r="243" spans="1:22">
      <c r="A243" s="279" t="str">
        <f>IF(WP!$AE247="","",WP!$AE247)</f>
        <v/>
      </c>
      <c r="B243" s="279">
        <f>IF(WP!$AZ247="","",WP!$AZ247)</f>
        <v>0</v>
      </c>
      <c r="C243" s="280">
        <f>IF(WP!$F$3="","",WP!$F$3)</f>
        <v>42005</v>
      </c>
      <c r="D243" s="281" t="str">
        <f>CONCATENATE(WP!$D$1, "-R",WP!$F$1)</f>
        <v>PGE3PHVC150-R2</v>
      </c>
      <c r="E243" s="279" t="str">
        <f>IF(WP!$D247="","",WP!$D247)</f>
        <v/>
      </c>
      <c r="F243" s="279" t="str">
        <f>IF(WP!Z247="","",WP!Z247)</f>
        <v/>
      </c>
      <c r="G243" s="281">
        <f>IF(WP!$BA247="","",WP!$BA247)</f>
        <v>0</v>
      </c>
      <c r="H243" s="281" t="str">
        <f>IF(WP!BM247="","",WP!BM247)</f>
        <v/>
      </c>
      <c r="I243" s="281" t="str">
        <f>IF(WP!AD247="","",WP!AD247)</f>
        <v/>
      </c>
      <c r="J243" s="281" t="str">
        <f>IF(WP!$AT247="","",WP!$AT247)</f>
        <v/>
      </c>
      <c r="K243" s="281" t="str">
        <f>IF(WP!$AQ247="","",WP!$AQ247)</f>
        <v/>
      </c>
      <c r="L243" s="279" t="str">
        <f>IF(WP!AK247="","",WP!AK247)</f>
        <v/>
      </c>
      <c r="M243" s="279" t="str">
        <f>IF(WP!$BC247="","",WP!$BC247)</f>
        <v>-</v>
      </c>
      <c r="N243" s="279" t="str">
        <f>IF(WP!$AY247="","",WP!$AY247)</f>
        <v>--</v>
      </c>
      <c r="O243" s="279" t="str">
        <f>IF(WP!B247="","",WP!B247)</f>
        <v/>
      </c>
      <c r="P243" s="279" t="str">
        <f>IF(WP!AV247="","",WP!AV247)</f>
        <v/>
      </c>
      <c r="Q243" s="280">
        <f>IF(WP!$F$4="","",WP!$F$4)</f>
        <v>42005</v>
      </c>
      <c r="R243" s="279" t="str">
        <f>IF(WP!$C247="","",WP!$C247)</f>
        <v/>
      </c>
      <c r="S243" s="279" t="str">
        <f>IF(WP!CJ247="","",WP!CJ247)</f>
        <v/>
      </c>
      <c r="T243" s="281" t="str">
        <f>IF(WP!AU247="","",WP!AU247)</f>
        <v/>
      </c>
      <c r="U243" s="279" t="str">
        <f>IF(WP!CG247="","",WP!CG247)</f>
        <v/>
      </c>
      <c r="V243" s="279" t="str">
        <f>IF(WP!CH247="","",WP!CH247)</f>
        <v/>
      </c>
    </row>
    <row r="244" spans="1:22">
      <c r="A244" s="279" t="str">
        <f>IF(WP!$AE248="","",WP!$AE248)</f>
        <v/>
      </c>
      <c r="B244" s="279">
        <f>IF(WP!$AZ248="","",WP!$AZ248)</f>
        <v>0</v>
      </c>
      <c r="C244" s="280">
        <f>IF(WP!$F$3="","",WP!$F$3)</f>
        <v>42005</v>
      </c>
      <c r="D244" s="281" t="str">
        <f>CONCATENATE(WP!$D$1, "-R",WP!$F$1)</f>
        <v>PGE3PHVC150-R2</v>
      </c>
      <c r="E244" s="279" t="str">
        <f>IF(WP!$D248="","",WP!$D248)</f>
        <v/>
      </c>
      <c r="F244" s="279" t="str">
        <f>IF(WP!Z248="","",WP!Z248)</f>
        <v/>
      </c>
      <c r="G244" s="281">
        <f>IF(WP!$BA248="","",WP!$BA248)</f>
        <v>0</v>
      </c>
      <c r="H244" s="281" t="str">
        <f>IF(WP!BM248="","",WP!BM248)</f>
        <v/>
      </c>
      <c r="I244" s="281" t="str">
        <f>IF(WP!AD248="","",WP!AD248)</f>
        <v/>
      </c>
      <c r="J244" s="281" t="str">
        <f>IF(WP!$AT248="","",WP!$AT248)</f>
        <v/>
      </c>
      <c r="K244" s="281" t="str">
        <f>IF(WP!$AQ248="","",WP!$AQ248)</f>
        <v/>
      </c>
      <c r="L244" s="279" t="str">
        <f>IF(WP!AK248="","",WP!AK248)</f>
        <v/>
      </c>
      <c r="M244" s="279" t="str">
        <f>IF(WP!$BC248="","",WP!$BC248)</f>
        <v>-</v>
      </c>
      <c r="N244" s="279" t="str">
        <f>IF(WP!$AY248="","",WP!$AY248)</f>
        <v>--</v>
      </c>
      <c r="O244" s="279" t="str">
        <f>IF(WP!B248="","",WP!B248)</f>
        <v/>
      </c>
      <c r="P244" s="279" t="str">
        <f>IF(WP!AV248="","",WP!AV248)</f>
        <v/>
      </c>
      <c r="Q244" s="280">
        <f>IF(WP!$F$4="","",WP!$F$4)</f>
        <v>42005</v>
      </c>
      <c r="R244" s="279" t="str">
        <f>IF(WP!$C248="","",WP!$C248)</f>
        <v/>
      </c>
      <c r="S244" s="279" t="str">
        <f>IF(WP!CJ248="","",WP!CJ248)</f>
        <v/>
      </c>
      <c r="T244" s="281" t="str">
        <f>IF(WP!AU248="","",WP!AU248)</f>
        <v/>
      </c>
      <c r="U244" s="279" t="str">
        <f>IF(WP!CG248="","",WP!CG248)</f>
        <v/>
      </c>
      <c r="V244" s="279" t="str">
        <f>IF(WP!CH248="","",WP!CH248)</f>
        <v/>
      </c>
    </row>
    <row r="245" spans="1:22">
      <c r="A245" s="279" t="str">
        <f>IF(WP!$AE249="","",WP!$AE249)</f>
        <v/>
      </c>
      <c r="B245" s="279">
        <f>IF(WP!$AZ249="","",WP!$AZ249)</f>
        <v>0</v>
      </c>
      <c r="C245" s="280">
        <f>IF(WP!$F$3="","",WP!$F$3)</f>
        <v>42005</v>
      </c>
      <c r="D245" s="281" t="str">
        <f>CONCATENATE(WP!$D$1, "-R",WP!$F$1)</f>
        <v>PGE3PHVC150-R2</v>
      </c>
      <c r="E245" s="279" t="str">
        <f>IF(WP!$D249="","",WP!$D249)</f>
        <v/>
      </c>
      <c r="F245" s="279" t="str">
        <f>IF(WP!Z249="","",WP!Z249)</f>
        <v/>
      </c>
      <c r="G245" s="281">
        <f>IF(WP!$BA249="","",WP!$BA249)</f>
        <v>0</v>
      </c>
      <c r="H245" s="281" t="str">
        <f>IF(WP!BM249="","",WP!BM249)</f>
        <v/>
      </c>
      <c r="I245" s="281" t="str">
        <f>IF(WP!AD249="","",WP!AD249)</f>
        <v/>
      </c>
      <c r="J245" s="281" t="str">
        <f>IF(WP!$AT249="","",WP!$AT249)</f>
        <v/>
      </c>
      <c r="K245" s="281" t="str">
        <f>IF(WP!$AQ249="","",WP!$AQ249)</f>
        <v/>
      </c>
      <c r="L245" s="279" t="str">
        <f>IF(WP!AK249="","",WP!AK249)</f>
        <v/>
      </c>
      <c r="M245" s="279" t="str">
        <f>IF(WP!$BC249="","",WP!$BC249)</f>
        <v>-</v>
      </c>
      <c r="N245" s="279" t="str">
        <f>IF(WP!$AY249="","",WP!$AY249)</f>
        <v>--</v>
      </c>
      <c r="O245" s="279" t="str">
        <f>IF(WP!B249="","",WP!B249)</f>
        <v/>
      </c>
      <c r="P245" s="279" t="str">
        <f>IF(WP!AV249="","",WP!AV249)</f>
        <v/>
      </c>
      <c r="Q245" s="280">
        <f>IF(WP!$F$4="","",WP!$F$4)</f>
        <v>42005</v>
      </c>
      <c r="R245" s="279" t="str">
        <f>IF(WP!$C249="","",WP!$C249)</f>
        <v/>
      </c>
      <c r="S245" s="279" t="str">
        <f>IF(WP!CJ249="","",WP!CJ249)</f>
        <v/>
      </c>
      <c r="T245" s="281" t="str">
        <f>IF(WP!AU249="","",WP!AU249)</f>
        <v/>
      </c>
      <c r="U245" s="279" t="str">
        <f>IF(WP!CG249="","",WP!CG249)</f>
        <v/>
      </c>
      <c r="V245" s="279" t="str">
        <f>IF(WP!CH249="","",WP!CH249)</f>
        <v/>
      </c>
    </row>
    <row r="246" spans="1:22">
      <c r="A246" s="279" t="str">
        <f>IF(WP!$AE250="","",WP!$AE250)</f>
        <v/>
      </c>
      <c r="B246" s="279">
        <f>IF(WP!$AZ250="","",WP!$AZ250)</f>
        <v>0</v>
      </c>
      <c r="C246" s="280">
        <f>IF(WP!$F$3="","",WP!$F$3)</f>
        <v>42005</v>
      </c>
      <c r="D246" s="281" t="str">
        <f>CONCATENATE(WP!$D$1, "-R",WP!$F$1)</f>
        <v>PGE3PHVC150-R2</v>
      </c>
      <c r="E246" s="279" t="str">
        <f>IF(WP!$D250="","",WP!$D250)</f>
        <v/>
      </c>
      <c r="F246" s="279" t="str">
        <f>IF(WP!Z250="","",WP!Z250)</f>
        <v/>
      </c>
      <c r="G246" s="281">
        <f>IF(WP!$BA250="","",WP!$BA250)</f>
        <v>0</v>
      </c>
      <c r="H246" s="281" t="str">
        <f>IF(WP!BM250="","",WP!BM250)</f>
        <v/>
      </c>
      <c r="I246" s="281" t="str">
        <f>IF(WP!AD250="","",WP!AD250)</f>
        <v/>
      </c>
      <c r="J246" s="281" t="str">
        <f>IF(WP!$AT250="","",WP!$AT250)</f>
        <v/>
      </c>
      <c r="K246" s="281" t="str">
        <f>IF(WP!$AQ250="","",WP!$AQ250)</f>
        <v/>
      </c>
      <c r="L246" s="279" t="str">
        <f>IF(WP!AK250="","",WP!AK250)</f>
        <v/>
      </c>
      <c r="M246" s="279" t="str">
        <f>IF(WP!$BC250="","",WP!$BC250)</f>
        <v>-</v>
      </c>
      <c r="N246" s="279" t="str">
        <f>IF(WP!$AY250="","",WP!$AY250)</f>
        <v>--</v>
      </c>
      <c r="O246" s="279" t="str">
        <f>IF(WP!B250="","",WP!B250)</f>
        <v/>
      </c>
      <c r="P246" s="279" t="str">
        <f>IF(WP!AV250="","",WP!AV250)</f>
        <v/>
      </c>
      <c r="Q246" s="280">
        <f>IF(WP!$F$4="","",WP!$F$4)</f>
        <v>42005</v>
      </c>
      <c r="R246" s="279" t="str">
        <f>IF(WP!$C250="","",WP!$C250)</f>
        <v/>
      </c>
      <c r="S246" s="279" t="str">
        <f>IF(WP!CJ250="","",WP!CJ250)</f>
        <v/>
      </c>
      <c r="T246" s="281" t="str">
        <f>IF(WP!AU250="","",WP!AU250)</f>
        <v/>
      </c>
      <c r="U246" s="279" t="str">
        <f>IF(WP!CG250="","",WP!CG250)</f>
        <v/>
      </c>
      <c r="V246" s="279" t="str">
        <f>IF(WP!CH250="","",WP!CH250)</f>
        <v/>
      </c>
    </row>
    <row r="247" spans="1:22">
      <c r="A247" s="279" t="str">
        <f>IF(WP!$AE251="","",WP!$AE251)</f>
        <v/>
      </c>
      <c r="B247" s="279">
        <f>IF(WP!$AZ251="","",WP!$AZ251)</f>
        <v>0</v>
      </c>
      <c r="C247" s="280">
        <f>IF(WP!$F$3="","",WP!$F$3)</f>
        <v>42005</v>
      </c>
      <c r="D247" s="281" t="str">
        <f>CONCATENATE(WP!$D$1, "-R",WP!$F$1)</f>
        <v>PGE3PHVC150-R2</v>
      </c>
      <c r="E247" s="279" t="str">
        <f>IF(WP!$D251="","",WP!$D251)</f>
        <v/>
      </c>
      <c r="F247" s="279" t="str">
        <f>IF(WP!Z251="","",WP!Z251)</f>
        <v/>
      </c>
      <c r="G247" s="281">
        <f>IF(WP!$BA251="","",WP!$BA251)</f>
        <v>0</v>
      </c>
      <c r="H247" s="281" t="str">
        <f>IF(WP!BM251="","",WP!BM251)</f>
        <v/>
      </c>
      <c r="I247" s="281" t="str">
        <f>IF(WP!AD251="","",WP!AD251)</f>
        <v/>
      </c>
      <c r="J247" s="281" t="str">
        <f>IF(WP!$AT251="","",WP!$AT251)</f>
        <v/>
      </c>
      <c r="K247" s="281" t="str">
        <f>IF(WP!$AQ251="","",WP!$AQ251)</f>
        <v/>
      </c>
      <c r="L247" s="279" t="str">
        <f>IF(WP!AK251="","",WP!AK251)</f>
        <v/>
      </c>
      <c r="M247" s="279" t="str">
        <f>IF(WP!$BC251="","",WP!$BC251)</f>
        <v>-</v>
      </c>
      <c r="N247" s="279" t="str">
        <f>IF(WP!$AY251="","",WP!$AY251)</f>
        <v>--</v>
      </c>
      <c r="O247" s="279" t="str">
        <f>IF(WP!B251="","",WP!B251)</f>
        <v/>
      </c>
      <c r="P247" s="279" t="str">
        <f>IF(WP!AV251="","",WP!AV251)</f>
        <v/>
      </c>
      <c r="Q247" s="280">
        <f>IF(WP!$F$4="","",WP!$F$4)</f>
        <v>42005</v>
      </c>
      <c r="R247" s="279" t="str">
        <f>IF(WP!$C251="","",WP!$C251)</f>
        <v/>
      </c>
      <c r="S247" s="279" t="str">
        <f>IF(WP!CJ251="","",WP!CJ251)</f>
        <v/>
      </c>
      <c r="T247" s="281" t="str">
        <f>IF(WP!AU251="","",WP!AU251)</f>
        <v/>
      </c>
      <c r="U247" s="279" t="str">
        <f>IF(WP!CG251="","",WP!CG251)</f>
        <v/>
      </c>
      <c r="V247" s="279" t="str">
        <f>IF(WP!CH251="","",WP!CH251)</f>
        <v/>
      </c>
    </row>
    <row r="248" spans="1:22">
      <c r="A248" s="279" t="str">
        <f>IF(WP!$AE252="","",WP!$AE252)</f>
        <v/>
      </c>
      <c r="B248" s="279">
        <f>IF(WP!$AZ252="","",WP!$AZ252)</f>
        <v>0</v>
      </c>
      <c r="C248" s="280">
        <f>IF(WP!$F$3="","",WP!$F$3)</f>
        <v>42005</v>
      </c>
      <c r="D248" s="281" t="str">
        <f>CONCATENATE(WP!$D$1, "-R",WP!$F$1)</f>
        <v>PGE3PHVC150-R2</v>
      </c>
      <c r="E248" s="279" t="str">
        <f>IF(WP!$D252="","",WP!$D252)</f>
        <v/>
      </c>
      <c r="F248" s="279" t="str">
        <f>IF(WP!Z252="","",WP!Z252)</f>
        <v/>
      </c>
      <c r="G248" s="281">
        <f>IF(WP!$BA252="","",WP!$BA252)</f>
        <v>0</v>
      </c>
      <c r="H248" s="281" t="str">
        <f>IF(WP!BM252="","",WP!BM252)</f>
        <v/>
      </c>
      <c r="I248" s="281" t="str">
        <f>IF(WP!AD252="","",WP!AD252)</f>
        <v/>
      </c>
      <c r="J248" s="281" t="str">
        <f>IF(WP!$AT252="","",WP!$AT252)</f>
        <v/>
      </c>
      <c r="K248" s="281" t="str">
        <f>IF(WP!$AQ252="","",WP!$AQ252)</f>
        <v/>
      </c>
      <c r="L248" s="279" t="str">
        <f>IF(WP!AK252="","",WP!AK252)</f>
        <v/>
      </c>
      <c r="M248" s="279" t="str">
        <f>IF(WP!$BC252="","",WP!$BC252)</f>
        <v>-</v>
      </c>
      <c r="N248" s="279" t="str">
        <f>IF(WP!$AY252="","",WP!$AY252)</f>
        <v>--</v>
      </c>
      <c r="O248" s="279" t="str">
        <f>IF(WP!B252="","",WP!B252)</f>
        <v/>
      </c>
      <c r="P248" s="279" t="str">
        <f>IF(WP!AV252="","",WP!AV252)</f>
        <v/>
      </c>
      <c r="Q248" s="280">
        <f>IF(WP!$F$4="","",WP!$F$4)</f>
        <v>42005</v>
      </c>
      <c r="R248" s="279" t="str">
        <f>IF(WP!$C252="","",WP!$C252)</f>
        <v/>
      </c>
      <c r="S248" s="279" t="str">
        <f>IF(WP!CJ252="","",WP!CJ252)</f>
        <v/>
      </c>
      <c r="T248" s="281" t="str">
        <f>IF(WP!AU252="","",WP!AU252)</f>
        <v/>
      </c>
      <c r="U248" s="279" t="str">
        <f>IF(WP!CG252="","",WP!CG252)</f>
        <v/>
      </c>
      <c r="V248" s="279" t="str">
        <f>IF(WP!CH252="","",WP!CH252)</f>
        <v/>
      </c>
    </row>
    <row r="249" spans="1:22">
      <c r="A249" s="279" t="str">
        <f>IF(WP!$AE253="","",WP!$AE253)</f>
        <v/>
      </c>
      <c r="B249" s="279">
        <f>IF(WP!$AZ253="","",WP!$AZ253)</f>
        <v>0</v>
      </c>
      <c r="C249" s="280">
        <f>IF(WP!$F$3="","",WP!$F$3)</f>
        <v>42005</v>
      </c>
      <c r="D249" s="281" t="str">
        <f>CONCATENATE(WP!$D$1, "-R",WP!$F$1)</f>
        <v>PGE3PHVC150-R2</v>
      </c>
      <c r="E249" s="279" t="str">
        <f>IF(WP!$D253="","",WP!$D253)</f>
        <v/>
      </c>
      <c r="F249" s="279" t="str">
        <f>IF(WP!Z253="","",WP!Z253)</f>
        <v/>
      </c>
      <c r="G249" s="281">
        <f>IF(WP!$BA253="","",WP!$BA253)</f>
        <v>0</v>
      </c>
      <c r="H249" s="281" t="str">
        <f>IF(WP!BM253="","",WP!BM253)</f>
        <v/>
      </c>
      <c r="I249" s="281" t="str">
        <f>IF(WP!AD253="","",WP!AD253)</f>
        <v/>
      </c>
      <c r="J249" s="281" t="str">
        <f>IF(WP!$AT253="","",WP!$AT253)</f>
        <v/>
      </c>
      <c r="K249" s="281" t="str">
        <f>IF(WP!$AQ253="","",WP!$AQ253)</f>
        <v/>
      </c>
      <c r="L249" s="279" t="str">
        <f>IF(WP!AK253="","",WP!AK253)</f>
        <v/>
      </c>
      <c r="M249" s="279" t="str">
        <f>IF(WP!$BC253="","",WP!$BC253)</f>
        <v>-</v>
      </c>
      <c r="N249" s="279" t="str">
        <f>IF(WP!$AY253="","",WP!$AY253)</f>
        <v>--</v>
      </c>
      <c r="O249" s="279" t="str">
        <f>IF(WP!B253="","",WP!B253)</f>
        <v/>
      </c>
      <c r="P249" s="279" t="str">
        <f>IF(WP!AV253="","",WP!AV253)</f>
        <v/>
      </c>
      <c r="Q249" s="280">
        <f>IF(WP!$F$4="","",WP!$F$4)</f>
        <v>42005</v>
      </c>
      <c r="R249" s="279" t="str">
        <f>IF(WP!$C253="","",WP!$C253)</f>
        <v/>
      </c>
      <c r="S249" s="279" t="str">
        <f>IF(WP!CJ253="","",WP!CJ253)</f>
        <v/>
      </c>
      <c r="T249" s="281" t="str">
        <f>IF(WP!AU253="","",WP!AU253)</f>
        <v/>
      </c>
      <c r="U249" s="279" t="str">
        <f>IF(WP!CG253="","",WP!CG253)</f>
        <v/>
      </c>
      <c r="V249" s="279" t="str">
        <f>IF(WP!CH253="","",WP!CH253)</f>
        <v/>
      </c>
    </row>
    <row r="250" spans="1:22">
      <c r="A250" s="279" t="str">
        <f>IF(WP!$AE254="","",WP!$AE254)</f>
        <v/>
      </c>
      <c r="B250" s="279">
        <f>IF(WP!$AZ254="","",WP!$AZ254)</f>
        <v>0</v>
      </c>
      <c r="C250" s="280">
        <f>IF(WP!$F$3="","",WP!$F$3)</f>
        <v>42005</v>
      </c>
      <c r="D250" s="281" t="str">
        <f>CONCATENATE(WP!$D$1, "-R",WP!$F$1)</f>
        <v>PGE3PHVC150-R2</v>
      </c>
      <c r="E250" s="279" t="str">
        <f>IF(WP!$D254="","",WP!$D254)</f>
        <v/>
      </c>
      <c r="F250" s="279" t="str">
        <f>IF(WP!Z254="","",WP!Z254)</f>
        <v/>
      </c>
      <c r="G250" s="281">
        <f>IF(WP!$BA254="","",WP!$BA254)</f>
        <v>0</v>
      </c>
      <c r="H250" s="281" t="str">
        <f>IF(WP!BM254="","",WP!BM254)</f>
        <v/>
      </c>
      <c r="I250" s="281" t="str">
        <f>IF(WP!AD254="","",WP!AD254)</f>
        <v/>
      </c>
      <c r="J250" s="281" t="str">
        <f>IF(WP!$AT254="","",WP!$AT254)</f>
        <v/>
      </c>
      <c r="K250" s="281" t="str">
        <f>IF(WP!$AQ254="","",WP!$AQ254)</f>
        <v/>
      </c>
      <c r="L250" s="279" t="str">
        <f>IF(WP!AK254="","",WP!AK254)</f>
        <v/>
      </c>
      <c r="M250" s="279" t="str">
        <f>IF(WP!$BC254="","",WP!$BC254)</f>
        <v>-</v>
      </c>
      <c r="N250" s="279" t="str">
        <f>IF(WP!$AY254="","",WP!$AY254)</f>
        <v>--</v>
      </c>
      <c r="O250" s="279" t="str">
        <f>IF(WP!B254="","",WP!B254)</f>
        <v/>
      </c>
      <c r="P250" s="279" t="str">
        <f>IF(WP!AV254="","",WP!AV254)</f>
        <v/>
      </c>
      <c r="Q250" s="280">
        <f>IF(WP!$F$4="","",WP!$F$4)</f>
        <v>42005</v>
      </c>
      <c r="R250" s="279" t="str">
        <f>IF(WP!$C254="","",WP!$C254)</f>
        <v/>
      </c>
      <c r="S250" s="279" t="str">
        <f>IF(WP!CJ254="","",WP!CJ254)</f>
        <v/>
      </c>
      <c r="T250" s="281" t="str">
        <f>IF(WP!AU254="","",WP!AU254)</f>
        <v/>
      </c>
      <c r="U250" s="279" t="str">
        <f>IF(WP!CG254="","",WP!CG254)</f>
        <v/>
      </c>
      <c r="V250" s="279" t="str">
        <f>IF(WP!CH254="","",WP!CH254)</f>
        <v/>
      </c>
    </row>
    <row r="251" spans="1:22">
      <c r="A251" s="279" t="str">
        <f>IF(WP!$AE255="","",WP!$AE255)</f>
        <v/>
      </c>
      <c r="B251" s="279">
        <f>IF(WP!$AZ255="","",WP!$AZ255)</f>
        <v>0</v>
      </c>
      <c r="C251" s="280">
        <f>IF(WP!$F$3="","",WP!$F$3)</f>
        <v>42005</v>
      </c>
      <c r="D251" s="281" t="str">
        <f>CONCATENATE(WP!$D$1, "-R",WP!$F$1)</f>
        <v>PGE3PHVC150-R2</v>
      </c>
      <c r="E251" s="279" t="str">
        <f>IF(WP!$D255="","",WP!$D255)</f>
        <v/>
      </c>
      <c r="F251" s="279" t="str">
        <f>IF(WP!Z255="","",WP!Z255)</f>
        <v/>
      </c>
      <c r="G251" s="281">
        <f>IF(WP!$BA255="","",WP!$BA255)</f>
        <v>0</v>
      </c>
      <c r="H251" s="281" t="str">
        <f>IF(WP!BM255="","",WP!BM255)</f>
        <v/>
      </c>
      <c r="I251" s="281" t="str">
        <f>IF(WP!AD255="","",WP!AD255)</f>
        <v/>
      </c>
      <c r="J251" s="281" t="str">
        <f>IF(WP!$AT255="","",WP!$AT255)</f>
        <v/>
      </c>
      <c r="K251" s="281" t="str">
        <f>IF(WP!$AQ255="","",WP!$AQ255)</f>
        <v/>
      </c>
      <c r="L251" s="279" t="str">
        <f>IF(WP!AK255="","",WP!AK255)</f>
        <v/>
      </c>
      <c r="M251" s="279" t="str">
        <f>IF(WP!$BC255="","",WP!$BC255)</f>
        <v>-</v>
      </c>
      <c r="N251" s="279" t="str">
        <f>IF(WP!$AY255="","",WP!$AY255)</f>
        <v>--</v>
      </c>
      <c r="O251" s="279" t="str">
        <f>IF(WP!B255="","",WP!B255)</f>
        <v/>
      </c>
      <c r="P251" s="279" t="str">
        <f>IF(WP!AV255="","",WP!AV255)</f>
        <v/>
      </c>
      <c r="Q251" s="280">
        <f>IF(WP!$F$4="","",WP!$F$4)</f>
        <v>42005</v>
      </c>
      <c r="R251" s="279" t="str">
        <f>IF(WP!$C255="","",WP!$C255)</f>
        <v/>
      </c>
      <c r="S251" s="279" t="str">
        <f>IF(WP!CJ255="","",WP!CJ255)</f>
        <v/>
      </c>
      <c r="T251" s="281" t="str">
        <f>IF(WP!AU255="","",WP!AU255)</f>
        <v/>
      </c>
      <c r="U251" s="279" t="str">
        <f>IF(WP!CG255="","",WP!CG255)</f>
        <v/>
      </c>
      <c r="V251" s="279" t="str">
        <f>IF(WP!CH255="","",WP!CH255)</f>
        <v/>
      </c>
    </row>
    <row r="252" spans="1:22">
      <c r="A252" s="279" t="str">
        <f>IF(WP!$AE256="","",WP!$AE256)</f>
        <v/>
      </c>
      <c r="B252" s="279">
        <f>IF(WP!$AZ256="","",WP!$AZ256)</f>
        <v>0</v>
      </c>
      <c r="C252" s="280">
        <f>IF(WP!$F$3="","",WP!$F$3)</f>
        <v>42005</v>
      </c>
      <c r="D252" s="281" t="str">
        <f>CONCATENATE(WP!$D$1, "-R",WP!$F$1)</f>
        <v>PGE3PHVC150-R2</v>
      </c>
      <c r="E252" s="279" t="str">
        <f>IF(WP!$D256="","",WP!$D256)</f>
        <v/>
      </c>
      <c r="F252" s="279" t="str">
        <f>IF(WP!Z256="","",WP!Z256)</f>
        <v/>
      </c>
      <c r="G252" s="281">
        <f>IF(WP!$BA256="","",WP!$BA256)</f>
        <v>0</v>
      </c>
      <c r="H252" s="281" t="str">
        <f>IF(WP!BM256="","",WP!BM256)</f>
        <v/>
      </c>
      <c r="I252" s="281" t="str">
        <f>IF(WP!AD256="","",WP!AD256)</f>
        <v/>
      </c>
      <c r="J252" s="281" t="str">
        <f>IF(WP!$AT256="","",WP!$AT256)</f>
        <v/>
      </c>
      <c r="K252" s="281" t="str">
        <f>IF(WP!$AQ256="","",WP!$AQ256)</f>
        <v/>
      </c>
      <c r="L252" s="279" t="str">
        <f>IF(WP!AK256="","",WP!AK256)</f>
        <v/>
      </c>
      <c r="M252" s="279" t="str">
        <f>IF(WP!$BC256="","",WP!$BC256)</f>
        <v>-</v>
      </c>
      <c r="N252" s="279" t="str">
        <f>IF(WP!$AY256="","",WP!$AY256)</f>
        <v>--</v>
      </c>
      <c r="O252" s="279" t="str">
        <f>IF(WP!B256="","",WP!B256)</f>
        <v/>
      </c>
      <c r="P252" s="279" t="str">
        <f>IF(WP!AV256="","",WP!AV256)</f>
        <v/>
      </c>
      <c r="Q252" s="280">
        <f>IF(WP!$F$4="","",WP!$F$4)</f>
        <v>42005</v>
      </c>
      <c r="R252" s="279" t="str">
        <f>IF(WP!$C256="","",WP!$C256)</f>
        <v/>
      </c>
      <c r="S252" s="279" t="str">
        <f>IF(WP!CJ256="","",WP!CJ256)</f>
        <v/>
      </c>
      <c r="T252" s="281" t="str">
        <f>IF(WP!AU256="","",WP!AU256)</f>
        <v/>
      </c>
      <c r="U252" s="279" t="str">
        <f>IF(WP!CG256="","",WP!CG256)</f>
        <v/>
      </c>
      <c r="V252" s="279" t="str">
        <f>IF(WP!CH256="","",WP!CH256)</f>
        <v/>
      </c>
    </row>
    <row r="253" spans="1:22">
      <c r="A253" s="279" t="str">
        <f>IF(WP!$AE257="","",WP!$AE257)</f>
        <v/>
      </c>
      <c r="B253" s="279">
        <f>IF(WP!$AZ257="","",WP!$AZ257)</f>
        <v>0</v>
      </c>
      <c r="C253" s="280">
        <f>IF(WP!$F$3="","",WP!$F$3)</f>
        <v>42005</v>
      </c>
      <c r="D253" s="281" t="str">
        <f>CONCATENATE(WP!$D$1, "-R",WP!$F$1)</f>
        <v>PGE3PHVC150-R2</v>
      </c>
      <c r="E253" s="279" t="str">
        <f>IF(WP!$D257="","",WP!$D257)</f>
        <v/>
      </c>
      <c r="F253" s="279" t="str">
        <f>IF(WP!Z257="","",WP!Z257)</f>
        <v/>
      </c>
      <c r="G253" s="281">
        <f>IF(WP!$BA257="","",WP!$BA257)</f>
        <v>0</v>
      </c>
      <c r="H253" s="281" t="str">
        <f>IF(WP!BM257="","",WP!BM257)</f>
        <v/>
      </c>
      <c r="I253" s="281" t="str">
        <f>IF(WP!AD257="","",WP!AD257)</f>
        <v/>
      </c>
      <c r="J253" s="281" t="str">
        <f>IF(WP!$AT257="","",WP!$AT257)</f>
        <v/>
      </c>
      <c r="K253" s="281" t="str">
        <f>IF(WP!$AQ257="","",WP!$AQ257)</f>
        <v/>
      </c>
      <c r="L253" s="279" t="str">
        <f>IF(WP!AK257="","",WP!AK257)</f>
        <v/>
      </c>
      <c r="M253" s="279" t="str">
        <f>IF(WP!$BC257="","",WP!$BC257)</f>
        <v>-</v>
      </c>
      <c r="N253" s="279" t="str">
        <f>IF(WP!$AY257="","",WP!$AY257)</f>
        <v>--</v>
      </c>
      <c r="O253" s="279" t="str">
        <f>IF(WP!B257="","",WP!B257)</f>
        <v/>
      </c>
      <c r="P253" s="279" t="str">
        <f>IF(WP!AV257="","",WP!AV257)</f>
        <v/>
      </c>
      <c r="Q253" s="280">
        <f>IF(WP!$F$4="","",WP!$F$4)</f>
        <v>42005</v>
      </c>
      <c r="R253" s="279" t="str">
        <f>IF(WP!$C257="","",WP!$C257)</f>
        <v/>
      </c>
      <c r="S253" s="279" t="str">
        <f>IF(WP!CJ257="","",WP!CJ257)</f>
        <v/>
      </c>
      <c r="T253" s="281" t="str">
        <f>IF(WP!AU257="","",WP!AU257)</f>
        <v/>
      </c>
      <c r="U253" s="279" t="str">
        <f>IF(WP!CG257="","",WP!CG257)</f>
        <v/>
      </c>
      <c r="V253" s="279" t="str">
        <f>IF(WP!CH257="","",WP!CH257)</f>
        <v/>
      </c>
    </row>
    <row r="254" spans="1:22">
      <c r="A254" s="279" t="str">
        <f>IF(WP!$AE258="","",WP!$AE258)</f>
        <v/>
      </c>
      <c r="B254" s="279">
        <f>IF(WP!$AZ258="","",WP!$AZ258)</f>
        <v>0</v>
      </c>
      <c r="C254" s="280">
        <f>IF(WP!$F$3="","",WP!$F$3)</f>
        <v>42005</v>
      </c>
      <c r="D254" s="281" t="str">
        <f>CONCATENATE(WP!$D$1, "-R",WP!$F$1)</f>
        <v>PGE3PHVC150-R2</v>
      </c>
      <c r="E254" s="279" t="str">
        <f>IF(WP!$D258="","",WP!$D258)</f>
        <v/>
      </c>
      <c r="F254" s="279" t="str">
        <f>IF(WP!Z258="","",WP!Z258)</f>
        <v/>
      </c>
      <c r="G254" s="281">
        <f>IF(WP!$BA258="","",WP!$BA258)</f>
        <v>0</v>
      </c>
      <c r="H254" s="281" t="str">
        <f>IF(WP!BM258="","",WP!BM258)</f>
        <v/>
      </c>
      <c r="I254" s="281" t="str">
        <f>IF(WP!AD258="","",WP!AD258)</f>
        <v/>
      </c>
      <c r="J254" s="281" t="str">
        <f>IF(WP!$AT258="","",WP!$AT258)</f>
        <v/>
      </c>
      <c r="K254" s="281" t="str">
        <f>IF(WP!$AQ258="","",WP!$AQ258)</f>
        <v/>
      </c>
      <c r="L254" s="279" t="str">
        <f>IF(WP!AK258="","",WP!AK258)</f>
        <v/>
      </c>
      <c r="M254" s="279" t="str">
        <f>IF(WP!$BC258="","",WP!$BC258)</f>
        <v>-</v>
      </c>
      <c r="N254" s="279" t="str">
        <f>IF(WP!$AY258="","",WP!$AY258)</f>
        <v>--</v>
      </c>
      <c r="O254" s="279" t="str">
        <f>IF(WP!B258="","",WP!B258)</f>
        <v/>
      </c>
      <c r="P254" s="279" t="str">
        <f>IF(WP!AV258="","",WP!AV258)</f>
        <v/>
      </c>
      <c r="Q254" s="280">
        <f>IF(WP!$F$4="","",WP!$F$4)</f>
        <v>42005</v>
      </c>
      <c r="R254" s="279" t="str">
        <f>IF(WP!$C258="","",WP!$C258)</f>
        <v/>
      </c>
      <c r="S254" s="279" t="str">
        <f>IF(WP!CJ258="","",WP!CJ258)</f>
        <v/>
      </c>
      <c r="T254" s="281" t="str">
        <f>IF(WP!AU258="","",WP!AU258)</f>
        <v/>
      </c>
      <c r="U254" s="279" t="str">
        <f>IF(WP!CG258="","",WP!CG258)</f>
        <v/>
      </c>
      <c r="V254" s="279" t="str">
        <f>IF(WP!CH258="","",WP!CH258)</f>
        <v/>
      </c>
    </row>
    <row r="255" spans="1:22">
      <c r="A255" s="279" t="str">
        <f>IF(WP!$AE259="","",WP!$AE259)</f>
        <v/>
      </c>
      <c r="B255" s="279">
        <f>IF(WP!$AZ259="","",WP!$AZ259)</f>
        <v>0</v>
      </c>
      <c r="C255" s="280">
        <f>IF(WP!$F$3="","",WP!$F$3)</f>
        <v>42005</v>
      </c>
      <c r="D255" s="281" t="str">
        <f>CONCATENATE(WP!$D$1, "-R",WP!$F$1)</f>
        <v>PGE3PHVC150-R2</v>
      </c>
      <c r="E255" s="279" t="str">
        <f>IF(WP!$D259="","",WP!$D259)</f>
        <v/>
      </c>
      <c r="F255" s="279" t="str">
        <f>IF(WP!Z259="","",WP!Z259)</f>
        <v/>
      </c>
      <c r="G255" s="281">
        <f>IF(WP!$BA259="","",WP!$BA259)</f>
        <v>0</v>
      </c>
      <c r="H255" s="281" t="str">
        <f>IF(WP!BM259="","",WP!BM259)</f>
        <v/>
      </c>
      <c r="I255" s="281" t="str">
        <f>IF(WP!AD259="","",WP!AD259)</f>
        <v/>
      </c>
      <c r="J255" s="281" t="str">
        <f>IF(WP!$AT259="","",WP!$AT259)</f>
        <v/>
      </c>
      <c r="K255" s="281" t="str">
        <f>IF(WP!$AQ259="","",WP!$AQ259)</f>
        <v/>
      </c>
      <c r="L255" s="279" t="str">
        <f>IF(WP!AK259="","",WP!AK259)</f>
        <v/>
      </c>
      <c r="M255" s="279" t="str">
        <f>IF(WP!$BC259="","",WP!$BC259)</f>
        <v>-</v>
      </c>
      <c r="N255" s="279" t="str">
        <f>IF(WP!$AY259="","",WP!$AY259)</f>
        <v>--</v>
      </c>
      <c r="O255" s="279" t="str">
        <f>IF(WP!B259="","",WP!B259)</f>
        <v/>
      </c>
      <c r="P255" s="279" t="str">
        <f>IF(WP!AV259="","",WP!AV259)</f>
        <v/>
      </c>
      <c r="Q255" s="280">
        <f>IF(WP!$F$4="","",WP!$F$4)</f>
        <v>42005</v>
      </c>
      <c r="R255" s="279" t="str">
        <f>IF(WP!$C259="","",WP!$C259)</f>
        <v/>
      </c>
      <c r="S255" s="279" t="str">
        <f>IF(WP!CJ259="","",WP!CJ259)</f>
        <v/>
      </c>
      <c r="T255" s="281" t="str">
        <f>IF(WP!AU259="","",WP!AU259)</f>
        <v/>
      </c>
      <c r="U255" s="279" t="str">
        <f>IF(WP!CG259="","",WP!CG259)</f>
        <v/>
      </c>
      <c r="V255" s="279" t="str">
        <f>IF(WP!CH259="","",WP!CH259)</f>
        <v/>
      </c>
    </row>
    <row r="256" spans="1:22">
      <c r="A256" s="279" t="str">
        <f>IF(WP!$AE260="","",WP!$AE260)</f>
        <v/>
      </c>
      <c r="B256" s="279">
        <f>IF(WP!$AZ260="","",WP!$AZ260)</f>
        <v>0</v>
      </c>
      <c r="C256" s="280">
        <f>IF(WP!$F$3="","",WP!$F$3)</f>
        <v>42005</v>
      </c>
      <c r="D256" s="281" t="str">
        <f>CONCATENATE(WP!$D$1, "-R",WP!$F$1)</f>
        <v>PGE3PHVC150-R2</v>
      </c>
      <c r="E256" s="279" t="str">
        <f>IF(WP!$D260="","",WP!$D260)</f>
        <v/>
      </c>
      <c r="F256" s="279" t="str">
        <f>IF(WP!Z260="","",WP!Z260)</f>
        <v/>
      </c>
      <c r="G256" s="281">
        <f>IF(WP!$BA260="","",WP!$BA260)</f>
        <v>0</v>
      </c>
      <c r="H256" s="281" t="str">
        <f>IF(WP!BM260="","",WP!BM260)</f>
        <v/>
      </c>
      <c r="I256" s="281" t="str">
        <f>IF(WP!AD260="","",WP!AD260)</f>
        <v/>
      </c>
      <c r="J256" s="281" t="str">
        <f>IF(WP!$AT260="","",WP!$AT260)</f>
        <v/>
      </c>
      <c r="K256" s="281" t="str">
        <f>IF(WP!$AQ260="","",WP!$AQ260)</f>
        <v/>
      </c>
      <c r="L256" s="279" t="str">
        <f>IF(WP!AK260="","",WP!AK260)</f>
        <v/>
      </c>
      <c r="M256" s="279" t="str">
        <f>IF(WP!$BC260="","",WP!$BC260)</f>
        <v>-</v>
      </c>
      <c r="N256" s="279" t="str">
        <f>IF(WP!$AY260="","",WP!$AY260)</f>
        <v>--</v>
      </c>
      <c r="O256" s="279" t="str">
        <f>IF(WP!B260="","",WP!B260)</f>
        <v/>
      </c>
      <c r="P256" s="279" t="str">
        <f>IF(WP!AV260="","",WP!AV260)</f>
        <v/>
      </c>
      <c r="Q256" s="280">
        <f>IF(WP!$F$4="","",WP!$F$4)</f>
        <v>42005</v>
      </c>
      <c r="R256" s="279" t="str">
        <f>IF(WP!$C260="","",WP!$C260)</f>
        <v/>
      </c>
      <c r="S256" s="279" t="str">
        <f>IF(WP!CJ260="","",WP!CJ260)</f>
        <v/>
      </c>
      <c r="T256" s="281" t="str">
        <f>IF(WP!AU260="","",WP!AU260)</f>
        <v/>
      </c>
      <c r="U256" s="279" t="str">
        <f>IF(WP!CG260="","",WP!CG260)</f>
        <v/>
      </c>
      <c r="V256" s="279" t="str">
        <f>IF(WP!CH260="","",WP!CH260)</f>
        <v/>
      </c>
    </row>
    <row r="257" spans="1:22">
      <c r="A257" s="279" t="str">
        <f>IF(WP!$AE261="","",WP!$AE261)</f>
        <v/>
      </c>
      <c r="B257" s="279">
        <f>IF(WP!$AZ261="","",WP!$AZ261)</f>
        <v>0</v>
      </c>
      <c r="C257" s="280">
        <f>IF(WP!$F$3="","",WP!$F$3)</f>
        <v>42005</v>
      </c>
      <c r="D257" s="281" t="str">
        <f>CONCATENATE(WP!$D$1, "-R",WP!$F$1)</f>
        <v>PGE3PHVC150-R2</v>
      </c>
      <c r="E257" s="279" t="str">
        <f>IF(WP!$D261="","",WP!$D261)</f>
        <v/>
      </c>
      <c r="F257" s="279" t="str">
        <f>IF(WP!Z261="","",WP!Z261)</f>
        <v/>
      </c>
      <c r="G257" s="281">
        <f>IF(WP!$BA261="","",WP!$BA261)</f>
        <v>0</v>
      </c>
      <c r="H257" s="281" t="str">
        <f>IF(WP!BM261="","",WP!BM261)</f>
        <v/>
      </c>
      <c r="I257" s="281" t="str">
        <f>IF(WP!AD261="","",WP!AD261)</f>
        <v/>
      </c>
      <c r="J257" s="281" t="str">
        <f>IF(WP!$AT261="","",WP!$AT261)</f>
        <v/>
      </c>
      <c r="K257" s="281" t="str">
        <f>IF(WP!$AQ261="","",WP!$AQ261)</f>
        <v/>
      </c>
      <c r="L257" s="279" t="str">
        <f>IF(WP!AK261="","",WP!AK261)</f>
        <v/>
      </c>
      <c r="M257" s="279" t="str">
        <f>IF(WP!$BC261="","",WP!$BC261)</f>
        <v>-</v>
      </c>
      <c r="N257" s="279" t="str">
        <f>IF(WP!$AY261="","",WP!$AY261)</f>
        <v>--</v>
      </c>
      <c r="O257" s="279" t="str">
        <f>IF(WP!B261="","",WP!B261)</f>
        <v/>
      </c>
      <c r="P257" s="279" t="str">
        <f>IF(WP!AV261="","",WP!AV261)</f>
        <v/>
      </c>
      <c r="Q257" s="280">
        <f>IF(WP!$F$4="","",WP!$F$4)</f>
        <v>42005</v>
      </c>
      <c r="R257" s="279" t="str">
        <f>IF(WP!$C261="","",WP!$C261)</f>
        <v/>
      </c>
      <c r="S257" s="279" t="str">
        <f>IF(WP!CJ261="","",WP!CJ261)</f>
        <v/>
      </c>
      <c r="T257" s="281" t="str">
        <f>IF(WP!AU261="","",WP!AU261)</f>
        <v/>
      </c>
      <c r="U257" s="279" t="str">
        <f>IF(WP!CG261="","",WP!CG261)</f>
        <v/>
      </c>
      <c r="V257" s="279" t="str">
        <f>IF(WP!CH261="","",WP!CH261)</f>
        <v/>
      </c>
    </row>
    <row r="258" spans="1:22">
      <c r="A258" s="279" t="str">
        <f>IF(WP!$AE262="","",WP!$AE262)</f>
        <v/>
      </c>
      <c r="B258" s="279">
        <f>IF(WP!$AZ262="","",WP!$AZ262)</f>
        <v>0</v>
      </c>
      <c r="C258" s="280">
        <f>IF(WP!$F$3="","",WP!$F$3)</f>
        <v>42005</v>
      </c>
      <c r="D258" s="281" t="str">
        <f>CONCATENATE(WP!$D$1, "-R",WP!$F$1)</f>
        <v>PGE3PHVC150-R2</v>
      </c>
      <c r="E258" s="279" t="str">
        <f>IF(WP!$D262="","",WP!$D262)</f>
        <v/>
      </c>
      <c r="F258" s="279" t="str">
        <f>IF(WP!Z262="","",WP!Z262)</f>
        <v/>
      </c>
      <c r="G258" s="281">
        <f>IF(WP!$BA262="","",WP!$BA262)</f>
        <v>0</v>
      </c>
      <c r="H258" s="281" t="str">
        <f>IF(WP!BM262="","",WP!BM262)</f>
        <v/>
      </c>
      <c r="I258" s="281" t="str">
        <f>IF(WP!AD262="","",WP!AD262)</f>
        <v/>
      </c>
      <c r="J258" s="281" t="str">
        <f>IF(WP!$AT262="","",WP!$AT262)</f>
        <v/>
      </c>
      <c r="K258" s="281" t="str">
        <f>IF(WP!$AQ262="","",WP!$AQ262)</f>
        <v/>
      </c>
      <c r="L258" s="279" t="str">
        <f>IF(WP!AK262="","",WP!AK262)</f>
        <v/>
      </c>
      <c r="M258" s="279" t="str">
        <f>IF(WP!$BC262="","",WP!$BC262)</f>
        <v>-</v>
      </c>
      <c r="N258" s="279" t="str">
        <f>IF(WP!$AY262="","",WP!$AY262)</f>
        <v>--</v>
      </c>
      <c r="O258" s="279" t="str">
        <f>IF(WP!B262="","",WP!B262)</f>
        <v/>
      </c>
      <c r="P258" s="279" t="str">
        <f>IF(WP!AV262="","",WP!AV262)</f>
        <v/>
      </c>
      <c r="Q258" s="280">
        <f>IF(WP!$F$4="","",WP!$F$4)</f>
        <v>42005</v>
      </c>
      <c r="R258" s="279" t="str">
        <f>IF(WP!$C262="","",WP!$C262)</f>
        <v/>
      </c>
      <c r="S258" s="279" t="str">
        <f>IF(WP!CJ262="","",WP!CJ262)</f>
        <v/>
      </c>
      <c r="T258" s="281" t="str">
        <f>IF(WP!AU262="","",WP!AU262)</f>
        <v/>
      </c>
      <c r="U258" s="279" t="str">
        <f>IF(WP!CG262="","",WP!CG262)</f>
        <v/>
      </c>
      <c r="V258" s="279" t="str">
        <f>IF(WP!CH262="","",WP!CH262)</f>
        <v/>
      </c>
    </row>
    <row r="259" spans="1:22">
      <c r="A259" s="279" t="str">
        <f>IF(WP!$AE263="","",WP!$AE263)</f>
        <v/>
      </c>
      <c r="B259" s="279">
        <f>IF(WP!$AZ263="","",WP!$AZ263)</f>
        <v>0</v>
      </c>
      <c r="C259" s="280">
        <f>IF(WP!$F$3="","",WP!$F$3)</f>
        <v>42005</v>
      </c>
      <c r="D259" s="281" t="str">
        <f>CONCATENATE(WP!$D$1, "-R",WP!$F$1)</f>
        <v>PGE3PHVC150-R2</v>
      </c>
      <c r="E259" s="279" t="str">
        <f>IF(WP!$D263="","",WP!$D263)</f>
        <v/>
      </c>
      <c r="F259" s="279" t="str">
        <f>IF(WP!Z263="","",WP!Z263)</f>
        <v/>
      </c>
      <c r="G259" s="281">
        <f>IF(WP!$BA263="","",WP!$BA263)</f>
        <v>0</v>
      </c>
      <c r="H259" s="281" t="str">
        <f>IF(WP!BM263="","",WP!BM263)</f>
        <v/>
      </c>
      <c r="I259" s="281" t="str">
        <f>IF(WP!AD263="","",WP!AD263)</f>
        <v/>
      </c>
      <c r="J259" s="281" t="str">
        <f>IF(WP!$AT263="","",WP!$AT263)</f>
        <v/>
      </c>
      <c r="K259" s="281" t="str">
        <f>IF(WP!$AQ263="","",WP!$AQ263)</f>
        <v/>
      </c>
      <c r="L259" s="279" t="str">
        <f>IF(WP!AK263="","",WP!AK263)</f>
        <v/>
      </c>
      <c r="M259" s="279" t="str">
        <f>IF(WP!$BC263="","",WP!$BC263)</f>
        <v>-</v>
      </c>
      <c r="N259" s="279" t="str">
        <f>IF(WP!$AY263="","",WP!$AY263)</f>
        <v>--</v>
      </c>
      <c r="O259" s="279" t="str">
        <f>IF(WP!B263="","",WP!B263)</f>
        <v/>
      </c>
      <c r="P259" s="279" t="str">
        <f>IF(WP!AV263="","",WP!AV263)</f>
        <v/>
      </c>
      <c r="Q259" s="280">
        <f>IF(WP!$F$4="","",WP!$F$4)</f>
        <v>42005</v>
      </c>
      <c r="R259" s="279" t="str">
        <f>IF(WP!$C263="","",WP!$C263)</f>
        <v/>
      </c>
      <c r="S259" s="279" t="str">
        <f>IF(WP!CJ263="","",WP!CJ263)</f>
        <v/>
      </c>
      <c r="T259" s="281" t="str">
        <f>IF(WP!AU263="","",WP!AU263)</f>
        <v/>
      </c>
      <c r="U259" s="279" t="str">
        <f>IF(WP!CG263="","",WP!CG263)</f>
        <v/>
      </c>
      <c r="V259" s="279" t="str">
        <f>IF(WP!CH263="","",WP!CH263)</f>
        <v/>
      </c>
    </row>
    <row r="260" spans="1:22">
      <c r="A260" s="279" t="str">
        <f>IF(WP!$AE264="","",WP!$AE264)</f>
        <v/>
      </c>
      <c r="B260" s="279">
        <f>IF(WP!$AZ264="","",WP!$AZ264)</f>
        <v>0</v>
      </c>
      <c r="C260" s="280">
        <f>IF(WP!$F$3="","",WP!$F$3)</f>
        <v>42005</v>
      </c>
      <c r="D260" s="281" t="str">
        <f>CONCATENATE(WP!$D$1, "-R",WP!$F$1)</f>
        <v>PGE3PHVC150-R2</v>
      </c>
      <c r="E260" s="279" t="str">
        <f>IF(WP!$D264="","",WP!$D264)</f>
        <v/>
      </c>
      <c r="F260" s="279" t="str">
        <f>IF(WP!Z264="","",WP!Z264)</f>
        <v/>
      </c>
      <c r="G260" s="281">
        <f>IF(WP!$BA264="","",WP!$BA264)</f>
        <v>0</v>
      </c>
      <c r="H260" s="281" t="str">
        <f>IF(WP!BM264="","",WP!BM264)</f>
        <v/>
      </c>
      <c r="I260" s="281" t="str">
        <f>IF(WP!AD264="","",WP!AD264)</f>
        <v/>
      </c>
      <c r="J260" s="281" t="str">
        <f>IF(WP!$AT264="","",WP!$AT264)</f>
        <v/>
      </c>
      <c r="K260" s="281" t="str">
        <f>IF(WP!$AQ264="","",WP!$AQ264)</f>
        <v/>
      </c>
      <c r="L260" s="279" t="str">
        <f>IF(WP!AK264="","",WP!AK264)</f>
        <v/>
      </c>
      <c r="M260" s="279" t="str">
        <f>IF(WP!$BC264="","",WP!$BC264)</f>
        <v>-</v>
      </c>
      <c r="N260" s="279" t="str">
        <f>IF(WP!$AY264="","",WP!$AY264)</f>
        <v>--</v>
      </c>
      <c r="O260" s="279" t="str">
        <f>IF(WP!B264="","",WP!B264)</f>
        <v/>
      </c>
      <c r="P260" s="279" t="str">
        <f>IF(WP!AV264="","",WP!AV264)</f>
        <v/>
      </c>
      <c r="Q260" s="280">
        <f>IF(WP!$F$4="","",WP!$F$4)</f>
        <v>42005</v>
      </c>
      <c r="R260" s="279" t="str">
        <f>IF(WP!$C264="","",WP!$C264)</f>
        <v/>
      </c>
      <c r="S260" s="279" t="str">
        <f>IF(WP!CJ264="","",WP!CJ264)</f>
        <v/>
      </c>
      <c r="T260" s="281" t="str">
        <f>IF(WP!AU264="","",WP!AU264)</f>
        <v/>
      </c>
      <c r="U260" s="279" t="str">
        <f>IF(WP!CG264="","",WP!CG264)</f>
        <v/>
      </c>
      <c r="V260" s="279" t="str">
        <f>IF(WP!CH264="","",WP!CH264)</f>
        <v/>
      </c>
    </row>
    <row r="261" spans="1:22">
      <c r="A261" s="279" t="str">
        <f>IF(WP!$AE265="","",WP!$AE265)</f>
        <v/>
      </c>
      <c r="B261" s="279">
        <f>IF(WP!$AZ265="","",WP!$AZ265)</f>
        <v>0</v>
      </c>
      <c r="C261" s="280">
        <f>IF(WP!$F$3="","",WP!$F$3)</f>
        <v>42005</v>
      </c>
      <c r="D261" s="281" t="str">
        <f>CONCATENATE(WP!$D$1, "-R",WP!$F$1)</f>
        <v>PGE3PHVC150-R2</v>
      </c>
      <c r="E261" s="279" t="str">
        <f>IF(WP!$D265="","",WP!$D265)</f>
        <v/>
      </c>
      <c r="F261" s="279" t="str">
        <f>IF(WP!Z265="","",WP!Z265)</f>
        <v/>
      </c>
      <c r="G261" s="281">
        <f>IF(WP!$BA265="","",WP!$BA265)</f>
        <v>0</v>
      </c>
      <c r="H261" s="281" t="str">
        <f>IF(WP!BM265="","",WP!BM265)</f>
        <v/>
      </c>
      <c r="I261" s="281" t="str">
        <f>IF(WP!AD265="","",WP!AD265)</f>
        <v/>
      </c>
      <c r="J261" s="281" t="str">
        <f>IF(WP!$AT265="","",WP!$AT265)</f>
        <v/>
      </c>
      <c r="K261" s="281" t="str">
        <f>IF(WP!$AQ265="","",WP!$AQ265)</f>
        <v/>
      </c>
      <c r="L261" s="279" t="str">
        <f>IF(WP!AK265="","",WP!AK265)</f>
        <v/>
      </c>
      <c r="M261" s="279" t="str">
        <f>IF(WP!$BC265="","",WP!$BC265)</f>
        <v>-</v>
      </c>
      <c r="N261" s="279" t="str">
        <f>IF(WP!$AY265="","",WP!$AY265)</f>
        <v>--</v>
      </c>
      <c r="O261" s="279" t="str">
        <f>IF(WP!B265="","",WP!B265)</f>
        <v/>
      </c>
      <c r="P261" s="279" t="str">
        <f>IF(WP!AV265="","",WP!AV265)</f>
        <v/>
      </c>
      <c r="Q261" s="280">
        <f>IF(WP!$F$4="","",WP!$F$4)</f>
        <v>42005</v>
      </c>
      <c r="R261" s="279" t="str">
        <f>IF(WP!$C265="","",WP!$C265)</f>
        <v/>
      </c>
      <c r="S261" s="279" t="str">
        <f>IF(WP!CJ265="","",WP!CJ265)</f>
        <v/>
      </c>
      <c r="T261" s="281" t="str">
        <f>IF(WP!AU265="","",WP!AU265)</f>
        <v/>
      </c>
      <c r="U261" s="279" t="str">
        <f>IF(WP!CG265="","",WP!CG265)</f>
        <v/>
      </c>
      <c r="V261" s="279" t="str">
        <f>IF(WP!CH265="","",WP!CH265)</f>
        <v/>
      </c>
    </row>
    <row r="262" spans="1:22">
      <c r="A262" s="279" t="str">
        <f>IF(WP!$AE266="","",WP!$AE266)</f>
        <v/>
      </c>
      <c r="B262" s="279">
        <f>IF(WP!$AZ266="","",WP!$AZ266)</f>
        <v>0</v>
      </c>
      <c r="C262" s="280">
        <f>IF(WP!$F$3="","",WP!$F$3)</f>
        <v>42005</v>
      </c>
      <c r="D262" s="281" t="str">
        <f>CONCATENATE(WP!$D$1, "-R",WP!$F$1)</f>
        <v>PGE3PHVC150-R2</v>
      </c>
      <c r="E262" s="279" t="str">
        <f>IF(WP!$D266="","",WP!$D266)</f>
        <v/>
      </c>
      <c r="F262" s="279" t="str">
        <f>IF(WP!Z266="","",WP!Z266)</f>
        <v/>
      </c>
      <c r="G262" s="281">
        <f>IF(WP!$BA266="","",WP!$BA266)</f>
        <v>0</v>
      </c>
      <c r="H262" s="281" t="str">
        <f>IF(WP!BM266="","",WP!BM266)</f>
        <v/>
      </c>
      <c r="I262" s="281" t="str">
        <f>IF(WP!AD266="","",WP!AD266)</f>
        <v/>
      </c>
      <c r="J262" s="281" t="str">
        <f>IF(WP!$AT266="","",WP!$AT266)</f>
        <v/>
      </c>
      <c r="K262" s="281" t="str">
        <f>IF(WP!$AQ266="","",WP!$AQ266)</f>
        <v/>
      </c>
      <c r="L262" s="279" t="str">
        <f>IF(WP!AK266="","",WP!AK266)</f>
        <v/>
      </c>
      <c r="M262" s="279" t="str">
        <f>IF(WP!$BC266="","",WP!$BC266)</f>
        <v>-</v>
      </c>
      <c r="N262" s="279" t="str">
        <f>IF(WP!$AY266="","",WP!$AY266)</f>
        <v>--</v>
      </c>
      <c r="O262" s="279" t="str">
        <f>IF(WP!B266="","",WP!B266)</f>
        <v/>
      </c>
      <c r="P262" s="279" t="str">
        <f>IF(WP!AV266="","",WP!AV266)</f>
        <v/>
      </c>
      <c r="Q262" s="280">
        <f>IF(WP!$F$4="","",WP!$F$4)</f>
        <v>42005</v>
      </c>
      <c r="R262" s="279" t="str">
        <f>IF(WP!$C266="","",WP!$C266)</f>
        <v/>
      </c>
      <c r="S262" s="279" t="str">
        <f>IF(WP!CJ266="","",WP!CJ266)</f>
        <v/>
      </c>
      <c r="T262" s="281" t="str">
        <f>IF(WP!AU266="","",WP!AU266)</f>
        <v/>
      </c>
      <c r="U262" s="279" t="str">
        <f>IF(WP!CG266="","",WP!CG266)</f>
        <v/>
      </c>
      <c r="V262" s="279" t="str">
        <f>IF(WP!CH266="","",WP!CH266)</f>
        <v/>
      </c>
    </row>
    <row r="263" spans="1:22">
      <c r="A263" s="279" t="str">
        <f>IF(WP!$AE267="","",WP!$AE267)</f>
        <v/>
      </c>
      <c r="B263" s="279">
        <f>IF(WP!$AZ267="","",WP!$AZ267)</f>
        <v>0</v>
      </c>
      <c r="C263" s="280">
        <f>IF(WP!$F$3="","",WP!$F$3)</f>
        <v>42005</v>
      </c>
      <c r="D263" s="281" t="str">
        <f>CONCATENATE(WP!$D$1, "-R",WP!$F$1)</f>
        <v>PGE3PHVC150-R2</v>
      </c>
      <c r="E263" s="279" t="str">
        <f>IF(WP!$D267="","",WP!$D267)</f>
        <v/>
      </c>
      <c r="F263" s="279" t="str">
        <f>IF(WP!Z267="","",WP!Z267)</f>
        <v/>
      </c>
      <c r="G263" s="281">
        <f>IF(WP!$BA267="","",WP!$BA267)</f>
        <v>0</v>
      </c>
      <c r="H263" s="281" t="str">
        <f>IF(WP!BM267="","",WP!BM267)</f>
        <v/>
      </c>
      <c r="I263" s="281" t="str">
        <f>IF(WP!AD267="","",WP!AD267)</f>
        <v/>
      </c>
      <c r="J263" s="281" t="str">
        <f>IF(WP!$AT267="","",WP!$AT267)</f>
        <v/>
      </c>
      <c r="K263" s="281" t="str">
        <f>IF(WP!$AQ267="","",WP!$AQ267)</f>
        <v/>
      </c>
      <c r="L263" s="279" t="str">
        <f>IF(WP!AK267="","",WP!AK267)</f>
        <v/>
      </c>
      <c r="M263" s="279" t="str">
        <f>IF(WP!$BC267="","",WP!$BC267)</f>
        <v>-</v>
      </c>
      <c r="N263" s="279" t="str">
        <f>IF(WP!$AY267="","",WP!$AY267)</f>
        <v>--</v>
      </c>
      <c r="O263" s="279" t="str">
        <f>IF(WP!B267="","",WP!B267)</f>
        <v/>
      </c>
      <c r="P263" s="279" t="str">
        <f>IF(WP!AV267="","",WP!AV267)</f>
        <v/>
      </c>
      <c r="Q263" s="280">
        <f>IF(WP!$F$4="","",WP!$F$4)</f>
        <v>42005</v>
      </c>
      <c r="R263" s="279" t="str">
        <f>IF(WP!$C267="","",WP!$C267)</f>
        <v/>
      </c>
      <c r="S263" s="279" t="str">
        <f>IF(WP!CJ267="","",WP!CJ267)</f>
        <v/>
      </c>
      <c r="T263" s="281" t="str">
        <f>IF(WP!AU267="","",WP!AU267)</f>
        <v/>
      </c>
      <c r="U263" s="279" t="str">
        <f>IF(WP!CG267="","",WP!CG267)</f>
        <v/>
      </c>
      <c r="V263" s="279" t="str">
        <f>IF(WP!CH267="","",WP!CH267)</f>
        <v/>
      </c>
    </row>
    <row r="264" spans="1:22">
      <c r="A264" s="279" t="str">
        <f>IF(WP!$AE268="","",WP!$AE268)</f>
        <v/>
      </c>
      <c r="B264" s="279">
        <f>IF(WP!$AZ268="","",WP!$AZ268)</f>
        <v>0</v>
      </c>
      <c r="C264" s="280">
        <f>IF(WP!$F$3="","",WP!$F$3)</f>
        <v>42005</v>
      </c>
      <c r="D264" s="281" t="str">
        <f>CONCATENATE(WP!$D$1, "-R",WP!$F$1)</f>
        <v>PGE3PHVC150-R2</v>
      </c>
      <c r="E264" s="279" t="str">
        <f>IF(WP!$D268="","",WP!$D268)</f>
        <v/>
      </c>
      <c r="F264" s="279" t="str">
        <f>IF(WP!Z268="","",WP!Z268)</f>
        <v/>
      </c>
      <c r="G264" s="281">
        <f>IF(WP!$BA268="","",WP!$BA268)</f>
        <v>0</v>
      </c>
      <c r="H264" s="281" t="str">
        <f>IF(WP!BM268="","",WP!BM268)</f>
        <v/>
      </c>
      <c r="I264" s="281" t="str">
        <f>IF(WP!AD268="","",WP!AD268)</f>
        <v/>
      </c>
      <c r="J264" s="281" t="str">
        <f>IF(WP!$AT268="","",WP!$AT268)</f>
        <v/>
      </c>
      <c r="K264" s="281" t="str">
        <f>IF(WP!$AQ268="","",WP!$AQ268)</f>
        <v/>
      </c>
      <c r="L264" s="279" t="str">
        <f>IF(WP!AK268="","",WP!AK268)</f>
        <v/>
      </c>
      <c r="M264" s="279" t="str">
        <f>IF(WP!$BC268="","",WP!$BC268)</f>
        <v>-</v>
      </c>
      <c r="N264" s="279" t="str">
        <f>IF(WP!$AY268="","",WP!$AY268)</f>
        <v>--</v>
      </c>
      <c r="O264" s="279" t="str">
        <f>IF(WP!B268="","",WP!B268)</f>
        <v/>
      </c>
      <c r="P264" s="279" t="str">
        <f>IF(WP!AV268="","",WP!AV268)</f>
        <v/>
      </c>
      <c r="Q264" s="280">
        <f>IF(WP!$F$4="","",WP!$F$4)</f>
        <v>42005</v>
      </c>
      <c r="R264" s="279" t="str">
        <f>IF(WP!$C268="","",WP!$C268)</f>
        <v/>
      </c>
      <c r="S264" s="279" t="str">
        <f>IF(WP!CJ268="","",WP!CJ268)</f>
        <v/>
      </c>
      <c r="T264" s="281" t="str">
        <f>IF(WP!AU268="","",WP!AU268)</f>
        <v/>
      </c>
      <c r="U264" s="279" t="str">
        <f>IF(WP!CG268="","",WP!CG268)</f>
        <v/>
      </c>
      <c r="V264" s="279" t="str">
        <f>IF(WP!CH268="","",WP!CH268)</f>
        <v/>
      </c>
    </row>
    <row r="265" spans="1:22">
      <c r="A265" s="279" t="str">
        <f>IF(WP!$AE269="","",WP!$AE269)</f>
        <v/>
      </c>
      <c r="B265" s="279">
        <f>IF(WP!$AZ269="","",WP!$AZ269)</f>
        <v>0</v>
      </c>
      <c r="C265" s="280">
        <f>IF(WP!$F$3="","",WP!$F$3)</f>
        <v>42005</v>
      </c>
      <c r="D265" s="281" t="str">
        <f>CONCATENATE(WP!$D$1, "-R",WP!$F$1)</f>
        <v>PGE3PHVC150-R2</v>
      </c>
      <c r="E265" s="279" t="str">
        <f>IF(WP!$D269="","",WP!$D269)</f>
        <v/>
      </c>
      <c r="F265" s="279" t="str">
        <f>IF(WP!Z269="","",WP!Z269)</f>
        <v/>
      </c>
      <c r="G265" s="281">
        <f>IF(WP!$BA269="","",WP!$BA269)</f>
        <v>0</v>
      </c>
      <c r="H265" s="281" t="str">
        <f>IF(WP!BM269="","",WP!BM269)</f>
        <v/>
      </c>
      <c r="I265" s="281" t="str">
        <f>IF(WP!AD269="","",WP!AD269)</f>
        <v/>
      </c>
      <c r="J265" s="281" t="str">
        <f>IF(WP!$AT269="","",WP!$AT269)</f>
        <v/>
      </c>
      <c r="K265" s="281" t="str">
        <f>IF(WP!$AQ269="","",WP!$AQ269)</f>
        <v/>
      </c>
      <c r="L265" s="279" t="str">
        <f>IF(WP!AK269="","",WP!AK269)</f>
        <v/>
      </c>
      <c r="M265" s="279" t="str">
        <f>IF(WP!$BC269="","",WP!$BC269)</f>
        <v>-</v>
      </c>
      <c r="N265" s="279" t="str">
        <f>IF(WP!$AY269="","",WP!$AY269)</f>
        <v>--</v>
      </c>
      <c r="O265" s="279" t="str">
        <f>IF(WP!B269="","",WP!B269)</f>
        <v/>
      </c>
      <c r="P265" s="279" t="str">
        <f>IF(WP!AV269="","",WP!AV269)</f>
        <v/>
      </c>
      <c r="Q265" s="280">
        <f>IF(WP!$F$4="","",WP!$F$4)</f>
        <v>42005</v>
      </c>
      <c r="R265" s="279" t="str">
        <f>IF(WP!$C269="","",WP!$C269)</f>
        <v/>
      </c>
      <c r="S265" s="279" t="str">
        <f>IF(WP!CJ269="","",WP!CJ269)</f>
        <v/>
      </c>
      <c r="T265" s="281" t="str">
        <f>IF(WP!AU269="","",WP!AU269)</f>
        <v/>
      </c>
      <c r="U265" s="279" t="str">
        <f>IF(WP!CG269="","",WP!CG269)</f>
        <v/>
      </c>
      <c r="V265" s="279" t="str">
        <f>IF(WP!CH269="","",WP!CH269)</f>
        <v/>
      </c>
    </row>
    <row r="266" spans="1:22">
      <c r="A266" s="279" t="str">
        <f>IF(WP!$AE270="","",WP!$AE270)</f>
        <v/>
      </c>
      <c r="B266" s="279">
        <f>IF(WP!$AZ270="","",WP!$AZ270)</f>
        <v>0</v>
      </c>
      <c r="C266" s="280">
        <f>IF(WP!$F$3="","",WP!$F$3)</f>
        <v>42005</v>
      </c>
      <c r="D266" s="281" t="str">
        <f>CONCATENATE(WP!$D$1, "-R",WP!$F$1)</f>
        <v>PGE3PHVC150-R2</v>
      </c>
      <c r="E266" s="279" t="str">
        <f>IF(WP!$D270="","",WP!$D270)</f>
        <v/>
      </c>
      <c r="F266" s="279" t="str">
        <f>IF(WP!Z270="","",WP!Z270)</f>
        <v/>
      </c>
      <c r="G266" s="281">
        <f>IF(WP!$BA270="","",WP!$BA270)</f>
        <v>0</v>
      </c>
      <c r="H266" s="281" t="str">
        <f>IF(WP!BM270="","",WP!BM270)</f>
        <v/>
      </c>
      <c r="I266" s="281" t="str">
        <f>IF(WP!AD270="","",WP!AD270)</f>
        <v/>
      </c>
      <c r="J266" s="281" t="str">
        <f>IF(WP!$AT270="","",WP!$AT270)</f>
        <v/>
      </c>
      <c r="K266" s="281" t="str">
        <f>IF(WP!$AQ270="","",WP!$AQ270)</f>
        <v/>
      </c>
      <c r="L266" s="279" t="str">
        <f>IF(WP!AK270="","",WP!AK270)</f>
        <v/>
      </c>
      <c r="M266" s="279" t="str">
        <f>IF(WP!$BC270="","",WP!$BC270)</f>
        <v>-</v>
      </c>
      <c r="N266" s="279" t="str">
        <f>IF(WP!$AY270="","",WP!$AY270)</f>
        <v>--</v>
      </c>
      <c r="O266" s="279" t="str">
        <f>IF(WP!B270="","",WP!B270)</f>
        <v/>
      </c>
      <c r="P266" s="279" t="str">
        <f>IF(WP!AV270="","",WP!AV270)</f>
        <v/>
      </c>
      <c r="Q266" s="280">
        <f>IF(WP!$F$4="","",WP!$F$4)</f>
        <v>42005</v>
      </c>
      <c r="R266" s="279" t="str">
        <f>IF(WP!$C270="","",WP!$C270)</f>
        <v/>
      </c>
      <c r="S266" s="279" t="str">
        <f>IF(WP!CJ270="","",WP!CJ270)</f>
        <v/>
      </c>
      <c r="T266" s="281" t="str">
        <f>IF(WP!AU270="","",WP!AU270)</f>
        <v/>
      </c>
      <c r="U266" s="279" t="str">
        <f>IF(WP!CG270="","",WP!CG270)</f>
        <v/>
      </c>
      <c r="V266" s="279" t="str">
        <f>IF(WP!CH270="","",WP!CH270)</f>
        <v/>
      </c>
    </row>
    <row r="267" spans="1:22">
      <c r="A267" s="279" t="str">
        <f>IF(WP!$AE271="","",WP!$AE271)</f>
        <v/>
      </c>
      <c r="B267" s="279">
        <f>IF(WP!$AZ271="","",WP!$AZ271)</f>
        <v>0</v>
      </c>
      <c r="C267" s="280">
        <f>IF(WP!$F$3="","",WP!$F$3)</f>
        <v>42005</v>
      </c>
      <c r="D267" s="281" t="str">
        <f>CONCATENATE(WP!$D$1, "-R",WP!$F$1)</f>
        <v>PGE3PHVC150-R2</v>
      </c>
      <c r="E267" s="279" t="str">
        <f>IF(WP!$D271="","",WP!$D271)</f>
        <v/>
      </c>
      <c r="F267" s="279" t="str">
        <f>IF(WP!Z271="","",WP!Z271)</f>
        <v/>
      </c>
      <c r="G267" s="281">
        <f>IF(WP!$BA271="","",WP!$BA271)</f>
        <v>0</v>
      </c>
      <c r="H267" s="281" t="str">
        <f>IF(WP!BM271="","",WP!BM271)</f>
        <v/>
      </c>
      <c r="I267" s="281" t="str">
        <f>IF(WP!AD271="","",WP!AD271)</f>
        <v/>
      </c>
      <c r="J267" s="281" t="str">
        <f>IF(WP!$AT271="","",WP!$AT271)</f>
        <v/>
      </c>
      <c r="K267" s="281" t="str">
        <f>IF(WP!$AQ271="","",WP!$AQ271)</f>
        <v/>
      </c>
      <c r="L267" s="279" t="str">
        <f>IF(WP!AK271="","",WP!AK271)</f>
        <v/>
      </c>
      <c r="M267" s="279" t="str">
        <f>IF(WP!$BC271="","",WP!$BC271)</f>
        <v>-</v>
      </c>
      <c r="N267" s="279" t="str">
        <f>IF(WP!$AY271="","",WP!$AY271)</f>
        <v>--</v>
      </c>
      <c r="O267" s="279" t="str">
        <f>IF(WP!B271="","",WP!B271)</f>
        <v/>
      </c>
      <c r="P267" s="279" t="str">
        <f>IF(WP!AV271="","",WP!AV271)</f>
        <v/>
      </c>
      <c r="Q267" s="280">
        <f>IF(WP!$F$4="","",WP!$F$4)</f>
        <v>42005</v>
      </c>
      <c r="R267" s="279" t="str">
        <f>IF(WP!$C271="","",WP!$C271)</f>
        <v/>
      </c>
      <c r="S267" s="279" t="str">
        <f>IF(WP!CJ271="","",WP!CJ271)</f>
        <v/>
      </c>
      <c r="T267" s="281" t="str">
        <f>IF(WP!AU271="","",WP!AU271)</f>
        <v/>
      </c>
      <c r="U267" s="279" t="str">
        <f>IF(WP!CG271="","",WP!CG271)</f>
        <v/>
      </c>
      <c r="V267" s="279" t="str">
        <f>IF(WP!CH271="","",WP!CH271)</f>
        <v/>
      </c>
    </row>
    <row r="268" spans="1:22">
      <c r="A268" s="279" t="str">
        <f>IF(WP!$AE272="","",WP!$AE272)</f>
        <v/>
      </c>
      <c r="B268" s="279">
        <f>IF(WP!$AZ272="","",WP!$AZ272)</f>
        <v>0</v>
      </c>
      <c r="C268" s="280">
        <f>IF(WP!$F$3="","",WP!$F$3)</f>
        <v>42005</v>
      </c>
      <c r="D268" s="281" t="str">
        <f>CONCATENATE(WP!$D$1, "-R",WP!$F$1)</f>
        <v>PGE3PHVC150-R2</v>
      </c>
      <c r="E268" s="279" t="str">
        <f>IF(WP!$D272="","",WP!$D272)</f>
        <v/>
      </c>
      <c r="F268" s="279" t="str">
        <f>IF(WP!Z272="","",WP!Z272)</f>
        <v/>
      </c>
      <c r="G268" s="281">
        <f>IF(WP!$BA272="","",WP!$BA272)</f>
        <v>0</v>
      </c>
      <c r="H268" s="281" t="str">
        <f>IF(WP!BM272="","",WP!BM272)</f>
        <v/>
      </c>
      <c r="I268" s="281" t="str">
        <f>IF(WP!AD272="","",WP!AD272)</f>
        <v/>
      </c>
      <c r="J268" s="281" t="str">
        <f>IF(WP!$AT272="","",WP!$AT272)</f>
        <v/>
      </c>
      <c r="K268" s="281" t="str">
        <f>IF(WP!$AQ272="","",WP!$AQ272)</f>
        <v/>
      </c>
      <c r="L268" s="279" t="str">
        <f>IF(WP!AK272="","",WP!AK272)</f>
        <v/>
      </c>
      <c r="M268" s="279" t="str">
        <f>IF(WP!$BC272="","",WP!$BC272)</f>
        <v>-</v>
      </c>
      <c r="N268" s="279" t="str">
        <f>IF(WP!$AY272="","",WP!$AY272)</f>
        <v>--</v>
      </c>
      <c r="O268" s="279" t="str">
        <f>IF(WP!B272="","",WP!B272)</f>
        <v/>
      </c>
      <c r="P268" s="279" t="str">
        <f>IF(WP!AV272="","",WP!AV272)</f>
        <v/>
      </c>
      <c r="Q268" s="280">
        <f>IF(WP!$F$4="","",WP!$F$4)</f>
        <v>42005</v>
      </c>
      <c r="R268" s="279" t="str">
        <f>IF(WP!$C272="","",WP!$C272)</f>
        <v/>
      </c>
      <c r="S268" s="279" t="str">
        <f>IF(WP!CJ272="","",WP!CJ272)</f>
        <v/>
      </c>
      <c r="T268" s="281" t="str">
        <f>IF(WP!AU272="","",WP!AU272)</f>
        <v/>
      </c>
      <c r="U268" s="279" t="str">
        <f>IF(WP!CG272="","",WP!CG272)</f>
        <v/>
      </c>
      <c r="V268" s="279" t="str">
        <f>IF(WP!CH272="","",WP!CH272)</f>
        <v/>
      </c>
    </row>
    <row r="269" spans="1:22">
      <c r="A269" s="279" t="str">
        <f>IF(WP!$AE273="","",WP!$AE273)</f>
        <v/>
      </c>
      <c r="B269" s="279">
        <f>IF(WP!$AZ273="","",WP!$AZ273)</f>
        <v>0</v>
      </c>
      <c r="C269" s="280">
        <f>IF(WP!$F$3="","",WP!$F$3)</f>
        <v>42005</v>
      </c>
      <c r="D269" s="281" t="str">
        <f>CONCATENATE(WP!$D$1, "-R",WP!$F$1)</f>
        <v>PGE3PHVC150-R2</v>
      </c>
      <c r="E269" s="279" t="str">
        <f>IF(WP!$D273="","",WP!$D273)</f>
        <v/>
      </c>
      <c r="F269" s="279" t="str">
        <f>IF(WP!Z273="","",WP!Z273)</f>
        <v/>
      </c>
      <c r="G269" s="281">
        <f>IF(WP!$BA273="","",WP!$BA273)</f>
        <v>0</v>
      </c>
      <c r="H269" s="281" t="str">
        <f>IF(WP!BM273="","",WP!BM273)</f>
        <v/>
      </c>
      <c r="I269" s="281" t="str">
        <f>IF(WP!AD273="","",WP!AD273)</f>
        <v/>
      </c>
      <c r="J269" s="281" t="str">
        <f>IF(WP!$AT273="","",WP!$AT273)</f>
        <v/>
      </c>
      <c r="K269" s="281" t="str">
        <f>IF(WP!$AQ273="","",WP!$AQ273)</f>
        <v/>
      </c>
      <c r="L269" s="279" t="str">
        <f>IF(WP!AK273="","",WP!AK273)</f>
        <v/>
      </c>
      <c r="M269" s="279" t="str">
        <f>IF(WP!$BC273="","",WP!$BC273)</f>
        <v>-</v>
      </c>
      <c r="N269" s="279" t="str">
        <f>IF(WP!$AY273="","",WP!$AY273)</f>
        <v>--</v>
      </c>
      <c r="O269" s="279" t="str">
        <f>IF(WP!B273="","",WP!B273)</f>
        <v/>
      </c>
      <c r="P269" s="279" t="str">
        <f>IF(WP!AV273="","",WP!AV273)</f>
        <v/>
      </c>
      <c r="Q269" s="280">
        <f>IF(WP!$F$4="","",WP!$F$4)</f>
        <v>42005</v>
      </c>
      <c r="R269" s="279" t="str">
        <f>IF(WP!$C273="","",WP!$C273)</f>
        <v/>
      </c>
      <c r="S269" s="279" t="str">
        <f>IF(WP!CJ273="","",WP!CJ273)</f>
        <v/>
      </c>
      <c r="T269" s="281" t="str">
        <f>IF(WP!AU273="","",WP!AU273)</f>
        <v/>
      </c>
      <c r="U269" s="279" t="str">
        <f>IF(WP!CG273="","",WP!CG273)</f>
        <v/>
      </c>
      <c r="V269" s="279" t="str">
        <f>IF(WP!CH273="","",WP!CH273)</f>
        <v/>
      </c>
    </row>
    <row r="270" spans="1:22">
      <c r="A270" s="279" t="str">
        <f>IF(WP!$AE274="","",WP!$AE274)</f>
        <v/>
      </c>
      <c r="B270" s="279">
        <f>IF(WP!$AZ274="","",WP!$AZ274)</f>
        <v>0</v>
      </c>
      <c r="C270" s="280">
        <f>IF(WP!$F$3="","",WP!$F$3)</f>
        <v>42005</v>
      </c>
      <c r="D270" s="281" t="str">
        <f>CONCATENATE(WP!$D$1, "-R",WP!$F$1)</f>
        <v>PGE3PHVC150-R2</v>
      </c>
      <c r="E270" s="279" t="str">
        <f>IF(WP!$D274="","",WP!$D274)</f>
        <v/>
      </c>
      <c r="F270" s="279" t="str">
        <f>IF(WP!Z274="","",WP!Z274)</f>
        <v/>
      </c>
      <c r="G270" s="281">
        <f>IF(WP!$BA274="","",WP!$BA274)</f>
        <v>0</v>
      </c>
      <c r="H270" s="281" t="str">
        <f>IF(WP!BM274="","",WP!BM274)</f>
        <v/>
      </c>
      <c r="I270" s="281" t="str">
        <f>IF(WP!AD274="","",WP!AD274)</f>
        <v/>
      </c>
      <c r="J270" s="281" t="str">
        <f>IF(WP!$AT274="","",WP!$AT274)</f>
        <v/>
      </c>
      <c r="K270" s="281" t="str">
        <f>IF(WP!$AQ274="","",WP!$AQ274)</f>
        <v/>
      </c>
      <c r="L270" s="279" t="str">
        <f>IF(WP!AK274="","",WP!AK274)</f>
        <v/>
      </c>
      <c r="M270" s="279" t="str">
        <f>IF(WP!$BC274="","",WP!$BC274)</f>
        <v>-</v>
      </c>
      <c r="N270" s="279" t="str">
        <f>IF(WP!$AY274="","",WP!$AY274)</f>
        <v>--</v>
      </c>
      <c r="O270" s="279" t="str">
        <f>IF(WP!B274="","",WP!B274)</f>
        <v/>
      </c>
      <c r="P270" s="279" t="str">
        <f>IF(WP!AV274="","",WP!AV274)</f>
        <v/>
      </c>
      <c r="Q270" s="280">
        <f>IF(WP!$F$4="","",WP!$F$4)</f>
        <v>42005</v>
      </c>
      <c r="R270" s="279" t="str">
        <f>IF(WP!$C274="","",WP!$C274)</f>
        <v/>
      </c>
      <c r="S270" s="279" t="str">
        <f>IF(WP!CJ274="","",WP!CJ274)</f>
        <v/>
      </c>
      <c r="T270" s="281" t="str">
        <f>IF(WP!AU274="","",WP!AU274)</f>
        <v/>
      </c>
      <c r="U270" s="279" t="str">
        <f>IF(WP!CG274="","",WP!CG274)</f>
        <v/>
      </c>
      <c r="V270" s="279" t="str">
        <f>IF(WP!CH274="","",WP!CH274)</f>
        <v/>
      </c>
    </row>
    <row r="271" spans="1:22">
      <c r="A271" s="279" t="str">
        <f>IF(WP!$AE275="","",WP!$AE275)</f>
        <v/>
      </c>
      <c r="B271" s="279">
        <f>IF(WP!$AZ275="","",WP!$AZ275)</f>
        <v>0</v>
      </c>
      <c r="C271" s="280">
        <f>IF(WP!$F$3="","",WP!$F$3)</f>
        <v>42005</v>
      </c>
      <c r="D271" s="281" t="str">
        <f>CONCATENATE(WP!$D$1, "-R",WP!$F$1)</f>
        <v>PGE3PHVC150-R2</v>
      </c>
      <c r="E271" s="279" t="str">
        <f>IF(WP!$D275="","",WP!$D275)</f>
        <v/>
      </c>
      <c r="F271" s="279" t="str">
        <f>IF(WP!Z275="","",WP!Z275)</f>
        <v/>
      </c>
      <c r="G271" s="281">
        <f>IF(WP!$BA275="","",WP!$BA275)</f>
        <v>0</v>
      </c>
      <c r="H271" s="281" t="str">
        <f>IF(WP!BM275="","",WP!BM275)</f>
        <v/>
      </c>
      <c r="I271" s="281" t="str">
        <f>IF(WP!AD275="","",WP!AD275)</f>
        <v/>
      </c>
      <c r="J271" s="281" t="str">
        <f>IF(WP!$AT275="","",WP!$AT275)</f>
        <v/>
      </c>
      <c r="K271" s="281" t="str">
        <f>IF(WP!$AQ275="","",WP!$AQ275)</f>
        <v/>
      </c>
      <c r="L271" s="279" t="str">
        <f>IF(WP!AK275="","",WP!AK275)</f>
        <v/>
      </c>
      <c r="M271" s="279" t="str">
        <f>IF(WP!$BC275="","",WP!$BC275)</f>
        <v>-</v>
      </c>
      <c r="N271" s="279" t="str">
        <f>IF(WP!$AY275="","",WP!$AY275)</f>
        <v>--</v>
      </c>
      <c r="O271" s="279" t="str">
        <f>IF(WP!B275="","",WP!B275)</f>
        <v/>
      </c>
      <c r="P271" s="279" t="str">
        <f>IF(WP!AV275="","",WP!AV275)</f>
        <v/>
      </c>
      <c r="Q271" s="280">
        <f>IF(WP!$F$4="","",WP!$F$4)</f>
        <v>42005</v>
      </c>
      <c r="R271" s="279" t="str">
        <f>IF(WP!$C275="","",WP!$C275)</f>
        <v/>
      </c>
      <c r="S271" s="279" t="str">
        <f>IF(WP!CJ275="","",WP!CJ275)</f>
        <v/>
      </c>
      <c r="T271" s="281" t="str">
        <f>IF(WP!AU275="","",WP!AU275)</f>
        <v/>
      </c>
      <c r="U271" s="279" t="str">
        <f>IF(WP!CG275="","",WP!CG275)</f>
        <v/>
      </c>
      <c r="V271" s="279" t="str">
        <f>IF(WP!CH275="","",WP!CH275)</f>
        <v/>
      </c>
    </row>
    <row r="272" spans="1:22">
      <c r="A272" s="279" t="str">
        <f>IF(WP!$AE276="","",WP!$AE276)</f>
        <v/>
      </c>
      <c r="B272" s="279">
        <f>IF(WP!$AZ276="","",WP!$AZ276)</f>
        <v>0</v>
      </c>
      <c r="C272" s="280">
        <f>IF(WP!$F$3="","",WP!$F$3)</f>
        <v>42005</v>
      </c>
      <c r="D272" s="281" t="str">
        <f>CONCATENATE(WP!$D$1, "-R",WP!$F$1)</f>
        <v>PGE3PHVC150-R2</v>
      </c>
      <c r="E272" s="279" t="str">
        <f>IF(WP!$D276="","",WP!$D276)</f>
        <v/>
      </c>
      <c r="F272" s="279" t="str">
        <f>IF(WP!Z276="","",WP!Z276)</f>
        <v/>
      </c>
      <c r="G272" s="281">
        <f>IF(WP!$BA276="","",WP!$BA276)</f>
        <v>0</v>
      </c>
      <c r="H272" s="281" t="str">
        <f>IF(WP!BM276="","",WP!BM276)</f>
        <v/>
      </c>
      <c r="I272" s="281" t="str">
        <f>IF(WP!AD276="","",WP!AD276)</f>
        <v/>
      </c>
      <c r="J272" s="281" t="str">
        <f>IF(WP!$AT276="","",WP!$AT276)</f>
        <v/>
      </c>
      <c r="K272" s="281" t="str">
        <f>IF(WP!$AQ276="","",WP!$AQ276)</f>
        <v/>
      </c>
      <c r="L272" s="279" t="str">
        <f>IF(WP!AK276="","",WP!AK276)</f>
        <v/>
      </c>
      <c r="M272" s="279" t="str">
        <f>IF(WP!$BC276="","",WP!$BC276)</f>
        <v>-</v>
      </c>
      <c r="N272" s="279" t="str">
        <f>IF(WP!$AY276="","",WP!$AY276)</f>
        <v>--</v>
      </c>
      <c r="O272" s="279" t="str">
        <f>IF(WP!B276="","",WP!B276)</f>
        <v/>
      </c>
      <c r="P272" s="279" t="str">
        <f>IF(WP!AV276="","",WP!AV276)</f>
        <v/>
      </c>
      <c r="Q272" s="280">
        <f>IF(WP!$F$4="","",WP!$F$4)</f>
        <v>42005</v>
      </c>
      <c r="R272" s="279" t="str">
        <f>IF(WP!$C276="","",WP!$C276)</f>
        <v/>
      </c>
      <c r="S272" s="279" t="str">
        <f>IF(WP!CJ276="","",WP!CJ276)</f>
        <v/>
      </c>
      <c r="T272" s="281" t="str">
        <f>IF(WP!AU276="","",WP!AU276)</f>
        <v/>
      </c>
      <c r="U272" s="279" t="str">
        <f>IF(WP!CG276="","",WP!CG276)</f>
        <v/>
      </c>
      <c r="V272" s="279" t="str">
        <f>IF(WP!CH276="","",WP!CH276)</f>
        <v/>
      </c>
    </row>
    <row r="273" spans="1:22">
      <c r="A273" s="279" t="str">
        <f>IF(WP!$AE277="","",WP!$AE277)</f>
        <v/>
      </c>
      <c r="B273" s="279">
        <f>IF(WP!$AZ277="","",WP!$AZ277)</f>
        <v>0</v>
      </c>
      <c r="C273" s="280">
        <f>IF(WP!$F$3="","",WP!$F$3)</f>
        <v>42005</v>
      </c>
      <c r="D273" s="281" t="str">
        <f>CONCATENATE(WP!$D$1, "-R",WP!$F$1)</f>
        <v>PGE3PHVC150-R2</v>
      </c>
      <c r="E273" s="279" t="str">
        <f>IF(WP!$D277="","",WP!$D277)</f>
        <v/>
      </c>
      <c r="F273" s="279" t="str">
        <f>IF(WP!Z277="","",WP!Z277)</f>
        <v/>
      </c>
      <c r="G273" s="281">
        <f>IF(WP!$BA277="","",WP!$BA277)</f>
        <v>0</v>
      </c>
      <c r="H273" s="281" t="str">
        <f>IF(WP!BM277="","",WP!BM277)</f>
        <v/>
      </c>
      <c r="I273" s="281" t="str">
        <f>IF(WP!AD277="","",WP!AD277)</f>
        <v/>
      </c>
      <c r="J273" s="281" t="str">
        <f>IF(WP!$AT277="","",WP!$AT277)</f>
        <v/>
      </c>
      <c r="K273" s="281" t="str">
        <f>IF(WP!$AQ277="","",WP!$AQ277)</f>
        <v/>
      </c>
      <c r="L273" s="279" t="str">
        <f>IF(WP!AK277="","",WP!AK277)</f>
        <v/>
      </c>
      <c r="M273" s="279" t="str">
        <f>IF(WP!$BC277="","",WP!$BC277)</f>
        <v>-</v>
      </c>
      <c r="N273" s="279" t="str">
        <f>IF(WP!$AY277="","",WP!$AY277)</f>
        <v>--</v>
      </c>
      <c r="O273" s="279" t="str">
        <f>IF(WP!B277="","",WP!B277)</f>
        <v/>
      </c>
      <c r="P273" s="279" t="str">
        <f>IF(WP!AV277="","",WP!AV277)</f>
        <v/>
      </c>
      <c r="Q273" s="280">
        <f>IF(WP!$F$4="","",WP!$F$4)</f>
        <v>42005</v>
      </c>
      <c r="R273" s="279" t="str">
        <f>IF(WP!$C277="","",WP!$C277)</f>
        <v/>
      </c>
      <c r="S273" s="279" t="str">
        <f>IF(WP!CJ277="","",WP!CJ277)</f>
        <v/>
      </c>
      <c r="T273" s="281" t="str">
        <f>IF(WP!AU277="","",WP!AU277)</f>
        <v/>
      </c>
      <c r="U273" s="279" t="str">
        <f>IF(WP!CG277="","",WP!CG277)</f>
        <v/>
      </c>
      <c r="V273" s="279" t="str">
        <f>IF(WP!CH277="","",WP!CH277)</f>
        <v/>
      </c>
    </row>
    <row r="274" spans="1:22">
      <c r="A274" s="279" t="str">
        <f>IF(WP!$AE278="","",WP!$AE278)</f>
        <v/>
      </c>
      <c r="B274" s="279">
        <f>IF(WP!$AZ278="","",WP!$AZ278)</f>
        <v>0</v>
      </c>
      <c r="C274" s="280">
        <f>IF(WP!$F$3="","",WP!$F$3)</f>
        <v>42005</v>
      </c>
      <c r="D274" s="281" t="str">
        <f>CONCATENATE(WP!$D$1, "-R",WP!$F$1)</f>
        <v>PGE3PHVC150-R2</v>
      </c>
      <c r="E274" s="279" t="str">
        <f>IF(WP!$D278="","",WP!$D278)</f>
        <v/>
      </c>
      <c r="F274" s="279" t="str">
        <f>IF(WP!Z278="","",WP!Z278)</f>
        <v/>
      </c>
      <c r="G274" s="281">
        <f>IF(WP!$BA278="","",WP!$BA278)</f>
        <v>0</v>
      </c>
      <c r="H274" s="281" t="str">
        <f>IF(WP!BM278="","",WP!BM278)</f>
        <v/>
      </c>
      <c r="I274" s="281" t="str">
        <f>IF(WP!AD278="","",WP!AD278)</f>
        <v/>
      </c>
      <c r="J274" s="281" t="str">
        <f>IF(WP!$AT278="","",WP!$AT278)</f>
        <v/>
      </c>
      <c r="K274" s="281" t="str">
        <f>IF(WP!$AQ278="","",WP!$AQ278)</f>
        <v/>
      </c>
      <c r="L274" s="279" t="str">
        <f>IF(WP!AK278="","",WP!AK278)</f>
        <v/>
      </c>
      <c r="M274" s="279" t="str">
        <f>IF(WP!$BC278="","",WP!$BC278)</f>
        <v>-</v>
      </c>
      <c r="N274" s="279" t="str">
        <f>IF(WP!$AY278="","",WP!$AY278)</f>
        <v>--</v>
      </c>
      <c r="O274" s="279" t="str">
        <f>IF(WP!B278="","",WP!B278)</f>
        <v/>
      </c>
      <c r="P274" s="279" t="str">
        <f>IF(WP!AV278="","",WP!AV278)</f>
        <v/>
      </c>
      <c r="Q274" s="280">
        <f>IF(WP!$F$4="","",WP!$F$4)</f>
        <v>42005</v>
      </c>
      <c r="R274" s="279" t="str">
        <f>IF(WP!$C278="","",WP!$C278)</f>
        <v/>
      </c>
      <c r="S274" s="279" t="str">
        <f>IF(WP!CJ278="","",WP!CJ278)</f>
        <v/>
      </c>
      <c r="T274" s="281" t="str">
        <f>IF(WP!AU278="","",WP!AU278)</f>
        <v/>
      </c>
      <c r="U274" s="279" t="str">
        <f>IF(WP!CG278="","",WP!CG278)</f>
        <v/>
      </c>
      <c r="V274" s="279" t="str">
        <f>IF(WP!CH278="","",WP!CH278)</f>
        <v/>
      </c>
    </row>
    <row r="275" spans="1:22">
      <c r="A275" s="279" t="str">
        <f>IF(WP!$AE279="","",WP!$AE279)</f>
        <v/>
      </c>
      <c r="B275" s="279">
        <f>IF(WP!$AZ279="","",WP!$AZ279)</f>
        <v>0</v>
      </c>
      <c r="C275" s="280">
        <f>IF(WP!$F$3="","",WP!$F$3)</f>
        <v>42005</v>
      </c>
      <c r="D275" s="281" t="str">
        <f>CONCATENATE(WP!$D$1, "-R",WP!$F$1)</f>
        <v>PGE3PHVC150-R2</v>
      </c>
      <c r="E275" s="279" t="str">
        <f>IF(WP!$D279="","",WP!$D279)</f>
        <v/>
      </c>
      <c r="F275" s="279" t="str">
        <f>IF(WP!Z279="","",WP!Z279)</f>
        <v/>
      </c>
      <c r="G275" s="281">
        <f>IF(WP!$BA279="","",WP!$BA279)</f>
        <v>0</v>
      </c>
      <c r="H275" s="281" t="str">
        <f>IF(WP!BM279="","",WP!BM279)</f>
        <v/>
      </c>
      <c r="I275" s="281" t="str">
        <f>IF(WP!AD279="","",WP!AD279)</f>
        <v/>
      </c>
      <c r="J275" s="281" t="str">
        <f>IF(WP!$AT279="","",WP!$AT279)</f>
        <v/>
      </c>
      <c r="K275" s="281" t="str">
        <f>IF(WP!$AQ279="","",WP!$AQ279)</f>
        <v/>
      </c>
      <c r="L275" s="279" t="str">
        <f>IF(WP!AK279="","",WP!AK279)</f>
        <v/>
      </c>
      <c r="M275" s="279" t="str">
        <f>IF(WP!$BC279="","",WP!$BC279)</f>
        <v>-</v>
      </c>
      <c r="N275" s="279" t="str">
        <f>IF(WP!$AY279="","",WP!$AY279)</f>
        <v>--</v>
      </c>
      <c r="O275" s="279" t="str">
        <f>IF(WP!B279="","",WP!B279)</f>
        <v/>
      </c>
      <c r="P275" s="279" t="str">
        <f>IF(WP!AV279="","",WP!AV279)</f>
        <v/>
      </c>
      <c r="Q275" s="280">
        <f>IF(WP!$F$4="","",WP!$F$4)</f>
        <v>42005</v>
      </c>
      <c r="R275" s="279" t="str">
        <f>IF(WP!$C279="","",WP!$C279)</f>
        <v/>
      </c>
      <c r="S275" s="279" t="str">
        <f>IF(WP!CJ279="","",WP!CJ279)</f>
        <v/>
      </c>
      <c r="T275" s="281" t="str">
        <f>IF(WP!AU279="","",WP!AU279)</f>
        <v/>
      </c>
      <c r="U275" s="279" t="str">
        <f>IF(WP!CG279="","",WP!CG279)</f>
        <v/>
      </c>
      <c r="V275" s="279" t="str">
        <f>IF(WP!CH279="","",WP!CH279)</f>
        <v/>
      </c>
    </row>
    <row r="276" spans="1:22">
      <c r="A276" s="279" t="str">
        <f>IF(WP!$AE280="","",WP!$AE280)</f>
        <v/>
      </c>
      <c r="B276" s="279">
        <f>IF(WP!$AZ280="","",WP!$AZ280)</f>
        <v>0</v>
      </c>
      <c r="C276" s="280">
        <f>IF(WP!$F$3="","",WP!$F$3)</f>
        <v>42005</v>
      </c>
      <c r="D276" s="281" t="str">
        <f>CONCATENATE(WP!$D$1, "-R",WP!$F$1)</f>
        <v>PGE3PHVC150-R2</v>
      </c>
      <c r="E276" s="279" t="str">
        <f>IF(WP!$D280="","",WP!$D280)</f>
        <v/>
      </c>
      <c r="F276" s="279" t="str">
        <f>IF(WP!Z280="","",WP!Z280)</f>
        <v/>
      </c>
      <c r="G276" s="281">
        <f>IF(WP!$BA280="","",WP!$BA280)</f>
        <v>0</v>
      </c>
      <c r="H276" s="281" t="str">
        <f>IF(WP!BM280="","",WP!BM280)</f>
        <v/>
      </c>
      <c r="I276" s="281" t="str">
        <f>IF(WP!AD280="","",WP!AD280)</f>
        <v/>
      </c>
      <c r="J276" s="281" t="str">
        <f>IF(WP!$AT280="","",WP!$AT280)</f>
        <v/>
      </c>
      <c r="K276" s="281" t="str">
        <f>IF(WP!$AQ280="","",WP!$AQ280)</f>
        <v/>
      </c>
      <c r="L276" s="279" t="str">
        <f>IF(WP!AK280="","",WP!AK280)</f>
        <v/>
      </c>
      <c r="M276" s="279" t="str">
        <f>IF(WP!$BC280="","",WP!$BC280)</f>
        <v>-</v>
      </c>
      <c r="N276" s="279" t="str">
        <f>IF(WP!$AY280="","",WP!$AY280)</f>
        <v>--</v>
      </c>
      <c r="O276" s="279" t="str">
        <f>IF(WP!B280="","",WP!B280)</f>
        <v/>
      </c>
      <c r="P276" s="279" t="str">
        <f>IF(WP!AV280="","",WP!AV280)</f>
        <v/>
      </c>
      <c r="Q276" s="280">
        <f>IF(WP!$F$4="","",WP!$F$4)</f>
        <v>42005</v>
      </c>
      <c r="R276" s="279" t="str">
        <f>IF(WP!$C280="","",WP!$C280)</f>
        <v/>
      </c>
      <c r="S276" s="279" t="str">
        <f>IF(WP!CJ280="","",WP!CJ280)</f>
        <v/>
      </c>
      <c r="T276" s="281" t="str">
        <f>IF(WP!AU280="","",WP!AU280)</f>
        <v/>
      </c>
      <c r="U276" s="279" t="str">
        <f>IF(WP!CG280="","",WP!CG280)</f>
        <v/>
      </c>
      <c r="V276" s="279" t="str">
        <f>IF(WP!CH280="","",WP!CH280)</f>
        <v/>
      </c>
    </row>
    <row r="277" spans="1:22">
      <c r="A277" s="279" t="str">
        <f>IF(WP!$AE281="","",WP!$AE281)</f>
        <v/>
      </c>
      <c r="B277" s="279">
        <f>IF(WP!$AZ281="","",WP!$AZ281)</f>
        <v>0</v>
      </c>
      <c r="C277" s="280">
        <f>IF(WP!$F$3="","",WP!$F$3)</f>
        <v>42005</v>
      </c>
      <c r="D277" s="281" t="str">
        <f>CONCATENATE(WP!$D$1, "-R",WP!$F$1)</f>
        <v>PGE3PHVC150-R2</v>
      </c>
      <c r="E277" s="279" t="str">
        <f>IF(WP!$D281="","",WP!$D281)</f>
        <v/>
      </c>
      <c r="F277" s="279" t="str">
        <f>IF(WP!Z281="","",WP!Z281)</f>
        <v/>
      </c>
      <c r="G277" s="281">
        <f>IF(WP!$BA281="","",WP!$BA281)</f>
        <v>0</v>
      </c>
      <c r="H277" s="281" t="str">
        <f>IF(WP!BM281="","",WP!BM281)</f>
        <v/>
      </c>
      <c r="I277" s="281" t="str">
        <f>IF(WP!AD281="","",WP!AD281)</f>
        <v/>
      </c>
      <c r="J277" s="281" t="str">
        <f>IF(WP!$AT281="","",WP!$AT281)</f>
        <v/>
      </c>
      <c r="K277" s="281" t="str">
        <f>IF(WP!$AQ281="","",WP!$AQ281)</f>
        <v/>
      </c>
      <c r="L277" s="279" t="str">
        <f>IF(WP!AK281="","",WP!AK281)</f>
        <v/>
      </c>
      <c r="M277" s="279" t="str">
        <f>IF(WP!$BC281="","",WP!$BC281)</f>
        <v>-</v>
      </c>
      <c r="N277" s="279" t="str">
        <f>IF(WP!$AY281="","",WP!$AY281)</f>
        <v>--</v>
      </c>
      <c r="O277" s="279" t="str">
        <f>IF(WP!B281="","",WP!B281)</f>
        <v/>
      </c>
      <c r="P277" s="279" t="str">
        <f>IF(WP!AV281="","",WP!AV281)</f>
        <v/>
      </c>
      <c r="Q277" s="280">
        <f>IF(WP!$F$4="","",WP!$F$4)</f>
        <v>42005</v>
      </c>
      <c r="R277" s="279" t="str">
        <f>IF(WP!$C281="","",WP!$C281)</f>
        <v/>
      </c>
      <c r="S277" s="279" t="str">
        <f>IF(WP!CJ281="","",WP!CJ281)</f>
        <v/>
      </c>
      <c r="T277" s="281" t="str">
        <f>IF(WP!AU281="","",WP!AU281)</f>
        <v/>
      </c>
      <c r="U277" s="279" t="str">
        <f>IF(WP!CG281="","",WP!CG281)</f>
        <v/>
      </c>
      <c r="V277" s="279" t="str">
        <f>IF(WP!CH281="","",WP!CH281)</f>
        <v/>
      </c>
    </row>
    <row r="278" spans="1:22">
      <c r="A278" s="279" t="str">
        <f>IF(WP!$AE282="","",WP!$AE282)</f>
        <v/>
      </c>
      <c r="B278" s="279">
        <f>IF(WP!$AZ282="","",WP!$AZ282)</f>
        <v>0</v>
      </c>
      <c r="C278" s="280">
        <f>IF(WP!$F$3="","",WP!$F$3)</f>
        <v>42005</v>
      </c>
      <c r="D278" s="281" t="str">
        <f>CONCATENATE(WP!$D$1, "-R",WP!$F$1)</f>
        <v>PGE3PHVC150-R2</v>
      </c>
      <c r="E278" s="279" t="str">
        <f>IF(WP!$D282="","",WP!$D282)</f>
        <v/>
      </c>
      <c r="F278" s="279" t="str">
        <f>IF(WP!Z282="","",WP!Z282)</f>
        <v/>
      </c>
      <c r="G278" s="281">
        <f>IF(WP!$BA282="","",WP!$BA282)</f>
        <v>0</v>
      </c>
      <c r="H278" s="281" t="str">
        <f>IF(WP!BM282="","",WP!BM282)</f>
        <v/>
      </c>
      <c r="I278" s="281" t="str">
        <f>IF(WP!AD282="","",WP!AD282)</f>
        <v/>
      </c>
      <c r="J278" s="281" t="str">
        <f>IF(WP!$AT282="","",WP!$AT282)</f>
        <v/>
      </c>
      <c r="K278" s="281" t="str">
        <f>IF(WP!$AQ282="","",WP!$AQ282)</f>
        <v/>
      </c>
      <c r="L278" s="279" t="str">
        <f>IF(WP!AK282="","",WP!AK282)</f>
        <v/>
      </c>
      <c r="M278" s="279" t="str">
        <f>IF(WP!$BC282="","",WP!$BC282)</f>
        <v>-</v>
      </c>
      <c r="N278" s="279" t="str">
        <f>IF(WP!$AY282="","",WP!$AY282)</f>
        <v>--</v>
      </c>
      <c r="O278" s="279" t="str">
        <f>IF(WP!B282="","",WP!B282)</f>
        <v/>
      </c>
      <c r="P278" s="279" t="str">
        <f>IF(WP!AV282="","",WP!AV282)</f>
        <v/>
      </c>
      <c r="Q278" s="280">
        <f>IF(WP!$F$4="","",WP!$F$4)</f>
        <v>42005</v>
      </c>
      <c r="R278" s="279" t="str">
        <f>IF(WP!$C282="","",WP!$C282)</f>
        <v/>
      </c>
      <c r="S278" s="279" t="str">
        <f>IF(WP!CJ282="","",WP!CJ282)</f>
        <v/>
      </c>
      <c r="T278" s="281" t="str">
        <f>IF(WP!AU282="","",WP!AU282)</f>
        <v/>
      </c>
      <c r="U278" s="279" t="str">
        <f>IF(WP!CG282="","",WP!CG282)</f>
        <v/>
      </c>
      <c r="V278" s="279" t="str">
        <f>IF(WP!CH282="","",WP!CH282)</f>
        <v/>
      </c>
    </row>
    <row r="279" spans="1:22">
      <c r="A279" s="279" t="str">
        <f>IF(WP!$AE283="","",WP!$AE283)</f>
        <v/>
      </c>
      <c r="B279" s="279">
        <f>IF(WP!$AZ283="","",WP!$AZ283)</f>
        <v>0</v>
      </c>
      <c r="C279" s="280">
        <f>IF(WP!$F$3="","",WP!$F$3)</f>
        <v>42005</v>
      </c>
      <c r="D279" s="281" t="str">
        <f>CONCATENATE(WP!$D$1, "-R",WP!$F$1)</f>
        <v>PGE3PHVC150-R2</v>
      </c>
      <c r="E279" s="279" t="str">
        <f>IF(WP!$D283="","",WP!$D283)</f>
        <v/>
      </c>
      <c r="F279" s="279" t="str">
        <f>IF(WP!Z283="","",WP!Z283)</f>
        <v/>
      </c>
      <c r="G279" s="281">
        <f>IF(WP!$BA283="","",WP!$BA283)</f>
        <v>0</v>
      </c>
      <c r="H279" s="281" t="str">
        <f>IF(WP!BM283="","",WP!BM283)</f>
        <v/>
      </c>
      <c r="I279" s="281" t="str">
        <f>IF(WP!AD283="","",WP!AD283)</f>
        <v/>
      </c>
      <c r="J279" s="281" t="str">
        <f>IF(WP!$AT283="","",WP!$AT283)</f>
        <v/>
      </c>
      <c r="K279" s="281" t="str">
        <f>IF(WP!$AQ283="","",WP!$AQ283)</f>
        <v/>
      </c>
      <c r="L279" s="279" t="str">
        <f>IF(WP!AK283="","",WP!AK283)</f>
        <v/>
      </c>
      <c r="M279" s="279" t="str">
        <f>IF(WP!$BC283="","",WP!$BC283)</f>
        <v>-</v>
      </c>
      <c r="N279" s="279" t="str">
        <f>IF(WP!$AY283="","",WP!$AY283)</f>
        <v>--</v>
      </c>
      <c r="O279" s="279" t="str">
        <f>IF(WP!B283="","",WP!B283)</f>
        <v/>
      </c>
      <c r="P279" s="279" t="str">
        <f>IF(WP!AV283="","",WP!AV283)</f>
        <v/>
      </c>
      <c r="Q279" s="280">
        <f>IF(WP!$F$4="","",WP!$F$4)</f>
        <v>42005</v>
      </c>
      <c r="R279" s="279" t="str">
        <f>IF(WP!$C283="","",WP!$C283)</f>
        <v/>
      </c>
      <c r="S279" s="279" t="str">
        <f>IF(WP!CJ283="","",WP!CJ283)</f>
        <v/>
      </c>
      <c r="T279" s="281" t="str">
        <f>IF(WP!AU283="","",WP!AU283)</f>
        <v/>
      </c>
      <c r="U279" s="279" t="str">
        <f>IF(WP!CG283="","",WP!CG283)</f>
        <v/>
      </c>
      <c r="V279" s="279" t="str">
        <f>IF(WP!CH283="","",WP!CH283)</f>
        <v/>
      </c>
    </row>
    <row r="280" spans="1:22">
      <c r="A280" s="279" t="str">
        <f>IF(WP!$AE284="","",WP!$AE284)</f>
        <v/>
      </c>
      <c r="B280" s="279">
        <f>IF(WP!$AZ284="","",WP!$AZ284)</f>
        <v>0</v>
      </c>
      <c r="C280" s="280">
        <f>IF(WP!$F$3="","",WP!$F$3)</f>
        <v>42005</v>
      </c>
      <c r="D280" s="281" t="str">
        <f>CONCATENATE(WP!$D$1, "-R",WP!$F$1)</f>
        <v>PGE3PHVC150-R2</v>
      </c>
      <c r="E280" s="279" t="str">
        <f>IF(WP!$D284="","",WP!$D284)</f>
        <v/>
      </c>
      <c r="F280" s="279" t="str">
        <f>IF(WP!Z284="","",WP!Z284)</f>
        <v/>
      </c>
      <c r="G280" s="281">
        <f>IF(WP!$BA284="","",WP!$BA284)</f>
        <v>0</v>
      </c>
      <c r="H280" s="281" t="str">
        <f>IF(WP!BM284="","",WP!BM284)</f>
        <v/>
      </c>
      <c r="I280" s="281" t="str">
        <f>IF(WP!AD284="","",WP!AD284)</f>
        <v/>
      </c>
      <c r="J280" s="281" t="str">
        <f>IF(WP!$AT284="","",WP!$AT284)</f>
        <v/>
      </c>
      <c r="K280" s="281" t="str">
        <f>IF(WP!$AQ284="","",WP!$AQ284)</f>
        <v/>
      </c>
      <c r="L280" s="279" t="str">
        <f>IF(WP!AK284="","",WP!AK284)</f>
        <v/>
      </c>
      <c r="M280" s="279" t="str">
        <f>IF(WP!$BC284="","",WP!$BC284)</f>
        <v>-</v>
      </c>
      <c r="N280" s="279" t="str">
        <f>IF(WP!$AY284="","",WP!$AY284)</f>
        <v>--</v>
      </c>
      <c r="O280" s="279" t="str">
        <f>IF(WP!B284="","",WP!B284)</f>
        <v/>
      </c>
      <c r="P280" s="279" t="str">
        <f>IF(WP!AV284="","",WP!AV284)</f>
        <v/>
      </c>
      <c r="Q280" s="280">
        <f>IF(WP!$F$4="","",WP!$F$4)</f>
        <v>42005</v>
      </c>
      <c r="R280" s="279" t="str">
        <f>IF(WP!$C284="","",WP!$C284)</f>
        <v/>
      </c>
      <c r="S280" s="279" t="str">
        <f>IF(WP!CJ284="","",WP!CJ284)</f>
        <v/>
      </c>
      <c r="T280" s="281" t="str">
        <f>IF(WP!AU284="","",WP!AU284)</f>
        <v/>
      </c>
      <c r="U280" s="279" t="str">
        <f>IF(WP!CG284="","",WP!CG284)</f>
        <v/>
      </c>
      <c r="V280" s="279" t="str">
        <f>IF(WP!CH284="","",WP!CH284)</f>
        <v/>
      </c>
    </row>
    <row r="281" spans="1:22">
      <c r="A281" s="279" t="str">
        <f>IF(WP!$AE285="","",WP!$AE285)</f>
        <v/>
      </c>
      <c r="B281" s="279">
        <f>IF(WP!$AZ285="","",WP!$AZ285)</f>
        <v>0</v>
      </c>
      <c r="C281" s="280">
        <f>IF(WP!$F$3="","",WP!$F$3)</f>
        <v>42005</v>
      </c>
      <c r="D281" s="281" t="str">
        <f>CONCATENATE(WP!$D$1, "-R",WP!$F$1)</f>
        <v>PGE3PHVC150-R2</v>
      </c>
      <c r="E281" s="279" t="str">
        <f>IF(WP!$D285="","",WP!$D285)</f>
        <v/>
      </c>
      <c r="F281" s="279" t="str">
        <f>IF(WP!Z285="","",WP!Z285)</f>
        <v/>
      </c>
      <c r="G281" s="281">
        <f>IF(WP!$BA285="","",WP!$BA285)</f>
        <v>0</v>
      </c>
      <c r="H281" s="281" t="str">
        <f>IF(WP!BM285="","",WP!BM285)</f>
        <v/>
      </c>
      <c r="I281" s="281" t="str">
        <f>IF(WP!AD285="","",WP!AD285)</f>
        <v/>
      </c>
      <c r="J281" s="281" t="str">
        <f>IF(WP!$AT285="","",WP!$AT285)</f>
        <v/>
      </c>
      <c r="K281" s="281" t="str">
        <f>IF(WP!$AQ285="","",WP!$AQ285)</f>
        <v/>
      </c>
      <c r="L281" s="279" t="str">
        <f>IF(WP!AK285="","",WP!AK285)</f>
        <v/>
      </c>
      <c r="M281" s="279" t="str">
        <f>IF(WP!$BC285="","",WP!$BC285)</f>
        <v>-</v>
      </c>
      <c r="N281" s="279" t="str">
        <f>IF(WP!$AY285="","",WP!$AY285)</f>
        <v>--</v>
      </c>
      <c r="O281" s="279" t="str">
        <f>IF(WP!B285="","",WP!B285)</f>
        <v/>
      </c>
      <c r="P281" s="279" t="str">
        <f>IF(WP!AV285="","",WP!AV285)</f>
        <v/>
      </c>
      <c r="Q281" s="280">
        <f>IF(WP!$F$4="","",WP!$F$4)</f>
        <v>42005</v>
      </c>
      <c r="R281" s="279" t="str">
        <f>IF(WP!$C285="","",WP!$C285)</f>
        <v/>
      </c>
      <c r="S281" s="279" t="str">
        <f>IF(WP!CJ285="","",WP!CJ285)</f>
        <v/>
      </c>
      <c r="T281" s="281" t="str">
        <f>IF(WP!AU285="","",WP!AU285)</f>
        <v/>
      </c>
      <c r="U281" s="279" t="str">
        <f>IF(WP!CG285="","",WP!CG285)</f>
        <v/>
      </c>
      <c r="V281" s="279" t="str">
        <f>IF(WP!CH285="","",WP!CH285)</f>
        <v/>
      </c>
    </row>
    <row r="282" spans="1:22">
      <c r="A282" s="279" t="str">
        <f>IF(WP!$AE286="","",WP!$AE286)</f>
        <v/>
      </c>
      <c r="B282" s="279">
        <f>IF(WP!$AZ286="","",WP!$AZ286)</f>
        <v>0</v>
      </c>
      <c r="C282" s="280">
        <f>IF(WP!$F$3="","",WP!$F$3)</f>
        <v>42005</v>
      </c>
      <c r="D282" s="281" t="str">
        <f>CONCATENATE(WP!$D$1, "-R",WP!$F$1)</f>
        <v>PGE3PHVC150-R2</v>
      </c>
      <c r="E282" s="279" t="str">
        <f>IF(WP!$D286="","",WP!$D286)</f>
        <v/>
      </c>
      <c r="F282" s="279" t="str">
        <f>IF(WP!Z286="","",WP!Z286)</f>
        <v/>
      </c>
      <c r="G282" s="281">
        <f>IF(WP!$BA286="","",WP!$BA286)</f>
        <v>0</v>
      </c>
      <c r="H282" s="281" t="str">
        <f>IF(WP!BM286="","",WP!BM286)</f>
        <v/>
      </c>
      <c r="I282" s="281" t="str">
        <f>IF(WP!AD286="","",WP!AD286)</f>
        <v/>
      </c>
      <c r="J282" s="281" t="str">
        <f>IF(WP!$AT286="","",WP!$AT286)</f>
        <v/>
      </c>
      <c r="K282" s="281" t="str">
        <f>IF(WP!$AQ286="","",WP!$AQ286)</f>
        <v/>
      </c>
      <c r="L282" s="279" t="str">
        <f>IF(WP!AK286="","",WP!AK286)</f>
        <v/>
      </c>
      <c r="M282" s="279" t="str">
        <f>IF(WP!$BC286="","",WP!$BC286)</f>
        <v>-</v>
      </c>
      <c r="N282" s="279" t="str">
        <f>IF(WP!$AY286="","",WP!$AY286)</f>
        <v>--</v>
      </c>
      <c r="O282" s="279" t="str">
        <f>IF(WP!B286="","",WP!B286)</f>
        <v/>
      </c>
      <c r="P282" s="279" t="str">
        <f>IF(WP!AV286="","",WP!AV286)</f>
        <v/>
      </c>
      <c r="Q282" s="280">
        <f>IF(WP!$F$4="","",WP!$F$4)</f>
        <v>42005</v>
      </c>
      <c r="R282" s="279" t="str">
        <f>IF(WP!$C286="","",WP!$C286)</f>
        <v/>
      </c>
      <c r="S282" s="279" t="str">
        <f>IF(WP!CJ286="","",WP!CJ286)</f>
        <v/>
      </c>
      <c r="T282" s="281" t="str">
        <f>IF(WP!AU286="","",WP!AU286)</f>
        <v/>
      </c>
      <c r="U282" s="279" t="str">
        <f>IF(WP!CG286="","",WP!CG286)</f>
        <v/>
      </c>
      <c r="V282" s="279" t="str">
        <f>IF(WP!CH286="","",WP!CH286)</f>
        <v/>
      </c>
    </row>
    <row r="283" spans="1:22">
      <c r="A283" s="279" t="str">
        <f>IF(WP!$AE287="","",WP!$AE287)</f>
        <v/>
      </c>
      <c r="B283" s="279">
        <f>IF(WP!$AZ287="","",WP!$AZ287)</f>
        <v>0</v>
      </c>
      <c r="C283" s="280">
        <f>IF(WP!$F$3="","",WP!$F$3)</f>
        <v>42005</v>
      </c>
      <c r="D283" s="281" t="str">
        <f>CONCATENATE(WP!$D$1, "-R",WP!$F$1)</f>
        <v>PGE3PHVC150-R2</v>
      </c>
      <c r="E283" s="279" t="str">
        <f>IF(WP!$D287="","",WP!$D287)</f>
        <v/>
      </c>
      <c r="F283" s="279" t="str">
        <f>IF(WP!Z287="","",WP!Z287)</f>
        <v/>
      </c>
      <c r="G283" s="281">
        <f>IF(WP!$BA287="","",WP!$BA287)</f>
        <v>0</v>
      </c>
      <c r="H283" s="281" t="str">
        <f>IF(WP!BM287="","",WP!BM287)</f>
        <v/>
      </c>
      <c r="I283" s="281" t="str">
        <f>IF(WP!AD287="","",WP!AD287)</f>
        <v/>
      </c>
      <c r="J283" s="281" t="str">
        <f>IF(WP!$AT287="","",WP!$AT287)</f>
        <v/>
      </c>
      <c r="K283" s="281" t="str">
        <f>IF(WP!$AQ287="","",WP!$AQ287)</f>
        <v/>
      </c>
      <c r="L283" s="279" t="str">
        <f>IF(WP!AK287="","",WP!AK287)</f>
        <v/>
      </c>
      <c r="M283" s="279" t="str">
        <f>IF(WP!$BC287="","",WP!$BC287)</f>
        <v>-</v>
      </c>
      <c r="N283" s="279" t="str">
        <f>IF(WP!$AY287="","",WP!$AY287)</f>
        <v>--</v>
      </c>
      <c r="O283" s="279" t="str">
        <f>IF(WP!B287="","",WP!B287)</f>
        <v/>
      </c>
      <c r="P283" s="279" t="str">
        <f>IF(WP!AV287="","",WP!AV287)</f>
        <v/>
      </c>
      <c r="Q283" s="280">
        <f>IF(WP!$F$4="","",WP!$F$4)</f>
        <v>42005</v>
      </c>
      <c r="R283" s="279" t="str">
        <f>IF(WP!$C287="","",WP!$C287)</f>
        <v/>
      </c>
      <c r="S283" s="279" t="str">
        <f>IF(WP!CJ287="","",WP!CJ287)</f>
        <v/>
      </c>
      <c r="T283" s="281" t="str">
        <f>IF(WP!AU287="","",WP!AU287)</f>
        <v/>
      </c>
      <c r="U283" s="279" t="str">
        <f>IF(WP!CG287="","",WP!CG287)</f>
        <v/>
      </c>
      <c r="V283" s="279" t="str">
        <f>IF(WP!CH287="","",WP!CH287)</f>
        <v/>
      </c>
    </row>
    <row r="284" spans="1:22">
      <c r="A284" s="279" t="str">
        <f>IF(WP!$AE288="","",WP!$AE288)</f>
        <v/>
      </c>
      <c r="B284" s="279">
        <f>IF(WP!$AZ288="","",WP!$AZ288)</f>
        <v>0</v>
      </c>
      <c r="C284" s="280">
        <f>IF(WP!$F$3="","",WP!$F$3)</f>
        <v>42005</v>
      </c>
      <c r="D284" s="281" t="str">
        <f>CONCATENATE(WP!$D$1, "-R",WP!$F$1)</f>
        <v>PGE3PHVC150-R2</v>
      </c>
      <c r="E284" s="279" t="str">
        <f>IF(WP!$D288="","",WP!$D288)</f>
        <v/>
      </c>
      <c r="F284" s="279" t="str">
        <f>IF(WP!Z288="","",WP!Z288)</f>
        <v/>
      </c>
      <c r="G284" s="281">
        <f>IF(WP!$BA288="","",WP!$BA288)</f>
        <v>0</v>
      </c>
      <c r="H284" s="281" t="str">
        <f>IF(WP!BM288="","",WP!BM288)</f>
        <v/>
      </c>
      <c r="I284" s="281" t="str">
        <f>IF(WP!AD288="","",WP!AD288)</f>
        <v/>
      </c>
      <c r="J284" s="281" t="str">
        <f>IF(WP!$AT288="","",WP!$AT288)</f>
        <v/>
      </c>
      <c r="K284" s="281" t="str">
        <f>IF(WP!$AQ288="","",WP!$AQ288)</f>
        <v/>
      </c>
      <c r="L284" s="279" t="str">
        <f>IF(WP!AK288="","",WP!AK288)</f>
        <v/>
      </c>
      <c r="M284" s="279" t="str">
        <f>IF(WP!$BC288="","",WP!$BC288)</f>
        <v>-</v>
      </c>
      <c r="N284" s="279" t="str">
        <f>IF(WP!$AY288="","",WP!$AY288)</f>
        <v>--</v>
      </c>
      <c r="O284" s="279" t="str">
        <f>IF(WP!B288="","",WP!B288)</f>
        <v/>
      </c>
      <c r="P284" s="279" t="str">
        <f>IF(WP!AV288="","",WP!AV288)</f>
        <v/>
      </c>
      <c r="Q284" s="280">
        <f>IF(WP!$F$4="","",WP!$F$4)</f>
        <v>42005</v>
      </c>
      <c r="R284" s="279" t="str">
        <f>IF(WP!$C288="","",WP!$C288)</f>
        <v/>
      </c>
      <c r="S284" s="279" t="str">
        <f>IF(WP!CJ288="","",WP!CJ288)</f>
        <v/>
      </c>
      <c r="T284" s="281" t="str">
        <f>IF(WP!AU288="","",WP!AU288)</f>
        <v/>
      </c>
      <c r="U284" s="279" t="str">
        <f>IF(WP!CG288="","",WP!CG288)</f>
        <v/>
      </c>
      <c r="V284" s="279" t="str">
        <f>IF(WP!CH288="","",WP!CH288)</f>
        <v/>
      </c>
    </row>
    <row r="285" spans="1:22">
      <c r="A285" s="279" t="str">
        <f>IF(WP!$AE289="","",WP!$AE289)</f>
        <v/>
      </c>
      <c r="B285" s="279">
        <f>IF(WP!$AZ289="","",WP!$AZ289)</f>
        <v>0</v>
      </c>
      <c r="C285" s="280">
        <f>IF(WP!$F$3="","",WP!$F$3)</f>
        <v>42005</v>
      </c>
      <c r="D285" s="281" t="str">
        <f>CONCATENATE(WP!$D$1, "-R",WP!$F$1)</f>
        <v>PGE3PHVC150-R2</v>
      </c>
      <c r="E285" s="279" t="str">
        <f>IF(WP!$D289="","",WP!$D289)</f>
        <v/>
      </c>
      <c r="F285" s="279" t="str">
        <f>IF(WP!Z289="","",WP!Z289)</f>
        <v/>
      </c>
      <c r="G285" s="281">
        <f>IF(WP!$BA289="","",WP!$BA289)</f>
        <v>0</v>
      </c>
      <c r="H285" s="281" t="str">
        <f>IF(WP!BM289="","",WP!BM289)</f>
        <v/>
      </c>
      <c r="I285" s="281" t="str">
        <f>IF(WP!AD289="","",WP!AD289)</f>
        <v/>
      </c>
      <c r="J285" s="281" t="str">
        <f>IF(WP!$AT289="","",WP!$AT289)</f>
        <v/>
      </c>
      <c r="K285" s="281" t="str">
        <f>IF(WP!$AQ289="","",WP!$AQ289)</f>
        <v/>
      </c>
      <c r="L285" s="279" t="str">
        <f>IF(WP!AK289="","",WP!AK289)</f>
        <v/>
      </c>
      <c r="M285" s="279" t="str">
        <f>IF(WP!$BC289="","",WP!$BC289)</f>
        <v>-</v>
      </c>
      <c r="N285" s="279" t="str">
        <f>IF(WP!$AY289="","",WP!$AY289)</f>
        <v>--</v>
      </c>
      <c r="O285" s="279" t="str">
        <f>IF(WP!B289="","",WP!B289)</f>
        <v/>
      </c>
      <c r="P285" s="279" t="str">
        <f>IF(WP!AV289="","",WP!AV289)</f>
        <v/>
      </c>
      <c r="Q285" s="280">
        <f>IF(WP!$F$4="","",WP!$F$4)</f>
        <v>42005</v>
      </c>
      <c r="R285" s="279" t="str">
        <f>IF(WP!$C289="","",WP!$C289)</f>
        <v/>
      </c>
      <c r="S285" s="279" t="str">
        <f>IF(WP!CJ289="","",WP!CJ289)</f>
        <v/>
      </c>
      <c r="T285" s="281" t="str">
        <f>IF(WP!AU289="","",WP!AU289)</f>
        <v/>
      </c>
      <c r="U285" s="279" t="str">
        <f>IF(WP!CG289="","",WP!CG289)</f>
        <v/>
      </c>
      <c r="V285" s="279" t="str">
        <f>IF(WP!CH289="","",WP!CH289)</f>
        <v/>
      </c>
    </row>
    <row r="286" spans="1:22">
      <c r="A286" s="279" t="str">
        <f>IF(WP!$AE290="","",WP!$AE290)</f>
        <v/>
      </c>
      <c r="B286" s="279">
        <f>IF(WP!$AZ290="","",WP!$AZ290)</f>
        <v>0</v>
      </c>
      <c r="C286" s="280">
        <f>IF(WP!$F$3="","",WP!$F$3)</f>
        <v>42005</v>
      </c>
      <c r="D286" s="281" t="str">
        <f>CONCATENATE(WP!$D$1, "-R",WP!$F$1)</f>
        <v>PGE3PHVC150-R2</v>
      </c>
      <c r="E286" s="279" t="str">
        <f>IF(WP!$D290="","",WP!$D290)</f>
        <v/>
      </c>
      <c r="F286" s="279" t="str">
        <f>IF(WP!Z290="","",WP!Z290)</f>
        <v/>
      </c>
      <c r="G286" s="281">
        <f>IF(WP!$BA290="","",WP!$BA290)</f>
        <v>0</v>
      </c>
      <c r="H286" s="281" t="str">
        <f>IF(WP!BM290="","",WP!BM290)</f>
        <v/>
      </c>
      <c r="I286" s="281" t="str">
        <f>IF(WP!AD290="","",WP!AD290)</f>
        <v/>
      </c>
      <c r="J286" s="281" t="str">
        <f>IF(WP!$AT290="","",WP!$AT290)</f>
        <v/>
      </c>
      <c r="K286" s="281" t="str">
        <f>IF(WP!$AQ290="","",WP!$AQ290)</f>
        <v/>
      </c>
      <c r="L286" s="279" t="str">
        <f>IF(WP!AK290="","",WP!AK290)</f>
        <v/>
      </c>
      <c r="M286" s="279" t="str">
        <f>IF(WP!$BC290="","",WP!$BC290)</f>
        <v>-</v>
      </c>
      <c r="N286" s="279" t="str">
        <f>IF(WP!$AY290="","",WP!$AY290)</f>
        <v>--</v>
      </c>
      <c r="O286" s="279" t="str">
        <f>IF(WP!B290="","",WP!B290)</f>
        <v/>
      </c>
      <c r="P286" s="279" t="str">
        <f>IF(WP!AV290="","",WP!AV290)</f>
        <v/>
      </c>
      <c r="Q286" s="280">
        <f>IF(WP!$F$4="","",WP!$F$4)</f>
        <v>42005</v>
      </c>
      <c r="R286" s="279" t="str">
        <f>IF(WP!$C290="","",WP!$C290)</f>
        <v/>
      </c>
      <c r="S286" s="279" t="str">
        <f>IF(WP!CJ290="","",WP!CJ290)</f>
        <v/>
      </c>
      <c r="T286" s="281" t="str">
        <f>IF(WP!AU290="","",WP!AU290)</f>
        <v/>
      </c>
      <c r="U286" s="279" t="str">
        <f>IF(WP!CG290="","",WP!CG290)</f>
        <v/>
      </c>
      <c r="V286" s="279" t="str">
        <f>IF(WP!CH290="","",WP!CH290)</f>
        <v/>
      </c>
    </row>
    <row r="287" spans="1:22">
      <c r="A287" s="279" t="str">
        <f>IF(WP!$AE291="","",WP!$AE291)</f>
        <v/>
      </c>
      <c r="B287" s="279">
        <f>IF(WP!$AZ291="","",WP!$AZ291)</f>
        <v>0</v>
      </c>
      <c r="C287" s="280">
        <f>IF(WP!$F$3="","",WP!$F$3)</f>
        <v>42005</v>
      </c>
      <c r="D287" s="281" t="str">
        <f>CONCATENATE(WP!$D$1, "-R",WP!$F$1)</f>
        <v>PGE3PHVC150-R2</v>
      </c>
      <c r="E287" s="279" t="str">
        <f>IF(WP!$D291="","",WP!$D291)</f>
        <v/>
      </c>
      <c r="F287" s="279" t="str">
        <f>IF(WP!Z291="","",WP!Z291)</f>
        <v/>
      </c>
      <c r="G287" s="281">
        <f>IF(WP!$BA291="","",WP!$BA291)</f>
        <v>0</v>
      </c>
      <c r="H287" s="281" t="str">
        <f>IF(WP!BM291="","",WP!BM291)</f>
        <v/>
      </c>
      <c r="I287" s="281" t="str">
        <f>IF(WP!AD291="","",WP!AD291)</f>
        <v/>
      </c>
      <c r="J287" s="281" t="str">
        <f>IF(WP!$AT291="","",WP!$AT291)</f>
        <v/>
      </c>
      <c r="K287" s="281" t="str">
        <f>IF(WP!$AQ291="","",WP!$AQ291)</f>
        <v/>
      </c>
      <c r="L287" s="279" t="str">
        <f>IF(WP!AK291="","",WP!AK291)</f>
        <v/>
      </c>
      <c r="M287" s="279" t="str">
        <f>IF(WP!$BC291="","",WP!$BC291)</f>
        <v>-</v>
      </c>
      <c r="N287" s="279" t="str">
        <f>IF(WP!$AY291="","",WP!$AY291)</f>
        <v>--</v>
      </c>
      <c r="O287" s="279" t="str">
        <f>IF(WP!B291="","",WP!B291)</f>
        <v/>
      </c>
      <c r="P287" s="279" t="str">
        <f>IF(WP!AV291="","",WP!AV291)</f>
        <v/>
      </c>
      <c r="Q287" s="280">
        <f>IF(WP!$F$4="","",WP!$F$4)</f>
        <v>42005</v>
      </c>
      <c r="R287" s="279" t="str">
        <f>IF(WP!$C291="","",WP!$C291)</f>
        <v/>
      </c>
      <c r="S287" s="279" t="str">
        <f>IF(WP!CJ291="","",WP!CJ291)</f>
        <v/>
      </c>
      <c r="T287" s="281" t="str">
        <f>IF(WP!AU291="","",WP!AU291)</f>
        <v/>
      </c>
      <c r="U287" s="279" t="str">
        <f>IF(WP!CG291="","",WP!CG291)</f>
        <v/>
      </c>
      <c r="V287" s="279" t="str">
        <f>IF(WP!CH291="","",WP!CH291)</f>
        <v/>
      </c>
    </row>
    <row r="288" spans="1:22">
      <c r="A288" s="279" t="str">
        <f>IF(WP!$AE292="","",WP!$AE292)</f>
        <v/>
      </c>
      <c r="B288" s="279">
        <f>IF(WP!$AZ292="","",WP!$AZ292)</f>
        <v>0</v>
      </c>
      <c r="C288" s="280">
        <f>IF(WP!$F$3="","",WP!$F$3)</f>
        <v>42005</v>
      </c>
      <c r="D288" s="281" t="str">
        <f>CONCATENATE(WP!$D$1, "-R",WP!$F$1)</f>
        <v>PGE3PHVC150-R2</v>
      </c>
      <c r="E288" s="279" t="str">
        <f>IF(WP!$D292="","",WP!$D292)</f>
        <v/>
      </c>
      <c r="F288" s="279" t="str">
        <f>IF(WP!Z292="","",WP!Z292)</f>
        <v/>
      </c>
      <c r="G288" s="281">
        <f>IF(WP!$BA292="","",WP!$BA292)</f>
        <v>0</v>
      </c>
      <c r="H288" s="281" t="str">
        <f>IF(WP!BM292="","",WP!BM292)</f>
        <v/>
      </c>
      <c r="I288" s="281" t="str">
        <f>IF(WP!AD292="","",WP!AD292)</f>
        <v/>
      </c>
      <c r="J288" s="281" t="str">
        <f>IF(WP!$AT292="","",WP!$AT292)</f>
        <v/>
      </c>
      <c r="K288" s="281" t="str">
        <f>IF(WP!$AQ292="","",WP!$AQ292)</f>
        <v/>
      </c>
      <c r="L288" s="279" t="str">
        <f>IF(WP!AK292="","",WP!AK292)</f>
        <v/>
      </c>
      <c r="M288" s="279" t="str">
        <f>IF(WP!$BC292="","",WP!$BC292)</f>
        <v>-</v>
      </c>
      <c r="N288" s="279" t="str">
        <f>IF(WP!$AY292="","",WP!$AY292)</f>
        <v>--</v>
      </c>
      <c r="O288" s="279" t="str">
        <f>IF(WP!B292="","",WP!B292)</f>
        <v/>
      </c>
      <c r="P288" s="279" t="str">
        <f>IF(WP!AV292="","",WP!AV292)</f>
        <v/>
      </c>
      <c r="Q288" s="280">
        <f>IF(WP!$F$4="","",WP!$F$4)</f>
        <v>42005</v>
      </c>
      <c r="R288" s="279" t="str">
        <f>IF(WP!$C292="","",WP!$C292)</f>
        <v/>
      </c>
      <c r="S288" s="279" t="str">
        <f>IF(WP!CJ292="","",WP!CJ292)</f>
        <v/>
      </c>
      <c r="T288" s="281" t="str">
        <f>IF(WP!AU292="","",WP!AU292)</f>
        <v/>
      </c>
      <c r="U288" s="279" t="str">
        <f>IF(WP!CG292="","",WP!CG292)</f>
        <v/>
      </c>
      <c r="V288" s="279" t="str">
        <f>IF(WP!CH292="","",WP!CH292)</f>
        <v/>
      </c>
    </row>
    <row r="289" spans="1:22">
      <c r="A289" s="279" t="str">
        <f>IF(WP!$AE293="","",WP!$AE293)</f>
        <v/>
      </c>
      <c r="B289" s="279">
        <f>IF(WP!$AZ293="","",WP!$AZ293)</f>
        <v>0</v>
      </c>
      <c r="C289" s="280">
        <f>IF(WP!$F$3="","",WP!$F$3)</f>
        <v>42005</v>
      </c>
      <c r="D289" s="281" t="str">
        <f>CONCATENATE(WP!$D$1, "-R",WP!$F$1)</f>
        <v>PGE3PHVC150-R2</v>
      </c>
      <c r="E289" s="279" t="str">
        <f>IF(WP!$D293="","",WP!$D293)</f>
        <v/>
      </c>
      <c r="F289" s="279" t="str">
        <f>IF(WP!Z293="","",WP!Z293)</f>
        <v/>
      </c>
      <c r="G289" s="281">
        <f>IF(WP!$BA293="","",WP!$BA293)</f>
        <v>0</v>
      </c>
      <c r="H289" s="281" t="str">
        <f>IF(WP!BM293="","",WP!BM293)</f>
        <v/>
      </c>
      <c r="I289" s="281" t="str">
        <f>IF(WP!AD293="","",WP!AD293)</f>
        <v/>
      </c>
      <c r="J289" s="281" t="str">
        <f>IF(WP!$AT293="","",WP!$AT293)</f>
        <v/>
      </c>
      <c r="K289" s="281" t="str">
        <f>IF(WP!$AQ293="","",WP!$AQ293)</f>
        <v/>
      </c>
      <c r="L289" s="279" t="str">
        <f>IF(WP!AK293="","",WP!AK293)</f>
        <v/>
      </c>
      <c r="M289" s="279" t="str">
        <f>IF(WP!$BC293="","",WP!$BC293)</f>
        <v>-</v>
      </c>
      <c r="N289" s="279" t="str">
        <f>IF(WP!$AY293="","",WP!$AY293)</f>
        <v>--</v>
      </c>
      <c r="O289" s="279" t="str">
        <f>IF(WP!B293="","",WP!B293)</f>
        <v/>
      </c>
      <c r="P289" s="279" t="str">
        <f>IF(WP!AV293="","",WP!AV293)</f>
        <v/>
      </c>
      <c r="Q289" s="280">
        <f>IF(WP!$F$4="","",WP!$F$4)</f>
        <v>42005</v>
      </c>
      <c r="R289" s="279" t="str">
        <f>IF(WP!$C293="","",WP!$C293)</f>
        <v/>
      </c>
      <c r="S289" s="279" t="str">
        <f>IF(WP!CJ293="","",WP!CJ293)</f>
        <v/>
      </c>
      <c r="T289" s="281" t="str">
        <f>IF(WP!AU293="","",WP!AU293)</f>
        <v/>
      </c>
      <c r="U289" s="279" t="str">
        <f>IF(WP!CG293="","",WP!CG293)</f>
        <v/>
      </c>
      <c r="V289" s="279" t="str">
        <f>IF(WP!CH293="","",WP!CH293)</f>
        <v/>
      </c>
    </row>
    <row r="290" spans="1:22">
      <c r="A290" s="279" t="str">
        <f>IF(WP!$AE294="","",WP!$AE294)</f>
        <v/>
      </c>
      <c r="B290" s="279">
        <f>IF(WP!$AZ294="","",WP!$AZ294)</f>
        <v>0</v>
      </c>
      <c r="C290" s="280">
        <f>IF(WP!$F$3="","",WP!$F$3)</f>
        <v>42005</v>
      </c>
      <c r="D290" s="281" t="str">
        <f>CONCATENATE(WP!$D$1, "-R",WP!$F$1)</f>
        <v>PGE3PHVC150-R2</v>
      </c>
      <c r="E290" s="279" t="str">
        <f>IF(WP!$D294="","",WP!$D294)</f>
        <v/>
      </c>
      <c r="F290" s="279" t="str">
        <f>IF(WP!Z294="","",WP!Z294)</f>
        <v/>
      </c>
      <c r="G290" s="281">
        <f>IF(WP!$BA294="","",WP!$BA294)</f>
        <v>0</v>
      </c>
      <c r="H290" s="281" t="str">
        <f>IF(WP!BM294="","",WP!BM294)</f>
        <v/>
      </c>
      <c r="I290" s="281" t="str">
        <f>IF(WP!AD294="","",WP!AD294)</f>
        <v/>
      </c>
      <c r="J290" s="281" t="str">
        <f>IF(WP!$AT294="","",WP!$AT294)</f>
        <v/>
      </c>
      <c r="K290" s="281" t="str">
        <f>IF(WP!$AQ294="","",WP!$AQ294)</f>
        <v/>
      </c>
      <c r="L290" s="279" t="str">
        <f>IF(WP!AK294="","",WP!AK294)</f>
        <v/>
      </c>
      <c r="M290" s="279" t="str">
        <f>IF(WP!$BC294="","",WP!$BC294)</f>
        <v>-</v>
      </c>
      <c r="N290" s="279" t="str">
        <f>IF(WP!$AY294="","",WP!$AY294)</f>
        <v>--</v>
      </c>
      <c r="O290" s="279" t="str">
        <f>IF(WP!B294="","",WP!B294)</f>
        <v/>
      </c>
      <c r="P290" s="279" t="str">
        <f>IF(WP!AV294="","",WP!AV294)</f>
        <v/>
      </c>
      <c r="Q290" s="280">
        <f>IF(WP!$F$4="","",WP!$F$4)</f>
        <v>42005</v>
      </c>
      <c r="R290" s="279" t="str">
        <f>IF(WP!$C294="","",WP!$C294)</f>
        <v/>
      </c>
      <c r="S290" s="279" t="str">
        <f>IF(WP!CJ294="","",WP!CJ294)</f>
        <v/>
      </c>
      <c r="T290" s="281" t="str">
        <f>IF(WP!AU294="","",WP!AU294)</f>
        <v/>
      </c>
      <c r="U290" s="279" t="str">
        <f>IF(WP!CG294="","",WP!CG294)</f>
        <v/>
      </c>
      <c r="V290" s="279" t="str">
        <f>IF(WP!CH294="","",WP!CH294)</f>
        <v/>
      </c>
    </row>
    <row r="291" spans="1:22">
      <c r="A291" s="279" t="str">
        <f>IF(WP!$AE295="","",WP!$AE295)</f>
        <v/>
      </c>
      <c r="B291" s="279">
        <f>IF(WP!$AZ295="","",WP!$AZ295)</f>
        <v>0</v>
      </c>
      <c r="C291" s="280">
        <f>IF(WP!$F$3="","",WP!$F$3)</f>
        <v>42005</v>
      </c>
      <c r="D291" s="281" t="str">
        <f>CONCATENATE(WP!$D$1, "-R",WP!$F$1)</f>
        <v>PGE3PHVC150-R2</v>
      </c>
      <c r="E291" s="279" t="str">
        <f>IF(WP!$D295="","",WP!$D295)</f>
        <v/>
      </c>
      <c r="F291" s="279" t="str">
        <f>IF(WP!Z295="","",WP!Z295)</f>
        <v/>
      </c>
      <c r="G291" s="281">
        <f>IF(WP!$BA295="","",WP!$BA295)</f>
        <v>0</v>
      </c>
      <c r="H291" s="281" t="str">
        <f>IF(WP!BM295="","",WP!BM295)</f>
        <v/>
      </c>
      <c r="I291" s="281" t="str">
        <f>IF(WP!AD295="","",WP!AD295)</f>
        <v/>
      </c>
      <c r="J291" s="281" t="str">
        <f>IF(WP!$AT295="","",WP!$AT295)</f>
        <v/>
      </c>
      <c r="K291" s="281" t="str">
        <f>IF(WP!$AQ295="","",WP!$AQ295)</f>
        <v/>
      </c>
      <c r="L291" s="279" t="str">
        <f>IF(WP!AK295="","",WP!AK295)</f>
        <v/>
      </c>
      <c r="M291" s="279" t="str">
        <f>IF(WP!$BC295="","",WP!$BC295)</f>
        <v>-</v>
      </c>
      <c r="N291" s="279" t="str">
        <f>IF(WP!$AY295="","",WP!$AY295)</f>
        <v>--</v>
      </c>
      <c r="O291" s="279" t="str">
        <f>IF(WP!B295="","",WP!B295)</f>
        <v/>
      </c>
      <c r="P291" s="279" t="str">
        <f>IF(WP!AV295="","",WP!AV295)</f>
        <v/>
      </c>
      <c r="Q291" s="280">
        <f>IF(WP!$F$4="","",WP!$F$4)</f>
        <v>42005</v>
      </c>
      <c r="R291" s="279" t="str">
        <f>IF(WP!$C295="","",WP!$C295)</f>
        <v/>
      </c>
      <c r="S291" s="279" t="str">
        <f>IF(WP!CJ295="","",WP!CJ295)</f>
        <v/>
      </c>
      <c r="T291" s="281" t="str">
        <f>IF(WP!AU295="","",WP!AU295)</f>
        <v/>
      </c>
      <c r="U291" s="279" t="str">
        <f>IF(WP!CG295="","",WP!CG295)</f>
        <v/>
      </c>
      <c r="V291" s="279" t="str">
        <f>IF(WP!CH295="","",WP!CH295)</f>
        <v/>
      </c>
    </row>
    <row r="292" spans="1:22">
      <c r="A292" s="279" t="str">
        <f>IF(WP!$AE296="","",WP!$AE296)</f>
        <v/>
      </c>
      <c r="B292" s="279">
        <f>IF(WP!$AZ296="","",WP!$AZ296)</f>
        <v>0</v>
      </c>
      <c r="C292" s="280">
        <f>IF(WP!$F$3="","",WP!$F$3)</f>
        <v>42005</v>
      </c>
      <c r="D292" s="281" t="str">
        <f>CONCATENATE(WP!$D$1, "-R",WP!$F$1)</f>
        <v>PGE3PHVC150-R2</v>
      </c>
      <c r="E292" s="279" t="str">
        <f>IF(WP!$D296="","",WP!$D296)</f>
        <v/>
      </c>
      <c r="F292" s="279" t="str">
        <f>IF(WP!Z296="","",WP!Z296)</f>
        <v/>
      </c>
      <c r="G292" s="281">
        <f>IF(WP!$BA296="","",WP!$BA296)</f>
        <v>0</v>
      </c>
      <c r="H292" s="281" t="str">
        <f>IF(WP!BM296="","",WP!BM296)</f>
        <v/>
      </c>
      <c r="I292" s="281" t="str">
        <f>IF(WP!AD296="","",WP!AD296)</f>
        <v/>
      </c>
      <c r="J292" s="281" t="str">
        <f>IF(WP!$AT296="","",WP!$AT296)</f>
        <v/>
      </c>
      <c r="K292" s="281" t="str">
        <f>IF(WP!$AQ296="","",WP!$AQ296)</f>
        <v/>
      </c>
      <c r="L292" s="279" t="str">
        <f>IF(WP!AK296="","",WP!AK296)</f>
        <v/>
      </c>
      <c r="M292" s="279" t="str">
        <f>IF(WP!$BC296="","",WP!$BC296)</f>
        <v>-</v>
      </c>
      <c r="N292" s="279" t="str">
        <f>IF(WP!$AY296="","",WP!$AY296)</f>
        <v>--</v>
      </c>
      <c r="O292" s="279" t="str">
        <f>IF(WP!B296="","",WP!B296)</f>
        <v/>
      </c>
      <c r="P292" s="279" t="str">
        <f>IF(WP!AV296="","",WP!AV296)</f>
        <v/>
      </c>
      <c r="Q292" s="280">
        <f>IF(WP!$F$4="","",WP!$F$4)</f>
        <v>42005</v>
      </c>
      <c r="R292" s="279" t="str">
        <f>IF(WP!$C296="","",WP!$C296)</f>
        <v/>
      </c>
      <c r="S292" s="279" t="str">
        <f>IF(WP!CJ296="","",WP!CJ296)</f>
        <v/>
      </c>
      <c r="T292" s="281" t="str">
        <f>IF(WP!AU296="","",WP!AU296)</f>
        <v/>
      </c>
      <c r="U292" s="279" t="str">
        <f>IF(WP!CG296="","",WP!CG296)</f>
        <v/>
      </c>
      <c r="V292" s="279" t="str">
        <f>IF(WP!CH296="","",WP!CH296)</f>
        <v/>
      </c>
    </row>
    <row r="293" spans="1:22">
      <c r="A293" s="279" t="str">
        <f>IF(WP!$AE297="","",WP!$AE297)</f>
        <v/>
      </c>
      <c r="B293" s="279">
        <f>IF(WP!$AZ297="","",WP!$AZ297)</f>
        <v>0</v>
      </c>
      <c r="C293" s="280">
        <f>IF(WP!$F$3="","",WP!$F$3)</f>
        <v>42005</v>
      </c>
      <c r="D293" s="281" t="str">
        <f>CONCATENATE(WP!$D$1, "-R",WP!$F$1)</f>
        <v>PGE3PHVC150-R2</v>
      </c>
      <c r="E293" s="279" t="str">
        <f>IF(WP!$D297="","",WP!$D297)</f>
        <v/>
      </c>
      <c r="F293" s="279" t="str">
        <f>IF(WP!Z297="","",WP!Z297)</f>
        <v/>
      </c>
      <c r="G293" s="281">
        <f>IF(WP!$BA297="","",WP!$BA297)</f>
        <v>0</v>
      </c>
      <c r="H293" s="281" t="str">
        <f>IF(WP!BM297="","",WP!BM297)</f>
        <v/>
      </c>
      <c r="I293" s="281" t="str">
        <f>IF(WP!AD297="","",WP!AD297)</f>
        <v/>
      </c>
      <c r="J293" s="281" t="str">
        <f>IF(WP!$AT297="","",WP!$AT297)</f>
        <v/>
      </c>
      <c r="K293" s="281" t="str">
        <f>IF(WP!$AQ297="","",WP!$AQ297)</f>
        <v/>
      </c>
      <c r="L293" s="279" t="str">
        <f>IF(WP!AK297="","",WP!AK297)</f>
        <v/>
      </c>
      <c r="M293" s="279" t="str">
        <f>IF(WP!$BC297="","",WP!$BC297)</f>
        <v>-</v>
      </c>
      <c r="N293" s="279" t="str">
        <f>IF(WP!$AY297="","",WP!$AY297)</f>
        <v>--</v>
      </c>
      <c r="O293" s="279" t="str">
        <f>IF(WP!B297="","",WP!B297)</f>
        <v/>
      </c>
      <c r="P293" s="279" t="str">
        <f>IF(WP!AV297="","",WP!AV297)</f>
        <v/>
      </c>
      <c r="Q293" s="280">
        <f>IF(WP!$F$4="","",WP!$F$4)</f>
        <v>42005</v>
      </c>
      <c r="R293" s="279" t="str">
        <f>IF(WP!$C297="","",WP!$C297)</f>
        <v/>
      </c>
      <c r="S293" s="279" t="str">
        <f>IF(WP!CJ297="","",WP!CJ297)</f>
        <v/>
      </c>
      <c r="T293" s="281" t="str">
        <f>IF(WP!AU297="","",WP!AU297)</f>
        <v/>
      </c>
      <c r="U293" s="279" t="str">
        <f>IF(WP!CG297="","",WP!CG297)</f>
        <v/>
      </c>
      <c r="V293" s="279" t="str">
        <f>IF(WP!CH297="","",WP!CH297)</f>
        <v/>
      </c>
    </row>
    <row r="294" spans="1:22">
      <c r="A294" s="279" t="str">
        <f>IF(WP!$AE298="","",WP!$AE298)</f>
        <v/>
      </c>
      <c r="B294" s="279">
        <f>IF(WP!$AZ298="","",WP!$AZ298)</f>
        <v>0</v>
      </c>
      <c r="C294" s="280">
        <f>IF(WP!$F$3="","",WP!$F$3)</f>
        <v>42005</v>
      </c>
      <c r="D294" s="281" t="str">
        <f>CONCATENATE(WP!$D$1, "-R",WP!$F$1)</f>
        <v>PGE3PHVC150-R2</v>
      </c>
      <c r="E294" s="279" t="str">
        <f>IF(WP!$D298="","",WP!$D298)</f>
        <v/>
      </c>
      <c r="F294" s="279" t="str">
        <f>IF(WP!Z298="","",WP!Z298)</f>
        <v/>
      </c>
      <c r="G294" s="281">
        <f>IF(WP!$BA298="","",WP!$BA298)</f>
        <v>0</v>
      </c>
      <c r="H294" s="281" t="str">
        <f>IF(WP!BM298="","",WP!BM298)</f>
        <v/>
      </c>
      <c r="I294" s="281" t="str">
        <f>IF(WP!AD298="","",WP!AD298)</f>
        <v/>
      </c>
      <c r="J294" s="281" t="str">
        <f>IF(WP!$AT298="","",WP!$AT298)</f>
        <v/>
      </c>
      <c r="K294" s="281" t="str">
        <f>IF(WP!$AQ298="","",WP!$AQ298)</f>
        <v/>
      </c>
      <c r="L294" s="279" t="str">
        <f>IF(WP!AK298="","",WP!AK298)</f>
        <v/>
      </c>
      <c r="M294" s="279" t="str">
        <f>IF(WP!$BC298="","",WP!$BC298)</f>
        <v>-</v>
      </c>
      <c r="N294" s="279" t="str">
        <f>IF(WP!$AY298="","",WP!$AY298)</f>
        <v>--</v>
      </c>
      <c r="O294" s="279" t="str">
        <f>IF(WP!B298="","",WP!B298)</f>
        <v/>
      </c>
      <c r="P294" s="279" t="str">
        <f>IF(WP!AV298="","",WP!AV298)</f>
        <v/>
      </c>
      <c r="Q294" s="280">
        <f>IF(WP!$F$4="","",WP!$F$4)</f>
        <v>42005</v>
      </c>
      <c r="R294" s="279" t="str">
        <f>IF(WP!$C298="","",WP!$C298)</f>
        <v/>
      </c>
      <c r="S294" s="279" t="str">
        <f>IF(WP!CJ298="","",WP!CJ298)</f>
        <v/>
      </c>
      <c r="T294" s="281" t="str">
        <f>IF(WP!AU298="","",WP!AU298)</f>
        <v/>
      </c>
      <c r="U294" s="279" t="str">
        <f>IF(WP!CG298="","",WP!CG298)</f>
        <v/>
      </c>
      <c r="V294" s="279" t="str">
        <f>IF(WP!CH298="","",WP!CH298)</f>
        <v/>
      </c>
    </row>
    <row r="295" spans="1:22">
      <c r="A295" s="279" t="str">
        <f>IF(WP!$AE299="","",WP!$AE299)</f>
        <v/>
      </c>
      <c r="B295" s="279">
        <f>IF(WP!$AZ299="","",WP!$AZ299)</f>
        <v>0</v>
      </c>
      <c r="C295" s="280">
        <f>IF(WP!$F$3="","",WP!$F$3)</f>
        <v>42005</v>
      </c>
      <c r="D295" s="281" t="str">
        <f>CONCATENATE(WP!$D$1, "-R",WP!$F$1)</f>
        <v>PGE3PHVC150-R2</v>
      </c>
      <c r="E295" s="279" t="str">
        <f>IF(WP!$D299="","",WP!$D299)</f>
        <v/>
      </c>
      <c r="F295" s="279" t="str">
        <f>IF(WP!Z299="","",WP!Z299)</f>
        <v/>
      </c>
      <c r="G295" s="281">
        <f>IF(WP!$BA299="","",WP!$BA299)</f>
        <v>0</v>
      </c>
      <c r="H295" s="281" t="str">
        <f>IF(WP!BM299="","",WP!BM299)</f>
        <v/>
      </c>
      <c r="I295" s="281" t="str">
        <f>IF(WP!AD299="","",WP!AD299)</f>
        <v/>
      </c>
      <c r="J295" s="281" t="str">
        <f>IF(WP!$AT299="","",WP!$AT299)</f>
        <v/>
      </c>
      <c r="K295" s="281" t="str">
        <f>IF(WP!$AQ299="","",WP!$AQ299)</f>
        <v/>
      </c>
      <c r="L295" s="279" t="str">
        <f>IF(WP!AK299="","",WP!AK299)</f>
        <v/>
      </c>
      <c r="M295" s="279" t="str">
        <f>IF(WP!$BC299="","",WP!$BC299)</f>
        <v>-</v>
      </c>
      <c r="N295" s="279" t="str">
        <f>IF(WP!$AY299="","",WP!$AY299)</f>
        <v>--</v>
      </c>
      <c r="O295" s="279" t="str">
        <f>IF(WP!B299="","",WP!B299)</f>
        <v/>
      </c>
      <c r="P295" s="279" t="str">
        <f>IF(WP!AV299="","",WP!AV299)</f>
        <v/>
      </c>
      <c r="Q295" s="280">
        <f>IF(WP!$F$4="","",WP!$F$4)</f>
        <v>42005</v>
      </c>
      <c r="R295" s="279" t="str">
        <f>IF(WP!$C299="","",WP!$C299)</f>
        <v/>
      </c>
      <c r="S295" s="279" t="str">
        <f>IF(WP!CJ299="","",WP!CJ299)</f>
        <v/>
      </c>
      <c r="T295" s="281" t="str">
        <f>IF(WP!AU299="","",WP!AU299)</f>
        <v/>
      </c>
      <c r="U295" s="279" t="str">
        <f>IF(WP!CG299="","",WP!CG299)</f>
        <v/>
      </c>
      <c r="V295" s="279" t="str">
        <f>IF(WP!CH299="","",WP!CH299)</f>
        <v/>
      </c>
    </row>
    <row r="296" spans="1:22">
      <c r="A296" s="279" t="str">
        <f>IF(WP!$AE300="","",WP!$AE300)</f>
        <v/>
      </c>
      <c r="B296" s="279">
        <f>IF(WP!$AZ300="","",WP!$AZ300)</f>
        <v>0</v>
      </c>
      <c r="C296" s="280">
        <f>IF(WP!$F$3="","",WP!$F$3)</f>
        <v>42005</v>
      </c>
      <c r="D296" s="281" t="str">
        <f>CONCATENATE(WP!$D$1, "-R",WP!$F$1)</f>
        <v>PGE3PHVC150-R2</v>
      </c>
      <c r="E296" s="279" t="str">
        <f>IF(WP!$D300="","",WP!$D300)</f>
        <v/>
      </c>
      <c r="F296" s="279" t="str">
        <f>IF(WP!Z300="","",WP!Z300)</f>
        <v/>
      </c>
      <c r="G296" s="281">
        <f>IF(WP!$BA300="","",WP!$BA300)</f>
        <v>0</v>
      </c>
      <c r="H296" s="281" t="str">
        <f>IF(WP!BM300="","",WP!BM300)</f>
        <v/>
      </c>
      <c r="I296" s="281" t="str">
        <f>IF(WP!AD300="","",WP!AD300)</f>
        <v/>
      </c>
      <c r="J296" s="281" t="str">
        <f>IF(WP!$AT300="","",WP!$AT300)</f>
        <v/>
      </c>
      <c r="K296" s="281" t="str">
        <f>IF(WP!$AQ300="","",WP!$AQ300)</f>
        <v/>
      </c>
      <c r="L296" s="279" t="str">
        <f>IF(WP!AK300="","",WP!AK300)</f>
        <v/>
      </c>
      <c r="M296" s="279" t="str">
        <f>IF(WP!$BC300="","",WP!$BC300)</f>
        <v>-</v>
      </c>
      <c r="N296" s="279" t="str">
        <f>IF(WP!$AY300="","",WP!$AY300)</f>
        <v>--</v>
      </c>
      <c r="O296" s="279" t="str">
        <f>IF(WP!B300="","",WP!B300)</f>
        <v/>
      </c>
      <c r="P296" s="279" t="str">
        <f>IF(WP!AV300="","",WP!AV300)</f>
        <v/>
      </c>
      <c r="Q296" s="280">
        <f>IF(WP!$F$4="","",WP!$F$4)</f>
        <v>42005</v>
      </c>
      <c r="R296" s="279" t="str">
        <f>IF(WP!$C300="","",WP!$C300)</f>
        <v/>
      </c>
      <c r="S296" s="279" t="str">
        <f>IF(WP!CJ300="","",WP!CJ300)</f>
        <v/>
      </c>
      <c r="T296" s="281" t="str">
        <f>IF(WP!AU300="","",WP!AU300)</f>
        <v/>
      </c>
      <c r="U296" s="279" t="str">
        <f>IF(WP!CG300="","",WP!CG300)</f>
        <v/>
      </c>
      <c r="V296" s="279" t="str">
        <f>IF(WP!CH300="","",WP!CH300)</f>
        <v/>
      </c>
    </row>
    <row r="297" spans="1:22">
      <c r="A297" s="279" t="str">
        <f>IF(WP!$AE301="","",WP!$AE301)</f>
        <v/>
      </c>
      <c r="B297" s="279">
        <f>IF(WP!$AZ301="","",WP!$AZ301)</f>
        <v>0</v>
      </c>
      <c r="C297" s="280">
        <f>IF(WP!$F$3="","",WP!$F$3)</f>
        <v>42005</v>
      </c>
      <c r="D297" s="281" t="str">
        <f>CONCATENATE(WP!$D$1, "-R",WP!$F$1)</f>
        <v>PGE3PHVC150-R2</v>
      </c>
      <c r="E297" s="279" t="str">
        <f>IF(WP!$D301="","",WP!$D301)</f>
        <v/>
      </c>
      <c r="F297" s="279" t="str">
        <f>IF(WP!Z301="","",WP!Z301)</f>
        <v/>
      </c>
      <c r="G297" s="281">
        <f>IF(WP!$BA301="","",WP!$BA301)</f>
        <v>0</v>
      </c>
      <c r="H297" s="281" t="str">
        <f>IF(WP!BM301="","",WP!BM301)</f>
        <v/>
      </c>
      <c r="I297" s="281" t="str">
        <f>IF(WP!AD301="","",WP!AD301)</f>
        <v/>
      </c>
      <c r="J297" s="281" t="str">
        <f>IF(WP!$AT301="","",WP!$AT301)</f>
        <v/>
      </c>
      <c r="K297" s="281" t="str">
        <f>IF(WP!$AQ301="","",WP!$AQ301)</f>
        <v/>
      </c>
      <c r="L297" s="279" t="str">
        <f>IF(WP!AK301="","",WP!AK301)</f>
        <v/>
      </c>
      <c r="M297" s="279" t="str">
        <f>IF(WP!$BC301="","",WP!$BC301)</f>
        <v>-</v>
      </c>
      <c r="N297" s="279" t="str">
        <f>IF(WP!$AY301="","",WP!$AY301)</f>
        <v>--</v>
      </c>
      <c r="O297" s="279" t="str">
        <f>IF(WP!B301="","",WP!B301)</f>
        <v/>
      </c>
      <c r="P297" s="279" t="str">
        <f>IF(WP!AV301="","",WP!AV301)</f>
        <v/>
      </c>
      <c r="Q297" s="280">
        <f>IF(WP!$F$4="","",WP!$F$4)</f>
        <v>42005</v>
      </c>
      <c r="R297" s="279" t="str">
        <f>IF(WP!$C301="","",WP!$C301)</f>
        <v/>
      </c>
      <c r="S297" s="279" t="str">
        <f>IF(WP!CJ301="","",WP!CJ301)</f>
        <v/>
      </c>
      <c r="T297" s="281" t="str">
        <f>IF(WP!AU301="","",WP!AU301)</f>
        <v/>
      </c>
      <c r="U297" s="279" t="str">
        <f>IF(WP!CG301="","",WP!CG301)</f>
        <v/>
      </c>
      <c r="V297" s="279" t="str">
        <f>IF(WP!CH301="","",WP!CH301)</f>
        <v/>
      </c>
    </row>
    <row r="298" spans="1:22">
      <c r="A298" s="279" t="str">
        <f>IF(WP!$AE302="","",WP!$AE302)</f>
        <v/>
      </c>
      <c r="B298" s="279">
        <f>IF(WP!$AZ302="","",WP!$AZ302)</f>
        <v>0</v>
      </c>
      <c r="C298" s="280">
        <f>IF(WP!$F$3="","",WP!$F$3)</f>
        <v>42005</v>
      </c>
      <c r="D298" s="281" t="str">
        <f>CONCATENATE(WP!$D$1, "-R",WP!$F$1)</f>
        <v>PGE3PHVC150-R2</v>
      </c>
      <c r="E298" s="279" t="str">
        <f>IF(WP!$D302="","",WP!$D302)</f>
        <v/>
      </c>
      <c r="F298" s="279" t="str">
        <f>IF(WP!Z302="","",WP!Z302)</f>
        <v/>
      </c>
      <c r="G298" s="281">
        <f>IF(WP!$BA302="","",WP!$BA302)</f>
        <v>0</v>
      </c>
      <c r="H298" s="281" t="str">
        <f>IF(WP!BM302="","",WP!BM302)</f>
        <v/>
      </c>
      <c r="I298" s="281" t="str">
        <f>IF(WP!AD302="","",WP!AD302)</f>
        <v/>
      </c>
      <c r="J298" s="281" t="str">
        <f>IF(WP!$AT302="","",WP!$AT302)</f>
        <v/>
      </c>
      <c r="K298" s="281" t="str">
        <f>IF(WP!$AQ302="","",WP!$AQ302)</f>
        <v/>
      </c>
      <c r="L298" s="279" t="str">
        <f>IF(WP!AK302="","",WP!AK302)</f>
        <v/>
      </c>
      <c r="M298" s="279" t="str">
        <f>IF(WP!$BC302="","",WP!$BC302)</f>
        <v>-</v>
      </c>
      <c r="N298" s="279" t="str">
        <f>IF(WP!$AY302="","",WP!$AY302)</f>
        <v>--</v>
      </c>
      <c r="O298" s="279" t="str">
        <f>IF(WP!B302="","",WP!B302)</f>
        <v/>
      </c>
      <c r="P298" s="279" t="str">
        <f>IF(WP!AV302="","",WP!AV302)</f>
        <v/>
      </c>
      <c r="Q298" s="280">
        <f>IF(WP!$F$4="","",WP!$F$4)</f>
        <v>42005</v>
      </c>
      <c r="R298" s="279" t="str">
        <f>IF(WP!$C302="","",WP!$C302)</f>
        <v/>
      </c>
      <c r="S298" s="279" t="str">
        <f>IF(WP!CJ302="","",WP!CJ302)</f>
        <v/>
      </c>
      <c r="T298" s="281" t="str">
        <f>IF(WP!AU302="","",WP!AU302)</f>
        <v/>
      </c>
      <c r="U298" s="279" t="str">
        <f>IF(WP!CG302="","",WP!CG302)</f>
        <v/>
      </c>
      <c r="V298" s="279" t="str">
        <f>IF(WP!CH302="","",WP!CH302)</f>
        <v/>
      </c>
    </row>
    <row r="299" spans="1:22">
      <c r="A299" s="279" t="str">
        <f>IF(WP!$AE303="","",WP!$AE303)</f>
        <v/>
      </c>
      <c r="B299" s="279">
        <f>IF(WP!$AZ303="","",WP!$AZ303)</f>
        <v>0</v>
      </c>
      <c r="C299" s="280">
        <f>IF(WP!$F$3="","",WP!$F$3)</f>
        <v>42005</v>
      </c>
      <c r="D299" s="281" t="str">
        <f>CONCATENATE(WP!$D$1, "-R",WP!$F$1)</f>
        <v>PGE3PHVC150-R2</v>
      </c>
      <c r="E299" s="279" t="str">
        <f>IF(WP!$D303="","",WP!$D303)</f>
        <v/>
      </c>
      <c r="F299" s="279" t="str">
        <f>IF(WP!Z303="","",WP!Z303)</f>
        <v/>
      </c>
      <c r="G299" s="281">
        <f>IF(WP!$BA303="","",WP!$BA303)</f>
        <v>0</v>
      </c>
      <c r="H299" s="281" t="str">
        <f>IF(WP!BM303="","",WP!BM303)</f>
        <v/>
      </c>
      <c r="I299" s="281" t="str">
        <f>IF(WP!AD303="","",WP!AD303)</f>
        <v/>
      </c>
      <c r="J299" s="281" t="str">
        <f>IF(WP!$AT303="","",WP!$AT303)</f>
        <v/>
      </c>
      <c r="K299" s="281" t="str">
        <f>IF(WP!$AQ303="","",WP!$AQ303)</f>
        <v/>
      </c>
      <c r="L299" s="279" t="str">
        <f>IF(WP!AK303="","",WP!AK303)</f>
        <v/>
      </c>
      <c r="M299" s="279" t="str">
        <f>IF(WP!$BC303="","",WP!$BC303)</f>
        <v>-</v>
      </c>
      <c r="N299" s="279" t="str">
        <f>IF(WP!$AY303="","",WP!$AY303)</f>
        <v>--</v>
      </c>
      <c r="O299" s="279" t="str">
        <f>IF(WP!B303="","",WP!B303)</f>
        <v/>
      </c>
      <c r="P299" s="279" t="str">
        <f>IF(WP!AV303="","",WP!AV303)</f>
        <v/>
      </c>
      <c r="Q299" s="280">
        <f>IF(WP!$F$4="","",WP!$F$4)</f>
        <v>42005</v>
      </c>
      <c r="R299" s="279" t="str">
        <f>IF(WP!$C303="","",WP!$C303)</f>
        <v/>
      </c>
      <c r="S299" s="279" t="str">
        <f>IF(WP!CJ303="","",WP!CJ303)</f>
        <v/>
      </c>
      <c r="T299" s="281" t="str">
        <f>IF(WP!AU303="","",WP!AU303)</f>
        <v/>
      </c>
      <c r="U299" s="279" t="str">
        <f>IF(WP!CG303="","",WP!CG303)</f>
        <v/>
      </c>
      <c r="V299" s="279" t="str">
        <f>IF(WP!CH303="","",WP!CH303)</f>
        <v/>
      </c>
    </row>
    <row r="300" spans="1:22">
      <c r="A300" s="279" t="str">
        <f>IF(WP!$AE304="","",WP!$AE304)</f>
        <v/>
      </c>
      <c r="B300" s="279">
        <f>IF(WP!$AZ304="","",WP!$AZ304)</f>
        <v>0</v>
      </c>
      <c r="C300" s="280">
        <f>IF(WP!$F$3="","",WP!$F$3)</f>
        <v>42005</v>
      </c>
      <c r="D300" s="281" t="str">
        <f>CONCATENATE(WP!$D$1, "-R",WP!$F$1)</f>
        <v>PGE3PHVC150-R2</v>
      </c>
      <c r="E300" s="279" t="str">
        <f>IF(WP!$D304="","",WP!$D304)</f>
        <v/>
      </c>
      <c r="F300" s="279" t="str">
        <f>IF(WP!Z304="","",WP!Z304)</f>
        <v/>
      </c>
      <c r="G300" s="281">
        <f>IF(WP!$BA304="","",WP!$BA304)</f>
        <v>0</v>
      </c>
      <c r="H300" s="281" t="str">
        <f>IF(WP!BM304="","",WP!BM304)</f>
        <v/>
      </c>
      <c r="I300" s="281" t="str">
        <f>IF(WP!AD304="","",WP!AD304)</f>
        <v/>
      </c>
      <c r="J300" s="281" t="str">
        <f>IF(WP!$AT304="","",WP!$AT304)</f>
        <v/>
      </c>
      <c r="K300" s="281" t="str">
        <f>IF(WP!$AQ304="","",WP!$AQ304)</f>
        <v/>
      </c>
      <c r="L300" s="279" t="str">
        <f>IF(WP!AK304="","",WP!AK304)</f>
        <v/>
      </c>
      <c r="M300" s="279" t="str">
        <f>IF(WP!$BC304="","",WP!$BC304)</f>
        <v>-</v>
      </c>
      <c r="N300" s="279" t="str">
        <f>IF(WP!$AY304="","",WP!$AY304)</f>
        <v>--</v>
      </c>
      <c r="O300" s="279" t="str">
        <f>IF(WP!B304="","",WP!B304)</f>
        <v/>
      </c>
      <c r="P300" s="279" t="str">
        <f>IF(WP!AV304="","",WP!AV304)</f>
        <v/>
      </c>
      <c r="Q300" s="280">
        <f>IF(WP!$F$4="","",WP!$F$4)</f>
        <v>42005</v>
      </c>
      <c r="R300" s="279" t="str">
        <f>IF(WP!$C304="","",WP!$C304)</f>
        <v/>
      </c>
      <c r="S300" s="279" t="str">
        <f>IF(WP!CJ304="","",WP!CJ304)</f>
        <v/>
      </c>
      <c r="T300" s="281" t="str">
        <f>IF(WP!AU304="","",WP!AU304)</f>
        <v/>
      </c>
      <c r="U300" s="279" t="str">
        <f>IF(WP!CG304="","",WP!CG304)</f>
        <v/>
      </c>
      <c r="V300" s="279" t="str">
        <f>IF(WP!CH304="","",WP!CH304)</f>
        <v/>
      </c>
    </row>
    <row r="301" spans="1:22">
      <c r="A301" s="279" t="str">
        <f>IF(WP!$AE305="","",WP!$AE305)</f>
        <v/>
      </c>
      <c r="B301" s="279">
        <f>IF(WP!$AZ305="","",WP!$AZ305)</f>
        <v>0</v>
      </c>
      <c r="C301" s="280">
        <f>IF(WP!$F$3="","",WP!$F$3)</f>
        <v>42005</v>
      </c>
      <c r="D301" s="281" t="str">
        <f>CONCATENATE(WP!$D$1, "-R",WP!$F$1)</f>
        <v>PGE3PHVC150-R2</v>
      </c>
      <c r="E301" s="279" t="str">
        <f>IF(WP!$D305="","",WP!$D305)</f>
        <v/>
      </c>
      <c r="F301" s="279" t="str">
        <f>IF(WP!Z305="","",WP!Z305)</f>
        <v/>
      </c>
      <c r="G301" s="281">
        <f>IF(WP!$BA305="","",WP!$BA305)</f>
        <v>0</v>
      </c>
      <c r="H301" s="281" t="str">
        <f>IF(WP!BM305="","",WP!BM305)</f>
        <v/>
      </c>
      <c r="I301" s="281" t="str">
        <f>IF(WP!AD305="","",WP!AD305)</f>
        <v/>
      </c>
      <c r="J301" s="281" t="str">
        <f>IF(WP!$AT305="","",WP!$AT305)</f>
        <v/>
      </c>
      <c r="K301" s="281" t="str">
        <f>IF(WP!$AQ305="","",WP!$AQ305)</f>
        <v/>
      </c>
      <c r="L301" s="279" t="str">
        <f>IF(WP!AK305="","",WP!AK305)</f>
        <v/>
      </c>
      <c r="M301" s="279" t="str">
        <f>IF(WP!$BC305="","",WP!$BC305)</f>
        <v>-</v>
      </c>
      <c r="N301" s="279" t="str">
        <f>IF(WP!$AY305="","",WP!$AY305)</f>
        <v>--</v>
      </c>
      <c r="O301" s="279" t="str">
        <f>IF(WP!B305="","",WP!B305)</f>
        <v/>
      </c>
      <c r="P301" s="279" t="str">
        <f>IF(WP!AV305="","",WP!AV305)</f>
        <v/>
      </c>
      <c r="Q301" s="280">
        <f>IF(WP!$F$4="","",WP!$F$4)</f>
        <v>42005</v>
      </c>
      <c r="R301" s="279" t="str">
        <f>IF(WP!$C305="","",WP!$C305)</f>
        <v/>
      </c>
      <c r="S301" s="279" t="str">
        <f>IF(WP!CJ305="","",WP!CJ305)</f>
        <v/>
      </c>
      <c r="T301" s="281" t="str">
        <f>IF(WP!AU305="","",WP!AU305)</f>
        <v/>
      </c>
      <c r="U301" s="279" t="str">
        <f>IF(WP!CG305="","",WP!CG305)</f>
        <v/>
      </c>
      <c r="V301" s="279" t="str">
        <f>IF(WP!CH305="","",WP!CH305)</f>
        <v/>
      </c>
    </row>
    <row r="302" spans="1:22">
      <c r="A302" s="279" t="str">
        <f>IF(WP!$AE306="","",WP!$AE306)</f>
        <v/>
      </c>
      <c r="B302" s="279">
        <f>IF(WP!$AZ306="","",WP!$AZ306)</f>
        <v>0</v>
      </c>
      <c r="C302" s="280">
        <f>IF(WP!$F$3="","",WP!$F$3)</f>
        <v>42005</v>
      </c>
      <c r="D302" s="281" t="str">
        <f>CONCATENATE(WP!$D$1, "-R",WP!$F$1)</f>
        <v>PGE3PHVC150-R2</v>
      </c>
      <c r="E302" s="279" t="str">
        <f>IF(WP!$D306="","",WP!$D306)</f>
        <v/>
      </c>
      <c r="F302" s="279" t="str">
        <f>IF(WP!Z306="","",WP!Z306)</f>
        <v/>
      </c>
      <c r="G302" s="281">
        <f>IF(WP!$BA306="","",WP!$BA306)</f>
        <v>0</v>
      </c>
      <c r="H302" s="281" t="str">
        <f>IF(WP!BM306="","",WP!BM306)</f>
        <v/>
      </c>
      <c r="I302" s="281" t="str">
        <f>IF(WP!AD306="","",WP!AD306)</f>
        <v/>
      </c>
      <c r="J302" s="281" t="str">
        <f>IF(WP!$AT306="","",WP!$AT306)</f>
        <v/>
      </c>
      <c r="K302" s="281" t="str">
        <f>IF(WP!$AQ306="","",WP!$AQ306)</f>
        <v/>
      </c>
      <c r="L302" s="279" t="str">
        <f>IF(WP!AK306="","",WP!AK306)</f>
        <v/>
      </c>
      <c r="M302" s="279" t="str">
        <f>IF(WP!$BC306="","",WP!$BC306)</f>
        <v>-</v>
      </c>
      <c r="N302" s="279" t="str">
        <f>IF(WP!$AY306="","",WP!$AY306)</f>
        <v>--</v>
      </c>
      <c r="O302" s="279" t="str">
        <f>IF(WP!B306="","",WP!B306)</f>
        <v/>
      </c>
      <c r="P302" s="279" t="str">
        <f>IF(WP!AV306="","",WP!AV306)</f>
        <v/>
      </c>
      <c r="Q302" s="280">
        <f>IF(WP!$F$4="","",WP!$F$4)</f>
        <v>42005</v>
      </c>
      <c r="R302" s="279" t="str">
        <f>IF(WP!$C306="","",WP!$C306)</f>
        <v/>
      </c>
      <c r="S302" s="279" t="str">
        <f>IF(WP!CJ306="","",WP!CJ306)</f>
        <v/>
      </c>
      <c r="T302" s="281" t="str">
        <f>IF(WP!AU306="","",WP!AU306)</f>
        <v/>
      </c>
      <c r="U302" s="279" t="str">
        <f>IF(WP!CG306="","",WP!CG306)</f>
        <v/>
      </c>
      <c r="V302" s="279" t="str">
        <f>IF(WP!CH306="","",WP!CH306)</f>
        <v/>
      </c>
    </row>
    <row r="303" spans="1:22">
      <c r="A303" s="279" t="str">
        <f>IF(WP!$AE307="","",WP!$AE307)</f>
        <v/>
      </c>
      <c r="B303" s="279">
        <f>IF(WP!$AZ307="","",WP!$AZ307)</f>
        <v>0</v>
      </c>
      <c r="C303" s="280">
        <f>IF(WP!$F$3="","",WP!$F$3)</f>
        <v>42005</v>
      </c>
      <c r="D303" s="281" t="str">
        <f>CONCATENATE(WP!$D$1, "-R",WP!$F$1)</f>
        <v>PGE3PHVC150-R2</v>
      </c>
      <c r="E303" s="279" t="str">
        <f>IF(WP!$D307="","",WP!$D307)</f>
        <v/>
      </c>
      <c r="F303" s="279" t="str">
        <f>IF(WP!Z307="","",WP!Z307)</f>
        <v/>
      </c>
      <c r="G303" s="281">
        <f>IF(WP!$BA307="","",WP!$BA307)</f>
        <v>0</v>
      </c>
      <c r="H303" s="281" t="str">
        <f>IF(WP!BM307="","",WP!BM307)</f>
        <v/>
      </c>
      <c r="I303" s="281" t="str">
        <f>IF(WP!AD307="","",WP!AD307)</f>
        <v/>
      </c>
      <c r="J303" s="281" t="str">
        <f>IF(WP!$AT307="","",WP!$AT307)</f>
        <v/>
      </c>
      <c r="K303" s="281" t="str">
        <f>IF(WP!$AQ307="","",WP!$AQ307)</f>
        <v/>
      </c>
      <c r="L303" s="279" t="str">
        <f>IF(WP!AK307="","",WP!AK307)</f>
        <v/>
      </c>
      <c r="M303" s="279" t="str">
        <f>IF(WP!$BC307="","",WP!$BC307)</f>
        <v>-</v>
      </c>
      <c r="N303" s="279" t="str">
        <f>IF(WP!$AY307="","",WP!$AY307)</f>
        <v>--</v>
      </c>
      <c r="O303" s="279" t="str">
        <f>IF(WP!B307="","",WP!B307)</f>
        <v/>
      </c>
      <c r="P303" s="279" t="str">
        <f>IF(WP!AV307="","",WP!AV307)</f>
        <v/>
      </c>
      <c r="Q303" s="280">
        <f>IF(WP!$F$4="","",WP!$F$4)</f>
        <v>42005</v>
      </c>
      <c r="R303" s="279" t="str">
        <f>IF(WP!$C307="","",WP!$C307)</f>
        <v/>
      </c>
      <c r="S303" s="279" t="str">
        <f>IF(WP!CJ307="","",WP!CJ307)</f>
        <v/>
      </c>
      <c r="T303" s="281" t="str">
        <f>IF(WP!AU307="","",WP!AU307)</f>
        <v/>
      </c>
      <c r="U303" s="279" t="str">
        <f>IF(WP!CG307="","",WP!CG307)</f>
        <v/>
      </c>
      <c r="V303" s="279" t="str">
        <f>IF(WP!CH307="","",WP!CH307)</f>
        <v/>
      </c>
    </row>
    <row r="304" spans="1:22">
      <c r="A304" s="279" t="str">
        <f>IF(WP!$AE308="","",WP!$AE308)</f>
        <v/>
      </c>
      <c r="B304" s="279">
        <f>IF(WP!$AZ308="","",WP!$AZ308)</f>
        <v>0</v>
      </c>
      <c r="C304" s="280">
        <f>IF(WP!$F$3="","",WP!$F$3)</f>
        <v>42005</v>
      </c>
      <c r="D304" s="281" t="str">
        <f>CONCATENATE(WP!$D$1, "-R",WP!$F$1)</f>
        <v>PGE3PHVC150-R2</v>
      </c>
      <c r="E304" s="279" t="str">
        <f>IF(WP!$D308="","",WP!$D308)</f>
        <v/>
      </c>
      <c r="F304" s="279" t="str">
        <f>IF(WP!Z308="","",WP!Z308)</f>
        <v/>
      </c>
      <c r="G304" s="281">
        <f>IF(WP!$BA308="","",WP!$BA308)</f>
        <v>0</v>
      </c>
      <c r="H304" s="281" t="str">
        <f>IF(WP!BM308="","",WP!BM308)</f>
        <v/>
      </c>
      <c r="I304" s="281" t="str">
        <f>IF(WP!AD308="","",WP!AD308)</f>
        <v/>
      </c>
      <c r="J304" s="281" t="str">
        <f>IF(WP!$AT308="","",WP!$AT308)</f>
        <v/>
      </c>
      <c r="K304" s="281" t="str">
        <f>IF(WP!$AQ308="","",WP!$AQ308)</f>
        <v/>
      </c>
      <c r="L304" s="279" t="str">
        <f>IF(WP!AK308="","",WP!AK308)</f>
        <v/>
      </c>
      <c r="M304" s="279" t="str">
        <f>IF(WP!$BC308="","",WP!$BC308)</f>
        <v>-</v>
      </c>
      <c r="N304" s="279" t="str">
        <f>IF(WP!$AY308="","",WP!$AY308)</f>
        <v>--</v>
      </c>
      <c r="O304" s="279" t="str">
        <f>IF(WP!B308="","",WP!B308)</f>
        <v/>
      </c>
      <c r="P304" s="279" t="str">
        <f>IF(WP!AV308="","",WP!AV308)</f>
        <v/>
      </c>
      <c r="Q304" s="280">
        <f>IF(WP!$F$4="","",WP!$F$4)</f>
        <v>42005</v>
      </c>
      <c r="R304" s="279" t="str">
        <f>IF(WP!$C308="","",WP!$C308)</f>
        <v/>
      </c>
      <c r="S304" s="279" t="str">
        <f>IF(WP!CJ308="","",WP!CJ308)</f>
        <v/>
      </c>
      <c r="T304" s="281" t="str">
        <f>IF(WP!AU308="","",WP!AU308)</f>
        <v/>
      </c>
      <c r="U304" s="279" t="str">
        <f>IF(WP!CG308="","",WP!CG308)</f>
        <v/>
      </c>
      <c r="V304" s="279" t="str">
        <f>IF(WP!CH308="","",WP!CH308)</f>
        <v/>
      </c>
    </row>
    <row r="305" spans="1:22">
      <c r="A305" s="279" t="str">
        <f>IF(WP!$AE309="","",WP!$AE309)</f>
        <v/>
      </c>
      <c r="B305" s="279">
        <f>IF(WP!$AZ309="","",WP!$AZ309)</f>
        <v>0</v>
      </c>
      <c r="C305" s="280">
        <f>IF(WP!$F$3="","",WP!$F$3)</f>
        <v>42005</v>
      </c>
      <c r="D305" s="281" t="str">
        <f>CONCATENATE(WP!$D$1, "-R",WP!$F$1)</f>
        <v>PGE3PHVC150-R2</v>
      </c>
      <c r="E305" s="279" t="str">
        <f>IF(WP!$D309="","",WP!$D309)</f>
        <v/>
      </c>
      <c r="F305" s="279" t="str">
        <f>IF(WP!Z309="","",WP!Z309)</f>
        <v/>
      </c>
      <c r="G305" s="281">
        <f>IF(WP!$BA309="","",WP!$BA309)</f>
        <v>0</v>
      </c>
      <c r="H305" s="281" t="str">
        <f>IF(WP!BM309="","",WP!BM309)</f>
        <v/>
      </c>
      <c r="I305" s="281" t="str">
        <f>IF(WP!AD309="","",WP!AD309)</f>
        <v/>
      </c>
      <c r="J305" s="281" t="str">
        <f>IF(WP!$AT309="","",WP!$AT309)</f>
        <v/>
      </c>
      <c r="K305" s="281" t="str">
        <f>IF(WP!$AQ309="","",WP!$AQ309)</f>
        <v/>
      </c>
      <c r="L305" s="279" t="str">
        <f>IF(WP!AK309="","",WP!AK309)</f>
        <v/>
      </c>
      <c r="M305" s="279" t="str">
        <f>IF(WP!$BC309="","",WP!$BC309)</f>
        <v>-</v>
      </c>
      <c r="N305" s="279" t="str">
        <f>IF(WP!$AY309="","",WP!$AY309)</f>
        <v>--</v>
      </c>
      <c r="O305" s="279" t="str">
        <f>IF(WP!B309="","",WP!B309)</f>
        <v/>
      </c>
      <c r="P305" s="279" t="str">
        <f>IF(WP!AV309="","",WP!AV309)</f>
        <v/>
      </c>
      <c r="Q305" s="280">
        <f>IF(WP!$F$4="","",WP!$F$4)</f>
        <v>42005</v>
      </c>
      <c r="R305" s="279" t="str">
        <f>IF(WP!$C309="","",WP!$C309)</f>
        <v/>
      </c>
      <c r="S305" s="279" t="str">
        <f>IF(WP!CJ309="","",WP!CJ309)</f>
        <v/>
      </c>
      <c r="T305" s="281" t="str">
        <f>IF(WP!AU309="","",WP!AU309)</f>
        <v/>
      </c>
      <c r="U305" s="279" t="str">
        <f>IF(WP!CG309="","",WP!CG309)</f>
        <v/>
      </c>
      <c r="V305" s="279" t="str">
        <f>IF(WP!CH309="","",WP!CH309)</f>
        <v/>
      </c>
    </row>
    <row r="306" spans="1:22">
      <c r="A306" s="279" t="str">
        <f>IF(WP!$AE310="","",WP!$AE310)</f>
        <v/>
      </c>
      <c r="B306" s="279">
        <f>IF(WP!$AZ310="","",WP!$AZ310)</f>
        <v>0</v>
      </c>
      <c r="C306" s="280">
        <f>IF(WP!$F$3="","",WP!$F$3)</f>
        <v>42005</v>
      </c>
      <c r="D306" s="281" t="str">
        <f>CONCATENATE(WP!$D$1, "-R",WP!$F$1)</f>
        <v>PGE3PHVC150-R2</v>
      </c>
      <c r="E306" s="279" t="str">
        <f>IF(WP!$D310="","",WP!$D310)</f>
        <v/>
      </c>
      <c r="F306" s="279" t="str">
        <f>IF(WP!Z310="","",WP!Z310)</f>
        <v/>
      </c>
      <c r="G306" s="281">
        <f>IF(WP!$BA310="","",WP!$BA310)</f>
        <v>0</v>
      </c>
      <c r="H306" s="281" t="str">
        <f>IF(WP!BM310="","",WP!BM310)</f>
        <v/>
      </c>
      <c r="I306" s="281" t="str">
        <f>IF(WP!AD310="","",WP!AD310)</f>
        <v/>
      </c>
      <c r="J306" s="281" t="str">
        <f>IF(WP!$AT310="","",WP!$AT310)</f>
        <v/>
      </c>
      <c r="K306" s="281" t="str">
        <f>IF(WP!$AQ310="","",WP!$AQ310)</f>
        <v/>
      </c>
      <c r="L306" s="279" t="str">
        <f>IF(WP!AK310="","",WP!AK310)</f>
        <v/>
      </c>
      <c r="M306" s="279" t="str">
        <f>IF(WP!$BC310="","",WP!$BC310)</f>
        <v>-</v>
      </c>
      <c r="N306" s="279" t="str">
        <f>IF(WP!$AY310="","",WP!$AY310)</f>
        <v>--</v>
      </c>
      <c r="O306" s="279" t="str">
        <f>IF(WP!B310="","",WP!B310)</f>
        <v/>
      </c>
      <c r="P306" s="279" t="str">
        <f>IF(WP!AV310="","",WP!AV310)</f>
        <v/>
      </c>
      <c r="Q306" s="280">
        <f>IF(WP!$F$4="","",WP!$F$4)</f>
        <v>42005</v>
      </c>
      <c r="R306" s="279" t="str">
        <f>IF(WP!$C310="","",WP!$C310)</f>
        <v/>
      </c>
      <c r="S306" s="279" t="str">
        <f>IF(WP!CJ310="","",WP!CJ310)</f>
        <v/>
      </c>
      <c r="T306" s="281" t="str">
        <f>IF(WP!AU310="","",WP!AU310)</f>
        <v/>
      </c>
      <c r="U306" s="279" t="str">
        <f>IF(WP!CG310="","",WP!CG310)</f>
        <v/>
      </c>
      <c r="V306" s="279" t="str">
        <f>IF(WP!CH310="","",WP!CH310)</f>
        <v/>
      </c>
    </row>
    <row r="307" spans="1:22">
      <c r="A307" s="279" t="str">
        <f>IF(WP!$AE311="","",WP!$AE311)</f>
        <v/>
      </c>
      <c r="B307" s="279">
        <f>IF(WP!$AZ311="","",WP!$AZ311)</f>
        <v>0</v>
      </c>
      <c r="C307" s="280">
        <f>IF(WP!$F$3="","",WP!$F$3)</f>
        <v>42005</v>
      </c>
      <c r="D307" s="281" t="str">
        <f>CONCATENATE(WP!$D$1, "-R",WP!$F$1)</f>
        <v>PGE3PHVC150-R2</v>
      </c>
      <c r="E307" s="279" t="str">
        <f>IF(WP!$D311="","",WP!$D311)</f>
        <v/>
      </c>
      <c r="F307" s="279" t="str">
        <f>IF(WP!Z311="","",WP!Z311)</f>
        <v/>
      </c>
      <c r="G307" s="281">
        <f>IF(WP!$BA311="","",WP!$BA311)</f>
        <v>0</v>
      </c>
      <c r="H307" s="281" t="str">
        <f>IF(WP!BM311="","",WP!BM311)</f>
        <v/>
      </c>
      <c r="I307" s="281" t="str">
        <f>IF(WP!AD311="","",WP!AD311)</f>
        <v/>
      </c>
      <c r="J307" s="281" t="str">
        <f>IF(WP!$AT311="","",WP!$AT311)</f>
        <v/>
      </c>
      <c r="K307" s="281" t="str">
        <f>IF(WP!$AQ311="","",WP!$AQ311)</f>
        <v/>
      </c>
      <c r="L307" s="279" t="str">
        <f>IF(WP!AK311="","",WP!AK311)</f>
        <v/>
      </c>
      <c r="M307" s="279" t="str">
        <f>IF(WP!$BC311="","",WP!$BC311)</f>
        <v>-</v>
      </c>
      <c r="N307" s="279" t="str">
        <f>IF(WP!$AY311="","",WP!$AY311)</f>
        <v>--</v>
      </c>
      <c r="O307" s="279" t="str">
        <f>IF(WP!B311="","",WP!B311)</f>
        <v/>
      </c>
      <c r="P307" s="279" t="str">
        <f>IF(WP!AV311="","",WP!AV311)</f>
        <v/>
      </c>
      <c r="Q307" s="280">
        <f>IF(WP!$F$4="","",WP!$F$4)</f>
        <v>42005</v>
      </c>
      <c r="R307" s="279" t="str">
        <f>IF(WP!$C311="","",WP!$C311)</f>
        <v/>
      </c>
      <c r="S307" s="279" t="str">
        <f>IF(WP!CJ311="","",WP!CJ311)</f>
        <v/>
      </c>
      <c r="T307" s="281" t="str">
        <f>IF(WP!AU311="","",WP!AU311)</f>
        <v/>
      </c>
      <c r="U307" s="279" t="str">
        <f>IF(WP!CG311="","",WP!CG311)</f>
        <v/>
      </c>
      <c r="V307" s="279" t="str">
        <f>IF(WP!CH311="","",WP!CH311)</f>
        <v/>
      </c>
    </row>
    <row r="308" spans="1:22">
      <c r="A308" s="279" t="str">
        <f>IF(WP!$AE312="","",WP!$AE312)</f>
        <v/>
      </c>
      <c r="B308" s="279">
        <f>IF(WP!$AZ312="","",WP!$AZ312)</f>
        <v>0</v>
      </c>
      <c r="C308" s="280">
        <f>IF(WP!$F$3="","",WP!$F$3)</f>
        <v>42005</v>
      </c>
      <c r="D308" s="281" t="str">
        <f>CONCATENATE(WP!$D$1, "-R",WP!$F$1)</f>
        <v>PGE3PHVC150-R2</v>
      </c>
      <c r="E308" s="279" t="str">
        <f>IF(WP!$D312="","",WP!$D312)</f>
        <v/>
      </c>
      <c r="F308" s="279" t="str">
        <f>IF(WP!Z312="","",WP!Z312)</f>
        <v/>
      </c>
      <c r="G308" s="281">
        <f>IF(WP!$BA312="","",WP!$BA312)</f>
        <v>0</v>
      </c>
      <c r="H308" s="281" t="str">
        <f>IF(WP!BM312="","",WP!BM312)</f>
        <v/>
      </c>
      <c r="I308" s="281" t="str">
        <f>IF(WP!AD312="","",WP!AD312)</f>
        <v/>
      </c>
      <c r="J308" s="281" t="str">
        <f>IF(WP!$AT312="","",WP!$AT312)</f>
        <v/>
      </c>
      <c r="K308" s="281" t="str">
        <f>IF(WP!$AQ312="","",WP!$AQ312)</f>
        <v/>
      </c>
      <c r="L308" s="279" t="str">
        <f>IF(WP!AK312="","",WP!AK312)</f>
        <v/>
      </c>
      <c r="M308" s="279" t="str">
        <f>IF(WP!$BC312="","",WP!$BC312)</f>
        <v>-</v>
      </c>
      <c r="N308" s="279" t="str">
        <f>IF(WP!$AY312="","",WP!$AY312)</f>
        <v>--</v>
      </c>
      <c r="O308" s="279" t="str">
        <f>IF(WP!B312="","",WP!B312)</f>
        <v/>
      </c>
      <c r="P308" s="279" t="str">
        <f>IF(WP!AV312="","",WP!AV312)</f>
        <v/>
      </c>
      <c r="Q308" s="280">
        <f>IF(WP!$F$4="","",WP!$F$4)</f>
        <v>42005</v>
      </c>
      <c r="R308" s="279" t="str">
        <f>IF(WP!$C312="","",WP!$C312)</f>
        <v/>
      </c>
      <c r="S308" s="279" t="str">
        <f>IF(WP!CJ312="","",WP!CJ312)</f>
        <v/>
      </c>
      <c r="T308" s="281" t="str">
        <f>IF(WP!AU312="","",WP!AU312)</f>
        <v/>
      </c>
      <c r="U308" s="279" t="str">
        <f>IF(WP!CG312="","",WP!CG312)</f>
        <v/>
      </c>
      <c r="V308" s="279" t="str">
        <f>IF(WP!CH312="","",WP!CH312)</f>
        <v/>
      </c>
    </row>
    <row r="309" spans="1:22">
      <c r="A309" s="279" t="str">
        <f>IF(WP!$AE313="","",WP!$AE313)</f>
        <v/>
      </c>
      <c r="B309" s="279">
        <f>IF(WP!$AZ313="","",WP!$AZ313)</f>
        <v>0</v>
      </c>
      <c r="C309" s="280">
        <f>IF(WP!$F$3="","",WP!$F$3)</f>
        <v>42005</v>
      </c>
      <c r="D309" s="281" t="str">
        <f>CONCATENATE(WP!$D$1, "-R",WP!$F$1)</f>
        <v>PGE3PHVC150-R2</v>
      </c>
      <c r="E309" s="279" t="str">
        <f>IF(WP!$D313="","",WP!$D313)</f>
        <v/>
      </c>
      <c r="F309" s="279" t="str">
        <f>IF(WP!Z313="","",WP!Z313)</f>
        <v/>
      </c>
      <c r="G309" s="281">
        <f>IF(WP!$BA313="","",WP!$BA313)</f>
        <v>0</v>
      </c>
      <c r="H309" s="281" t="str">
        <f>IF(WP!BM313="","",WP!BM313)</f>
        <v/>
      </c>
      <c r="I309" s="281" t="str">
        <f>IF(WP!AD313="","",WP!AD313)</f>
        <v/>
      </c>
      <c r="J309" s="281" t="str">
        <f>IF(WP!$AT313="","",WP!$AT313)</f>
        <v/>
      </c>
      <c r="K309" s="281" t="str">
        <f>IF(WP!$AQ313="","",WP!$AQ313)</f>
        <v/>
      </c>
      <c r="L309" s="279" t="str">
        <f>IF(WP!AK313="","",WP!AK313)</f>
        <v/>
      </c>
      <c r="M309" s="279" t="str">
        <f>IF(WP!$BC313="","",WP!$BC313)</f>
        <v>-</v>
      </c>
      <c r="N309" s="279" t="str">
        <f>IF(WP!$AY313="","",WP!$AY313)</f>
        <v>--</v>
      </c>
      <c r="O309" s="279" t="str">
        <f>IF(WP!B313="","",WP!B313)</f>
        <v/>
      </c>
      <c r="P309" s="279" t="str">
        <f>IF(WP!AV313="","",WP!AV313)</f>
        <v/>
      </c>
      <c r="Q309" s="280">
        <f>IF(WP!$F$4="","",WP!$F$4)</f>
        <v>42005</v>
      </c>
      <c r="R309" s="279" t="str">
        <f>IF(WP!$C313="","",WP!$C313)</f>
        <v/>
      </c>
      <c r="S309" s="279" t="str">
        <f>IF(WP!CJ313="","",WP!CJ313)</f>
        <v/>
      </c>
      <c r="T309" s="281" t="str">
        <f>IF(WP!AU313="","",WP!AU313)</f>
        <v/>
      </c>
      <c r="U309" s="279" t="str">
        <f>IF(WP!CG313="","",WP!CG313)</f>
        <v/>
      </c>
      <c r="V309" s="279" t="str">
        <f>IF(WP!CH313="","",WP!CH313)</f>
        <v/>
      </c>
    </row>
    <row r="310" spans="1:22">
      <c r="A310" s="279" t="str">
        <f>IF(WP!$AE314="","",WP!$AE314)</f>
        <v/>
      </c>
      <c r="B310" s="279">
        <f>IF(WP!$AZ314="","",WP!$AZ314)</f>
        <v>0</v>
      </c>
      <c r="C310" s="280">
        <f>IF(WP!$F$3="","",WP!$F$3)</f>
        <v>42005</v>
      </c>
      <c r="D310" s="281" t="str">
        <f>CONCATENATE(WP!$D$1, "-R",WP!$F$1)</f>
        <v>PGE3PHVC150-R2</v>
      </c>
      <c r="E310" s="279" t="str">
        <f>IF(WP!$D314="","",WP!$D314)</f>
        <v/>
      </c>
      <c r="F310" s="279" t="str">
        <f>IF(WP!Z314="","",WP!Z314)</f>
        <v/>
      </c>
      <c r="G310" s="281">
        <f>IF(WP!$BA314="","",WP!$BA314)</f>
        <v>0</v>
      </c>
      <c r="H310" s="281" t="str">
        <f>IF(WP!BM314="","",WP!BM314)</f>
        <v/>
      </c>
      <c r="I310" s="281" t="str">
        <f>IF(WP!AD314="","",WP!AD314)</f>
        <v/>
      </c>
      <c r="J310" s="281" t="str">
        <f>IF(WP!$AT314="","",WP!$AT314)</f>
        <v/>
      </c>
      <c r="K310" s="281" t="str">
        <f>IF(WP!$AQ314="","",WP!$AQ314)</f>
        <v/>
      </c>
      <c r="L310" s="279" t="str">
        <f>IF(WP!AK314="","",WP!AK314)</f>
        <v/>
      </c>
      <c r="M310" s="279" t="str">
        <f>IF(WP!$BC314="","",WP!$BC314)</f>
        <v>-</v>
      </c>
      <c r="N310" s="279" t="str">
        <f>IF(WP!$AY314="","",WP!$AY314)</f>
        <v>--</v>
      </c>
      <c r="O310" s="279" t="str">
        <f>IF(WP!B314="","",WP!B314)</f>
        <v/>
      </c>
      <c r="P310" s="279" t="str">
        <f>IF(WP!AV314="","",WP!AV314)</f>
        <v/>
      </c>
      <c r="Q310" s="280">
        <f>IF(WP!$F$4="","",WP!$F$4)</f>
        <v>42005</v>
      </c>
      <c r="R310" s="279" t="str">
        <f>IF(WP!$C314="","",WP!$C314)</f>
        <v/>
      </c>
      <c r="S310" s="279" t="str">
        <f>IF(WP!CJ314="","",WP!CJ314)</f>
        <v/>
      </c>
      <c r="T310" s="281" t="str">
        <f>IF(WP!AU314="","",WP!AU314)</f>
        <v/>
      </c>
      <c r="U310" s="279" t="str">
        <f>IF(WP!CG314="","",WP!CG314)</f>
        <v/>
      </c>
      <c r="V310" s="279" t="str">
        <f>IF(WP!CH314="","",WP!CH314)</f>
        <v/>
      </c>
    </row>
    <row r="311" spans="1:22">
      <c r="A311" s="279" t="str">
        <f>IF(WP!$AE315="","",WP!$AE315)</f>
        <v/>
      </c>
      <c r="B311" s="279">
        <f>IF(WP!$AZ315="","",WP!$AZ315)</f>
        <v>0</v>
      </c>
      <c r="C311" s="280">
        <f>IF(WP!$F$3="","",WP!$F$3)</f>
        <v>42005</v>
      </c>
      <c r="D311" s="281" t="str">
        <f>CONCATENATE(WP!$D$1, "-R",WP!$F$1)</f>
        <v>PGE3PHVC150-R2</v>
      </c>
      <c r="E311" s="279" t="str">
        <f>IF(WP!$D315="","",WP!$D315)</f>
        <v/>
      </c>
      <c r="F311" s="279" t="str">
        <f>IF(WP!Z315="","",WP!Z315)</f>
        <v/>
      </c>
      <c r="G311" s="281">
        <f>IF(WP!$BA315="","",WP!$BA315)</f>
        <v>0</v>
      </c>
      <c r="H311" s="281" t="str">
        <f>IF(WP!BM315="","",WP!BM315)</f>
        <v/>
      </c>
      <c r="I311" s="281" t="str">
        <f>IF(WP!AD315="","",WP!AD315)</f>
        <v/>
      </c>
      <c r="J311" s="281" t="str">
        <f>IF(WP!$AT315="","",WP!$AT315)</f>
        <v/>
      </c>
      <c r="K311" s="281" t="str">
        <f>IF(WP!$AQ315="","",WP!$AQ315)</f>
        <v/>
      </c>
      <c r="L311" s="279" t="str">
        <f>IF(WP!AK315="","",WP!AK315)</f>
        <v/>
      </c>
      <c r="M311" s="279" t="str">
        <f>IF(WP!$BC315="","",WP!$BC315)</f>
        <v>-</v>
      </c>
      <c r="N311" s="279" t="str">
        <f>IF(WP!$AY315="","",WP!$AY315)</f>
        <v>--</v>
      </c>
      <c r="O311" s="279" t="str">
        <f>IF(WP!B315="","",WP!B315)</f>
        <v/>
      </c>
      <c r="P311" s="279" t="str">
        <f>IF(WP!AV315="","",WP!AV315)</f>
        <v/>
      </c>
      <c r="Q311" s="280">
        <f>IF(WP!$F$4="","",WP!$F$4)</f>
        <v>42005</v>
      </c>
      <c r="R311" s="279" t="str">
        <f>IF(WP!$C315="","",WP!$C315)</f>
        <v/>
      </c>
      <c r="S311" s="279" t="str">
        <f>IF(WP!CJ315="","",WP!CJ315)</f>
        <v/>
      </c>
      <c r="T311" s="281" t="str">
        <f>IF(WP!AU315="","",WP!AU315)</f>
        <v/>
      </c>
      <c r="U311" s="279" t="str">
        <f>IF(WP!CG315="","",WP!CG315)</f>
        <v/>
      </c>
      <c r="V311" s="279" t="str">
        <f>IF(WP!CH315="","",WP!CH315)</f>
        <v/>
      </c>
    </row>
    <row r="312" spans="1:22">
      <c r="A312" s="279" t="str">
        <f>IF(WP!$AE316="","",WP!$AE316)</f>
        <v/>
      </c>
      <c r="B312" s="279">
        <f>IF(WP!$AZ316="","",WP!$AZ316)</f>
        <v>0</v>
      </c>
      <c r="C312" s="280">
        <f>IF(WP!$F$3="","",WP!$F$3)</f>
        <v>42005</v>
      </c>
      <c r="D312" s="281" t="str">
        <f>CONCATENATE(WP!$D$1, "-R",WP!$F$1)</f>
        <v>PGE3PHVC150-R2</v>
      </c>
      <c r="E312" s="279" t="str">
        <f>IF(WP!$D316="","",WP!$D316)</f>
        <v/>
      </c>
      <c r="F312" s="279" t="str">
        <f>IF(WP!Z316="","",WP!Z316)</f>
        <v/>
      </c>
      <c r="G312" s="281">
        <f>IF(WP!$BA316="","",WP!$BA316)</f>
        <v>0</v>
      </c>
      <c r="H312" s="281" t="str">
        <f>IF(WP!BM316="","",WP!BM316)</f>
        <v/>
      </c>
      <c r="I312" s="281" t="str">
        <f>IF(WP!AD316="","",WP!AD316)</f>
        <v/>
      </c>
      <c r="J312" s="281" t="str">
        <f>IF(WP!$AT316="","",WP!$AT316)</f>
        <v/>
      </c>
      <c r="K312" s="281" t="str">
        <f>IF(WP!$AQ316="","",WP!$AQ316)</f>
        <v/>
      </c>
      <c r="L312" s="279" t="str">
        <f>IF(WP!AK316="","",WP!AK316)</f>
        <v/>
      </c>
      <c r="M312" s="279" t="str">
        <f>IF(WP!$BC316="","",WP!$BC316)</f>
        <v>-</v>
      </c>
      <c r="N312" s="279" t="str">
        <f>IF(WP!$AY316="","",WP!$AY316)</f>
        <v>--</v>
      </c>
      <c r="O312" s="279" t="str">
        <f>IF(WP!B316="","",WP!B316)</f>
        <v/>
      </c>
      <c r="P312" s="279" t="str">
        <f>IF(WP!AV316="","",WP!AV316)</f>
        <v/>
      </c>
      <c r="Q312" s="280">
        <f>IF(WP!$F$4="","",WP!$F$4)</f>
        <v>42005</v>
      </c>
      <c r="R312" s="279" t="str">
        <f>IF(WP!$C316="","",WP!$C316)</f>
        <v/>
      </c>
      <c r="S312" s="279" t="str">
        <f>IF(WP!CJ316="","",WP!CJ316)</f>
        <v/>
      </c>
      <c r="T312" s="281" t="str">
        <f>IF(WP!AU316="","",WP!AU316)</f>
        <v/>
      </c>
      <c r="U312" s="279" t="str">
        <f>IF(WP!CG316="","",WP!CG316)</f>
        <v/>
      </c>
      <c r="V312" s="279" t="str">
        <f>IF(WP!CH316="","",WP!CH316)</f>
        <v/>
      </c>
    </row>
    <row r="313" spans="1:22">
      <c r="A313" s="279" t="str">
        <f>IF(WP!$AE317="","",WP!$AE317)</f>
        <v/>
      </c>
      <c r="B313" s="279">
        <f>IF(WP!$AZ317="","",WP!$AZ317)</f>
        <v>0</v>
      </c>
      <c r="C313" s="280">
        <f>IF(WP!$F$3="","",WP!$F$3)</f>
        <v>42005</v>
      </c>
      <c r="D313" s="281" t="str">
        <f>CONCATENATE(WP!$D$1, "-R",WP!$F$1)</f>
        <v>PGE3PHVC150-R2</v>
      </c>
      <c r="E313" s="279" t="str">
        <f>IF(WP!$D317="","",WP!$D317)</f>
        <v/>
      </c>
      <c r="F313" s="279" t="str">
        <f>IF(WP!Z317="","",WP!Z317)</f>
        <v/>
      </c>
      <c r="G313" s="281">
        <f>IF(WP!$BA317="","",WP!$BA317)</f>
        <v>0</v>
      </c>
      <c r="H313" s="281" t="str">
        <f>IF(WP!BM317="","",WP!BM317)</f>
        <v/>
      </c>
      <c r="I313" s="281" t="str">
        <f>IF(WP!AD317="","",WP!AD317)</f>
        <v/>
      </c>
      <c r="J313" s="281" t="str">
        <f>IF(WP!$AT317="","",WP!$AT317)</f>
        <v/>
      </c>
      <c r="K313" s="281" t="str">
        <f>IF(WP!$AQ317="","",WP!$AQ317)</f>
        <v/>
      </c>
      <c r="L313" s="279" t="str">
        <f>IF(WP!AK317="","",WP!AK317)</f>
        <v/>
      </c>
      <c r="M313" s="279" t="str">
        <f>IF(WP!$BC317="","",WP!$BC317)</f>
        <v>-</v>
      </c>
      <c r="N313" s="279" t="str">
        <f>IF(WP!$AY317="","",WP!$AY317)</f>
        <v>--</v>
      </c>
      <c r="O313" s="279" t="str">
        <f>IF(WP!B317="","",WP!B317)</f>
        <v/>
      </c>
      <c r="P313" s="279" t="str">
        <f>IF(WP!AV317="","",WP!AV317)</f>
        <v/>
      </c>
      <c r="Q313" s="280">
        <f>IF(WP!$F$4="","",WP!$F$4)</f>
        <v>42005</v>
      </c>
      <c r="R313" s="279" t="str">
        <f>IF(WP!$C317="","",WP!$C317)</f>
        <v/>
      </c>
      <c r="S313" s="279" t="str">
        <f>IF(WP!CJ317="","",WP!CJ317)</f>
        <v/>
      </c>
      <c r="T313" s="281" t="str">
        <f>IF(WP!AU317="","",WP!AU317)</f>
        <v/>
      </c>
      <c r="U313" s="279" t="str">
        <f>IF(WP!CG317="","",WP!CG317)</f>
        <v/>
      </c>
      <c r="V313" s="279" t="str">
        <f>IF(WP!CH317="","",WP!CH317)</f>
        <v/>
      </c>
    </row>
    <row r="314" spans="1:22">
      <c r="A314" s="279" t="str">
        <f>IF(WP!$AE318="","",WP!$AE318)</f>
        <v/>
      </c>
      <c r="B314" s="279">
        <f>IF(WP!$AZ318="","",WP!$AZ318)</f>
        <v>0</v>
      </c>
      <c r="C314" s="280">
        <f>IF(WP!$F$3="","",WP!$F$3)</f>
        <v>42005</v>
      </c>
      <c r="D314" s="281" t="str">
        <f>CONCATENATE(WP!$D$1, "-R",WP!$F$1)</f>
        <v>PGE3PHVC150-R2</v>
      </c>
      <c r="E314" s="279" t="str">
        <f>IF(WP!$D318="","",WP!$D318)</f>
        <v/>
      </c>
      <c r="F314" s="279" t="str">
        <f>IF(WP!Z318="","",WP!Z318)</f>
        <v/>
      </c>
      <c r="G314" s="281">
        <f>IF(WP!$BA318="","",WP!$BA318)</f>
        <v>0</v>
      </c>
      <c r="H314" s="281" t="str">
        <f>IF(WP!BM318="","",WP!BM318)</f>
        <v/>
      </c>
      <c r="I314" s="281" t="str">
        <f>IF(WP!AD318="","",WP!AD318)</f>
        <v/>
      </c>
      <c r="J314" s="281" t="str">
        <f>IF(WP!$AT318="","",WP!$AT318)</f>
        <v/>
      </c>
      <c r="K314" s="281" t="str">
        <f>IF(WP!$AQ318="","",WP!$AQ318)</f>
        <v/>
      </c>
      <c r="L314" s="279" t="str">
        <f>IF(WP!AK318="","",WP!AK318)</f>
        <v/>
      </c>
      <c r="M314" s="279" t="str">
        <f>IF(WP!$BC318="","",WP!$BC318)</f>
        <v>-</v>
      </c>
      <c r="N314" s="279" t="str">
        <f>IF(WP!$AY318="","",WP!$AY318)</f>
        <v>--</v>
      </c>
      <c r="O314" s="279" t="str">
        <f>IF(WP!B318="","",WP!B318)</f>
        <v/>
      </c>
      <c r="P314" s="279" t="str">
        <f>IF(WP!AV318="","",WP!AV318)</f>
        <v/>
      </c>
      <c r="Q314" s="280">
        <f>IF(WP!$F$4="","",WP!$F$4)</f>
        <v>42005</v>
      </c>
      <c r="R314" s="279" t="str">
        <f>IF(WP!$C318="","",WP!$C318)</f>
        <v/>
      </c>
      <c r="S314" s="279" t="str">
        <f>IF(WP!CJ318="","",WP!CJ318)</f>
        <v/>
      </c>
      <c r="T314" s="281" t="str">
        <f>IF(WP!AU318="","",WP!AU318)</f>
        <v/>
      </c>
      <c r="U314" s="279" t="str">
        <f>IF(WP!CG318="","",WP!CG318)</f>
        <v/>
      </c>
      <c r="V314" s="279" t="str">
        <f>IF(WP!CH318="","",WP!CH318)</f>
        <v/>
      </c>
    </row>
    <row r="315" spans="1:22">
      <c r="A315" s="279" t="str">
        <f>IF(WP!$AE319="","",WP!$AE319)</f>
        <v/>
      </c>
      <c r="B315" s="279">
        <f>IF(WP!$AZ319="","",WP!$AZ319)</f>
        <v>0</v>
      </c>
      <c r="C315" s="280">
        <f>IF(WP!$F$3="","",WP!$F$3)</f>
        <v>42005</v>
      </c>
      <c r="D315" s="281" t="str">
        <f>CONCATENATE(WP!$D$1, "-R",WP!$F$1)</f>
        <v>PGE3PHVC150-R2</v>
      </c>
      <c r="E315" s="279" t="str">
        <f>IF(WP!$D319="","",WP!$D319)</f>
        <v/>
      </c>
      <c r="F315" s="279" t="str">
        <f>IF(WP!Z319="","",WP!Z319)</f>
        <v/>
      </c>
      <c r="G315" s="281">
        <f>IF(WP!$BA319="","",WP!$BA319)</f>
        <v>0</v>
      </c>
      <c r="H315" s="281" t="str">
        <f>IF(WP!BM319="","",WP!BM319)</f>
        <v/>
      </c>
      <c r="I315" s="281" t="str">
        <f>IF(WP!AD319="","",WP!AD319)</f>
        <v/>
      </c>
      <c r="J315" s="281" t="str">
        <f>IF(WP!$AT319="","",WP!$AT319)</f>
        <v/>
      </c>
      <c r="K315" s="281" t="str">
        <f>IF(WP!$AQ319="","",WP!$AQ319)</f>
        <v/>
      </c>
      <c r="L315" s="279" t="str">
        <f>IF(WP!AK319="","",WP!AK319)</f>
        <v/>
      </c>
      <c r="M315" s="279" t="str">
        <f>IF(WP!$BC319="","",WP!$BC319)</f>
        <v>-</v>
      </c>
      <c r="N315" s="279" t="str">
        <f>IF(WP!$AY319="","",WP!$AY319)</f>
        <v>--</v>
      </c>
      <c r="O315" s="279" t="str">
        <f>IF(WP!B319="","",WP!B319)</f>
        <v/>
      </c>
      <c r="P315" s="279" t="str">
        <f>IF(WP!AV319="","",WP!AV319)</f>
        <v/>
      </c>
      <c r="Q315" s="280">
        <f>IF(WP!$F$4="","",WP!$F$4)</f>
        <v>42005</v>
      </c>
      <c r="R315" s="279" t="str">
        <f>IF(WP!$C319="","",WP!$C319)</f>
        <v/>
      </c>
      <c r="S315" s="279" t="str">
        <f>IF(WP!CJ319="","",WP!CJ319)</f>
        <v/>
      </c>
      <c r="T315" s="281" t="str">
        <f>IF(WP!AU319="","",WP!AU319)</f>
        <v/>
      </c>
      <c r="U315" s="279" t="str">
        <f>IF(WP!CG319="","",WP!CG319)</f>
        <v/>
      </c>
      <c r="V315" s="279" t="str">
        <f>IF(WP!CH319="","",WP!CH319)</f>
        <v/>
      </c>
    </row>
    <row r="316" spans="1:22">
      <c r="A316" s="279" t="str">
        <f>IF(WP!$AE320="","",WP!$AE320)</f>
        <v/>
      </c>
      <c r="B316" s="279">
        <f>IF(WP!$AZ320="","",WP!$AZ320)</f>
        <v>0</v>
      </c>
      <c r="C316" s="280">
        <f>IF(WP!$F$3="","",WP!$F$3)</f>
        <v>42005</v>
      </c>
      <c r="D316" s="281" t="str">
        <f>CONCATENATE(WP!$D$1, "-R",WP!$F$1)</f>
        <v>PGE3PHVC150-R2</v>
      </c>
      <c r="E316" s="279" t="str">
        <f>IF(WP!$D320="","",WP!$D320)</f>
        <v/>
      </c>
      <c r="F316" s="279" t="str">
        <f>IF(WP!Z320="","",WP!Z320)</f>
        <v/>
      </c>
      <c r="G316" s="281">
        <f>IF(WP!$BA320="","",WP!$BA320)</f>
        <v>0</v>
      </c>
      <c r="H316" s="281" t="str">
        <f>IF(WP!BM320="","",WP!BM320)</f>
        <v/>
      </c>
      <c r="I316" s="281" t="str">
        <f>IF(WP!AD320="","",WP!AD320)</f>
        <v/>
      </c>
      <c r="J316" s="281" t="str">
        <f>IF(WP!$AT320="","",WP!$AT320)</f>
        <v/>
      </c>
      <c r="K316" s="281" t="str">
        <f>IF(WP!$AQ320="","",WP!$AQ320)</f>
        <v/>
      </c>
      <c r="L316" s="279" t="str">
        <f>IF(WP!AK320="","",WP!AK320)</f>
        <v/>
      </c>
      <c r="M316" s="279" t="str">
        <f>IF(WP!$BC320="","",WP!$BC320)</f>
        <v>-</v>
      </c>
      <c r="N316" s="279" t="str">
        <f>IF(WP!$AY320="","",WP!$AY320)</f>
        <v>--</v>
      </c>
      <c r="O316" s="279" t="str">
        <f>IF(WP!B320="","",WP!B320)</f>
        <v/>
      </c>
      <c r="P316" s="279" t="str">
        <f>IF(WP!AV320="","",WP!AV320)</f>
        <v/>
      </c>
      <c r="Q316" s="280">
        <f>IF(WP!$F$4="","",WP!$F$4)</f>
        <v>42005</v>
      </c>
      <c r="R316" s="279" t="str">
        <f>IF(WP!$C320="","",WP!$C320)</f>
        <v/>
      </c>
      <c r="S316" s="279" t="str">
        <f>IF(WP!CJ320="","",WP!CJ320)</f>
        <v/>
      </c>
      <c r="T316" s="281" t="str">
        <f>IF(WP!AU320="","",WP!AU320)</f>
        <v/>
      </c>
      <c r="U316" s="279" t="str">
        <f>IF(WP!CG320="","",WP!CG320)</f>
        <v/>
      </c>
      <c r="V316" s="279" t="str">
        <f>IF(WP!CH320="","",WP!CH320)</f>
        <v/>
      </c>
    </row>
    <row r="317" spans="1:22">
      <c r="A317" s="279" t="str">
        <f>IF(WP!$AE321="","",WP!$AE321)</f>
        <v/>
      </c>
      <c r="B317" s="279">
        <f>IF(WP!$AZ321="","",WP!$AZ321)</f>
        <v>0</v>
      </c>
      <c r="C317" s="280">
        <f>IF(WP!$F$3="","",WP!$F$3)</f>
        <v>42005</v>
      </c>
      <c r="D317" s="281" t="str">
        <f>CONCATENATE(WP!$D$1, "-R",WP!$F$1)</f>
        <v>PGE3PHVC150-R2</v>
      </c>
      <c r="E317" s="279" t="str">
        <f>IF(WP!$D321="","",WP!$D321)</f>
        <v/>
      </c>
      <c r="F317" s="279" t="str">
        <f>IF(WP!Z321="","",WP!Z321)</f>
        <v/>
      </c>
      <c r="G317" s="281">
        <f>IF(WP!$BA321="","",WP!$BA321)</f>
        <v>0</v>
      </c>
      <c r="H317" s="281" t="str">
        <f>IF(WP!BM321="","",WP!BM321)</f>
        <v/>
      </c>
      <c r="I317" s="281" t="str">
        <f>IF(WP!AD321="","",WP!AD321)</f>
        <v/>
      </c>
      <c r="J317" s="281" t="str">
        <f>IF(WP!$AT321="","",WP!$AT321)</f>
        <v/>
      </c>
      <c r="K317" s="281" t="str">
        <f>IF(WP!$AQ321="","",WP!$AQ321)</f>
        <v/>
      </c>
      <c r="L317" s="279" t="str">
        <f>IF(WP!AK321="","",WP!AK321)</f>
        <v/>
      </c>
      <c r="M317" s="279" t="str">
        <f>IF(WP!$BC321="","",WP!$BC321)</f>
        <v>-</v>
      </c>
      <c r="N317" s="279" t="str">
        <f>IF(WP!$AY321="","",WP!$AY321)</f>
        <v>--</v>
      </c>
      <c r="O317" s="279" t="str">
        <f>IF(WP!B321="","",WP!B321)</f>
        <v/>
      </c>
      <c r="P317" s="279" t="str">
        <f>IF(WP!AV321="","",WP!AV321)</f>
        <v/>
      </c>
      <c r="Q317" s="280">
        <f>IF(WP!$F$4="","",WP!$F$4)</f>
        <v>42005</v>
      </c>
      <c r="R317" s="279" t="str">
        <f>IF(WP!$C321="","",WP!$C321)</f>
        <v/>
      </c>
      <c r="S317" s="279" t="str">
        <f>IF(WP!CJ321="","",WP!CJ321)</f>
        <v/>
      </c>
      <c r="T317" s="281" t="str">
        <f>IF(WP!AU321="","",WP!AU321)</f>
        <v/>
      </c>
      <c r="U317" s="279" t="str">
        <f>IF(WP!CG321="","",WP!CG321)</f>
        <v/>
      </c>
      <c r="V317" s="279" t="str">
        <f>IF(WP!CH321="","",WP!CH321)</f>
        <v/>
      </c>
    </row>
    <row r="318" spans="1:22">
      <c r="A318" s="279" t="str">
        <f>IF(WP!$AE322="","",WP!$AE322)</f>
        <v/>
      </c>
      <c r="B318" s="279">
        <f>IF(WP!$AZ322="","",WP!$AZ322)</f>
        <v>0</v>
      </c>
      <c r="C318" s="280">
        <f>IF(WP!$F$3="","",WP!$F$3)</f>
        <v>42005</v>
      </c>
      <c r="D318" s="281" t="str">
        <f>CONCATENATE(WP!$D$1, "-R",WP!$F$1)</f>
        <v>PGE3PHVC150-R2</v>
      </c>
      <c r="E318" s="279" t="str">
        <f>IF(WP!$D322="","",WP!$D322)</f>
        <v/>
      </c>
      <c r="F318" s="279" t="str">
        <f>IF(WP!Z322="","",WP!Z322)</f>
        <v/>
      </c>
      <c r="G318" s="281">
        <f>IF(WP!$BA322="","",WP!$BA322)</f>
        <v>0</v>
      </c>
      <c r="H318" s="281" t="str">
        <f>IF(WP!BM322="","",WP!BM322)</f>
        <v/>
      </c>
      <c r="I318" s="281" t="str">
        <f>IF(WP!AD322="","",WP!AD322)</f>
        <v/>
      </c>
      <c r="J318" s="281" t="str">
        <f>IF(WP!$AT322="","",WP!$AT322)</f>
        <v/>
      </c>
      <c r="K318" s="281" t="str">
        <f>IF(WP!$AQ322="","",WP!$AQ322)</f>
        <v/>
      </c>
      <c r="L318" s="279" t="str">
        <f>IF(WP!AK322="","",WP!AK322)</f>
        <v/>
      </c>
      <c r="M318" s="279" t="str">
        <f>IF(WP!$BC322="","",WP!$BC322)</f>
        <v>-</v>
      </c>
      <c r="N318" s="279" t="str">
        <f>IF(WP!$AY322="","",WP!$AY322)</f>
        <v>--</v>
      </c>
      <c r="O318" s="279" t="str">
        <f>IF(WP!B322="","",WP!B322)</f>
        <v/>
      </c>
      <c r="P318" s="279" t="str">
        <f>IF(WP!AV322="","",WP!AV322)</f>
        <v/>
      </c>
      <c r="Q318" s="280">
        <f>IF(WP!$F$4="","",WP!$F$4)</f>
        <v>42005</v>
      </c>
      <c r="R318" s="279" t="str">
        <f>IF(WP!$C322="","",WP!$C322)</f>
        <v/>
      </c>
      <c r="S318" s="279" t="str">
        <f>IF(WP!CJ322="","",WP!CJ322)</f>
        <v/>
      </c>
      <c r="T318" s="281" t="str">
        <f>IF(WP!AU322="","",WP!AU322)</f>
        <v/>
      </c>
      <c r="U318" s="279" t="str">
        <f>IF(WP!CG322="","",WP!CG322)</f>
        <v/>
      </c>
      <c r="V318" s="279" t="str">
        <f>IF(WP!CH322="","",WP!CH322)</f>
        <v/>
      </c>
    </row>
    <row r="319" spans="1:22">
      <c r="A319" s="279" t="str">
        <f>IF(WP!$AE323="","",WP!$AE323)</f>
        <v/>
      </c>
      <c r="B319" s="279">
        <f>IF(WP!$AZ323="","",WP!$AZ323)</f>
        <v>0</v>
      </c>
      <c r="C319" s="280">
        <f>IF(WP!$F$3="","",WP!$F$3)</f>
        <v>42005</v>
      </c>
      <c r="D319" s="281" t="str">
        <f>CONCATENATE(WP!$D$1, "-R",WP!$F$1)</f>
        <v>PGE3PHVC150-R2</v>
      </c>
      <c r="E319" s="279" t="str">
        <f>IF(WP!$D323="","",WP!$D323)</f>
        <v/>
      </c>
      <c r="F319" s="279" t="str">
        <f>IF(WP!Z323="","",WP!Z323)</f>
        <v/>
      </c>
      <c r="G319" s="281">
        <f>IF(WP!$BA323="","",WP!$BA323)</f>
        <v>0</v>
      </c>
      <c r="H319" s="281" t="str">
        <f>IF(WP!BM323="","",WP!BM323)</f>
        <v/>
      </c>
      <c r="I319" s="281" t="str">
        <f>IF(WP!AD323="","",WP!AD323)</f>
        <v/>
      </c>
      <c r="J319" s="281" t="str">
        <f>IF(WP!$AT323="","",WP!$AT323)</f>
        <v/>
      </c>
      <c r="K319" s="281" t="str">
        <f>IF(WP!$AQ323="","",WP!$AQ323)</f>
        <v/>
      </c>
      <c r="L319" s="279" t="str">
        <f>IF(WP!AK323="","",WP!AK323)</f>
        <v/>
      </c>
      <c r="M319" s="279" t="str">
        <f>IF(WP!$BC323="","",WP!$BC323)</f>
        <v>-</v>
      </c>
      <c r="N319" s="279" t="str">
        <f>IF(WP!$AY323="","",WP!$AY323)</f>
        <v>--</v>
      </c>
      <c r="O319" s="279" t="str">
        <f>IF(WP!B323="","",WP!B323)</f>
        <v/>
      </c>
      <c r="P319" s="279" t="str">
        <f>IF(WP!AV323="","",WP!AV323)</f>
        <v/>
      </c>
      <c r="Q319" s="280">
        <f>IF(WP!$F$4="","",WP!$F$4)</f>
        <v>42005</v>
      </c>
      <c r="R319" s="279" t="str">
        <f>IF(WP!$C323="","",WP!$C323)</f>
        <v/>
      </c>
      <c r="S319" s="279" t="str">
        <f>IF(WP!CJ323="","",WP!CJ323)</f>
        <v/>
      </c>
      <c r="T319" s="281" t="str">
        <f>IF(WP!AU323="","",WP!AU323)</f>
        <v/>
      </c>
      <c r="U319" s="279" t="str">
        <f>IF(WP!CG323="","",WP!CG323)</f>
        <v/>
      </c>
      <c r="V319" s="279" t="str">
        <f>IF(WP!CH323="","",WP!CH323)</f>
        <v/>
      </c>
    </row>
    <row r="320" spans="1:22">
      <c r="A320" s="279" t="str">
        <f>IF(WP!$AE324="","",WP!$AE324)</f>
        <v/>
      </c>
      <c r="B320" s="279">
        <f>IF(WP!$AZ324="","",WP!$AZ324)</f>
        <v>0</v>
      </c>
      <c r="C320" s="280">
        <f>IF(WP!$F$3="","",WP!$F$3)</f>
        <v>42005</v>
      </c>
      <c r="D320" s="281" t="str">
        <f>CONCATENATE(WP!$D$1, "-R",WP!$F$1)</f>
        <v>PGE3PHVC150-R2</v>
      </c>
      <c r="E320" s="279" t="str">
        <f>IF(WP!$D324="","",WP!$D324)</f>
        <v/>
      </c>
      <c r="F320" s="279" t="str">
        <f>IF(WP!Z324="","",WP!Z324)</f>
        <v/>
      </c>
      <c r="G320" s="281">
        <f>IF(WP!$BA324="","",WP!$BA324)</f>
        <v>0</v>
      </c>
      <c r="H320" s="281" t="str">
        <f>IF(WP!BM324="","",WP!BM324)</f>
        <v/>
      </c>
      <c r="I320" s="281" t="str">
        <f>IF(WP!AD324="","",WP!AD324)</f>
        <v/>
      </c>
      <c r="J320" s="281" t="str">
        <f>IF(WP!$AT324="","",WP!$AT324)</f>
        <v/>
      </c>
      <c r="K320" s="281" t="str">
        <f>IF(WP!$AQ324="","",WP!$AQ324)</f>
        <v/>
      </c>
      <c r="L320" s="279" t="str">
        <f>IF(WP!AK324="","",WP!AK324)</f>
        <v/>
      </c>
      <c r="M320" s="279" t="str">
        <f>IF(WP!$BC324="","",WP!$BC324)</f>
        <v>-</v>
      </c>
      <c r="N320" s="279" t="str">
        <f>IF(WP!$AY324="","",WP!$AY324)</f>
        <v>--</v>
      </c>
      <c r="O320" s="279" t="str">
        <f>IF(WP!B324="","",WP!B324)</f>
        <v/>
      </c>
      <c r="P320" s="279" t="str">
        <f>IF(WP!AV324="","",WP!AV324)</f>
        <v/>
      </c>
      <c r="Q320" s="280">
        <f>IF(WP!$F$4="","",WP!$F$4)</f>
        <v>42005</v>
      </c>
      <c r="R320" s="279" t="str">
        <f>IF(WP!$C324="","",WP!$C324)</f>
        <v/>
      </c>
      <c r="S320" s="279" t="str">
        <f>IF(WP!CJ324="","",WP!CJ324)</f>
        <v/>
      </c>
      <c r="T320" s="281" t="str">
        <f>IF(WP!AU324="","",WP!AU324)</f>
        <v/>
      </c>
      <c r="U320" s="279" t="str">
        <f>IF(WP!CG324="","",WP!CG324)</f>
        <v/>
      </c>
      <c r="V320" s="279" t="str">
        <f>IF(WP!CH324="","",WP!CH324)</f>
        <v/>
      </c>
    </row>
    <row r="321" spans="1:22">
      <c r="A321" s="279" t="str">
        <f>IF(WP!$AE325="","",WP!$AE325)</f>
        <v/>
      </c>
      <c r="B321" s="279">
        <f>IF(WP!$AZ325="","",WP!$AZ325)</f>
        <v>0</v>
      </c>
      <c r="C321" s="280">
        <f>IF(WP!$F$3="","",WP!$F$3)</f>
        <v>42005</v>
      </c>
      <c r="D321" s="281" t="str">
        <f>CONCATENATE(WP!$D$1, "-R",WP!$F$1)</f>
        <v>PGE3PHVC150-R2</v>
      </c>
      <c r="E321" s="279" t="str">
        <f>IF(WP!$D325="","",WP!$D325)</f>
        <v/>
      </c>
      <c r="F321" s="279" t="str">
        <f>IF(WP!Z325="","",WP!Z325)</f>
        <v/>
      </c>
      <c r="G321" s="281">
        <f>IF(WP!$BA325="","",WP!$BA325)</f>
        <v>0</v>
      </c>
      <c r="H321" s="281" t="str">
        <f>IF(WP!BM325="","",WP!BM325)</f>
        <v/>
      </c>
      <c r="I321" s="281" t="str">
        <f>IF(WP!AD325="","",WP!AD325)</f>
        <v/>
      </c>
      <c r="J321" s="281" t="str">
        <f>IF(WP!$AT325="","",WP!$AT325)</f>
        <v/>
      </c>
      <c r="K321" s="281" t="str">
        <f>IF(WP!$AQ325="","",WP!$AQ325)</f>
        <v/>
      </c>
      <c r="L321" s="279" t="str">
        <f>IF(WP!AK325="","",WP!AK325)</f>
        <v/>
      </c>
      <c r="M321" s="279" t="str">
        <f>IF(WP!$BC325="","",WP!$BC325)</f>
        <v>-</v>
      </c>
      <c r="N321" s="279" t="str">
        <f>IF(WP!$AY325="","",WP!$AY325)</f>
        <v>--</v>
      </c>
      <c r="O321" s="279" t="str">
        <f>IF(WP!B325="","",WP!B325)</f>
        <v/>
      </c>
      <c r="P321" s="279" t="str">
        <f>IF(WP!AV325="","",WP!AV325)</f>
        <v/>
      </c>
      <c r="Q321" s="280">
        <f>IF(WP!$F$4="","",WP!$F$4)</f>
        <v>42005</v>
      </c>
      <c r="R321" s="279" t="str">
        <f>IF(WP!$C325="","",WP!$C325)</f>
        <v/>
      </c>
      <c r="S321" s="279" t="str">
        <f>IF(WP!CJ325="","",WP!CJ325)</f>
        <v/>
      </c>
      <c r="T321" s="281" t="str">
        <f>IF(WP!AU325="","",WP!AU325)</f>
        <v/>
      </c>
      <c r="U321" s="279" t="str">
        <f>IF(WP!CG325="","",WP!CG325)</f>
        <v/>
      </c>
      <c r="V321" s="279" t="str">
        <f>IF(WP!CH325="","",WP!CH325)</f>
        <v/>
      </c>
    </row>
    <row r="322" spans="1:22">
      <c r="A322" s="279" t="str">
        <f>IF(WP!$AE326="","",WP!$AE326)</f>
        <v/>
      </c>
      <c r="B322" s="279">
        <f>IF(WP!$AZ326="","",WP!$AZ326)</f>
        <v>0</v>
      </c>
      <c r="C322" s="280">
        <f>IF(WP!$F$3="","",WP!$F$3)</f>
        <v>42005</v>
      </c>
      <c r="D322" s="281" t="str">
        <f>CONCATENATE(WP!$D$1, "-R",WP!$F$1)</f>
        <v>PGE3PHVC150-R2</v>
      </c>
      <c r="E322" s="279" t="str">
        <f>IF(WP!$D326="","",WP!$D326)</f>
        <v/>
      </c>
      <c r="F322" s="279" t="str">
        <f>IF(WP!Z326="","",WP!Z326)</f>
        <v/>
      </c>
      <c r="G322" s="281">
        <f>IF(WP!$BA326="","",WP!$BA326)</f>
        <v>0</v>
      </c>
      <c r="H322" s="281" t="str">
        <f>IF(WP!BM326="","",WP!BM326)</f>
        <v/>
      </c>
      <c r="I322" s="281" t="str">
        <f>IF(WP!AD326="","",WP!AD326)</f>
        <v/>
      </c>
      <c r="J322" s="281" t="str">
        <f>IF(WP!$AT326="","",WP!$AT326)</f>
        <v/>
      </c>
      <c r="K322" s="281" t="str">
        <f>IF(WP!$AQ326="","",WP!$AQ326)</f>
        <v/>
      </c>
      <c r="L322" s="279" t="str">
        <f>IF(WP!AK326="","",WP!AK326)</f>
        <v/>
      </c>
      <c r="M322" s="279" t="str">
        <f>IF(WP!$BC326="","",WP!$BC326)</f>
        <v>-</v>
      </c>
      <c r="N322" s="279" t="str">
        <f>IF(WP!$AY326="","",WP!$AY326)</f>
        <v>--</v>
      </c>
      <c r="O322" s="279" t="str">
        <f>IF(WP!B326="","",WP!B326)</f>
        <v/>
      </c>
      <c r="P322" s="279" t="str">
        <f>IF(WP!AV326="","",WP!AV326)</f>
        <v/>
      </c>
      <c r="Q322" s="280">
        <f>IF(WP!$F$4="","",WP!$F$4)</f>
        <v>42005</v>
      </c>
      <c r="R322" s="279" t="str">
        <f>IF(WP!$C326="","",WP!$C326)</f>
        <v/>
      </c>
      <c r="S322" s="279" t="str">
        <f>IF(WP!CJ326="","",WP!CJ326)</f>
        <v/>
      </c>
      <c r="T322" s="281" t="str">
        <f>IF(WP!AU326="","",WP!AU326)</f>
        <v/>
      </c>
      <c r="U322" s="279" t="str">
        <f>IF(WP!CG326="","",WP!CG326)</f>
        <v/>
      </c>
      <c r="V322" s="279" t="str">
        <f>IF(WP!CH326="","",WP!CH326)</f>
        <v/>
      </c>
    </row>
    <row r="323" spans="1:22">
      <c r="A323" s="279" t="str">
        <f>IF(WP!$AE327="","",WP!$AE327)</f>
        <v/>
      </c>
      <c r="B323" s="279">
        <f>IF(WP!$AZ327="","",WP!$AZ327)</f>
        <v>0</v>
      </c>
      <c r="C323" s="280">
        <f>IF(WP!$F$3="","",WP!$F$3)</f>
        <v>42005</v>
      </c>
      <c r="D323" s="281" t="str">
        <f>CONCATENATE(WP!$D$1, "-R",WP!$F$1)</f>
        <v>PGE3PHVC150-R2</v>
      </c>
      <c r="E323" s="279" t="str">
        <f>IF(WP!$D327="","",WP!$D327)</f>
        <v/>
      </c>
      <c r="F323" s="279" t="str">
        <f>IF(WP!Z327="","",WP!Z327)</f>
        <v/>
      </c>
      <c r="G323" s="281">
        <f>IF(WP!$BA327="","",WP!$BA327)</f>
        <v>0</v>
      </c>
      <c r="H323" s="281" t="str">
        <f>IF(WP!BM327="","",WP!BM327)</f>
        <v/>
      </c>
      <c r="I323" s="281" t="str">
        <f>IF(WP!AD327="","",WP!AD327)</f>
        <v/>
      </c>
      <c r="J323" s="281" t="str">
        <f>IF(WP!$AT327="","",WP!$AT327)</f>
        <v/>
      </c>
      <c r="K323" s="281" t="str">
        <f>IF(WP!$AQ327="","",WP!$AQ327)</f>
        <v/>
      </c>
      <c r="L323" s="279" t="str">
        <f>IF(WP!AK327="","",WP!AK327)</f>
        <v/>
      </c>
      <c r="M323" s="279" t="str">
        <f>IF(WP!$BC327="","",WP!$BC327)</f>
        <v>-</v>
      </c>
      <c r="N323" s="279" t="str">
        <f>IF(WP!$AY327="","",WP!$AY327)</f>
        <v>--</v>
      </c>
      <c r="O323" s="279" t="str">
        <f>IF(WP!B327="","",WP!B327)</f>
        <v/>
      </c>
      <c r="P323" s="279" t="str">
        <f>IF(WP!AV327="","",WP!AV327)</f>
        <v/>
      </c>
      <c r="Q323" s="280">
        <f>IF(WP!$F$4="","",WP!$F$4)</f>
        <v>42005</v>
      </c>
      <c r="R323" s="279" t="str">
        <f>IF(WP!$C327="","",WP!$C327)</f>
        <v/>
      </c>
      <c r="S323" s="279" t="str">
        <f>IF(WP!CJ327="","",WP!CJ327)</f>
        <v/>
      </c>
      <c r="T323" s="281" t="str">
        <f>IF(WP!AU327="","",WP!AU327)</f>
        <v/>
      </c>
      <c r="U323" s="279" t="str">
        <f>IF(WP!CG327="","",WP!CG327)</f>
        <v/>
      </c>
      <c r="V323" s="279" t="str">
        <f>IF(WP!CH327="","",WP!CH327)</f>
        <v/>
      </c>
    </row>
    <row r="324" spans="1:22">
      <c r="A324" s="279" t="str">
        <f>IF(WP!$AE328="","",WP!$AE328)</f>
        <v/>
      </c>
      <c r="B324" s="279">
        <f>IF(WP!$AZ328="","",WP!$AZ328)</f>
        <v>0</v>
      </c>
      <c r="C324" s="280">
        <f>IF(WP!$F$3="","",WP!$F$3)</f>
        <v>42005</v>
      </c>
      <c r="D324" s="281" t="str">
        <f>CONCATENATE(WP!$D$1, "-R",WP!$F$1)</f>
        <v>PGE3PHVC150-R2</v>
      </c>
      <c r="E324" s="279" t="str">
        <f>IF(WP!$D328="","",WP!$D328)</f>
        <v/>
      </c>
      <c r="F324" s="279" t="str">
        <f>IF(WP!Z328="","",WP!Z328)</f>
        <v/>
      </c>
      <c r="G324" s="281">
        <f>IF(WP!$BA328="","",WP!$BA328)</f>
        <v>0</v>
      </c>
      <c r="H324" s="281" t="str">
        <f>IF(WP!BM328="","",WP!BM328)</f>
        <v/>
      </c>
      <c r="I324" s="281" t="str">
        <f>IF(WP!AD328="","",WP!AD328)</f>
        <v/>
      </c>
      <c r="J324" s="281" t="str">
        <f>IF(WP!$AT328="","",WP!$AT328)</f>
        <v/>
      </c>
      <c r="K324" s="281" t="str">
        <f>IF(WP!$AQ328="","",WP!$AQ328)</f>
        <v/>
      </c>
      <c r="L324" s="279" t="str">
        <f>IF(WP!AK328="","",WP!AK328)</f>
        <v/>
      </c>
      <c r="M324" s="279" t="str">
        <f>IF(WP!$BC328="","",WP!$BC328)</f>
        <v>-</v>
      </c>
      <c r="N324" s="279" t="str">
        <f>IF(WP!$AY328="","",WP!$AY328)</f>
        <v>--</v>
      </c>
      <c r="O324" s="279" t="str">
        <f>IF(WP!B328="","",WP!B328)</f>
        <v/>
      </c>
      <c r="P324" s="279" t="str">
        <f>IF(WP!AV328="","",WP!AV328)</f>
        <v/>
      </c>
      <c r="Q324" s="280">
        <f>IF(WP!$F$4="","",WP!$F$4)</f>
        <v>42005</v>
      </c>
      <c r="R324" s="279" t="str">
        <f>IF(WP!$C328="","",WP!$C328)</f>
        <v/>
      </c>
      <c r="S324" s="279" t="str">
        <f>IF(WP!CJ328="","",WP!CJ328)</f>
        <v/>
      </c>
      <c r="T324" s="281" t="str">
        <f>IF(WP!AU328="","",WP!AU328)</f>
        <v/>
      </c>
      <c r="U324" s="279" t="str">
        <f>IF(WP!CG328="","",WP!CG328)</f>
        <v/>
      </c>
      <c r="V324" s="279" t="str">
        <f>IF(WP!CH328="","",WP!CH328)</f>
        <v/>
      </c>
    </row>
    <row r="325" spans="1:22">
      <c r="A325" s="279" t="str">
        <f>IF(WP!$AE329="","",WP!$AE329)</f>
        <v/>
      </c>
      <c r="B325" s="279">
        <f>IF(WP!$AZ329="","",WP!$AZ329)</f>
        <v>0</v>
      </c>
      <c r="C325" s="280">
        <f>IF(WP!$F$3="","",WP!$F$3)</f>
        <v>42005</v>
      </c>
      <c r="D325" s="281" t="str">
        <f>CONCATENATE(WP!$D$1, "-R",WP!$F$1)</f>
        <v>PGE3PHVC150-R2</v>
      </c>
      <c r="E325" s="279" t="str">
        <f>IF(WP!$D329="","",WP!$D329)</f>
        <v/>
      </c>
      <c r="F325" s="279" t="str">
        <f>IF(WP!Z329="","",WP!Z329)</f>
        <v/>
      </c>
      <c r="G325" s="281">
        <f>IF(WP!$BA329="","",WP!$BA329)</f>
        <v>0</v>
      </c>
      <c r="H325" s="281" t="str">
        <f>IF(WP!BM329="","",WP!BM329)</f>
        <v/>
      </c>
      <c r="I325" s="281" t="str">
        <f>IF(WP!AD329="","",WP!AD329)</f>
        <v/>
      </c>
      <c r="J325" s="281" t="str">
        <f>IF(WP!$AT329="","",WP!$AT329)</f>
        <v/>
      </c>
      <c r="K325" s="281" t="str">
        <f>IF(WP!$AQ329="","",WP!$AQ329)</f>
        <v/>
      </c>
      <c r="L325" s="279" t="str">
        <f>IF(WP!AK329="","",WP!AK329)</f>
        <v/>
      </c>
      <c r="M325" s="279" t="str">
        <f>IF(WP!$BC329="","",WP!$BC329)</f>
        <v>-</v>
      </c>
      <c r="N325" s="279" t="str">
        <f>IF(WP!$AY329="","",WP!$AY329)</f>
        <v>--</v>
      </c>
      <c r="O325" s="279" t="str">
        <f>IF(WP!B329="","",WP!B329)</f>
        <v/>
      </c>
      <c r="P325" s="279" t="str">
        <f>IF(WP!AV329="","",WP!AV329)</f>
        <v/>
      </c>
      <c r="Q325" s="280">
        <f>IF(WP!$F$4="","",WP!$F$4)</f>
        <v>42005</v>
      </c>
      <c r="R325" s="279" t="str">
        <f>IF(WP!$C329="","",WP!$C329)</f>
        <v/>
      </c>
      <c r="S325" s="279" t="str">
        <f>IF(WP!CJ329="","",WP!CJ329)</f>
        <v/>
      </c>
      <c r="T325" s="281" t="str">
        <f>IF(WP!AU329="","",WP!AU329)</f>
        <v/>
      </c>
      <c r="U325" s="279" t="str">
        <f>IF(WP!CG329="","",WP!CG329)</f>
        <v/>
      </c>
      <c r="V325" s="279" t="str">
        <f>IF(WP!CH329="","",WP!CH329)</f>
        <v/>
      </c>
    </row>
    <row r="326" spans="1:22">
      <c r="A326" s="279" t="str">
        <f>IF(WP!$AE330="","",WP!$AE330)</f>
        <v/>
      </c>
      <c r="B326" s="279">
        <f>IF(WP!$AZ330="","",WP!$AZ330)</f>
        <v>0</v>
      </c>
      <c r="C326" s="280">
        <f>IF(WP!$F$3="","",WP!$F$3)</f>
        <v>42005</v>
      </c>
      <c r="D326" s="281" t="str">
        <f>CONCATENATE(WP!$D$1, "-R",WP!$F$1)</f>
        <v>PGE3PHVC150-R2</v>
      </c>
      <c r="E326" s="279" t="str">
        <f>IF(WP!$D330="","",WP!$D330)</f>
        <v/>
      </c>
      <c r="F326" s="279" t="str">
        <f>IF(WP!Z330="","",WP!Z330)</f>
        <v/>
      </c>
      <c r="G326" s="281">
        <f>IF(WP!$BA330="","",WP!$BA330)</f>
        <v>0</v>
      </c>
      <c r="H326" s="281" t="str">
        <f>IF(WP!BM330="","",WP!BM330)</f>
        <v/>
      </c>
      <c r="I326" s="281" t="str">
        <f>IF(WP!AD330="","",WP!AD330)</f>
        <v/>
      </c>
      <c r="J326" s="281" t="str">
        <f>IF(WP!$AT330="","",WP!$AT330)</f>
        <v/>
      </c>
      <c r="K326" s="281" t="str">
        <f>IF(WP!$AQ330="","",WP!$AQ330)</f>
        <v/>
      </c>
      <c r="L326" s="279" t="str">
        <f>IF(WP!AK330="","",WP!AK330)</f>
        <v/>
      </c>
      <c r="M326" s="279" t="str">
        <f>IF(WP!$BC330="","",WP!$BC330)</f>
        <v>-</v>
      </c>
      <c r="N326" s="279" t="str">
        <f>IF(WP!$AY330="","",WP!$AY330)</f>
        <v>--</v>
      </c>
      <c r="O326" s="279" t="str">
        <f>IF(WP!B330="","",WP!B330)</f>
        <v/>
      </c>
      <c r="P326" s="279" t="str">
        <f>IF(WP!AV330="","",WP!AV330)</f>
        <v/>
      </c>
      <c r="Q326" s="280">
        <f>IF(WP!$F$4="","",WP!$F$4)</f>
        <v>42005</v>
      </c>
      <c r="R326" s="279" t="str">
        <f>IF(WP!$C330="","",WP!$C330)</f>
        <v/>
      </c>
      <c r="S326" s="279" t="str">
        <f>IF(WP!CJ330="","",WP!CJ330)</f>
        <v/>
      </c>
      <c r="T326" s="281" t="str">
        <f>IF(WP!AU330="","",WP!AU330)</f>
        <v/>
      </c>
      <c r="U326" s="279" t="str">
        <f>IF(WP!CG330="","",WP!CG330)</f>
        <v/>
      </c>
      <c r="V326" s="279" t="str">
        <f>IF(WP!CH330="","",WP!CH330)</f>
        <v/>
      </c>
    </row>
    <row r="327" spans="1:22">
      <c r="A327" s="279" t="str">
        <f>IF(WP!$AE331="","",WP!$AE331)</f>
        <v/>
      </c>
      <c r="B327" s="279">
        <f>IF(WP!$AZ331="","",WP!$AZ331)</f>
        <v>0</v>
      </c>
      <c r="C327" s="280">
        <f>IF(WP!$F$3="","",WP!$F$3)</f>
        <v>42005</v>
      </c>
      <c r="D327" s="281" t="str">
        <f>CONCATENATE(WP!$D$1, "-R",WP!$F$1)</f>
        <v>PGE3PHVC150-R2</v>
      </c>
      <c r="E327" s="279" t="str">
        <f>IF(WP!$D331="","",WP!$D331)</f>
        <v/>
      </c>
      <c r="F327" s="279" t="str">
        <f>IF(WP!Z331="","",WP!Z331)</f>
        <v/>
      </c>
      <c r="G327" s="281">
        <f>IF(WP!$BA331="","",WP!$BA331)</f>
        <v>0</v>
      </c>
      <c r="H327" s="281" t="str">
        <f>IF(WP!BM331="","",WP!BM331)</f>
        <v/>
      </c>
      <c r="I327" s="281" t="str">
        <f>IF(WP!AD331="","",WP!AD331)</f>
        <v/>
      </c>
      <c r="J327" s="281" t="str">
        <f>IF(WP!$AT331="","",WP!$AT331)</f>
        <v/>
      </c>
      <c r="K327" s="281" t="str">
        <f>IF(WP!$AQ331="","",WP!$AQ331)</f>
        <v/>
      </c>
      <c r="L327" s="279" t="str">
        <f>IF(WP!AK331="","",WP!AK331)</f>
        <v/>
      </c>
      <c r="M327" s="279" t="str">
        <f>IF(WP!$BC331="","",WP!$BC331)</f>
        <v>-</v>
      </c>
      <c r="N327" s="279" t="str">
        <f>IF(WP!$AY331="","",WP!$AY331)</f>
        <v>--</v>
      </c>
      <c r="O327" s="279" t="str">
        <f>IF(WP!B331="","",WP!B331)</f>
        <v/>
      </c>
      <c r="P327" s="279" t="str">
        <f>IF(WP!AV331="","",WP!AV331)</f>
        <v/>
      </c>
      <c r="Q327" s="280">
        <f>IF(WP!$F$4="","",WP!$F$4)</f>
        <v>42005</v>
      </c>
      <c r="R327" s="279" t="str">
        <f>IF(WP!$C331="","",WP!$C331)</f>
        <v/>
      </c>
      <c r="S327" s="279" t="str">
        <f>IF(WP!CJ331="","",WP!CJ331)</f>
        <v/>
      </c>
      <c r="T327" s="281" t="str">
        <f>IF(WP!AU331="","",WP!AU331)</f>
        <v/>
      </c>
      <c r="U327" s="279" t="str">
        <f>IF(WP!CG331="","",WP!CG331)</f>
        <v/>
      </c>
      <c r="V327" s="279" t="str">
        <f>IF(WP!CH331="","",WP!CH331)</f>
        <v/>
      </c>
    </row>
    <row r="328" spans="1:22">
      <c r="A328" s="279" t="str">
        <f>IF(WP!$AE332="","",WP!$AE332)</f>
        <v/>
      </c>
      <c r="B328" s="279">
        <f>IF(WP!$AZ332="","",WP!$AZ332)</f>
        <v>0</v>
      </c>
      <c r="C328" s="280">
        <f>IF(WP!$F$3="","",WP!$F$3)</f>
        <v>42005</v>
      </c>
      <c r="D328" s="281" t="str">
        <f>CONCATENATE(WP!$D$1, "-R",WP!$F$1)</f>
        <v>PGE3PHVC150-R2</v>
      </c>
      <c r="E328" s="279" t="str">
        <f>IF(WP!$D332="","",WP!$D332)</f>
        <v/>
      </c>
      <c r="F328" s="279" t="str">
        <f>IF(WP!Z332="","",WP!Z332)</f>
        <v/>
      </c>
      <c r="G328" s="281">
        <f>IF(WP!$BA332="","",WP!$BA332)</f>
        <v>0</v>
      </c>
      <c r="H328" s="281" t="str">
        <f>IF(WP!BM332="","",WP!BM332)</f>
        <v/>
      </c>
      <c r="I328" s="281" t="str">
        <f>IF(WP!AD332="","",WP!AD332)</f>
        <v/>
      </c>
      <c r="J328" s="281" t="str">
        <f>IF(WP!$AT332="","",WP!$AT332)</f>
        <v/>
      </c>
      <c r="K328" s="281" t="str">
        <f>IF(WP!$AQ332="","",WP!$AQ332)</f>
        <v/>
      </c>
      <c r="L328" s="279" t="str">
        <f>IF(WP!AK332="","",WP!AK332)</f>
        <v/>
      </c>
      <c r="M328" s="279" t="str">
        <f>IF(WP!$BC332="","",WP!$BC332)</f>
        <v>-</v>
      </c>
      <c r="N328" s="279" t="str">
        <f>IF(WP!$AY332="","",WP!$AY332)</f>
        <v>--</v>
      </c>
      <c r="O328" s="279" t="str">
        <f>IF(WP!B332="","",WP!B332)</f>
        <v/>
      </c>
      <c r="P328" s="279" t="str">
        <f>IF(WP!AV332="","",WP!AV332)</f>
        <v/>
      </c>
      <c r="Q328" s="280">
        <f>IF(WP!$F$4="","",WP!$F$4)</f>
        <v>42005</v>
      </c>
      <c r="R328" s="279" t="str">
        <f>IF(WP!$C332="","",WP!$C332)</f>
        <v/>
      </c>
      <c r="S328" s="279" t="str">
        <f>IF(WP!CJ332="","",WP!CJ332)</f>
        <v/>
      </c>
      <c r="T328" s="281" t="str">
        <f>IF(WP!AU332="","",WP!AU332)</f>
        <v/>
      </c>
      <c r="U328" s="279" t="str">
        <f>IF(WP!CG332="","",WP!CG332)</f>
        <v/>
      </c>
      <c r="V328" s="279" t="str">
        <f>IF(WP!CH332="","",WP!CH332)</f>
        <v/>
      </c>
    </row>
    <row r="329" spans="1:22">
      <c r="A329" s="279" t="str">
        <f>IF(WP!$AE333="","",WP!$AE333)</f>
        <v/>
      </c>
      <c r="B329" s="279">
        <f>IF(WP!$AZ333="","",WP!$AZ333)</f>
        <v>0</v>
      </c>
      <c r="C329" s="280">
        <f>IF(WP!$F$3="","",WP!$F$3)</f>
        <v>42005</v>
      </c>
      <c r="D329" s="281" t="str">
        <f>CONCATENATE(WP!$D$1, "-R",WP!$F$1)</f>
        <v>PGE3PHVC150-R2</v>
      </c>
      <c r="E329" s="279" t="str">
        <f>IF(WP!$D333="","",WP!$D333)</f>
        <v/>
      </c>
      <c r="F329" s="279" t="str">
        <f>IF(WP!Z333="","",WP!Z333)</f>
        <v/>
      </c>
      <c r="G329" s="281">
        <f>IF(WP!$BA333="","",WP!$BA333)</f>
        <v>0</v>
      </c>
      <c r="H329" s="281" t="str">
        <f>IF(WP!BM333="","",WP!BM333)</f>
        <v/>
      </c>
      <c r="I329" s="281" t="str">
        <f>IF(WP!AD333="","",WP!AD333)</f>
        <v/>
      </c>
      <c r="J329" s="281" t="str">
        <f>IF(WP!$AT333="","",WP!$AT333)</f>
        <v/>
      </c>
      <c r="K329" s="281" t="str">
        <f>IF(WP!$AQ333="","",WP!$AQ333)</f>
        <v/>
      </c>
      <c r="L329" s="279" t="str">
        <f>IF(WP!AK333="","",WP!AK333)</f>
        <v/>
      </c>
      <c r="M329" s="279" t="str">
        <f>IF(WP!$BC333="","",WP!$BC333)</f>
        <v>-</v>
      </c>
      <c r="N329" s="279" t="str">
        <f>IF(WP!$AY333="","",WP!$AY333)</f>
        <v>--</v>
      </c>
      <c r="O329" s="279" t="str">
        <f>IF(WP!B333="","",WP!B333)</f>
        <v/>
      </c>
      <c r="P329" s="279" t="str">
        <f>IF(WP!AV333="","",WP!AV333)</f>
        <v/>
      </c>
      <c r="Q329" s="280">
        <f>IF(WP!$F$4="","",WP!$F$4)</f>
        <v>42005</v>
      </c>
      <c r="R329" s="279" t="str">
        <f>IF(WP!$C333="","",WP!$C333)</f>
        <v/>
      </c>
      <c r="S329" s="279" t="str">
        <f>IF(WP!CJ333="","",WP!CJ333)</f>
        <v/>
      </c>
      <c r="T329" s="281" t="str">
        <f>IF(WP!AU333="","",WP!AU333)</f>
        <v/>
      </c>
      <c r="U329" s="279" t="str">
        <f>IF(WP!CG333="","",WP!CG333)</f>
        <v/>
      </c>
      <c r="V329" s="279" t="str">
        <f>IF(WP!CH333="","",WP!CH333)</f>
        <v/>
      </c>
    </row>
    <row r="330" spans="1:22">
      <c r="A330" s="279" t="str">
        <f>IF(WP!$AE334="","",WP!$AE334)</f>
        <v/>
      </c>
      <c r="B330" s="279">
        <f>IF(WP!$AZ334="","",WP!$AZ334)</f>
        <v>0</v>
      </c>
      <c r="C330" s="280">
        <f>IF(WP!$F$3="","",WP!$F$3)</f>
        <v>42005</v>
      </c>
      <c r="D330" s="281" t="str">
        <f>CONCATENATE(WP!$D$1, "-R",WP!$F$1)</f>
        <v>PGE3PHVC150-R2</v>
      </c>
      <c r="E330" s="279" t="str">
        <f>IF(WP!$D334="","",WP!$D334)</f>
        <v/>
      </c>
      <c r="F330" s="279" t="str">
        <f>IF(WP!Z334="","",WP!Z334)</f>
        <v/>
      </c>
      <c r="G330" s="281">
        <f>IF(WP!$BA334="","",WP!$BA334)</f>
        <v>0</v>
      </c>
      <c r="H330" s="281" t="str">
        <f>IF(WP!BM334="","",WP!BM334)</f>
        <v/>
      </c>
      <c r="I330" s="281" t="str">
        <f>IF(WP!AD334="","",WP!AD334)</f>
        <v/>
      </c>
      <c r="J330" s="281" t="str">
        <f>IF(WP!$AT334="","",WP!$AT334)</f>
        <v/>
      </c>
      <c r="K330" s="281" t="str">
        <f>IF(WP!$AQ334="","",WP!$AQ334)</f>
        <v/>
      </c>
      <c r="L330" s="279" t="str">
        <f>IF(WP!AK334="","",WP!AK334)</f>
        <v/>
      </c>
      <c r="M330" s="279" t="str">
        <f>IF(WP!$BC334="","",WP!$BC334)</f>
        <v>-</v>
      </c>
      <c r="N330" s="279" t="str">
        <f>IF(WP!$AY334="","",WP!$AY334)</f>
        <v>--</v>
      </c>
      <c r="O330" s="279" t="str">
        <f>IF(WP!B334="","",WP!B334)</f>
        <v/>
      </c>
      <c r="P330" s="279" t="str">
        <f>IF(WP!AV334="","",WP!AV334)</f>
        <v/>
      </c>
      <c r="Q330" s="280">
        <f>IF(WP!$F$4="","",WP!$F$4)</f>
        <v>42005</v>
      </c>
      <c r="R330" s="279" t="str">
        <f>IF(WP!$C334="","",WP!$C334)</f>
        <v/>
      </c>
      <c r="S330" s="279" t="str">
        <f>IF(WP!CJ334="","",WP!CJ334)</f>
        <v/>
      </c>
      <c r="T330" s="281" t="str">
        <f>IF(WP!AU334="","",WP!AU334)</f>
        <v/>
      </c>
      <c r="U330" s="279" t="str">
        <f>IF(WP!CG334="","",WP!CG334)</f>
        <v/>
      </c>
      <c r="V330" s="279" t="str">
        <f>IF(WP!CH334="","",WP!CH334)</f>
        <v/>
      </c>
    </row>
    <row r="331" spans="1:22">
      <c r="A331" s="279" t="str">
        <f>IF(WP!$AE335="","",WP!$AE335)</f>
        <v/>
      </c>
      <c r="B331" s="279">
        <f>IF(WP!$AZ335="","",WP!$AZ335)</f>
        <v>0</v>
      </c>
      <c r="C331" s="280">
        <f>IF(WP!$F$3="","",WP!$F$3)</f>
        <v>42005</v>
      </c>
      <c r="D331" s="281" t="str">
        <f>CONCATENATE(WP!$D$1, "-R",WP!$F$1)</f>
        <v>PGE3PHVC150-R2</v>
      </c>
      <c r="E331" s="279" t="str">
        <f>IF(WP!$D335="","",WP!$D335)</f>
        <v/>
      </c>
      <c r="F331" s="279" t="str">
        <f>IF(WP!Z335="","",WP!Z335)</f>
        <v/>
      </c>
      <c r="G331" s="281">
        <f>IF(WP!$BA335="","",WP!$BA335)</f>
        <v>0</v>
      </c>
      <c r="H331" s="281" t="str">
        <f>IF(WP!BM335="","",WP!BM335)</f>
        <v/>
      </c>
      <c r="I331" s="281" t="str">
        <f>IF(WP!AD335="","",WP!AD335)</f>
        <v/>
      </c>
      <c r="J331" s="281" t="str">
        <f>IF(WP!$AT335="","",WP!$AT335)</f>
        <v/>
      </c>
      <c r="K331" s="281" t="str">
        <f>IF(WP!$AQ335="","",WP!$AQ335)</f>
        <v/>
      </c>
      <c r="L331" s="279" t="str">
        <f>IF(WP!AK335="","",WP!AK335)</f>
        <v/>
      </c>
      <c r="M331" s="279" t="str">
        <f>IF(WP!$BC335="","",WP!$BC335)</f>
        <v>-</v>
      </c>
      <c r="N331" s="279" t="str">
        <f>IF(WP!$AY335="","",WP!$AY335)</f>
        <v>--</v>
      </c>
      <c r="O331" s="279" t="str">
        <f>IF(WP!B335="","",WP!B335)</f>
        <v/>
      </c>
      <c r="P331" s="279" t="str">
        <f>IF(WP!AV335="","",WP!AV335)</f>
        <v/>
      </c>
      <c r="Q331" s="280">
        <f>IF(WP!$F$4="","",WP!$F$4)</f>
        <v>42005</v>
      </c>
      <c r="R331" s="279" t="str">
        <f>IF(WP!$C335="","",WP!$C335)</f>
        <v/>
      </c>
      <c r="S331" s="279" t="str">
        <f>IF(WP!CJ335="","",WP!CJ335)</f>
        <v/>
      </c>
      <c r="T331" s="281" t="str">
        <f>IF(WP!AU335="","",WP!AU335)</f>
        <v/>
      </c>
      <c r="U331" s="279" t="str">
        <f>IF(WP!CG335="","",WP!CG335)</f>
        <v/>
      </c>
      <c r="V331" s="279" t="str">
        <f>IF(WP!CH335="","",WP!CH335)</f>
        <v/>
      </c>
    </row>
    <row r="332" spans="1:22">
      <c r="A332" s="279" t="str">
        <f>IF(WP!$AE336="","",WP!$AE336)</f>
        <v/>
      </c>
      <c r="B332" s="279">
        <f>IF(WP!$AZ336="","",WP!$AZ336)</f>
        <v>0</v>
      </c>
      <c r="C332" s="280">
        <f>IF(WP!$F$3="","",WP!$F$3)</f>
        <v>42005</v>
      </c>
      <c r="D332" s="281" t="str">
        <f>CONCATENATE(WP!$D$1, "-R",WP!$F$1)</f>
        <v>PGE3PHVC150-R2</v>
      </c>
      <c r="E332" s="279" t="str">
        <f>IF(WP!$D336="","",WP!$D336)</f>
        <v/>
      </c>
      <c r="F332" s="279" t="str">
        <f>IF(WP!Z336="","",WP!Z336)</f>
        <v/>
      </c>
      <c r="G332" s="281">
        <f>IF(WP!$BA336="","",WP!$BA336)</f>
        <v>0</v>
      </c>
      <c r="H332" s="281" t="str">
        <f>IF(WP!BM336="","",WP!BM336)</f>
        <v/>
      </c>
      <c r="I332" s="281" t="str">
        <f>IF(WP!AD336="","",WP!AD336)</f>
        <v/>
      </c>
      <c r="J332" s="281" t="str">
        <f>IF(WP!$AT336="","",WP!$AT336)</f>
        <v/>
      </c>
      <c r="K332" s="281" t="str">
        <f>IF(WP!$AQ336="","",WP!$AQ336)</f>
        <v/>
      </c>
      <c r="L332" s="279" t="str">
        <f>IF(WP!AK336="","",WP!AK336)</f>
        <v/>
      </c>
      <c r="M332" s="279" t="str">
        <f>IF(WP!$BC336="","",WP!$BC336)</f>
        <v>-</v>
      </c>
      <c r="N332" s="279" t="str">
        <f>IF(WP!$AY336="","",WP!$AY336)</f>
        <v>--</v>
      </c>
      <c r="O332" s="279" t="str">
        <f>IF(WP!B336="","",WP!B336)</f>
        <v/>
      </c>
      <c r="P332" s="279" t="str">
        <f>IF(WP!AV336="","",WP!AV336)</f>
        <v/>
      </c>
      <c r="Q332" s="280">
        <f>IF(WP!$F$4="","",WP!$F$4)</f>
        <v>42005</v>
      </c>
      <c r="R332" s="279" t="str">
        <f>IF(WP!$C336="","",WP!$C336)</f>
        <v/>
      </c>
      <c r="S332" s="279" t="str">
        <f>IF(WP!CJ336="","",WP!CJ336)</f>
        <v/>
      </c>
      <c r="T332" s="281" t="str">
        <f>IF(WP!AU336="","",WP!AU336)</f>
        <v/>
      </c>
      <c r="U332" s="279" t="str">
        <f>IF(WP!CG336="","",WP!CG336)</f>
        <v/>
      </c>
      <c r="V332" s="279" t="str">
        <f>IF(WP!CH336="","",WP!CH336)</f>
        <v/>
      </c>
    </row>
    <row r="333" spans="1:22">
      <c r="A333" s="279" t="str">
        <f>IF(WP!$AE337="","",WP!$AE337)</f>
        <v/>
      </c>
      <c r="B333" s="279">
        <f>IF(WP!$AZ337="","",WP!$AZ337)</f>
        <v>0</v>
      </c>
      <c r="C333" s="280">
        <f>IF(WP!$F$3="","",WP!$F$3)</f>
        <v>42005</v>
      </c>
      <c r="D333" s="281" t="str">
        <f>CONCATENATE(WP!$D$1, "-R",WP!$F$1)</f>
        <v>PGE3PHVC150-R2</v>
      </c>
      <c r="E333" s="279" t="str">
        <f>IF(WP!$D337="","",WP!$D337)</f>
        <v/>
      </c>
      <c r="F333" s="279" t="str">
        <f>IF(WP!Z337="","",WP!Z337)</f>
        <v/>
      </c>
      <c r="G333" s="281">
        <f>IF(WP!$BA337="","",WP!$BA337)</f>
        <v>0</v>
      </c>
      <c r="H333" s="281" t="str">
        <f>IF(WP!BM337="","",WP!BM337)</f>
        <v/>
      </c>
      <c r="I333" s="281" t="str">
        <f>IF(WP!AD337="","",WP!AD337)</f>
        <v/>
      </c>
      <c r="J333" s="281" t="str">
        <f>IF(WP!$AT337="","",WP!$AT337)</f>
        <v/>
      </c>
      <c r="K333" s="281" t="str">
        <f>IF(WP!$AQ337="","",WP!$AQ337)</f>
        <v/>
      </c>
      <c r="L333" s="279" t="str">
        <f>IF(WP!AK337="","",WP!AK337)</f>
        <v/>
      </c>
      <c r="M333" s="279" t="str">
        <f>IF(WP!$BC337="","",WP!$BC337)</f>
        <v>-</v>
      </c>
      <c r="N333" s="279" t="str">
        <f>IF(WP!$AY337="","",WP!$AY337)</f>
        <v>--</v>
      </c>
      <c r="O333" s="279" t="str">
        <f>IF(WP!B337="","",WP!B337)</f>
        <v/>
      </c>
      <c r="P333" s="279" t="str">
        <f>IF(WP!AV337="","",WP!AV337)</f>
        <v/>
      </c>
      <c r="Q333" s="280">
        <f>IF(WP!$F$4="","",WP!$F$4)</f>
        <v>42005</v>
      </c>
      <c r="R333" s="279" t="str">
        <f>IF(WP!$C337="","",WP!$C337)</f>
        <v/>
      </c>
      <c r="S333" s="279" t="str">
        <f>IF(WP!CJ337="","",WP!CJ337)</f>
        <v/>
      </c>
      <c r="T333" s="281" t="str">
        <f>IF(WP!AU337="","",WP!AU337)</f>
        <v/>
      </c>
      <c r="U333" s="279" t="str">
        <f>IF(WP!CG337="","",WP!CG337)</f>
        <v/>
      </c>
      <c r="V333" s="279" t="str">
        <f>IF(WP!CH337="","",WP!CH337)</f>
        <v/>
      </c>
    </row>
    <row r="334" spans="1:22">
      <c r="A334" s="279" t="str">
        <f>IF(WP!$AE338="","",WP!$AE338)</f>
        <v/>
      </c>
      <c r="B334" s="279">
        <f>IF(WP!$AZ338="","",WP!$AZ338)</f>
        <v>0</v>
      </c>
      <c r="C334" s="280">
        <f>IF(WP!$F$3="","",WP!$F$3)</f>
        <v>42005</v>
      </c>
      <c r="D334" s="281" t="str">
        <f>CONCATENATE(WP!$D$1, "-R",WP!$F$1)</f>
        <v>PGE3PHVC150-R2</v>
      </c>
      <c r="E334" s="279" t="str">
        <f>IF(WP!$D338="","",WP!$D338)</f>
        <v/>
      </c>
      <c r="F334" s="279" t="str">
        <f>IF(WP!Z338="","",WP!Z338)</f>
        <v/>
      </c>
      <c r="G334" s="281">
        <f>IF(WP!$BA338="","",WP!$BA338)</f>
        <v>0</v>
      </c>
      <c r="H334" s="281" t="str">
        <f>IF(WP!BM338="","",WP!BM338)</f>
        <v/>
      </c>
      <c r="I334" s="281" t="str">
        <f>IF(WP!AD338="","",WP!AD338)</f>
        <v/>
      </c>
      <c r="J334" s="281" t="str">
        <f>IF(WP!$AT338="","",WP!$AT338)</f>
        <v/>
      </c>
      <c r="K334" s="281" t="str">
        <f>IF(WP!$AQ338="","",WP!$AQ338)</f>
        <v/>
      </c>
      <c r="L334" s="279" t="str">
        <f>IF(WP!AK338="","",WP!AK338)</f>
        <v/>
      </c>
      <c r="M334" s="279" t="str">
        <f>IF(WP!$BC338="","",WP!$BC338)</f>
        <v>-</v>
      </c>
      <c r="N334" s="279" t="str">
        <f>IF(WP!$AY338="","",WP!$AY338)</f>
        <v>--</v>
      </c>
      <c r="O334" s="279" t="str">
        <f>IF(WP!B338="","",WP!B338)</f>
        <v/>
      </c>
      <c r="P334" s="279" t="str">
        <f>IF(WP!AV338="","",WP!AV338)</f>
        <v/>
      </c>
      <c r="Q334" s="280">
        <f>IF(WP!$F$4="","",WP!$F$4)</f>
        <v>42005</v>
      </c>
      <c r="R334" s="279" t="str">
        <f>IF(WP!$C338="","",WP!$C338)</f>
        <v/>
      </c>
      <c r="S334" s="279" t="str">
        <f>IF(WP!CJ338="","",WP!CJ338)</f>
        <v/>
      </c>
      <c r="T334" s="281" t="str">
        <f>IF(WP!AU338="","",WP!AU338)</f>
        <v/>
      </c>
      <c r="U334" s="279" t="str">
        <f>IF(WP!CG338="","",WP!CG338)</f>
        <v/>
      </c>
      <c r="V334" s="279" t="str">
        <f>IF(WP!CH338="","",WP!CH338)</f>
        <v/>
      </c>
    </row>
    <row r="335" spans="1:22">
      <c r="A335" s="279" t="str">
        <f>IF(WP!$AE339="","",WP!$AE339)</f>
        <v/>
      </c>
      <c r="B335" s="279">
        <f>IF(WP!$AZ339="","",WP!$AZ339)</f>
        <v>0</v>
      </c>
      <c r="C335" s="280">
        <f>IF(WP!$F$3="","",WP!$F$3)</f>
        <v>42005</v>
      </c>
      <c r="D335" s="281" t="str">
        <f>CONCATENATE(WP!$D$1, "-R",WP!$F$1)</f>
        <v>PGE3PHVC150-R2</v>
      </c>
      <c r="E335" s="279" t="str">
        <f>IF(WP!$D339="","",WP!$D339)</f>
        <v/>
      </c>
      <c r="F335" s="279" t="str">
        <f>IF(WP!Z339="","",WP!Z339)</f>
        <v/>
      </c>
      <c r="G335" s="281">
        <f>IF(WP!$BA339="","",WP!$BA339)</f>
        <v>0</v>
      </c>
      <c r="H335" s="281" t="str">
        <f>IF(WP!BM339="","",WP!BM339)</f>
        <v/>
      </c>
      <c r="I335" s="281" t="str">
        <f>IF(WP!AD339="","",WP!AD339)</f>
        <v/>
      </c>
      <c r="J335" s="281" t="str">
        <f>IF(WP!$AT339="","",WP!$AT339)</f>
        <v/>
      </c>
      <c r="K335" s="281" t="str">
        <f>IF(WP!$AQ339="","",WP!$AQ339)</f>
        <v/>
      </c>
      <c r="L335" s="279" t="str">
        <f>IF(WP!AK339="","",WP!AK339)</f>
        <v/>
      </c>
      <c r="M335" s="279" t="str">
        <f>IF(WP!$BC339="","",WP!$BC339)</f>
        <v>-</v>
      </c>
      <c r="N335" s="279" t="str">
        <f>IF(WP!$AY339="","",WP!$AY339)</f>
        <v>--</v>
      </c>
      <c r="O335" s="279" t="str">
        <f>IF(WP!B339="","",WP!B339)</f>
        <v/>
      </c>
      <c r="P335" s="279" t="str">
        <f>IF(WP!AV339="","",WP!AV339)</f>
        <v/>
      </c>
      <c r="Q335" s="280">
        <f>IF(WP!$F$4="","",WP!$F$4)</f>
        <v>42005</v>
      </c>
      <c r="R335" s="279" t="str">
        <f>IF(WP!$C339="","",WP!$C339)</f>
        <v/>
      </c>
      <c r="S335" s="279" t="str">
        <f>IF(WP!CJ339="","",WP!CJ339)</f>
        <v/>
      </c>
      <c r="T335" s="281" t="str">
        <f>IF(WP!AU339="","",WP!AU339)</f>
        <v/>
      </c>
      <c r="U335" s="279" t="str">
        <f>IF(WP!CG339="","",WP!CG339)</f>
        <v/>
      </c>
      <c r="V335" s="279" t="str">
        <f>IF(WP!CH339="","",WP!CH339)</f>
        <v/>
      </c>
    </row>
    <row r="336" spans="1:22">
      <c r="A336" s="279" t="str">
        <f>IF(WP!$AE340="","",WP!$AE340)</f>
        <v/>
      </c>
      <c r="B336" s="279">
        <f>IF(WP!$AZ340="","",WP!$AZ340)</f>
        <v>0</v>
      </c>
      <c r="C336" s="280">
        <f>IF(WP!$F$3="","",WP!$F$3)</f>
        <v>42005</v>
      </c>
      <c r="D336" s="281" t="str">
        <f>CONCATENATE(WP!$D$1, "-R",WP!$F$1)</f>
        <v>PGE3PHVC150-R2</v>
      </c>
      <c r="E336" s="279" t="str">
        <f>IF(WP!$D340="","",WP!$D340)</f>
        <v/>
      </c>
      <c r="F336" s="279" t="str">
        <f>IF(WP!Z340="","",WP!Z340)</f>
        <v/>
      </c>
      <c r="G336" s="281">
        <f>IF(WP!$BA340="","",WP!$BA340)</f>
        <v>0</v>
      </c>
      <c r="H336" s="281" t="str">
        <f>IF(WP!BM340="","",WP!BM340)</f>
        <v/>
      </c>
      <c r="I336" s="281" t="str">
        <f>IF(WP!AD340="","",WP!AD340)</f>
        <v/>
      </c>
      <c r="J336" s="281" t="str">
        <f>IF(WP!$AT340="","",WP!$AT340)</f>
        <v/>
      </c>
      <c r="K336" s="281" t="str">
        <f>IF(WP!$AQ340="","",WP!$AQ340)</f>
        <v/>
      </c>
      <c r="L336" s="279" t="str">
        <f>IF(WP!AK340="","",WP!AK340)</f>
        <v/>
      </c>
      <c r="M336" s="279" t="str">
        <f>IF(WP!$BC340="","",WP!$BC340)</f>
        <v>-</v>
      </c>
      <c r="N336" s="279" t="str">
        <f>IF(WP!$AY340="","",WP!$AY340)</f>
        <v>--</v>
      </c>
      <c r="O336" s="279" t="str">
        <f>IF(WP!B340="","",WP!B340)</f>
        <v/>
      </c>
      <c r="P336" s="279" t="str">
        <f>IF(WP!AV340="","",WP!AV340)</f>
        <v/>
      </c>
      <c r="Q336" s="280">
        <f>IF(WP!$F$4="","",WP!$F$4)</f>
        <v>42005</v>
      </c>
      <c r="R336" s="279" t="str">
        <f>IF(WP!$C340="","",WP!$C340)</f>
        <v/>
      </c>
      <c r="S336" s="279" t="str">
        <f>IF(WP!CJ340="","",WP!CJ340)</f>
        <v/>
      </c>
      <c r="T336" s="281" t="str">
        <f>IF(WP!AU340="","",WP!AU340)</f>
        <v/>
      </c>
      <c r="U336" s="279" t="str">
        <f>IF(WP!CG340="","",WP!CG340)</f>
        <v/>
      </c>
      <c r="V336" s="279" t="str">
        <f>IF(WP!CH340="","",WP!CH340)</f>
        <v/>
      </c>
    </row>
    <row r="337" spans="1:22">
      <c r="A337" s="279" t="str">
        <f>IF(WP!$AE341="","",WP!$AE341)</f>
        <v/>
      </c>
      <c r="B337" s="279">
        <f>IF(WP!$AZ341="","",WP!$AZ341)</f>
        <v>0</v>
      </c>
      <c r="C337" s="280">
        <f>IF(WP!$F$3="","",WP!$F$3)</f>
        <v>42005</v>
      </c>
      <c r="D337" s="281" t="str">
        <f>CONCATENATE(WP!$D$1, "-R",WP!$F$1)</f>
        <v>PGE3PHVC150-R2</v>
      </c>
      <c r="E337" s="279" t="str">
        <f>IF(WP!$D341="","",WP!$D341)</f>
        <v/>
      </c>
      <c r="F337" s="279" t="str">
        <f>IF(WP!Z341="","",WP!Z341)</f>
        <v/>
      </c>
      <c r="G337" s="281">
        <f>IF(WP!$BA341="","",WP!$BA341)</f>
        <v>0</v>
      </c>
      <c r="H337" s="281" t="str">
        <f>IF(WP!BM341="","",WP!BM341)</f>
        <v/>
      </c>
      <c r="I337" s="281" t="str">
        <f>IF(WP!AD341="","",WP!AD341)</f>
        <v/>
      </c>
      <c r="J337" s="281" t="str">
        <f>IF(WP!$AT341="","",WP!$AT341)</f>
        <v/>
      </c>
      <c r="K337" s="281" t="str">
        <f>IF(WP!$AQ341="","",WP!$AQ341)</f>
        <v/>
      </c>
      <c r="L337" s="279" t="str">
        <f>IF(WP!AK341="","",WP!AK341)</f>
        <v/>
      </c>
      <c r="M337" s="279" t="str">
        <f>IF(WP!$BC341="","",WP!$BC341)</f>
        <v>-</v>
      </c>
      <c r="N337" s="279" t="str">
        <f>IF(WP!$AY341="","",WP!$AY341)</f>
        <v>--</v>
      </c>
      <c r="O337" s="279" t="str">
        <f>IF(WP!B341="","",WP!B341)</f>
        <v/>
      </c>
      <c r="P337" s="279" t="str">
        <f>IF(WP!AV341="","",WP!AV341)</f>
        <v/>
      </c>
      <c r="Q337" s="280">
        <f>IF(WP!$F$4="","",WP!$F$4)</f>
        <v>42005</v>
      </c>
      <c r="R337" s="279" t="str">
        <f>IF(WP!$C341="","",WP!$C341)</f>
        <v/>
      </c>
      <c r="S337" s="279" t="str">
        <f>IF(WP!CJ341="","",WP!CJ341)</f>
        <v/>
      </c>
      <c r="T337" s="281" t="str">
        <f>IF(WP!AU341="","",WP!AU341)</f>
        <v/>
      </c>
      <c r="U337" s="279" t="str">
        <f>IF(WP!CG341="","",WP!CG341)</f>
        <v/>
      </c>
      <c r="V337" s="279" t="str">
        <f>IF(WP!CH341="","",WP!CH341)</f>
        <v/>
      </c>
    </row>
    <row r="338" spans="1:22">
      <c r="A338" s="279" t="str">
        <f>IF(WP!$AE342="","",WP!$AE342)</f>
        <v/>
      </c>
      <c r="B338" s="279">
        <f>IF(WP!$AZ342="","",WP!$AZ342)</f>
        <v>0</v>
      </c>
      <c r="C338" s="280">
        <f>IF(WP!$F$3="","",WP!$F$3)</f>
        <v>42005</v>
      </c>
      <c r="D338" s="281" t="str">
        <f>CONCATENATE(WP!$D$1, "-R",WP!$F$1)</f>
        <v>PGE3PHVC150-R2</v>
      </c>
      <c r="E338" s="279" t="str">
        <f>IF(WP!$D342="","",WP!$D342)</f>
        <v/>
      </c>
      <c r="F338" s="279" t="str">
        <f>IF(WP!Z342="","",WP!Z342)</f>
        <v/>
      </c>
      <c r="G338" s="281">
        <f>IF(WP!$BA342="","",WP!$BA342)</f>
        <v>0</v>
      </c>
      <c r="H338" s="281" t="str">
        <f>IF(WP!BM342="","",WP!BM342)</f>
        <v/>
      </c>
      <c r="I338" s="281" t="str">
        <f>IF(WP!AD342="","",WP!AD342)</f>
        <v/>
      </c>
      <c r="J338" s="281" t="str">
        <f>IF(WP!$AT342="","",WP!$AT342)</f>
        <v/>
      </c>
      <c r="K338" s="281" t="str">
        <f>IF(WP!$AQ342="","",WP!$AQ342)</f>
        <v/>
      </c>
      <c r="L338" s="279" t="str">
        <f>IF(WP!AK342="","",WP!AK342)</f>
        <v/>
      </c>
      <c r="M338" s="279" t="str">
        <f>IF(WP!$BC342="","",WP!$BC342)</f>
        <v>-</v>
      </c>
      <c r="N338" s="279" t="str">
        <f>IF(WP!$AY342="","",WP!$AY342)</f>
        <v>--</v>
      </c>
      <c r="O338" s="279" t="str">
        <f>IF(WP!B342="","",WP!B342)</f>
        <v/>
      </c>
      <c r="P338" s="279" t="str">
        <f>IF(WP!AV342="","",WP!AV342)</f>
        <v/>
      </c>
      <c r="Q338" s="280">
        <f>IF(WP!$F$4="","",WP!$F$4)</f>
        <v>42005</v>
      </c>
      <c r="R338" s="279" t="str">
        <f>IF(WP!$C342="","",WP!$C342)</f>
        <v/>
      </c>
      <c r="S338" s="279" t="str">
        <f>IF(WP!CJ342="","",WP!CJ342)</f>
        <v/>
      </c>
      <c r="T338" s="281" t="str">
        <f>IF(WP!AU342="","",WP!AU342)</f>
        <v/>
      </c>
      <c r="U338" s="279" t="str">
        <f>IF(WP!CG342="","",WP!CG342)</f>
        <v/>
      </c>
      <c r="V338" s="279" t="str">
        <f>IF(WP!CH342="","",WP!CH342)</f>
        <v/>
      </c>
    </row>
    <row r="339" spans="1:22">
      <c r="A339" s="279" t="str">
        <f>IF(WP!$AE343="","",WP!$AE343)</f>
        <v/>
      </c>
      <c r="B339" s="279">
        <f>IF(WP!$AZ343="","",WP!$AZ343)</f>
        <v>0</v>
      </c>
      <c r="C339" s="280">
        <f>IF(WP!$F$3="","",WP!$F$3)</f>
        <v>42005</v>
      </c>
      <c r="D339" s="281" t="str">
        <f>CONCATENATE(WP!$D$1, "-R",WP!$F$1)</f>
        <v>PGE3PHVC150-R2</v>
      </c>
      <c r="E339" s="279" t="str">
        <f>IF(WP!$D343="","",WP!$D343)</f>
        <v/>
      </c>
      <c r="F339" s="279" t="str">
        <f>IF(WP!Z343="","",WP!Z343)</f>
        <v/>
      </c>
      <c r="G339" s="281">
        <f>IF(WP!$BA343="","",WP!$BA343)</f>
        <v>0</v>
      </c>
      <c r="H339" s="281" t="str">
        <f>IF(WP!BM343="","",WP!BM343)</f>
        <v/>
      </c>
      <c r="I339" s="281" t="str">
        <f>IF(WP!AD343="","",WP!AD343)</f>
        <v/>
      </c>
      <c r="J339" s="281" t="str">
        <f>IF(WP!$AT343="","",WP!$AT343)</f>
        <v/>
      </c>
      <c r="K339" s="281" t="str">
        <f>IF(WP!$AQ343="","",WP!$AQ343)</f>
        <v/>
      </c>
      <c r="L339" s="279" t="str">
        <f>IF(WP!AK343="","",WP!AK343)</f>
        <v/>
      </c>
      <c r="M339" s="279" t="str">
        <f>IF(WP!$BC343="","",WP!$BC343)</f>
        <v>-</v>
      </c>
      <c r="N339" s="279" t="str">
        <f>IF(WP!$AY343="","",WP!$AY343)</f>
        <v>--</v>
      </c>
      <c r="O339" s="279" t="str">
        <f>IF(WP!B343="","",WP!B343)</f>
        <v/>
      </c>
      <c r="P339" s="279" t="str">
        <f>IF(WP!AV343="","",WP!AV343)</f>
        <v/>
      </c>
      <c r="Q339" s="280">
        <f>IF(WP!$F$4="","",WP!$F$4)</f>
        <v>42005</v>
      </c>
      <c r="R339" s="279" t="str">
        <f>IF(WP!$C343="","",WP!$C343)</f>
        <v/>
      </c>
      <c r="S339" s="279" t="str">
        <f>IF(WP!CJ343="","",WP!CJ343)</f>
        <v/>
      </c>
      <c r="T339" s="281" t="str">
        <f>IF(WP!AU343="","",WP!AU343)</f>
        <v/>
      </c>
      <c r="U339" s="279" t="str">
        <f>IF(WP!CG343="","",WP!CG343)</f>
        <v/>
      </c>
      <c r="V339" s="279" t="str">
        <f>IF(WP!CH343="","",WP!CH343)</f>
        <v/>
      </c>
    </row>
    <row r="340" spans="1:22">
      <c r="A340" s="279" t="str">
        <f>IF(WP!$AE344="","",WP!$AE344)</f>
        <v/>
      </c>
      <c r="B340" s="279">
        <f>IF(WP!$AZ344="","",WP!$AZ344)</f>
        <v>0</v>
      </c>
      <c r="C340" s="280">
        <f>IF(WP!$F$3="","",WP!$F$3)</f>
        <v>42005</v>
      </c>
      <c r="D340" s="281" t="str">
        <f>CONCATENATE(WP!$D$1, "-R",WP!$F$1)</f>
        <v>PGE3PHVC150-R2</v>
      </c>
      <c r="E340" s="279" t="str">
        <f>IF(WP!$D344="","",WP!$D344)</f>
        <v/>
      </c>
      <c r="F340" s="279" t="str">
        <f>IF(WP!Z344="","",WP!Z344)</f>
        <v/>
      </c>
      <c r="G340" s="281">
        <f>IF(WP!$BA344="","",WP!$BA344)</f>
        <v>0</v>
      </c>
      <c r="H340" s="281" t="str">
        <f>IF(WP!BM344="","",WP!BM344)</f>
        <v/>
      </c>
      <c r="I340" s="281" t="str">
        <f>IF(WP!AD344="","",WP!AD344)</f>
        <v/>
      </c>
      <c r="J340" s="281" t="str">
        <f>IF(WP!$AT344="","",WP!$AT344)</f>
        <v/>
      </c>
      <c r="K340" s="281" t="str">
        <f>IF(WP!$AQ344="","",WP!$AQ344)</f>
        <v/>
      </c>
      <c r="L340" s="279" t="str">
        <f>IF(WP!AK344="","",WP!AK344)</f>
        <v/>
      </c>
      <c r="M340" s="279" t="str">
        <f>IF(WP!$BC344="","",WP!$BC344)</f>
        <v>-</v>
      </c>
      <c r="N340" s="279" t="str">
        <f>IF(WP!$AY344="","",WP!$AY344)</f>
        <v>--</v>
      </c>
      <c r="O340" s="279" t="str">
        <f>IF(WP!B344="","",WP!B344)</f>
        <v/>
      </c>
      <c r="P340" s="279" t="str">
        <f>IF(WP!AV344="","",WP!AV344)</f>
        <v/>
      </c>
      <c r="Q340" s="280">
        <f>IF(WP!$F$4="","",WP!$F$4)</f>
        <v>42005</v>
      </c>
      <c r="R340" s="279" t="str">
        <f>IF(WP!$C344="","",WP!$C344)</f>
        <v/>
      </c>
      <c r="S340" s="279" t="str">
        <f>IF(WP!CJ344="","",WP!CJ344)</f>
        <v/>
      </c>
      <c r="T340" s="281" t="str">
        <f>IF(WP!AU344="","",WP!AU344)</f>
        <v/>
      </c>
      <c r="U340" s="279" t="str">
        <f>IF(WP!CG344="","",WP!CG344)</f>
        <v/>
      </c>
      <c r="V340" s="279" t="str">
        <f>IF(WP!CH344="","",WP!CH344)</f>
        <v/>
      </c>
    </row>
    <row r="341" spans="1:22">
      <c r="A341" s="279" t="str">
        <f>IF(WP!$AE345="","",WP!$AE345)</f>
        <v/>
      </c>
      <c r="B341" s="279">
        <f>IF(WP!$AZ345="","",WP!$AZ345)</f>
        <v>0</v>
      </c>
      <c r="C341" s="280">
        <f>IF(WP!$F$3="","",WP!$F$3)</f>
        <v>42005</v>
      </c>
      <c r="D341" s="281" t="str">
        <f>CONCATENATE(WP!$D$1, "-R",WP!$F$1)</f>
        <v>PGE3PHVC150-R2</v>
      </c>
      <c r="E341" s="279" t="str">
        <f>IF(WP!$D345="","",WP!$D345)</f>
        <v/>
      </c>
      <c r="F341" s="279" t="str">
        <f>IF(WP!Z345="","",WP!Z345)</f>
        <v/>
      </c>
      <c r="G341" s="281">
        <f>IF(WP!$BA345="","",WP!$BA345)</f>
        <v>0</v>
      </c>
      <c r="H341" s="281" t="str">
        <f>IF(WP!BM345="","",WP!BM345)</f>
        <v/>
      </c>
      <c r="I341" s="281" t="str">
        <f>IF(WP!AD345="","",WP!AD345)</f>
        <v/>
      </c>
      <c r="J341" s="281" t="str">
        <f>IF(WP!$AT345="","",WP!$AT345)</f>
        <v/>
      </c>
      <c r="K341" s="281" t="str">
        <f>IF(WP!$AQ345="","",WP!$AQ345)</f>
        <v/>
      </c>
      <c r="L341" s="279" t="str">
        <f>IF(WP!AK345="","",WP!AK345)</f>
        <v/>
      </c>
      <c r="M341" s="279" t="str">
        <f>IF(WP!$BC345="","",WP!$BC345)</f>
        <v>-</v>
      </c>
      <c r="N341" s="279" t="str">
        <f>IF(WP!$AY345="","",WP!$AY345)</f>
        <v>--</v>
      </c>
      <c r="O341" s="279" t="str">
        <f>IF(WP!B345="","",WP!B345)</f>
        <v/>
      </c>
      <c r="P341" s="279" t="str">
        <f>IF(WP!AV345="","",WP!AV345)</f>
        <v/>
      </c>
      <c r="Q341" s="280">
        <f>IF(WP!$F$4="","",WP!$F$4)</f>
        <v>42005</v>
      </c>
      <c r="R341" s="279" t="str">
        <f>IF(WP!$C345="","",WP!$C345)</f>
        <v/>
      </c>
      <c r="S341" s="279" t="str">
        <f>IF(WP!CJ345="","",WP!CJ345)</f>
        <v/>
      </c>
      <c r="T341" s="281" t="str">
        <f>IF(WP!AU345="","",WP!AU345)</f>
        <v/>
      </c>
      <c r="U341" s="279" t="str">
        <f>IF(WP!CG345="","",WP!CG345)</f>
        <v/>
      </c>
      <c r="V341" s="279" t="str">
        <f>IF(WP!CH345="","",WP!CH345)</f>
        <v/>
      </c>
    </row>
    <row r="342" spans="1:22">
      <c r="A342" s="279" t="str">
        <f>IF(WP!$AE346="","",WP!$AE346)</f>
        <v/>
      </c>
      <c r="B342" s="279">
        <f>IF(WP!$AZ346="","",WP!$AZ346)</f>
        <v>0</v>
      </c>
      <c r="C342" s="280">
        <f>IF(WP!$F$3="","",WP!$F$3)</f>
        <v>42005</v>
      </c>
      <c r="D342" s="281" t="str">
        <f>CONCATENATE(WP!$D$1, "-R",WP!$F$1)</f>
        <v>PGE3PHVC150-R2</v>
      </c>
      <c r="E342" s="279" t="str">
        <f>IF(WP!$D346="","",WP!$D346)</f>
        <v/>
      </c>
      <c r="F342" s="279" t="str">
        <f>IF(WP!Z346="","",WP!Z346)</f>
        <v/>
      </c>
      <c r="G342" s="281">
        <f>IF(WP!$BA346="","",WP!$BA346)</f>
        <v>0</v>
      </c>
      <c r="H342" s="281" t="str">
        <f>IF(WP!BM346="","",WP!BM346)</f>
        <v/>
      </c>
      <c r="I342" s="281" t="str">
        <f>IF(WP!AD346="","",WP!AD346)</f>
        <v/>
      </c>
      <c r="J342" s="281" t="str">
        <f>IF(WP!$AT346="","",WP!$AT346)</f>
        <v/>
      </c>
      <c r="K342" s="281" t="str">
        <f>IF(WP!$AQ346="","",WP!$AQ346)</f>
        <v/>
      </c>
      <c r="L342" s="279" t="str">
        <f>IF(WP!AK346="","",WP!AK346)</f>
        <v/>
      </c>
      <c r="M342" s="279" t="str">
        <f>IF(WP!$BC346="","",WP!$BC346)</f>
        <v>-</v>
      </c>
      <c r="N342" s="279" t="str">
        <f>IF(WP!$AY346="","",WP!$AY346)</f>
        <v>--</v>
      </c>
      <c r="O342" s="279" t="str">
        <f>IF(WP!B346="","",WP!B346)</f>
        <v/>
      </c>
      <c r="P342" s="279" t="str">
        <f>IF(WP!AV346="","",WP!AV346)</f>
        <v/>
      </c>
      <c r="Q342" s="280">
        <f>IF(WP!$F$4="","",WP!$F$4)</f>
        <v>42005</v>
      </c>
      <c r="R342" s="279" t="str">
        <f>IF(WP!$C346="","",WP!$C346)</f>
        <v/>
      </c>
      <c r="S342" s="279" t="str">
        <f>IF(WP!CJ346="","",WP!CJ346)</f>
        <v/>
      </c>
      <c r="T342" s="281" t="str">
        <f>IF(WP!AU346="","",WP!AU346)</f>
        <v/>
      </c>
      <c r="U342" s="279" t="str">
        <f>IF(WP!CG346="","",WP!CG346)</f>
        <v/>
      </c>
      <c r="V342" s="279" t="str">
        <f>IF(WP!CH346="","",WP!CH346)</f>
        <v/>
      </c>
    </row>
    <row r="343" spans="1:22">
      <c r="A343" s="279" t="str">
        <f>IF(WP!$AE347="","",WP!$AE347)</f>
        <v/>
      </c>
      <c r="B343" s="279">
        <f>IF(WP!$AZ347="","",WP!$AZ347)</f>
        <v>0</v>
      </c>
      <c r="C343" s="280">
        <f>IF(WP!$F$3="","",WP!$F$3)</f>
        <v>42005</v>
      </c>
      <c r="D343" s="281" t="str">
        <f>CONCATENATE(WP!$D$1, "-R",WP!$F$1)</f>
        <v>PGE3PHVC150-R2</v>
      </c>
      <c r="E343" s="279" t="str">
        <f>IF(WP!$D347="","",WP!$D347)</f>
        <v/>
      </c>
      <c r="F343" s="279" t="str">
        <f>IF(WP!Z347="","",WP!Z347)</f>
        <v/>
      </c>
      <c r="G343" s="281">
        <f>IF(WP!$BA347="","",WP!$BA347)</f>
        <v>0</v>
      </c>
      <c r="H343" s="281" t="str">
        <f>IF(WP!BM347="","",WP!BM347)</f>
        <v/>
      </c>
      <c r="I343" s="281" t="str">
        <f>IF(WP!AD347="","",WP!AD347)</f>
        <v/>
      </c>
      <c r="J343" s="281" t="str">
        <f>IF(WP!$AT347="","",WP!$AT347)</f>
        <v/>
      </c>
      <c r="K343" s="281" t="str">
        <f>IF(WP!$AQ347="","",WP!$AQ347)</f>
        <v/>
      </c>
      <c r="L343" s="279" t="str">
        <f>IF(WP!AK347="","",WP!AK347)</f>
        <v/>
      </c>
      <c r="M343" s="279" t="str">
        <f>IF(WP!$BC347="","",WP!$BC347)</f>
        <v>-</v>
      </c>
      <c r="N343" s="279" t="str">
        <f>IF(WP!$AY347="","",WP!$AY347)</f>
        <v>--</v>
      </c>
      <c r="O343" s="279" t="str">
        <f>IF(WP!B347="","",WP!B347)</f>
        <v/>
      </c>
      <c r="P343" s="279" t="str">
        <f>IF(WP!AV347="","",WP!AV347)</f>
        <v/>
      </c>
      <c r="Q343" s="280">
        <f>IF(WP!$F$4="","",WP!$F$4)</f>
        <v>42005</v>
      </c>
      <c r="R343" s="279" t="str">
        <f>IF(WP!$C347="","",WP!$C347)</f>
        <v/>
      </c>
      <c r="S343" s="279" t="str">
        <f>IF(WP!CJ347="","",WP!CJ347)</f>
        <v/>
      </c>
      <c r="T343" s="281" t="str">
        <f>IF(WP!AU347="","",WP!AU347)</f>
        <v/>
      </c>
      <c r="U343" s="279" t="str">
        <f>IF(WP!CG347="","",WP!CG347)</f>
        <v/>
      </c>
      <c r="V343" s="279" t="str">
        <f>IF(WP!CH347="","",WP!CH347)</f>
        <v/>
      </c>
    </row>
    <row r="344" spans="1:22">
      <c r="A344" s="279" t="str">
        <f>IF(WP!$AE348="","",WP!$AE348)</f>
        <v/>
      </c>
      <c r="B344" s="279">
        <f>IF(WP!$AZ348="","",WP!$AZ348)</f>
        <v>0</v>
      </c>
      <c r="C344" s="280">
        <f>IF(WP!$F$3="","",WP!$F$3)</f>
        <v>42005</v>
      </c>
      <c r="D344" s="281" t="str">
        <f>CONCATENATE(WP!$D$1, "-R",WP!$F$1)</f>
        <v>PGE3PHVC150-R2</v>
      </c>
      <c r="E344" s="279" t="str">
        <f>IF(WP!$D348="","",WP!$D348)</f>
        <v/>
      </c>
      <c r="F344" s="279" t="str">
        <f>IF(WP!Z348="","",WP!Z348)</f>
        <v/>
      </c>
      <c r="G344" s="281">
        <f>IF(WP!$BA348="","",WP!$BA348)</f>
        <v>0</v>
      </c>
      <c r="H344" s="281" t="str">
        <f>IF(WP!BM348="","",WP!BM348)</f>
        <v/>
      </c>
      <c r="I344" s="281" t="str">
        <f>IF(WP!AD348="","",WP!AD348)</f>
        <v/>
      </c>
      <c r="J344" s="281" t="str">
        <f>IF(WP!$AT348="","",WP!$AT348)</f>
        <v/>
      </c>
      <c r="K344" s="281" t="str">
        <f>IF(WP!$AQ348="","",WP!$AQ348)</f>
        <v/>
      </c>
      <c r="L344" s="279" t="str">
        <f>IF(WP!AK348="","",WP!AK348)</f>
        <v/>
      </c>
      <c r="M344" s="279" t="str">
        <f>IF(WP!$BC348="","",WP!$BC348)</f>
        <v>-</v>
      </c>
      <c r="N344" s="279" t="str">
        <f>IF(WP!$AY348="","",WP!$AY348)</f>
        <v>--</v>
      </c>
      <c r="O344" s="279" t="str">
        <f>IF(WP!B348="","",WP!B348)</f>
        <v/>
      </c>
      <c r="P344" s="279" t="str">
        <f>IF(WP!AV348="","",WP!AV348)</f>
        <v/>
      </c>
      <c r="Q344" s="280">
        <f>IF(WP!$F$4="","",WP!$F$4)</f>
        <v>42005</v>
      </c>
      <c r="R344" s="279" t="str">
        <f>IF(WP!$C348="","",WP!$C348)</f>
        <v/>
      </c>
      <c r="S344" s="279" t="str">
        <f>IF(WP!CJ348="","",WP!CJ348)</f>
        <v/>
      </c>
      <c r="T344" s="281" t="str">
        <f>IF(WP!AU348="","",WP!AU348)</f>
        <v/>
      </c>
      <c r="U344" s="279" t="str">
        <f>IF(WP!CG348="","",WP!CG348)</f>
        <v/>
      </c>
      <c r="V344" s="279" t="str">
        <f>IF(WP!CH348="","",WP!CH348)</f>
        <v/>
      </c>
    </row>
    <row r="345" spans="1:22">
      <c r="A345" s="279" t="str">
        <f>IF(WP!$AE349="","",WP!$AE349)</f>
        <v/>
      </c>
      <c r="B345" s="279">
        <f>IF(WP!$AZ349="","",WP!$AZ349)</f>
        <v>0</v>
      </c>
      <c r="C345" s="280">
        <f>IF(WP!$F$3="","",WP!$F$3)</f>
        <v>42005</v>
      </c>
      <c r="D345" s="281" t="str">
        <f>CONCATENATE(WP!$D$1, "-R",WP!$F$1)</f>
        <v>PGE3PHVC150-R2</v>
      </c>
      <c r="E345" s="279" t="str">
        <f>IF(WP!$D349="","",WP!$D349)</f>
        <v/>
      </c>
      <c r="F345" s="279" t="str">
        <f>IF(WP!Z349="","",WP!Z349)</f>
        <v/>
      </c>
      <c r="G345" s="281">
        <f>IF(WP!$BA349="","",WP!$BA349)</f>
        <v>0</v>
      </c>
      <c r="H345" s="281" t="str">
        <f>IF(WP!BM349="","",WP!BM349)</f>
        <v/>
      </c>
      <c r="I345" s="281" t="str">
        <f>IF(WP!AD349="","",WP!AD349)</f>
        <v/>
      </c>
      <c r="J345" s="281" t="str">
        <f>IF(WP!$AT349="","",WP!$AT349)</f>
        <v/>
      </c>
      <c r="K345" s="281" t="str">
        <f>IF(WP!$AQ349="","",WP!$AQ349)</f>
        <v/>
      </c>
      <c r="L345" s="279" t="str">
        <f>IF(WP!AK349="","",WP!AK349)</f>
        <v/>
      </c>
      <c r="M345" s="279" t="str">
        <f>IF(WP!$BC349="","",WP!$BC349)</f>
        <v>-</v>
      </c>
      <c r="N345" s="279" t="str">
        <f>IF(WP!$AY349="","",WP!$AY349)</f>
        <v>--</v>
      </c>
      <c r="O345" s="279" t="str">
        <f>IF(WP!B349="","",WP!B349)</f>
        <v/>
      </c>
      <c r="P345" s="279" t="str">
        <f>IF(WP!AV349="","",WP!AV349)</f>
        <v/>
      </c>
      <c r="Q345" s="280">
        <f>IF(WP!$F$4="","",WP!$F$4)</f>
        <v>42005</v>
      </c>
      <c r="R345" s="279" t="str">
        <f>IF(WP!$C349="","",WP!$C349)</f>
        <v/>
      </c>
      <c r="S345" s="279" t="str">
        <f>IF(WP!CJ349="","",WP!CJ349)</f>
        <v/>
      </c>
      <c r="T345" s="281" t="str">
        <f>IF(WP!AU349="","",WP!AU349)</f>
        <v/>
      </c>
      <c r="U345" s="279" t="str">
        <f>IF(WP!CG349="","",WP!CG349)</f>
        <v/>
      </c>
      <c r="V345" s="279" t="str">
        <f>IF(WP!CH349="","",WP!CH349)</f>
        <v/>
      </c>
    </row>
    <row r="346" spans="1:22">
      <c r="A346" s="279" t="str">
        <f>IF(WP!$AE350="","",WP!$AE350)</f>
        <v/>
      </c>
      <c r="B346" s="279">
        <f>IF(WP!$AZ350="","",WP!$AZ350)</f>
        <v>0</v>
      </c>
      <c r="C346" s="280">
        <f>IF(WP!$F$3="","",WP!$F$3)</f>
        <v>42005</v>
      </c>
      <c r="D346" s="281" t="str">
        <f>CONCATENATE(WP!$D$1, "-R",WP!$F$1)</f>
        <v>PGE3PHVC150-R2</v>
      </c>
      <c r="E346" s="279" t="str">
        <f>IF(WP!$D350="","",WP!$D350)</f>
        <v/>
      </c>
      <c r="F346" s="279" t="str">
        <f>IF(WP!Z350="","",WP!Z350)</f>
        <v/>
      </c>
      <c r="G346" s="281">
        <f>IF(WP!$BA350="","",WP!$BA350)</f>
        <v>0</v>
      </c>
      <c r="H346" s="281" t="str">
        <f>IF(WP!BM350="","",WP!BM350)</f>
        <v/>
      </c>
      <c r="I346" s="281" t="str">
        <f>IF(WP!AD350="","",WP!AD350)</f>
        <v/>
      </c>
      <c r="J346" s="281" t="str">
        <f>IF(WP!$AT350="","",WP!$AT350)</f>
        <v/>
      </c>
      <c r="K346" s="281" t="str">
        <f>IF(WP!$AQ350="","",WP!$AQ350)</f>
        <v/>
      </c>
      <c r="L346" s="279" t="str">
        <f>IF(WP!AK350="","",WP!AK350)</f>
        <v/>
      </c>
      <c r="M346" s="279" t="str">
        <f>IF(WP!$BC350="","",WP!$BC350)</f>
        <v>-</v>
      </c>
      <c r="N346" s="279" t="str">
        <f>IF(WP!$AY350="","",WP!$AY350)</f>
        <v>--</v>
      </c>
      <c r="O346" s="279" t="str">
        <f>IF(WP!B350="","",WP!B350)</f>
        <v/>
      </c>
      <c r="P346" s="279" t="str">
        <f>IF(WP!AV350="","",WP!AV350)</f>
        <v/>
      </c>
      <c r="Q346" s="280">
        <f>IF(WP!$F$4="","",WP!$F$4)</f>
        <v>42005</v>
      </c>
      <c r="R346" s="279" t="str">
        <f>IF(WP!$C350="","",WP!$C350)</f>
        <v/>
      </c>
      <c r="S346" s="279" t="str">
        <f>IF(WP!CJ350="","",WP!CJ350)</f>
        <v/>
      </c>
      <c r="T346" s="281" t="str">
        <f>IF(WP!AU350="","",WP!AU350)</f>
        <v/>
      </c>
      <c r="U346" s="279" t="str">
        <f>IF(WP!CG350="","",WP!CG350)</f>
        <v/>
      </c>
      <c r="V346" s="279" t="str">
        <f>IF(WP!CH350="","",WP!CH350)</f>
        <v/>
      </c>
    </row>
    <row r="347" spans="1:22">
      <c r="A347" s="279" t="str">
        <f>IF(WP!$AE351="","",WP!$AE351)</f>
        <v/>
      </c>
      <c r="B347" s="279">
        <f>IF(WP!$AZ351="","",WP!$AZ351)</f>
        <v>0</v>
      </c>
      <c r="C347" s="280">
        <f>IF(WP!$F$3="","",WP!$F$3)</f>
        <v>42005</v>
      </c>
      <c r="D347" s="281" t="str">
        <f>CONCATENATE(WP!$D$1, "-R",WP!$F$1)</f>
        <v>PGE3PHVC150-R2</v>
      </c>
      <c r="E347" s="279" t="str">
        <f>IF(WP!$D351="","",WP!$D351)</f>
        <v/>
      </c>
      <c r="F347" s="279" t="str">
        <f>IF(WP!Z351="","",WP!Z351)</f>
        <v/>
      </c>
      <c r="G347" s="281">
        <f>IF(WP!$BA351="","",WP!$BA351)</f>
        <v>0</v>
      </c>
      <c r="H347" s="281" t="str">
        <f>IF(WP!BM351="","",WP!BM351)</f>
        <v/>
      </c>
      <c r="I347" s="281" t="str">
        <f>IF(WP!AD351="","",WP!AD351)</f>
        <v/>
      </c>
      <c r="J347" s="281" t="str">
        <f>IF(WP!$AT351="","",WP!$AT351)</f>
        <v/>
      </c>
      <c r="K347" s="281" t="str">
        <f>IF(WP!$AQ351="","",WP!$AQ351)</f>
        <v/>
      </c>
      <c r="L347" s="279" t="str">
        <f>IF(WP!AK351="","",WP!AK351)</f>
        <v/>
      </c>
      <c r="M347" s="279" t="str">
        <f>IF(WP!$BC351="","",WP!$BC351)</f>
        <v>-</v>
      </c>
      <c r="N347" s="279" t="str">
        <f>IF(WP!$AY351="","",WP!$AY351)</f>
        <v>--</v>
      </c>
      <c r="O347" s="279" t="str">
        <f>IF(WP!B351="","",WP!B351)</f>
        <v/>
      </c>
      <c r="P347" s="279" t="str">
        <f>IF(WP!AV351="","",WP!AV351)</f>
        <v/>
      </c>
      <c r="Q347" s="280">
        <f>IF(WP!$F$4="","",WP!$F$4)</f>
        <v>42005</v>
      </c>
      <c r="R347" s="279" t="str">
        <f>IF(WP!$C351="","",WP!$C351)</f>
        <v/>
      </c>
      <c r="S347" s="279" t="str">
        <f>IF(WP!CJ351="","",WP!CJ351)</f>
        <v/>
      </c>
      <c r="T347" s="281" t="str">
        <f>IF(WP!AU351="","",WP!AU351)</f>
        <v/>
      </c>
      <c r="U347" s="279" t="str">
        <f>IF(WP!CG351="","",WP!CG351)</f>
        <v/>
      </c>
      <c r="V347" s="279" t="str">
        <f>IF(WP!CH351="","",WP!CH351)</f>
        <v/>
      </c>
    </row>
    <row r="348" spans="1:22">
      <c r="A348" s="279" t="str">
        <f>IF(WP!$AE352="","",WP!$AE352)</f>
        <v/>
      </c>
      <c r="B348" s="279">
        <f>IF(WP!$AZ352="","",WP!$AZ352)</f>
        <v>0</v>
      </c>
      <c r="C348" s="280">
        <f>IF(WP!$F$3="","",WP!$F$3)</f>
        <v>42005</v>
      </c>
      <c r="D348" s="281" t="str">
        <f>CONCATENATE(WP!$D$1, "-R",WP!$F$1)</f>
        <v>PGE3PHVC150-R2</v>
      </c>
      <c r="E348" s="279" t="str">
        <f>IF(WP!$D352="","",WP!$D352)</f>
        <v/>
      </c>
      <c r="F348" s="279" t="str">
        <f>IF(WP!Z352="","",WP!Z352)</f>
        <v/>
      </c>
      <c r="G348" s="281">
        <f>IF(WP!$BA352="","",WP!$BA352)</f>
        <v>0</v>
      </c>
      <c r="H348" s="281" t="str">
        <f>IF(WP!BM352="","",WP!BM352)</f>
        <v/>
      </c>
      <c r="I348" s="281" t="str">
        <f>IF(WP!AD352="","",WP!AD352)</f>
        <v/>
      </c>
      <c r="J348" s="281" t="str">
        <f>IF(WP!$AT352="","",WP!$AT352)</f>
        <v/>
      </c>
      <c r="K348" s="281" t="str">
        <f>IF(WP!$AQ352="","",WP!$AQ352)</f>
        <v/>
      </c>
      <c r="L348" s="279" t="str">
        <f>IF(WP!AK352="","",WP!AK352)</f>
        <v/>
      </c>
      <c r="M348" s="279" t="str">
        <f>IF(WP!$BC352="","",WP!$BC352)</f>
        <v>-</v>
      </c>
      <c r="N348" s="279" t="str">
        <f>IF(WP!$AY352="","",WP!$AY352)</f>
        <v>--</v>
      </c>
      <c r="O348" s="279" t="str">
        <f>IF(WP!B352="","",WP!B352)</f>
        <v/>
      </c>
      <c r="P348" s="279" t="str">
        <f>IF(WP!AV352="","",WP!AV352)</f>
        <v/>
      </c>
      <c r="Q348" s="280">
        <f>IF(WP!$F$4="","",WP!$F$4)</f>
        <v>42005</v>
      </c>
      <c r="R348" s="279" t="str">
        <f>IF(WP!$C352="","",WP!$C352)</f>
        <v/>
      </c>
      <c r="S348" s="279" t="str">
        <f>IF(WP!CJ352="","",WP!CJ352)</f>
        <v/>
      </c>
      <c r="T348" s="281" t="str">
        <f>IF(WP!AU352="","",WP!AU352)</f>
        <v/>
      </c>
      <c r="U348" s="279" t="str">
        <f>IF(WP!CG352="","",WP!CG352)</f>
        <v/>
      </c>
      <c r="V348" s="279" t="str">
        <f>IF(WP!CH352="","",WP!CH352)</f>
        <v/>
      </c>
    </row>
    <row r="349" spans="1:22">
      <c r="A349" s="279" t="str">
        <f>IF(WP!$AE353="","",WP!$AE353)</f>
        <v/>
      </c>
      <c r="B349" s="279">
        <f>IF(WP!$AZ353="","",WP!$AZ353)</f>
        <v>0</v>
      </c>
      <c r="C349" s="280">
        <f>IF(WP!$F$3="","",WP!$F$3)</f>
        <v>42005</v>
      </c>
      <c r="D349" s="281" t="str">
        <f>CONCATENATE(WP!$D$1, "-R",WP!$F$1)</f>
        <v>PGE3PHVC150-R2</v>
      </c>
      <c r="E349" s="279" t="str">
        <f>IF(WP!$D353="","",WP!$D353)</f>
        <v/>
      </c>
      <c r="F349" s="279" t="str">
        <f>IF(WP!Z353="","",WP!Z353)</f>
        <v/>
      </c>
      <c r="G349" s="281">
        <f>IF(WP!$BA353="","",WP!$BA353)</f>
        <v>0</v>
      </c>
      <c r="H349" s="281" t="str">
        <f>IF(WP!BM353="","",WP!BM353)</f>
        <v/>
      </c>
      <c r="I349" s="281" t="str">
        <f>IF(WP!AD353="","",WP!AD353)</f>
        <v/>
      </c>
      <c r="J349" s="281" t="str">
        <f>IF(WP!$AT353="","",WP!$AT353)</f>
        <v/>
      </c>
      <c r="K349" s="281" t="str">
        <f>IF(WP!$AQ353="","",WP!$AQ353)</f>
        <v/>
      </c>
      <c r="L349" s="279" t="str">
        <f>IF(WP!AK353="","",WP!AK353)</f>
        <v/>
      </c>
      <c r="M349" s="279" t="str">
        <f>IF(WP!$BC353="","",WP!$BC353)</f>
        <v>-</v>
      </c>
      <c r="N349" s="279" t="str">
        <f>IF(WP!$AY353="","",WP!$AY353)</f>
        <v>--</v>
      </c>
      <c r="O349" s="279" t="str">
        <f>IF(WP!B353="","",WP!B353)</f>
        <v/>
      </c>
      <c r="P349" s="279" t="str">
        <f>IF(WP!AV353="","",WP!AV353)</f>
        <v/>
      </c>
      <c r="Q349" s="280">
        <f>IF(WP!$F$4="","",WP!$F$4)</f>
        <v>42005</v>
      </c>
      <c r="R349" s="279" t="str">
        <f>IF(WP!$C353="","",WP!$C353)</f>
        <v/>
      </c>
      <c r="S349" s="279" t="str">
        <f>IF(WP!CJ353="","",WP!CJ353)</f>
        <v/>
      </c>
      <c r="T349" s="281" t="str">
        <f>IF(WP!AU353="","",WP!AU353)</f>
        <v/>
      </c>
      <c r="U349" s="279" t="str">
        <f>IF(WP!CG353="","",WP!CG353)</f>
        <v/>
      </c>
      <c r="V349" s="279" t="str">
        <f>IF(WP!CH353="","",WP!CH353)</f>
        <v/>
      </c>
    </row>
    <row r="350" spans="1:22">
      <c r="A350" s="279" t="str">
        <f>IF(WP!$AE354="","",WP!$AE354)</f>
        <v/>
      </c>
      <c r="B350" s="279">
        <f>IF(WP!$AZ354="","",WP!$AZ354)</f>
        <v>0</v>
      </c>
      <c r="C350" s="280">
        <f>IF(WP!$F$3="","",WP!$F$3)</f>
        <v>42005</v>
      </c>
      <c r="D350" s="281" t="str">
        <f>CONCATENATE(WP!$D$1, "-R",WP!$F$1)</f>
        <v>PGE3PHVC150-R2</v>
      </c>
      <c r="E350" s="279" t="str">
        <f>IF(WP!$D354="","",WP!$D354)</f>
        <v/>
      </c>
      <c r="F350" s="279" t="str">
        <f>IF(WP!Z354="","",WP!Z354)</f>
        <v/>
      </c>
      <c r="G350" s="281">
        <f>IF(WP!$BA354="","",WP!$BA354)</f>
        <v>0</v>
      </c>
      <c r="H350" s="281" t="str">
        <f>IF(WP!BM354="","",WP!BM354)</f>
        <v/>
      </c>
      <c r="I350" s="281" t="str">
        <f>IF(WP!AD354="","",WP!AD354)</f>
        <v/>
      </c>
      <c r="J350" s="281" t="str">
        <f>IF(WP!$AT354="","",WP!$AT354)</f>
        <v/>
      </c>
      <c r="K350" s="281" t="str">
        <f>IF(WP!$AQ354="","",WP!$AQ354)</f>
        <v/>
      </c>
      <c r="L350" s="279" t="str">
        <f>IF(WP!AK354="","",WP!AK354)</f>
        <v/>
      </c>
      <c r="M350" s="279" t="str">
        <f>IF(WP!$BC354="","",WP!$BC354)</f>
        <v>-</v>
      </c>
      <c r="N350" s="279" t="str">
        <f>IF(WP!$AY354="","",WP!$AY354)</f>
        <v>--</v>
      </c>
      <c r="O350" s="279" t="str">
        <f>IF(WP!B354="","",WP!B354)</f>
        <v/>
      </c>
      <c r="P350" s="279" t="str">
        <f>IF(WP!AV354="","",WP!AV354)</f>
        <v/>
      </c>
      <c r="Q350" s="280">
        <f>IF(WP!$F$4="","",WP!$F$4)</f>
        <v>42005</v>
      </c>
      <c r="R350" s="279" t="str">
        <f>IF(WP!$C354="","",WP!$C354)</f>
        <v/>
      </c>
      <c r="S350" s="279" t="str">
        <f>IF(WP!CJ354="","",WP!CJ354)</f>
        <v/>
      </c>
      <c r="T350" s="281" t="str">
        <f>IF(WP!AU354="","",WP!AU354)</f>
        <v/>
      </c>
      <c r="U350" s="279" t="str">
        <f>IF(WP!CG354="","",WP!CG354)</f>
        <v/>
      </c>
      <c r="V350" s="279" t="str">
        <f>IF(WP!CH354="","",WP!CH354)</f>
        <v/>
      </c>
    </row>
    <row r="351" spans="1:22">
      <c r="A351" s="279" t="str">
        <f>IF(WP!$AE355="","",WP!$AE355)</f>
        <v/>
      </c>
      <c r="B351" s="279">
        <f>IF(WP!$AZ355="","",WP!$AZ355)</f>
        <v>0</v>
      </c>
      <c r="C351" s="280">
        <f>IF(WP!$F$3="","",WP!$F$3)</f>
        <v>42005</v>
      </c>
      <c r="D351" s="281" t="str">
        <f>CONCATENATE(WP!$D$1, "-R",WP!$F$1)</f>
        <v>PGE3PHVC150-R2</v>
      </c>
      <c r="E351" s="279" t="str">
        <f>IF(WP!$D355="","",WP!$D355)</f>
        <v/>
      </c>
      <c r="F351" s="279" t="str">
        <f>IF(WP!Z355="","",WP!Z355)</f>
        <v/>
      </c>
      <c r="G351" s="281">
        <f>IF(WP!$BA355="","",WP!$BA355)</f>
        <v>0</v>
      </c>
      <c r="H351" s="281" t="str">
        <f>IF(WP!BM355="","",WP!BM355)</f>
        <v/>
      </c>
      <c r="I351" s="281" t="str">
        <f>IF(WP!AD355="","",WP!AD355)</f>
        <v/>
      </c>
      <c r="J351" s="281" t="str">
        <f>IF(WP!$AT355="","",WP!$AT355)</f>
        <v/>
      </c>
      <c r="K351" s="281" t="str">
        <f>IF(WP!$AQ355="","",WP!$AQ355)</f>
        <v/>
      </c>
      <c r="L351" s="279" t="str">
        <f>IF(WP!AK355="","",WP!AK355)</f>
        <v/>
      </c>
      <c r="M351" s="279" t="str">
        <f>IF(WP!$BC355="","",WP!$BC355)</f>
        <v>-</v>
      </c>
      <c r="N351" s="279" t="str">
        <f>IF(WP!$AY355="","",WP!$AY355)</f>
        <v>--</v>
      </c>
      <c r="O351" s="279" t="str">
        <f>IF(WP!B355="","",WP!B355)</f>
        <v/>
      </c>
      <c r="P351" s="279" t="str">
        <f>IF(WP!AV355="","",WP!AV355)</f>
        <v/>
      </c>
      <c r="Q351" s="280">
        <f>IF(WP!$F$4="","",WP!$F$4)</f>
        <v>42005</v>
      </c>
      <c r="R351" s="279" t="str">
        <f>IF(WP!$C355="","",WP!$C355)</f>
        <v/>
      </c>
      <c r="S351" s="279" t="str">
        <f>IF(WP!CJ355="","",WP!CJ355)</f>
        <v/>
      </c>
      <c r="T351" s="281" t="str">
        <f>IF(WP!AU355="","",WP!AU355)</f>
        <v/>
      </c>
      <c r="U351" s="279" t="str">
        <f>IF(WP!CG355="","",WP!CG355)</f>
        <v/>
      </c>
      <c r="V351" s="279" t="str">
        <f>IF(WP!CH355="","",WP!CH355)</f>
        <v/>
      </c>
    </row>
    <row r="352" spans="1:22">
      <c r="A352" s="279" t="str">
        <f>IF(WP!$AE356="","",WP!$AE356)</f>
        <v/>
      </c>
      <c r="B352" s="279">
        <f>IF(WP!$AZ356="","",WP!$AZ356)</f>
        <v>0</v>
      </c>
      <c r="C352" s="280">
        <f>IF(WP!$F$3="","",WP!$F$3)</f>
        <v>42005</v>
      </c>
      <c r="D352" s="281" t="str">
        <f>CONCATENATE(WP!$D$1, "-R",WP!$F$1)</f>
        <v>PGE3PHVC150-R2</v>
      </c>
      <c r="E352" s="279" t="str">
        <f>IF(WP!$D356="","",WP!$D356)</f>
        <v/>
      </c>
      <c r="F352" s="279" t="str">
        <f>IF(WP!Z356="","",WP!Z356)</f>
        <v/>
      </c>
      <c r="G352" s="281">
        <f>IF(WP!$BA356="","",WP!$BA356)</f>
        <v>0</v>
      </c>
      <c r="H352" s="281" t="str">
        <f>IF(WP!BM356="","",WP!BM356)</f>
        <v/>
      </c>
      <c r="I352" s="281" t="str">
        <f>IF(WP!AD356="","",WP!AD356)</f>
        <v/>
      </c>
      <c r="J352" s="281" t="str">
        <f>IF(WP!$AT356="","",WP!$AT356)</f>
        <v/>
      </c>
      <c r="K352" s="281" t="str">
        <f>IF(WP!$AQ356="","",WP!$AQ356)</f>
        <v/>
      </c>
      <c r="L352" s="279" t="str">
        <f>IF(WP!AK356="","",WP!AK356)</f>
        <v/>
      </c>
      <c r="M352" s="279" t="str">
        <f>IF(WP!$BC356="","",WP!$BC356)</f>
        <v>-</v>
      </c>
      <c r="N352" s="279" t="str">
        <f>IF(WP!$AY356="","",WP!$AY356)</f>
        <v>--</v>
      </c>
      <c r="O352" s="279" t="str">
        <f>IF(WP!B356="","",WP!B356)</f>
        <v/>
      </c>
      <c r="P352" s="279" t="str">
        <f>IF(WP!AV356="","",WP!AV356)</f>
        <v/>
      </c>
      <c r="Q352" s="280">
        <f>IF(WP!$F$4="","",WP!$F$4)</f>
        <v>42005</v>
      </c>
      <c r="R352" s="279" t="str">
        <f>IF(WP!$C356="","",WP!$C356)</f>
        <v/>
      </c>
      <c r="S352" s="279" t="str">
        <f>IF(WP!CJ356="","",WP!CJ356)</f>
        <v/>
      </c>
      <c r="T352" s="281" t="str">
        <f>IF(WP!AU356="","",WP!AU356)</f>
        <v/>
      </c>
      <c r="U352" s="279" t="str">
        <f>IF(WP!CG356="","",WP!CG356)</f>
        <v/>
      </c>
      <c r="V352" s="279" t="str">
        <f>IF(WP!CH356="","",WP!CH356)</f>
        <v/>
      </c>
    </row>
    <row r="353" spans="1:22">
      <c r="A353" s="279" t="str">
        <f>IF(WP!$AE357="","",WP!$AE357)</f>
        <v/>
      </c>
      <c r="B353" s="279">
        <f>IF(WP!$AZ357="","",WP!$AZ357)</f>
        <v>0</v>
      </c>
      <c r="C353" s="280">
        <f>IF(WP!$F$3="","",WP!$F$3)</f>
        <v>42005</v>
      </c>
      <c r="D353" s="281" t="str">
        <f>CONCATENATE(WP!$D$1, "-R",WP!$F$1)</f>
        <v>PGE3PHVC150-R2</v>
      </c>
      <c r="E353" s="279" t="str">
        <f>IF(WP!$D357="","",WP!$D357)</f>
        <v/>
      </c>
      <c r="F353" s="279" t="str">
        <f>IF(WP!Z357="","",WP!Z357)</f>
        <v/>
      </c>
      <c r="G353" s="281">
        <f>IF(WP!$BA357="","",WP!$BA357)</f>
        <v>0</v>
      </c>
      <c r="H353" s="281" t="str">
        <f>IF(WP!BM357="","",WP!BM357)</f>
        <v/>
      </c>
      <c r="I353" s="281" t="str">
        <f>IF(WP!AD357="","",WP!AD357)</f>
        <v/>
      </c>
      <c r="J353" s="281" t="str">
        <f>IF(WP!$AT357="","",WP!$AT357)</f>
        <v/>
      </c>
      <c r="K353" s="281" t="str">
        <f>IF(WP!$AQ357="","",WP!$AQ357)</f>
        <v/>
      </c>
      <c r="L353" s="279" t="str">
        <f>IF(WP!AK357="","",WP!AK357)</f>
        <v/>
      </c>
      <c r="M353" s="279" t="str">
        <f>IF(WP!$BC357="","",WP!$BC357)</f>
        <v>-</v>
      </c>
      <c r="N353" s="279" t="str">
        <f>IF(WP!$AY357="","",WP!$AY357)</f>
        <v>--</v>
      </c>
      <c r="O353" s="279" t="str">
        <f>IF(WP!B357="","",WP!B357)</f>
        <v/>
      </c>
      <c r="P353" s="279" t="str">
        <f>IF(WP!AV357="","",WP!AV357)</f>
        <v/>
      </c>
      <c r="Q353" s="280">
        <f>IF(WP!$F$4="","",WP!$F$4)</f>
        <v>42005</v>
      </c>
      <c r="R353" s="279" t="str">
        <f>IF(WP!$C357="","",WP!$C357)</f>
        <v/>
      </c>
      <c r="S353" s="279" t="str">
        <f>IF(WP!CJ357="","",WP!CJ357)</f>
        <v/>
      </c>
      <c r="T353" s="281" t="str">
        <f>IF(WP!AU357="","",WP!AU357)</f>
        <v/>
      </c>
      <c r="U353" s="279" t="str">
        <f>IF(WP!CG357="","",WP!CG357)</f>
        <v/>
      </c>
      <c r="V353" s="279" t="str">
        <f>IF(WP!CH357="","",WP!CH357)</f>
        <v/>
      </c>
    </row>
    <row r="354" spans="1:22">
      <c r="A354" s="279" t="str">
        <f>IF(WP!$AE358="","",WP!$AE358)</f>
        <v/>
      </c>
      <c r="B354" s="279">
        <f>IF(WP!$AZ358="","",WP!$AZ358)</f>
        <v>0</v>
      </c>
      <c r="C354" s="280">
        <f>IF(WP!$F$3="","",WP!$F$3)</f>
        <v>42005</v>
      </c>
      <c r="D354" s="281" t="str">
        <f>CONCATENATE(WP!$D$1, "-R",WP!$F$1)</f>
        <v>PGE3PHVC150-R2</v>
      </c>
      <c r="E354" s="279" t="str">
        <f>IF(WP!$D358="","",WP!$D358)</f>
        <v/>
      </c>
      <c r="F354" s="279" t="str">
        <f>IF(WP!Z358="","",WP!Z358)</f>
        <v/>
      </c>
      <c r="G354" s="281">
        <f>IF(WP!$BA358="","",WP!$BA358)</f>
        <v>0</v>
      </c>
      <c r="H354" s="281" t="str">
        <f>IF(WP!BM358="","",WP!BM358)</f>
        <v/>
      </c>
      <c r="I354" s="281" t="str">
        <f>IF(WP!AD358="","",WP!AD358)</f>
        <v/>
      </c>
      <c r="J354" s="281" t="str">
        <f>IF(WP!$AT358="","",WP!$AT358)</f>
        <v/>
      </c>
      <c r="K354" s="281" t="str">
        <f>IF(WP!$AQ358="","",WP!$AQ358)</f>
        <v/>
      </c>
      <c r="L354" s="279" t="str">
        <f>IF(WP!AK358="","",WP!AK358)</f>
        <v/>
      </c>
      <c r="M354" s="279" t="str">
        <f>IF(WP!$BC358="","",WP!$BC358)</f>
        <v>-</v>
      </c>
      <c r="N354" s="279" t="str">
        <f>IF(WP!$AY358="","",WP!$AY358)</f>
        <v>--</v>
      </c>
      <c r="O354" s="279" t="str">
        <f>IF(WP!B358="","",WP!B358)</f>
        <v/>
      </c>
      <c r="P354" s="279" t="str">
        <f>IF(WP!AV358="","",WP!AV358)</f>
        <v/>
      </c>
      <c r="Q354" s="280">
        <f>IF(WP!$F$4="","",WP!$F$4)</f>
        <v>42005</v>
      </c>
      <c r="R354" s="279" t="str">
        <f>IF(WP!$C358="","",WP!$C358)</f>
        <v/>
      </c>
      <c r="S354" s="279" t="str">
        <f>IF(WP!CJ358="","",WP!CJ358)</f>
        <v/>
      </c>
      <c r="T354" s="281" t="str">
        <f>IF(WP!AU358="","",WP!AU358)</f>
        <v/>
      </c>
      <c r="U354" s="279" t="str">
        <f>IF(WP!CG358="","",WP!CG358)</f>
        <v/>
      </c>
      <c r="V354" s="279" t="str">
        <f>IF(WP!CH358="","",WP!CH358)</f>
        <v/>
      </c>
    </row>
    <row r="355" spans="1:22">
      <c r="A355" s="279" t="str">
        <f>IF(WP!$AE359="","",WP!$AE359)</f>
        <v/>
      </c>
      <c r="B355" s="279">
        <f>IF(WP!$AZ359="","",WP!$AZ359)</f>
        <v>0</v>
      </c>
      <c r="C355" s="280">
        <f>IF(WP!$F$3="","",WP!$F$3)</f>
        <v>42005</v>
      </c>
      <c r="D355" s="281" t="str">
        <f>CONCATENATE(WP!$D$1, "-R",WP!$F$1)</f>
        <v>PGE3PHVC150-R2</v>
      </c>
      <c r="E355" s="279" t="str">
        <f>IF(WP!$D359="","",WP!$D359)</f>
        <v/>
      </c>
      <c r="F355" s="279" t="str">
        <f>IF(WP!Z359="","",WP!Z359)</f>
        <v/>
      </c>
      <c r="G355" s="281">
        <f>IF(WP!$BA359="","",WP!$BA359)</f>
        <v>0</v>
      </c>
      <c r="H355" s="281" t="str">
        <f>IF(WP!BM359="","",WP!BM359)</f>
        <v/>
      </c>
      <c r="I355" s="281" t="str">
        <f>IF(WP!AD359="","",WP!AD359)</f>
        <v/>
      </c>
      <c r="J355" s="281" t="str">
        <f>IF(WP!$AT359="","",WP!$AT359)</f>
        <v/>
      </c>
      <c r="K355" s="281" t="str">
        <f>IF(WP!$AQ359="","",WP!$AQ359)</f>
        <v/>
      </c>
      <c r="L355" s="279" t="str">
        <f>IF(WP!AK359="","",WP!AK359)</f>
        <v/>
      </c>
      <c r="M355" s="279" t="str">
        <f>IF(WP!$BC359="","",WP!$BC359)</f>
        <v>-</v>
      </c>
      <c r="N355" s="279" t="str">
        <f>IF(WP!$AY359="","",WP!$AY359)</f>
        <v>--</v>
      </c>
      <c r="O355" s="279" t="str">
        <f>IF(WP!B359="","",WP!B359)</f>
        <v/>
      </c>
      <c r="P355" s="279" t="str">
        <f>IF(WP!AV359="","",WP!AV359)</f>
        <v/>
      </c>
      <c r="Q355" s="280">
        <f>IF(WP!$F$4="","",WP!$F$4)</f>
        <v>42005</v>
      </c>
      <c r="R355" s="279" t="str">
        <f>IF(WP!$C359="","",WP!$C359)</f>
        <v/>
      </c>
      <c r="S355" s="279" t="str">
        <f>IF(WP!CJ359="","",WP!CJ359)</f>
        <v/>
      </c>
      <c r="T355" s="281" t="str">
        <f>IF(WP!AU359="","",WP!AU359)</f>
        <v/>
      </c>
      <c r="U355" s="279" t="str">
        <f>IF(WP!CG359="","",WP!CG359)</f>
        <v/>
      </c>
      <c r="V355" s="279" t="str">
        <f>IF(WP!CH359="","",WP!CH359)</f>
        <v/>
      </c>
    </row>
    <row r="356" spans="1:22">
      <c r="A356" s="279" t="str">
        <f>IF(WP!$AE360="","",WP!$AE360)</f>
        <v/>
      </c>
      <c r="B356" s="279">
        <f>IF(WP!$AZ360="","",WP!$AZ360)</f>
        <v>0</v>
      </c>
      <c r="C356" s="280">
        <f>IF(WP!$F$3="","",WP!$F$3)</f>
        <v>42005</v>
      </c>
      <c r="D356" s="281" t="str">
        <f>CONCATENATE(WP!$D$1, "-R",WP!$F$1)</f>
        <v>PGE3PHVC150-R2</v>
      </c>
      <c r="E356" s="279" t="str">
        <f>IF(WP!$D360="","",WP!$D360)</f>
        <v/>
      </c>
      <c r="F356" s="279" t="str">
        <f>IF(WP!Z360="","",WP!Z360)</f>
        <v/>
      </c>
      <c r="G356" s="281">
        <f>IF(WP!$BA360="","",WP!$BA360)</f>
        <v>0</v>
      </c>
      <c r="H356" s="281" t="str">
        <f>IF(WP!BM360="","",WP!BM360)</f>
        <v/>
      </c>
      <c r="I356" s="281" t="str">
        <f>IF(WP!AD360="","",WP!AD360)</f>
        <v/>
      </c>
      <c r="J356" s="281" t="str">
        <f>IF(WP!$AT360="","",WP!$AT360)</f>
        <v/>
      </c>
      <c r="K356" s="281" t="str">
        <f>IF(WP!$AQ360="","",WP!$AQ360)</f>
        <v/>
      </c>
      <c r="L356" s="279" t="str">
        <f>IF(WP!AK360="","",WP!AK360)</f>
        <v/>
      </c>
      <c r="M356" s="279" t="str">
        <f>IF(WP!$BC360="","",WP!$BC360)</f>
        <v>-</v>
      </c>
      <c r="N356" s="279" t="str">
        <f>IF(WP!$AY360="","",WP!$AY360)</f>
        <v>--</v>
      </c>
      <c r="O356" s="279" t="str">
        <f>IF(WP!B360="","",WP!B360)</f>
        <v/>
      </c>
      <c r="P356" s="279" t="str">
        <f>IF(WP!AV360="","",WP!AV360)</f>
        <v/>
      </c>
      <c r="Q356" s="280">
        <f>IF(WP!$F$4="","",WP!$F$4)</f>
        <v>42005</v>
      </c>
      <c r="R356" s="279" t="str">
        <f>IF(WP!$C360="","",WP!$C360)</f>
        <v/>
      </c>
      <c r="S356" s="279" t="str">
        <f>IF(WP!CJ360="","",WP!CJ360)</f>
        <v/>
      </c>
      <c r="T356" s="281" t="str">
        <f>IF(WP!AU360="","",WP!AU360)</f>
        <v/>
      </c>
      <c r="U356" s="279" t="str">
        <f>IF(WP!CG360="","",WP!CG360)</f>
        <v/>
      </c>
      <c r="V356" s="279" t="str">
        <f>IF(WP!CH360="","",WP!CH360)</f>
        <v/>
      </c>
    </row>
    <row r="357" spans="1:22">
      <c r="A357" s="279" t="str">
        <f>IF(WP!$AE361="","",WP!$AE361)</f>
        <v/>
      </c>
      <c r="B357" s="279">
        <f>IF(WP!$AZ361="","",WP!$AZ361)</f>
        <v>0</v>
      </c>
      <c r="C357" s="280">
        <f>IF(WP!$F$3="","",WP!$F$3)</f>
        <v>42005</v>
      </c>
      <c r="D357" s="281" t="str">
        <f>CONCATENATE(WP!$D$1, "-R",WP!$F$1)</f>
        <v>PGE3PHVC150-R2</v>
      </c>
      <c r="E357" s="279" t="str">
        <f>IF(WP!$D361="","",WP!$D361)</f>
        <v/>
      </c>
      <c r="F357" s="279" t="str">
        <f>IF(WP!Z361="","",WP!Z361)</f>
        <v/>
      </c>
      <c r="G357" s="281">
        <f>IF(WP!$BA361="","",WP!$BA361)</f>
        <v>0</v>
      </c>
      <c r="H357" s="281" t="str">
        <f>IF(WP!BM361="","",WP!BM361)</f>
        <v/>
      </c>
      <c r="I357" s="281" t="str">
        <f>IF(WP!AD361="","",WP!AD361)</f>
        <v/>
      </c>
      <c r="J357" s="281" t="str">
        <f>IF(WP!$AT361="","",WP!$AT361)</f>
        <v/>
      </c>
      <c r="K357" s="281" t="str">
        <f>IF(WP!$AQ361="","",WP!$AQ361)</f>
        <v/>
      </c>
      <c r="L357" s="279" t="str">
        <f>IF(WP!AK361="","",WP!AK361)</f>
        <v/>
      </c>
      <c r="M357" s="279" t="str">
        <f>IF(WP!$BC361="","",WP!$BC361)</f>
        <v>-</v>
      </c>
      <c r="N357" s="279" t="str">
        <f>IF(WP!$AY361="","",WP!$AY361)</f>
        <v>--</v>
      </c>
      <c r="O357" s="279" t="str">
        <f>IF(WP!B361="","",WP!B361)</f>
        <v/>
      </c>
      <c r="P357" s="279" t="str">
        <f>IF(WP!AV361="","",WP!AV361)</f>
        <v/>
      </c>
      <c r="Q357" s="280">
        <f>IF(WP!$F$4="","",WP!$F$4)</f>
        <v>42005</v>
      </c>
      <c r="R357" s="279" t="str">
        <f>IF(WP!$C361="","",WP!$C361)</f>
        <v/>
      </c>
      <c r="S357" s="279" t="str">
        <f>IF(WP!CJ361="","",WP!CJ361)</f>
        <v/>
      </c>
      <c r="T357" s="281" t="str">
        <f>IF(WP!AU361="","",WP!AU361)</f>
        <v/>
      </c>
      <c r="U357" s="279" t="str">
        <f>IF(WP!CG361="","",WP!CG361)</f>
        <v/>
      </c>
      <c r="V357" s="279" t="str">
        <f>IF(WP!CH361="","",WP!CH361)</f>
        <v/>
      </c>
    </row>
    <row r="358" spans="1:22">
      <c r="A358" s="279" t="str">
        <f>IF(WP!$AE362="","",WP!$AE362)</f>
        <v/>
      </c>
      <c r="B358" s="279">
        <f>IF(WP!$AZ362="","",WP!$AZ362)</f>
        <v>0</v>
      </c>
      <c r="C358" s="280">
        <f>IF(WP!$F$3="","",WP!$F$3)</f>
        <v>42005</v>
      </c>
      <c r="D358" s="281" t="str">
        <f>CONCATENATE(WP!$D$1, "-R",WP!$F$1)</f>
        <v>PGE3PHVC150-R2</v>
      </c>
      <c r="E358" s="279" t="str">
        <f>IF(WP!$D362="","",WP!$D362)</f>
        <v/>
      </c>
      <c r="F358" s="279" t="str">
        <f>IF(WP!Z362="","",WP!Z362)</f>
        <v/>
      </c>
      <c r="G358" s="281">
        <f>IF(WP!$BA362="","",WP!$BA362)</f>
        <v>0</v>
      </c>
      <c r="H358" s="281" t="str">
        <f>IF(WP!BM362="","",WP!BM362)</f>
        <v/>
      </c>
      <c r="I358" s="281" t="str">
        <f>IF(WP!AD362="","",WP!AD362)</f>
        <v/>
      </c>
      <c r="J358" s="281" t="str">
        <f>IF(WP!$AT362="","",WP!$AT362)</f>
        <v/>
      </c>
      <c r="K358" s="281" t="str">
        <f>IF(WP!$AQ362="","",WP!$AQ362)</f>
        <v/>
      </c>
      <c r="L358" s="279" t="str">
        <f>IF(WP!AK362="","",WP!AK362)</f>
        <v/>
      </c>
      <c r="M358" s="279" t="str">
        <f>IF(WP!$BC362="","",WP!$BC362)</f>
        <v>-</v>
      </c>
      <c r="N358" s="279" t="str">
        <f>IF(WP!$AY362="","",WP!$AY362)</f>
        <v>--</v>
      </c>
      <c r="O358" s="279" t="str">
        <f>IF(WP!B362="","",WP!B362)</f>
        <v/>
      </c>
      <c r="P358" s="279" t="str">
        <f>IF(WP!AV362="","",WP!AV362)</f>
        <v/>
      </c>
      <c r="Q358" s="280">
        <f>IF(WP!$F$4="","",WP!$F$4)</f>
        <v>42005</v>
      </c>
      <c r="R358" s="279" t="str">
        <f>IF(WP!$C362="","",WP!$C362)</f>
        <v/>
      </c>
      <c r="S358" s="279" t="str">
        <f>IF(WP!CJ362="","",WP!CJ362)</f>
        <v/>
      </c>
      <c r="T358" s="281" t="str">
        <f>IF(WP!AU362="","",WP!AU362)</f>
        <v/>
      </c>
      <c r="U358" s="279" t="str">
        <f>IF(WP!CG362="","",WP!CG362)</f>
        <v/>
      </c>
      <c r="V358" s="279" t="str">
        <f>IF(WP!CH362="","",WP!CH362)</f>
        <v/>
      </c>
    </row>
    <row r="359" spans="1:22">
      <c r="A359" s="279" t="str">
        <f>IF(WP!$AE363="","",WP!$AE363)</f>
        <v/>
      </c>
      <c r="B359" s="279">
        <f>IF(WP!$AZ363="","",WP!$AZ363)</f>
        <v>0</v>
      </c>
      <c r="C359" s="280">
        <f>IF(WP!$F$3="","",WP!$F$3)</f>
        <v>42005</v>
      </c>
      <c r="D359" s="281" t="str">
        <f>CONCATENATE(WP!$D$1, "-R",WP!$F$1)</f>
        <v>PGE3PHVC150-R2</v>
      </c>
      <c r="E359" s="279" t="str">
        <f>IF(WP!$D363="","",WP!$D363)</f>
        <v/>
      </c>
      <c r="F359" s="279" t="str">
        <f>IF(WP!Z363="","",WP!Z363)</f>
        <v/>
      </c>
      <c r="G359" s="281">
        <f>IF(WP!$BA363="","",WP!$BA363)</f>
        <v>0</v>
      </c>
      <c r="H359" s="281" t="str">
        <f>IF(WP!BM363="","",WP!BM363)</f>
        <v/>
      </c>
      <c r="I359" s="281" t="str">
        <f>IF(WP!AD363="","",WP!AD363)</f>
        <v/>
      </c>
      <c r="J359" s="281" t="str">
        <f>IF(WP!$AT363="","",WP!$AT363)</f>
        <v/>
      </c>
      <c r="K359" s="281" t="str">
        <f>IF(WP!$AQ363="","",WP!$AQ363)</f>
        <v/>
      </c>
      <c r="L359" s="279" t="str">
        <f>IF(WP!AK363="","",WP!AK363)</f>
        <v/>
      </c>
      <c r="M359" s="279" t="str">
        <f>IF(WP!$BC363="","",WP!$BC363)</f>
        <v>-</v>
      </c>
      <c r="N359" s="279" t="str">
        <f>IF(WP!$AY363="","",WP!$AY363)</f>
        <v>--</v>
      </c>
      <c r="O359" s="279" t="str">
        <f>IF(WP!B363="","",WP!B363)</f>
        <v/>
      </c>
      <c r="P359" s="279" t="str">
        <f>IF(WP!AV363="","",WP!AV363)</f>
        <v/>
      </c>
      <c r="Q359" s="280">
        <f>IF(WP!$F$4="","",WP!$F$4)</f>
        <v>42005</v>
      </c>
      <c r="R359" s="279" t="str">
        <f>IF(WP!$C363="","",WP!$C363)</f>
        <v/>
      </c>
      <c r="S359" s="279" t="str">
        <f>IF(WP!CJ363="","",WP!CJ363)</f>
        <v/>
      </c>
      <c r="T359" s="281" t="str">
        <f>IF(WP!AU363="","",WP!AU363)</f>
        <v/>
      </c>
      <c r="U359" s="279" t="str">
        <f>IF(WP!CG363="","",WP!CG363)</f>
        <v/>
      </c>
      <c r="V359" s="279" t="str">
        <f>IF(WP!CH363="","",WP!CH363)</f>
        <v/>
      </c>
    </row>
    <row r="360" spans="1:22">
      <c r="A360" s="279" t="str">
        <f>IF(WP!$AE364="","",WP!$AE364)</f>
        <v/>
      </c>
      <c r="B360" s="279">
        <f>IF(WP!$AZ364="","",WP!$AZ364)</f>
        <v>0</v>
      </c>
      <c r="C360" s="280">
        <f>IF(WP!$F$3="","",WP!$F$3)</f>
        <v>42005</v>
      </c>
      <c r="D360" s="281" t="str">
        <f>CONCATENATE(WP!$D$1, "-R",WP!$F$1)</f>
        <v>PGE3PHVC150-R2</v>
      </c>
      <c r="E360" s="279" t="str">
        <f>IF(WP!$D364="","",WP!$D364)</f>
        <v/>
      </c>
      <c r="F360" s="279" t="str">
        <f>IF(WP!Z364="","",WP!Z364)</f>
        <v/>
      </c>
      <c r="G360" s="281">
        <f>IF(WP!$BA364="","",WP!$BA364)</f>
        <v>0</v>
      </c>
      <c r="H360" s="281" t="str">
        <f>IF(WP!BM364="","",WP!BM364)</f>
        <v/>
      </c>
      <c r="I360" s="281" t="str">
        <f>IF(WP!AD364="","",WP!AD364)</f>
        <v/>
      </c>
      <c r="J360" s="281" t="str">
        <f>IF(WP!$AT364="","",WP!$AT364)</f>
        <v/>
      </c>
      <c r="K360" s="281" t="str">
        <f>IF(WP!$AQ364="","",WP!$AQ364)</f>
        <v/>
      </c>
      <c r="L360" s="279" t="str">
        <f>IF(WP!AK364="","",WP!AK364)</f>
        <v/>
      </c>
      <c r="M360" s="279" t="str">
        <f>IF(WP!$BC364="","",WP!$BC364)</f>
        <v>-</v>
      </c>
      <c r="N360" s="279" t="str">
        <f>IF(WP!$AY364="","",WP!$AY364)</f>
        <v>--</v>
      </c>
      <c r="O360" s="279" t="str">
        <f>IF(WP!B364="","",WP!B364)</f>
        <v/>
      </c>
      <c r="P360" s="279" t="str">
        <f>IF(WP!AV364="","",WP!AV364)</f>
        <v/>
      </c>
      <c r="Q360" s="280">
        <f>IF(WP!$F$4="","",WP!$F$4)</f>
        <v>42005</v>
      </c>
      <c r="R360" s="279" t="str">
        <f>IF(WP!$C364="","",WP!$C364)</f>
        <v/>
      </c>
      <c r="S360" s="279" t="str">
        <f>IF(WP!CJ364="","",WP!CJ364)</f>
        <v/>
      </c>
      <c r="T360" s="281" t="str">
        <f>IF(WP!AU364="","",WP!AU364)</f>
        <v/>
      </c>
      <c r="U360" s="279" t="str">
        <f>IF(WP!CG364="","",WP!CG364)</f>
        <v/>
      </c>
      <c r="V360" s="279" t="str">
        <f>IF(WP!CH364="","",WP!CH364)</f>
        <v/>
      </c>
    </row>
    <row r="361" spans="1:22">
      <c r="A361" s="279" t="str">
        <f>IF(WP!$AE365="","",WP!$AE365)</f>
        <v/>
      </c>
      <c r="B361" s="279">
        <f>IF(WP!$AZ365="","",WP!$AZ365)</f>
        <v>0</v>
      </c>
      <c r="C361" s="280">
        <f>IF(WP!$F$3="","",WP!$F$3)</f>
        <v>42005</v>
      </c>
      <c r="D361" s="281" t="str">
        <f>CONCATENATE(WP!$D$1, "-R",WP!$F$1)</f>
        <v>PGE3PHVC150-R2</v>
      </c>
      <c r="E361" s="279" t="str">
        <f>IF(WP!$D365="","",WP!$D365)</f>
        <v/>
      </c>
      <c r="F361" s="279" t="str">
        <f>IF(WP!Z365="","",WP!Z365)</f>
        <v/>
      </c>
      <c r="G361" s="281">
        <f>IF(WP!$BA365="","",WP!$BA365)</f>
        <v>0</v>
      </c>
      <c r="H361" s="281" t="str">
        <f>IF(WP!BM365="","",WP!BM365)</f>
        <v/>
      </c>
      <c r="I361" s="281" t="str">
        <f>IF(WP!AD365="","",WP!AD365)</f>
        <v/>
      </c>
      <c r="J361" s="281" t="str">
        <f>IF(WP!$AT365="","",WP!$AT365)</f>
        <v/>
      </c>
      <c r="K361" s="281" t="str">
        <f>IF(WP!$AQ365="","",WP!$AQ365)</f>
        <v/>
      </c>
      <c r="L361" s="279" t="str">
        <f>IF(WP!AK365="","",WP!AK365)</f>
        <v/>
      </c>
      <c r="M361" s="279" t="str">
        <f>IF(WP!$BC365="","",WP!$BC365)</f>
        <v>-</v>
      </c>
      <c r="N361" s="279" t="str">
        <f>IF(WP!$AY365="","",WP!$AY365)</f>
        <v>--</v>
      </c>
      <c r="O361" s="279" t="str">
        <f>IF(WP!B365="","",WP!B365)</f>
        <v/>
      </c>
      <c r="P361" s="279" t="str">
        <f>IF(WP!AV365="","",WP!AV365)</f>
        <v/>
      </c>
      <c r="Q361" s="280">
        <f>IF(WP!$F$4="","",WP!$F$4)</f>
        <v>42005</v>
      </c>
      <c r="R361" s="279" t="str">
        <f>IF(WP!$C365="","",WP!$C365)</f>
        <v/>
      </c>
      <c r="S361" s="279" t="str">
        <f>IF(WP!CJ365="","",WP!CJ365)</f>
        <v/>
      </c>
      <c r="T361" s="281" t="str">
        <f>IF(WP!AU365="","",WP!AU365)</f>
        <v/>
      </c>
      <c r="U361" s="279" t="str">
        <f>IF(WP!CG365="","",WP!CG365)</f>
        <v/>
      </c>
      <c r="V361" s="279" t="str">
        <f>IF(WP!CH365="","",WP!CH365)</f>
        <v/>
      </c>
    </row>
    <row r="362" spans="1:22">
      <c r="A362" s="279" t="str">
        <f>IF(WP!$AE366="","",WP!$AE366)</f>
        <v/>
      </c>
      <c r="B362" s="279">
        <f>IF(WP!$AZ366="","",WP!$AZ366)</f>
        <v>0</v>
      </c>
      <c r="C362" s="280">
        <f>IF(WP!$F$3="","",WP!$F$3)</f>
        <v>42005</v>
      </c>
      <c r="D362" s="281" t="str">
        <f>CONCATENATE(WP!$D$1, "-R",WP!$F$1)</f>
        <v>PGE3PHVC150-R2</v>
      </c>
      <c r="E362" s="279" t="str">
        <f>IF(WP!$D366="","",WP!$D366)</f>
        <v/>
      </c>
      <c r="F362" s="279" t="str">
        <f>IF(WP!Z366="","",WP!Z366)</f>
        <v/>
      </c>
      <c r="G362" s="281">
        <f>IF(WP!$BA366="","",WP!$BA366)</f>
        <v>0</v>
      </c>
      <c r="H362" s="281" t="str">
        <f>IF(WP!BM366="","",WP!BM366)</f>
        <v/>
      </c>
      <c r="I362" s="281" t="str">
        <f>IF(WP!AD366="","",WP!AD366)</f>
        <v/>
      </c>
      <c r="J362" s="281" t="str">
        <f>IF(WP!$AT366="","",WP!$AT366)</f>
        <v/>
      </c>
      <c r="K362" s="281" t="str">
        <f>IF(WP!$AQ366="","",WP!$AQ366)</f>
        <v/>
      </c>
      <c r="L362" s="279" t="str">
        <f>IF(WP!AK366="","",WP!AK366)</f>
        <v/>
      </c>
      <c r="M362" s="279" t="str">
        <f>IF(WP!$BC366="","",WP!$BC366)</f>
        <v>-</v>
      </c>
      <c r="N362" s="279" t="str">
        <f>IF(WP!$AY366="","",WP!$AY366)</f>
        <v>--</v>
      </c>
      <c r="O362" s="279" t="str">
        <f>IF(WP!B366="","",WP!B366)</f>
        <v/>
      </c>
      <c r="P362" s="279" t="str">
        <f>IF(WP!AV366="","",WP!AV366)</f>
        <v/>
      </c>
      <c r="Q362" s="280">
        <f>IF(WP!$F$4="","",WP!$F$4)</f>
        <v>42005</v>
      </c>
      <c r="R362" s="279" t="str">
        <f>IF(WP!$C366="","",WP!$C366)</f>
        <v/>
      </c>
      <c r="S362" s="279" t="str">
        <f>IF(WP!CJ366="","",WP!CJ366)</f>
        <v/>
      </c>
      <c r="T362" s="281" t="str">
        <f>IF(WP!AU366="","",WP!AU366)</f>
        <v/>
      </c>
      <c r="U362" s="279" t="str">
        <f>IF(WP!CG366="","",WP!CG366)</f>
        <v/>
      </c>
      <c r="V362" s="279" t="str">
        <f>IF(WP!CH366="","",WP!CH366)</f>
        <v/>
      </c>
    </row>
    <row r="363" spans="1:22">
      <c r="A363" s="279" t="str">
        <f>IF(WP!$AE367="","",WP!$AE367)</f>
        <v/>
      </c>
      <c r="B363" s="279">
        <f>IF(WP!$AZ367="","",WP!$AZ367)</f>
        <v>0</v>
      </c>
      <c r="C363" s="280">
        <f>IF(WP!$F$3="","",WP!$F$3)</f>
        <v>42005</v>
      </c>
      <c r="D363" s="281" t="str">
        <f>CONCATENATE(WP!$D$1, "-R",WP!$F$1)</f>
        <v>PGE3PHVC150-R2</v>
      </c>
      <c r="E363" s="279" t="str">
        <f>IF(WP!$D367="","",WP!$D367)</f>
        <v/>
      </c>
      <c r="F363" s="279" t="str">
        <f>IF(WP!Z367="","",WP!Z367)</f>
        <v/>
      </c>
      <c r="G363" s="281">
        <f>IF(WP!$BA367="","",WP!$BA367)</f>
        <v>0</v>
      </c>
      <c r="H363" s="281" t="str">
        <f>IF(WP!BM367="","",WP!BM367)</f>
        <v/>
      </c>
      <c r="I363" s="281" t="str">
        <f>IF(WP!AD367="","",WP!AD367)</f>
        <v/>
      </c>
      <c r="J363" s="281" t="str">
        <f>IF(WP!$AT367="","",WP!$AT367)</f>
        <v/>
      </c>
      <c r="K363" s="281" t="str">
        <f>IF(WP!$AQ367="","",WP!$AQ367)</f>
        <v/>
      </c>
      <c r="L363" s="279" t="str">
        <f>IF(WP!AK367="","",WP!AK367)</f>
        <v/>
      </c>
      <c r="M363" s="279" t="str">
        <f>IF(WP!$BC367="","",WP!$BC367)</f>
        <v>-</v>
      </c>
      <c r="N363" s="279" t="str">
        <f>IF(WP!$AY367="","",WP!$AY367)</f>
        <v>--</v>
      </c>
      <c r="O363" s="279" t="str">
        <f>IF(WP!B367="","",WP!B367)</f>
        <v/>
      </c>
      <c r="P363" s="279" t="str">
        <f>IF(WP!AV367="","",WP!AV367)</f>
        <v/>
      </c>
      <c r="Q363" s="280">
        <f>IF(WP!$F$4="","",WP!$F$4)</f>
        <v>42005</v>
      </c>
      <c r="R363" s="279" t="str">
        <f>IF(WP!$C367="","",WP!$C367)</f>
        <v/>
      </c>
      <c r="S363" s="279" t="str">
        <f>IF(WP!CJ367="","",WP!CJ367)</f>
        <v/>
      </c>
      <c r="T363" s="281" t="str">
        <f>IF(WP!AU367="","",WP!AU367)</f>
        <v/>
      </c>
      <c r="U363" s="279" t="str">
        <f>IF(WP!CG367="","",WP!CG367)</f>
        <v/>
      </c>
      <c r="V363" s="279" t="str">
        <f>IF(WP!CH367="","",WP!CH367)</f>
        <v/>
      </c>
    </row>
    <row r="364" spans="1:22">
      <c r="A364" s="279" t="str">
        <f>IF(WP!$AE368="","",WP!$AE368)</f>
        <v/>
      </c>
      <c r="B364" s="279">
        <f>IF(WP!$AZ368="","",WP!$AZ368)</f>
        <v>0</v>
      </c>
      <c r="C364" s="280">
        <f>IF(WP!$F$3="","",WP!$F$3)</f>
        <v>42005</v>
      </c>
      <c r="D364" s="281" t="str">
        <f>CONCATENATE(WP!$D$1, "-R",WP!$F$1)</f>
        <v>PGE3PHVC150-R2</v>
      </c>
      <c r="E364" s="279" t="str">
        <f>IF(WP!$D368="","",WP!$D368)</f>
        <v/>
      </c>
      <c r="F364" s="279" t="str">
        <f>IF(WP!Z368="","",WP!Z368)</f>
        <v/>
      </c>
      <c r="G364" s="281">
        <f>IF(WP!$BA368="","",WP!$BA368)</f>
        <v>0</v>
      </c>
      <c r="H364" s="281" t="str">
        <f>IF(WP!BM368="","",WP!BM368)</f>
        <v/>
      </c>
      <c r="I364" s="281" t="str">
        <f>IF(WP!AD368="","",WP!AD368)</f>
        <v/>
      </c>
      <c r="J364" s="281" t="str">
        <f>IF(WP!$AT368="","",WP!$AT368)</f>
        <v/>
      </c>
      <c r="K364" s="281" t="str">
        <f>IF(WP!$AQ368="","",WP!$AQ368)</f>
        <v/>
      </c>
      <c r="L364" s="279" t="str">
        <f>IF(WP!AK368="","",WP!AK368)</f>
        <v/>
      </c>
      <c r="M364" s="279" t="str">
        <f>IF(WP!$BC368="","",WP!$BC368)</f>
        <v>-</v>
      </c>
      <c r="N364" s="279" t="str">
        <f>IF(WP!$AY368="","",WP!$AY368)</f>
        <v>--</v>
      </c>
      <c r="O364" s="279" t="str">
        <f>IF(WP!B368="","",WP!B368)</f>
        <v/>
      </c>
      <c r="P364" s="279" t="str">
        <f>IF(WP!AV368="","",WP!AV368)</f>
        <v/>
      </c>
      <c r="Q364" s="280">
        <f>IF(WP!$F$4="","",WP!$F$4)</f>
        <v>42005</v>
      </c>
      <c r="R364" s="279" t="str">
        <f>IF(WP!$C368="","",WP!$C368)</f>
        <v/>
      </c>
      <c r="S364" s="279" t="str">
        <f>IF(WP!CJ368="","",WP!CJ368)</f>
        <v/>
      </c>
      <c r="T364" s="281" t="str">
        <f>IF(WP!AU368="","",WP!AU368)</f>
        <v/>
      </c>
      <c r="U364" s="279" t="str">
        <f>IF(WP!CG368="","",WP!CG368)</f>
        <v/>
      </c>
      <c r="V364" s="279" t="str">
        <f>IF(WP!CH368="","",WP!CH368)</f>
        <v/>
      </c>
    </row>
    <row r="365" spans="1:22">
      <c r="A365" s="279" t="str">
        <f>IF(WP!$AE369="","",WP!$AE369)</f>
        <v/>
      </c>
      <c r="B365" s="279">
        <f>IF(WP!$AZ369="","",WP!$AZ369)</f>
        <v>0</v>
      </c>
      <c r="C365" s="280">
        <f>IF(WP!$F$3="","",WP!$F$3)</f>
        <v>42005</v>
      </c>
      <c r="D365" s="281" t="str">
        <f>CONCATENATE(WP!$D$1, "-R",WP!$F$1)</f>
        <v>PGE3PHVC150-R2</v>
      </c>
      <c r="E365" s="279" t="str">
        <f>IF(WP!$D369="","",WP!$D369)</f>
        <v/>
      </c>
      <c r="F365" s="279" t="str">
        <f>IF(WP!Z369="","",WP!Z369)</f>
        <v/>
      </c>
      <c r="G365" s="281">
        <f>IF(WP!$BA369="","",WP!$BA369)</f>
        <v>0</v>
      </c>
      <c r="H365" s="281" t="str">
        <f>IF(WP!BM369="","",WP!BM369)</f>
        <v/>
      </c>
      <c r="I365" s="281" t="str">
        <f>IF(WP!AD369="","",WP!AD369)</f>
        <v/>
      </c>
      <c r="J365" s="281" t="str">
        <f>IF(WP!$AT369="","",WP!$AT369)</f>
        <v/>
      </c>
      <c r="K365" s="281" t="str">
        <f>IF(WP!$AQ369="","",WP!$AQ369)</f>
        <v/>
      </c>
      <c r="L365" s="279" t="str">
        <f>IF(WP!AK369="","",WP!AK369)</f>
        <v/>
      </c>
      <c r="M365" s="279" t="str">
        <f>IF(WP!$BC369="","",WP!$BC369)</f>
        <v>-</v>
      </c>
      <c r="N365" s="279" t="str">
        <f>IF(WP!$AY369="","",WP!$AY369)</f>
        <v>--</v>
      </c>
      <c r="O365" s="279" t="str">
        <f>IF(WP!B369="","",WP!B369)</f>
        <v/>
      </c>
      <c r="P365" s="279" t="str">
        <f>IF(WP!AV369="","",WP!AV369)</f>
        <v/>
      </c>
      <c r="Q365" s="280">
        <f>IF(WP!$F$4="","",WP!$F$4)</f>
        <v>42005</v>
      </c>
      <c r="R365" s="279" t="str">
        <f>IF(WP!$C369="","",WP!$C369)</f>
        <v/>
      </c>
      <c r="S365" s="279" t="str">
        <f>IF(WP!CJ369="","",WP!CJ369)</f>
        <v/>
      </c>
      <c r="T365" s="281" t="str">
        <f>IF(WP!AU369="","",WP!AU369)</f>
        <v/>
      </c>
      <c r="U365" s="279" t="str">
        <f>IF(WP!CG369="","",WP!CG369)</f>
        <v/>
      </c>
      <c r="V365" s="279" t="str">
        <f>IF(WP!CH369="","",WP!CH369)</f>
        <v/>
      </c>
    </row>
    <row r="366" spans="1:22">
      <c r="A366" s="279" t="str">
        <f>IF(WP!$AE370="","",WP!$AE370)</f>
        <v/>
      </c>
      <c r="B366" s="279">
        <f>IF(WP!$AZ370="","",WP!$AZ370)</f>
        <v>0</v>
      </c>
      <c r="C366" s="280">
        <f>IF(WP!$F$3="","",WP!$F$3)</f>
        <v>42005</v>
      </c>
      <c r="D366" s="281" t="str">
        <f>CONCATENATE(WP!$D$1, "-R",WP!$F$1)</f>
        <v>PGE3PHVC150-R2</v>
      </c>
      <c r="E366" s="279" t="str">
        <f>IF(WP!$D370="","",WP!$D370)</f>
        <v/>
      </c>
      <c r="F366" s="279" t="str">
        <f>IF(WP!Z370="","",WP!Z370)</f>
        <v/>
      </c>
      <c r="G366" s="281">
        <f>IF(WP!$BA370="","",WP!$BA370)</f>
        <v>0</v>
      </c>
      <c r="H366" s="281" t="str">
        <f>IF(WP!BM370="","",WP!BM370)</f>
        <v/>
      </c>
      <c r="I366" s="281" t="str">
        <f>IF(WP!AD370="","",WP!AD370)</f>
        <v/>
      </c>
      <c r="J366" s="281" t="str">
        <f>IF(WP!$AT370="","",WP!$AT370)</f>
        <v/>
      </c>
      <c r="K366" s="281" t="str">
        <f>IF(WP!$AQ370="","",WP!$AQ370)</f>
        <v/>
      </c>
      <c r="L366" s="279" t="str">
        <f>IF(WP!AK370="","",WP!AK370)</f>
        <v/>
      </c>
      <c r="M366" s="279" t="str">
        <f>IF(WP!$BC370="","",WP!$BC370)</f>
        <v>-</v>
      </c>
      <c r="N366" s="279" t="str">
        <f>IF(WP!$AY370="","",WP!$AY370)</f>
        <v>--</v>
      </c>
      <c r="O366" s="279" t="str">
        <f>IF(WP!B370="","",WP!B370)</f>
        <v/>
      </c>
      <c r="P366" s="279" t="str">
        <f>IF(WP!AV370="","",WP!AV370)</f>
        <v/>
      </c>
      <c r="Q366" s="280">
        <f>IF(WP!$F$4="","",WP!$F$4)</f>
        <v>42005</v>
      </c>
      <c r="R366" s="279" t="str">
        <f>IF(WP!$C370="","",WP!$C370)</f>
        <v/>
      </c>
      <c r="S366" s="279" t="str">
        <f>IF(WP!CJ370="","",WP!CJ370)</f>
        <v/>
      </c>
      <c r="T366" s="281" t="str">
        <f>IF(WP!AU370="","",WP!AU370)</f>
        <v/>
      </c>
      <c r="U366" s="279" t="str">
        <f>IF(WP!CG370="","",WP!CG370)</f>
        <v/>
      </c>
      <c r="V366" s="279" t="str">
        <f>IF(WP!CH370="","",WP!CH370)</f>
        <v/>
      </c>
    </row>
    <row r="367" spans="1:22">
      <c r="A367" s="279" t="str">
        <f>IF(WP!$AE371="","",WP!$AE371)</f>
        <v/>
      </c>
      <c r="B367" s="279">
        <f>IF(WP!$AZ371="","",WP!$AZ371)</f>
        <v>0</v>
      </c>
      <c r="C367" s="280">
        <f>IF(WP!$F$3="","",WP!$F$3)</f>
        <v>42005</v>
      </c>
      <c r="D367" s="281" t="str">
        <f>CONCATENATE(WP!$D$1, "-R",WP!$F$1)</f>
        <v>PGE3PHVC150-R2</v>
      </c>
      <c r="E367" s="279" t="str">
        <f>IF(WP!$D371="","",WP!$D371)</f>
        <v/>
      </c>
      <c r="F367" s="279" t="str">
        <f>IF(WP!Z371="","",WP!Z371)</f>
        <v/>
      </c>
      <c r="G367" s="281">
        <f>IF(WP!$BA371="","",WP!$BA371)</f>
        <v>0</v>
      </c>
      <c r="H367" s="281" t="str">
        <f>IF(WP!BM371="","",WP!BM371)</f>
        <v/>
      </c>
      <c r="I367" s="281" t="str">
        <f>IF(WP!AD371="","",WP!AD371)</f>
        <v/>
      </c>
      <c r="J367" s="281" t="str">
        <f>IF(WP!$AT371="","",WP!$AT371)</f>
        <v/>
      </c>
      <c r="K367" s="281" t="str">
        <f>IF(WP!$AQ371="","",WP!$AQ371)</f>
        <v/>
      </c>
      <c r="L367" s="279" t="str">
        <f>IF(WP!AK371="","",WP!AK371)</f>
        <v/>
      </c>
      <c r="M367" s="279" t="str">
        <f>IF(WP!$BC371="","",WP!$BC371)</f>
        <v>-</v>
      </c>
      <c r="N367" s="279" t="str">
        <f>IF(WP!$AY371="","",WP!$AY371)</f>
        <v>--</v>
      </c>
      <c r="O367" s="279" t="str">
        <f>IF(WP!B371="","",WP!B371)</f>
        <v/>
      </c>
      <c r="P367" s="279" t="str">
        <f>IF(WP!AV371="","",WP!AV371)</f>
        <v/>
      </c>
      <c r="Q367" s="280">
        <f>IF(WP!$F$4="","",WP!$F$4)</f>
        <v>42005</v>
      </c>
      <c r="R367" s="279" t="str">
        <f>IF(WP!$C371="","",WP!$C371)</f>
        <v/>
      </c>
      <c r="S367" s="279" t="str">
        <f>IF(WP!CJ371="","",WP!CJ371)</f>
        <v/>
      </c>
      <c r="T367" s="281" t="str">
        <f>IF(WP!AU371="","",WP!AU371)</f>
        <v/>
      </c>
      <c r="U367" s="279" t="str">
        <f>IF(WP!CG371="","",WP!CG371)</f>
        <v/>
      </c>
      <c r="V367" s="279" t="str">
        <f>IF(WP!CH371="","",WP!CH371)</f>
        <v/>
      </c>
    </row>
    <row r="368" spans="1:22">
      <c r="A368" s="279" t="str">
        <f>IF(WP!$AE372="","",WP!$AE372)</f>
        <v/>
      </c>
      <c r="B368" s="279">
        <f>IF(WP!$AZ372="","",WP!$AZ372)</f>
        <v>0</v>
      </c>
      <c r="C368" s="280">
        <f>IF(WP!$F$3="","",WP!$F$3)</f>
        <v>42005</v>
      </c>
      <c r="D368" s="281" t="str">
        <f>CONCATENATE(WP!$D$1, "-R",WP!$F$1)</f>
        <v>PGE3PHVC150-R2</v>
      </c>
      <c r="E368" s="279" t="str">
        <f>IF(WP!$D372="","",WP!$D372)</f>
        <v/>
      </c>
      <c r="F368" s="279" t="str">
        <f>IF(WP!Z372="","",WP!Z372)</f>
        <v/>
      </c>
      <c r="G368" s="281">
        <f>IF(WP!$BA372="","",WP!$BA372)</f>
        <v>0</v>
      </c>
      <c r="H368" s="281" t="str">
        <f>IF(WP!BM372="","",WP!BM372)</f>
        <v/>
      </c>
      <c r="I368" s="281" t="str">
        <f>IF(WP!AD372="","",WP!AD372)</f>
        <v/>
      </c>
      <c r="J368" s="281" t="str">
        <f>IF(WP!$AT372="","",WP!$AT372)</f>
        <v/>
      </c>
      <c r="K368" s="281" t="str">
        <f>IF(WP!$AQ372="","",WP!$AQ372)</f>
        <v/>
      </c>
      <c r="L368" s="279" t="str">
        <f>IF(WP!AK372="","",WP!AK372)</f>
        <v/>
      </c>
      <c r="M368" s="279" t="str">
        <f>IF(WP!$BC372="","",WP!$BC372)</f>
        <v>-</v>
      </c>
      <c r="N368" s="279" t="str">
        <f>IF(WP!$AY372="","",WP!$AY372)</f>
        <v>--</v>
      </c>
      <c r="O368" s="279" t="str">
        <f>IF(WP!B372="","",WP!B372)</f>
        <v/>
      </c>
      <c r="P368" s="279" t="str">
        <f>IF(WP!AV372="","",WP!AV372)</f>
        <v/>
      </c>
      <c r="Q368" s="280">
        <f>IF(WP!$F$4="","",WP!$F$4)</f>
        <v>42005</v>
      </c>
      <c r="R368" s="279" t="str">
        <f>IF(WP!$C372="","",WP!$C372)</f>
        <v/>
      </c>
      <c r="S368" s="279" t="str">
        <f>IF(WP!CJ372="","",WP!CJ372)</f>
        <v/>
      </c>
      <c r="T368" s="281" t="str">
        <f>IF(WP!AU372="","",WP!AU372)</f>
        <v/>
      </c>
      <c r="U368" s="279" t="str">
        <f>IF(WP!CG372="","",WP!CG372)</f>
        <v/>
      </c>
      <c r="V368" s="279" t="str">
        <f>IF(WP!CH372="","",WP!CH372)</f>
        <v/>
      </c>
    </row>
    <row r="369" spans="1:22">
      <c r="A369" s="279" t="str">
        <f>IF(WP!$AE373="","",WP!$AE373)</f>
        <v/>
      </c>
      <c r="B369" s="279">
        <f>IF(WP!$AZ373="","",WP!$AZ373)</f>
        <v>0</v>
      </c>
      <c r="C369" s="280">
        <f>IF(WP!$F$3="","",WP!$F$3)</f>
        <v>42005</v>
      </c>
      <c r="D369" s="281" t="str">
        <f>CONCATENATE(WP!$D$1, "-R",WP!$F$1)</f>
        <v>PGE3PHVC150-R2</v>
      </c>
      <c r="E369" s="279" t="str">
        <f>IF(WP!$D373="","",WP!$D373)</f>
        <v/>
      </c>
      <c r="F369" s="279" t="str">
        <f>IF(WP!Z373="","",WP!Z373)</f>
        <v/>
      </c>
      <c r="G369" s="281">
        <f>IF(WP!$BA373="","",WP!$BA373)</f>
        <v>0</v>
      </c>
      <c r="H369" s="281" t="str">
        <f>IF(WP!BM373="","",WP!BM373)</f>
        <v/>
      </c>
      <c r="I369" s="281" t="str">
        <f>IF(WP!AD373="","",WP!AD373)</f>
        <v/>
      </c>
      <c r="J369" s="281" t="str">
        <f>IF(WP!$AT373="","",WP!$AT373)</f>
        <v/>
      </c>
      <c r="K369" s="281" t="str">
        <f>IF(WP!$AQ373="","",WP!$AQ373)</f>
        <v/>
      </c>
      <c r="L369" s="279" t="str">
        <f>IF(WP!AK373="","",WP!AK373)</f>
        <v/>
      </c>
      <c r="M369" s="279" t="str">
        <f>IF(WP!$BC373="","",WP!$BC373)</f>
        <v>-</v>
      </c>
      <c r="N369" s="279" t="str">
        <f>IF(WP!$AY373="","",WP!$AY373)</f>
        <v>--</v>
      </c>
      <c r="O369" s="279" t="str">
        <f>IF(WP!B373="","",WP!B373)</f>
        <v/>
      </c>
      <c r="P369" s="279" t="str">
        <f>IF(WP!AV373="","",WP!AV373)</f>
        <v/>
      </c>
      <c r="Q369" s="280">
        <f>IF(WP!$F$4="","",WP!$F$4)</f>
        <v>42005</v>
      </c>
      <c r="R369" s="279" t="str">
        <f>IF(WP!$C373="","",WP!$C373)</f>
        <v/>
      </c>
      <c r="S369" s="279" t="str">
        <f>IF(WP!CJ373="","",WP!CJ373)</f>
        <v/>
      </c>
      <c r="T369" s="281" t="str">
        <f>IF(WP!AU373="","",WP!AU373)</f>
        <v/>
      </c>
      <c r="U369" s="279" t="str">
        <f>IF(WP!CG373="","",WP!CG373)</f>
        <v/>
      </c>
      <c r="V369" s="279" t="str">
        <f>IF(WP!CH373="","",WP!CH373)</f>
        <v/>
      </c>
    </row>
    <row r="370" spans="1:22">
      <c r="A370" s="279" t="str">
        <f>IF(WP!$AE374="","",WP!$AE374)</f>
        <v/>
      </c>
      <c r="B370" s="279">
        <f>IF(WP!$AZ374="","",WP!$AZ374)</f>
        <v>0</v>
      </c>
      <c r="C370" s="280">
        <f>IF(WP!$F$3="","",WP!$F$3)</f>
        <v>42005</v>
      </c>
      <c r="D370" s="281" t="str">
        <f>CONCATENATE(WP!$D$1, "-R",WP!$F$1)</f>
        <v>PGE3PHVC150-R2</v>
      </c>
      <c r="E370" s="279" t="str">
        <f>IF(WP!$D374="","",WP!$D374)</f>
        <v/>
      </c>
      <c r="F370" s="279" t="str">
        <f>IF(WP!Z374="","",WP!Z374)</f>
        <v/>
      </c>
      <c r="G370" s="281">
        <f>IF(WP!$BA374="","",WP!$BA374)</f>
        <v>0</v>
      </c>
      <c r="H370" s="281" t="str">
        <f>IF(WP!BM374="","",WP!BM374)</f>
        <v/>
      </c>
      <c r="I370" s="281" t="str">
        <f>IF(WP!AD374="","",WP!AD374)</f>
        <v/>
      </c>
      <c r="J370" s="281" t="str">
        <f>IF(WP!$AT374="","",WP!$AT374)</f>
        <v/>
      </c>
      <c r="K370" s="281" t="str">
        <f>IF(WP!$AQ374="","",WP!$AQ374)</f>
        <v/>
      </c>
      <c r="L370" s="279" t="str">
        <f>IF(WP!AK374="","",WP!AK374)</f>
        <v/>
      </c>
      <c r="M370" s="279" t="str">
        <f>IF(WP!$BC374="","",WP!$BC374)</f>
        <v>-</v>
      </c>
      <c r="N370" s="279" t="str">
        <f>IF(WP!$AY374="","",WP!$AY374)</f>
        <v>--</v>
      </c>
      <c r="O370" s="279" t="str">
        <f>IF(WP!B374="","",WP!B374)</f>
        <v/>
      </c>
      <c r="P370" s="279" t="str">
        <f>IF(WP!AV374="","",WP!AV374)</f>
        <v/>
      </c>
      <c r="Q370" s="280">
        <f>IF(WP!$F$4="","",WP!$F$4)</f>
        <v>42005</v>
      </c>
      <c r="R370" s="279" t="str">
        <f>IF(WP!$C374="","",WP!$C374)</f>
        <v/>
      </c>
      <c r="S370" s="279" t="str">
        <f>IF(WP!CJ374="","",WP!CJ374)</f>
        <v/>
      </c>
      <c r="T370" s="281" t="str">
        <f>IF(WP!AU374="","",WP!AU374)</f>
        <v/>
      </c>
      <c r="U370" s="279" t="str">
        <f>IF(WP!CG374="","",WP!CG374)</f>
        <v/>
      </c>
      <c r="V370" s="279" t="str">
        <f>IF(WP!CH374="","",WP!CH374)</f>
        <v/>
      </c>
    </row>
    <row r="371" spans="1:22">
      <c r="A371" s="279" t="str">
        <f>IF(WP!$AE375="","",WP!$AE375)</f>
        <v/>
      </c>
      <c r="B371" s="279">
        <f>IF(WP!$AZ375="","",WP!$AZ375)</f>
        <v>0</v>
      </c>
      <c r="C371" s="280">
        <f>IF(WP!$F$3="","",WP!$F$3)</f>
        <v>42005</v>
      </c>
      <c r="D371" s="281" t="str">
        <f>CONCATENATE(WP!$D$1, "-R",WP!$F$1)</f>
        <v>PGE3PHVC150-R2</v>
      </c>
      <c r="E371" s="279" t="str">
        <f>IF(WP!$D375="","",WP!$D375)</f>
        <v/>
      </c>
      <c r="F371" s="279" t="str">
        <f>IF(WP!Z375="","",WP!Z375)</f>
        <v/>
      </c>
      <c r="G371" s="281">
        <f>IF(WP!$BA375="","",WP!$BA375)</f>
        <v>0</v>
      </c>
      <c r="H371" s="281" t="str">
        <f>IF(WP!BM375="","",WP!BM375)</f>
        <v/>
      </c>
      <c r="I371" s="281" t="str">
        <f>IF(WP!AD375="","",WP!AD375)</f>
        <v/>
      </c>
      <c r="J371" s="281" t="str">
        <f>IF(WP!$AT375="","",WP!$AT375)</f>
        <v/>
      </c>
      <c r="K371" s="281" t="str">
        <f>IF(WP!$AQ375="","",WP!$AQ375)</f>
        <v/>
      </c>
      <c r="L371" s="279" t="str">
        <f>IF(WP!AK375="","",WP!AK375)</f>
        <v/>
      </c>
      <c r="M371" s="279" t="str">
        <f>IF(WP!$BC375="","",WP!$BC375)</f>
        <v>-</v>
      </c>
      <c r="N371" s="279" t="str">
        <f>IF(WP!$AY375="","",WP!$AY375)</f>
        <v>--</v>
      </c>
      <c r="O371" s="279" t="str">
        <f>IF(WP!B375="","",WP!B375)</f>
        <v/>
      </c>
      <c r="P371" s="279" t="str">
        <f>IF(WP!AV375="","",WP!AV375)</f>
        <v/>
      </c>
      <c r="Q371" s="280">
        <f>IF(WP!$F$4="","",WP!$F$4)</f>
        <v>42005</v>
      </c>
      <c r="R371" s="279" t="str">
        <f>IF(WP!$C375="","",WP!$C375)</f>
        <v/>
      </c>
      <c r="S371" s="279" t="str">
        <f>IF(WP!CJ375="","",WP!CJ375)</f>
        <v/>
      </c>
      <c r="T371" s="281" t="str">
        <f>IF(WP!AU375="","",WP!AU375)</f>
        <v/>
      </c>
      <c r="U371" s="279" t="str">
        <f>IF(WP!CG375="","",WP!CG375)</f>
        <v/>
      </c>
      <c r="V371" s="279" t="str">
        <f>IF(WP!CH375="","",WP!CH375)</f>
        <v/>
      </c>
    </row>
    <row r="372" spans="1:22">
      <c r="A372" s="279" t="str">
        <f>IF(WP!$AE376="","",WP!$AE376)</f>
        <v/>
      </c>
      <c r="B372" s="279">
        <f>IF(WP!$AZ376="","",WP!$AZ376)</f>
        <v>0</v>
      </c>
      <c r="C372" s="280">
        <f>IF(WP!$F$3="","",WP!$F$3)</f>
        <v>42005</v>
      </c>
      <c r="D372" s="281" t="str">
        <f>CONCATENATE(WP!$D$1, "-R",WP!$F$1)</f>
        <v>PGE3PHVC150-R2</v>
      </c>
      <c r="E372" s="279" t="str">
        <f>IF(WP!$D376="","",WP!$D376)</f>
        <v/>
      </c>
      <c r="F372" s="279" t="str">
        <f>IF(WP!Z376="","",WP!Z376)</f>
        <v/>
      </c>
      <c r="G372" s="281">
        <f>IF(WP!$BA376="","",WP!$BA376)</f>
        <v>0</v>
      </c>
      <c r="H372" s="281" t="str">
        <f>IF(WP!BM376="","",WP!BM376)</f>
        <v/>
      </c>
      <c r="I372" s="281" t="str">
        <f>IF(WP!AD376="","",WP!AD376)</f>
        <v/>
      </c>
      <c r="J372" s="281" t="str">
        <f>IF(WP!$AT376="","",WP!$AT376)</f>
        <v/>
      </c>
      <c r="K372" s="281" t="str">
        <f>IF(WP!$AQ376="","",WP!$AQ376)</f>
        <v/>
      </c>
      <c r="L372" s="279" t="str">
        <f>IF(WP!AK376="","",WP!AK376)</f>
        <v/>
      </c>
      <c r="M372" s="279" t="str">
        <f>IF(WP!$BC376="","",WP!$BC376)</f>
        <v>-</v>
      </c>
      <c r="N372" s="279" t="str">
        <f>IF(WP!$AY376="","",WP!$AY376)</f>
        <v>--</v>
      </c>
      <c r="O372" s="279" t="str">
        <f>IF(WP!B376="","",WP!B376)</f>
        <v/>
      </c>
      <c r="P372" s="279" t="str">
        <f>IF(WP!AV376="","",WP!AV376)</f>
        <v/>
      </c>
      <c r="Q372" s="280">
        <f>IF(WP!$F$4="","",WP!$F$4)</f>
        <v>42005</v>
      </c>
      <c r="R372" s="279" t="str">
        <f>IF(WP!$C376="","",WP!$C376)</f>
        <v/>
      </c>
      <c r="S372" s="279" t="str">
        <f>IF(WP!CJ376="","",WP!CJ376)</f>
        <v/>
      </c>
      <c r="T372" s="281" t="str">
        <f>IF(WP!AU376="","",WP!AU376)</f>
        <v/>
      </c>
      <c r="U372" s="279" t="str">
        <f>IF(WP!CG376="","",WP!CG376)</f>
        <v/>
      </c>
      <c r="V372" s="279" t="str">
        <f>IF(WP!CH376="","",WP!CH376)</f>
        <v/>
      </c>
    </row>
    <row r="373" spans="1:22">
      <c r="A373" s="279" t="str">
        <f>IF(WP!$AE377="","",WP!$AE377)</f>
        <v/>
      </c>
      <c r="B373" s="279">
        <f>IF(WP!$AZ377="","",WP!$AZ377)</f>
        <v>0</v>
      </c>
      <c r="C373" s="280">
        <f>IF(WP!$F$3="","",WP!$F$3)</f>
        <v>42005</v>
      </c>
      <c r="D373" s="281" t="str">
        <f>CONCATENATE(WP!$D$1, "-R",WP!$F$1)</f>
        <v>PGE3PHVC150-R2</v>
      </c>
      <c r="E373" s="279" t="str">
        <f>IF(WP!$D377="","",WP!$D377)</f>
        <v/>
      </c>
      <c r="F373" s="279" t="str">
        <f>IF(WP!Z377="","",WP!Z377)</f>
        <v/>
      </c>
      <c r="G373" s="281">
        <f>IF(WP!$BA377="","",WP!$BA377)</f>
        <v>0</v>
      </c>
      <c r="H373" s="281" t="str">
        <f>IF(WP!BM377="","",WP!BM377)</f>
        <v/>
      </c>
      <c r="I373" s="281" t="str">
        <f>IF(WP!AD377="","",WP!AD377)</f>
        <v/>
      </c>
      <c r="J373" s="281" t="str">
        <f>IF(WP!$AT377="","",WP!$AT377)</f>
        <v/>
      </c>
      <c r="K373" s="281" t="str">
        <f>IF(WP!$AQ377="","",WP!$AQ377)</f>
        <v/>
      </c>
      <c r="L373" s="279" t="str">
        <f>IF(WP!AK377="","",WP!AK377)</f>
        <v/>
      </c>
      <c r="M373" s="279" t="str">
        <f>IF(WP!$BC377="","",WP!$BC377)</f>
        <v>-</v>
      </c>
      <c r="N373" s="279" t="str">
        <f>IF(WP!$AY377="","",WP!$AY377)</f>
        <v>--</v>
      </c>
      <c r="O373" s="279" t="str">
        <f>IF(WP!B377="","",WP!B377)</f>
        <v/>
      </c>
      <c r="P373" s="279" t="str">
        <f>IF(WP!AV377="","",WP!AV377)</f>
        <v/>
      </c>
      <c r="Q373" s="280">
        <f>IF(WP!$F$4="","",WP!$F$4)</f>
        <v>42005</v>
      </c>
      <c r="R373" s="279" t="str">
        <f>IF(WP!$C377="","",WP!$C377)</f>
        <v/>
      </c>
      <c r="S373" s="279" t="str">
        <f>IF(WP!CJ377="","",WP!CJ377)</f>
        <v/>
      </c>
      <c r="T373" s="281" t="str">
        <f>IF(WP!AU377="","",WP!AU377)</f>
        <v/>
      </c>
      <c r="U373" s="279" t="str">
        <f>IF(WP!CG377="","",WP!CG377)</f>
        <v/>
      </c>
      <c r="V373" s="279" t="str">
        <f>IF(WP!CH377="","",WP!CH377)</f>
        <v/>
      </c>
    </row>
    <row r="374" spans="1:22">
      <c r="A374" s="279" t="str">
        <f>IF(WP!$AE378="","",WP!$AE378)</f>
        <v/>
      </c>
      <c r="B374" s="279">
        <f>IF(WP!$AZ378="","",WP!$AZ378)</f>
        <v>0</v>
      </c>
      <c r="C374" s="280">
        <f>IF(WP!$F$3="","",WP!$F$3)</f>
        <v>42005</v>
      </c>
      <c r="D374" s="281" t="str">
        <f>CONCATENATE(WP!$D$1, "-R",WP!$F$1)</f>
        <v>PGE3PHVC150-R2</v>
      </c>
      <c r="E374" s="279" t="str">
        <f>IF(WP!$D378="","",WP!$D378)</f>
        <v/>
      </c>
      <c r="F374" s="279" t="str">
        <f>IF(WP!Z378="","",WP!Z378)</f>
        <v/>
      </c>
      <c r="G374" s="281">
        <f>IF(WP!$BA378="","",WP!$BA378)</f>
        <v>0</v>
      </c>
      <c r="H374" s="281" t="str">
        <f>IF(WP!BM378="","",WP!BM378)</f>
        <v/>
      </c>
      <c r="I374" s="281" t="str">
        <f>IF(WP!AD378="","",WP!AD378)</f>
        <v/>
      </c>
      <c r="J374" s="281" t="str">
        <f>IF(WP!$AT378="","",WP!$AT378)</f>
        <v/>
      </c>
      <c r="K374" s="281" t="str">
        <f>IF(WP!$AQ378="","",WP!$AQ378)</f>
        <v/>
      </c>
      <c r="L374" s="279" t="str">
        <f>IF(WP!AK378="","",WP!AK378)</f>
        <v/>
      </c>
      <c r="M374" s="279" t="str">
        <f>IF(WP!$BC378="","",WP!$BC378)</f>
        <v>-</v>
      </c>
      <c r="N374" s="279" t="str">
        <f>IF(WP!$AY378="","",WP!$AY378)</f>
        <v>--</v>
      </c>
      <c r="O374" s="279" t="str">
        <f>IF(WP!B378="","",WP!B378)</f>
        <v/>
      </c>
      <c r="P374" s="279" t="str">
        <f>IF(WP!AV378="","",WP!AV378)</f>
        <v/>
      </c>
      <c r="Q374" s="280">
        <f>IF(WP!$F$4="","",WP!$F$4)</f>
        <v>42005</v>
      </c>
      <c r="R374" s="279" t="str">
        <f>IF(WP!$C378="","",WP!$C378)</f>
        <v/>
      </c>
      <c r="S374" s="279" t="str">
        <f>IF(WP!CJ378="","",WP!CJ378)</f>
        <v/>
      </c>
      <c r="T374" s="281" t="str">
        <f>IF(WP!AU378="","",WP!AU378)</f>
        <v/>
      </c>
      <c r="U374" s="279" t="str">
        <f>IF(WP!CG378="","",WP!CG378)</f>
        <v/>
      </c>
      <c r="V374" s="279" t="str">
        <f>IF(WP!CH378="","",WP!CH378)</f>
        <v/>
      </c>
    </row>
    <row r="375" spans="1:22">
      <c r="A375" s="279" t="str">
        <f>IF(WP!$AE379="","",WP!$AE379)</f>
        <v/>
      </c>
      <c r="B375" s="279">
        <f>IF(WP!$AZ379="","",WP!$AZ379)</f>
        <v>0</v>
      </c>
      <c r="C375" s="280">
        <f>IF(WP!$F$3="","",WP!$F$3)</f>
        <v>42005</v>
      </c>
      <c r="D375" s="281" t="str">
        <f>CONCATENATE(WP!$D$1, "-R",WP!$F$1)</f>
        <v>PGE3PHVC150-R2</v>
      </c>
      <c r="E375" s="279" t="str">
        <f>IF(WP!$D379="","",WP!$D379)</f>
        <v/>
      </c>
      <c r="F375" s="279" t="str">
        <f>IF(WP!Z379="","",WP!Z379)</f>
        <v/>
      </c>
      <c r="G375" s="281">
        <f>IF(WP!$BA379="","",WP!$BA379)</f>
        <v>0</v>
      </c>
      <c r="H375" s="281" t="str">
        <f>IF(WP!BM379="","",WP!BM379)</f>
        <v/>
      </c>
      <c r="I375" s="281" t="str">
        <f>IF(WP!AD379="","",WP!AD379)</f>
        <v/>
      </c>
      <c r="J375" s="281" t="str">
        <f>IF(WP!$AT379="","",WP!$AT379)</f>
        <v/>
      </c>
      <c r="K375" s="281" t="str">
        <f>IF(WP!$AQ379="","",WP!$AQ379)</f>
        <v/>
      </c>
      <c r="L375" s="279" t="str">
        <f>IF(WP!AK379="","",WP!AK379)</f>
        <v/>
      </c>
      <c r="M375" s="279" t="str">
        <f>IF(WP!$BC379="","",WP!$BC379)</f>
        <v>-</v>
      </c>
      <c r="N375" s="279" t="str">
        <f>IF(WP!$AY379="","",WP!$AY379)</f>
        <v>--</v>
      </c>
      <c r="O375" s="279" t="str">
        <f>IF(WP!B379="","",WP!B379)</f>
        <v/>
      </c>
      <c r="P375" s="279" t="str">
        <f>IF(WP!AV379="","",WP!AV379)</f>
        <v/>
      </c>
      <c r="Q375" s="280">
        <f>IF(WP!$F$4="","",WP!$F$4)</f>
        <v>42005</v>
      </c>
      <c r="R375" s="279" t="str">
        <f>IF(WP!$C379="","",WP!$C379)</f>
        <v/>
      </c>
      <c r="S375" s="279" t="str">
        <f>IF(WP!CJ379="","",WP!CJ379)</f>
        <v/>
      </c>
      <c r="T375" s="281" t="str">
        <f>IF(WP!AU379="","",WP!AU379)</f>
        <v/>
      </c>
      <c r="U375" s="279" t="str">
        <f>IF(WP!CG379="","",WP!CG379)</f>
        <v/>
      </c>
      <c r="V375" s="279" t="str">
        <f>IF(WP!CH379="","",WP!CH379)</f>
        <v/>
      </c>
    </row>
    <row r="376" spans="1:22">
      <c r="A376" s="279" t="str">
        <f>IF(WP!$AE380="","",WP!$AE380)</f>
        <v/>
      </c>
      <c r="B376" s="279">
        <f>IF(WP!$AZ380="","",WP!$AZ380)</f>
        <v>0</v>
      </c>
      <c r="C376" s="280">
        <f>IF(WP!$F$3="","",WP!$F$3)</f>
        <v>42005</v>
      </c>
      <c r="D376" s="281" t="str">
        <f>CONCATENATE(WP!$D$1, "-R",WP!$F$1)</f>
        <v>PGE3PHVC150-R2</v>
      </c>
      <c r="E376" s="279" t="str">
        <f>IF(WP!$D380="","",WP!$D380)</f>
        <v/>
      </c>
      <c r="F376" s="279" t="str">
        <f>IF(WP!Z380="","",WP!Z380)</f>
        <v/>
      </c>
      <c r="G376" s="281">
        <f>IF(WP!$BA380="","",WP!$BA380)</f>
        <v>0</v>
      </c>
      <c r="H376" s="281" t="str">
        <f>IF(WP!BM380="","",WP!BM380)</f>
        <v/>
      </c>
      <c r="I376" s="281" t="str">
        <f>IF(WP!AD380="","",WP!AD380)</f>
        <v/>
      </c>
      <c r="J376" s="281" t="str">
        <f>IF(WP!$AT380="","",WP!$AT380)</f>
        <v/>
      </c>
      <c r="K376" s="281" t="str">
        <f>IF(WP!$AQ380="","",WP!$AQ380)</f>
        <v/>
      </c>
      <c r="L376" s="279" t="str">
        <f>IF(WP!AK380="","",WP!AK380)</f>
        <v/>
      </c>
      <c r="M376" s="279" t="str">
        <f>IF(WP!$BC380="","",WP!$BC380)</f>
        <v>-</v>
      </c>
      <c r="N376" s="279" t="str">
        <f>IF(WP!$AY380="","",WP!$AY380)</f>
        <v>--</v>
      </c>
      <c r="O376" s="279" t="str">
        <f>IF(WP!B380="","",WP!B380)</f>
        <v/>
      </c>
      <c r="P376" s="279" t="str">
        <f>IF(WP!AV380="","",WP!AV380)</f>
        <v/>
      </c>
      <c r="Q376" s="280">
        <f>IF(WP!$F$4="","",WP!$F$4)</f>
        <v>42005</v>
      </c>
      <c r="R376" s="279" t="str">
        <f>IF(WP!$C380="","",WP!$C380)</f>
        <v/>
      </c>
      <c r="S376" s="279" t="str">
        <f>IF(WP!CJ380="","",WP!CJ380)</f>
        <v/>
      </c>
      <c r="T376" s="281" t="str">
        <f>IF(WP!AU380="","",WP!AU380)</f>
        <v/>
      </c>
      <c r="U376" s="279" t="str">
        <f>IF(WP!CG380="","",WP!CG380)</f>
        <v/>
      </c>
      <c r="V376" s="279" t="str">
        <f>IF(WP!CH380="","",WP!CH380)</f>
        <v/>
      </c>
    </row>
    <row r="377" spans="1:22">
      <c r="A377" s="279" t="str">
        <f>IF(WP!$AE381="","",WP!$AE381)</f>
        <v/>
      </c>
      <c r="B377" s="279">
        <f>IF(WP!$AZ381="","",WP!$AZ381)</f>
        <v>0</v>
      </c>
      <c r="C377" s="280">
        <f>IF(WP!$F$3="","",WP!$F$3)</f>
        <v>42005</v>
      </c>
      <c r="D377" s="281" t="str">
        <f>CONCATENATE(WP!$D$1, "-R",WP!$F$1)</f>
        <v>PGE3PHVC150-R2</v>
      </c>
      <c r="E377" s="279" t="str">
        <f>IF(WP!$D381="","",WP!$D381)</f>
        <v/>
      </c>
      <c r="F377" s="279" t="str">
        <f>IF(WP!Z381="","",WP!Z381)</f>
        <v/>
      </c>
      <c r="G377" s="281">
        <f>IF(WP!$BA381="","",WP!$BA381)</f>
        <v>0</v>
      </c>
      <c r="H377" s="281" t="str">
        <f>IF(WP!BM381="","",WP!BM381)</f>
        <v/>
      </c>
      <c r="I377" s="281" t="str">
        <f>IF(WP!AD381="","",WP!AD381)</f>
        <v/>
      </c>
      <c r="J377" s="281" t="str">
        <f>IF(WP!$AT381="","",WP!$AT381)</f>
        <v/>
      </c>
      <c r="K377" s="281" t="str">
        <f>IF(WP!$AQ381="","",WP!$AQ381)</f>
        <v/>
      </c>
      <c r="L377" s="279" t="str">
        <f>IF(WP!AK381="","",WP!AK381)</f>
        <v/>
      </c>
      <c r="M377" s="279" t="str">
        <f>IF(WP!$BC381="","",WP!$BC381)</f>
        <v>-</v>
      </c>
      <c r="N377" s="279" t="str">
        <f>IF(WP!$AY381="","",WP!$AY381)</f>
        <v>--</v>
      </c>
      <c r="O377" s="279" t="str">
        <f>IF(WP!B381="","",WP!B381)</f>
        <v/>
      </c>
      <c r="P377" s="279" t="str">
        <f>IF(WP!AV381="","",WP!AV381)</f>
        <v/>
      </c>
      <c r="Q377" s="280">
        <f>IF(WP!$F$4="","",WP!$F$4)</f>
        <v>42005</v>
      </c>
      <c r="R377" s="279" t="str">
        <f>IF(WP!$C381="","",WP!$C381)</f>
        <v/>
      </c>
      <c r="S377" s="279" t="str">
        <f>IF(WP!CJ381="","",WP!CJ381)</f>
        <v/>
      </c>
      <c r="T377" s="281" t="str">
        <f>IF(WP!AU381="","",WP!AU381)</f>
        <v/>
      </c>
      <c r="U377" s="279" t="str">
        <f>IF(WP!CG381="","",WP!CG381)</f>
        <v/>
      </c>
      <c r="V377" s="279" t="str">
        <f>IF(WP!CH381="","",WP!CH381)</f>
        <v/>
      </c>
    </row>
    <row r="378" spans="1:22">
      <c r="A378" s="279" t="str">
        <f>IF(WP!$AE382="","",WP!$AE382)</f>
        <v/>
      </c>
      <c r="B378" s="279">
        <f>IF(WP!$AZ382="","",WP!$AZ382)</f>
        <v>0</v>
      </c>
      <c r="C378" s="280">
        <f>IF(WP!$F$3="","",WP!$F$3)</f>
        <v>42005</v>
      </c>
      <c r="D378" s="281" t="str">
        <f>CONCATENATE(WP!$D$1, "-R",WP!$F$1)</f>
        <v>PGE3PHVC150-R2</v>
      </c>
      <c r="E378" s="279" t="str">
        <f>IF(WP!$D382="","",WP!$D382)</f>
        <v/>
      </c>
      <c r="F378" s="279" t="str">
        <f>IF(WP!Z382="","",WP!Z382)</f>
        <v/>
      </c>
      <c r="G378" s="281">
        <f>IF(WP!$BA382="","",WP!$BA382)</f>
        <v>0</v>
      </c>
      <c r="H378" s="281" t="str">
        <f>IF(WP!BM382="","",WP!BM382)</f>
        <v/>
      </c>
      <c r="I378" s="281" t="str">
        <f>IF(WP!AD382="","",WP!AD382)</f>
        <v/>
      </c>
      <c r="J378" s="281" t="str">
        <f>IF(WP!$AT382="","",WP!$AT382)</f>
        <v/>
      </c>
      <c r="K378" s="281" t="str">
        <f>IF(WP!$AQ382="","",WP!$AQ382)</f>
        <v/>
      </c>
      <c r="L378" s="279" t="str">
        <f>IF(WP!AK382="","",WP!AK382)</f>
        <v/>
      </c>
      <c r="M378" s="279" t="str">
        <f>IF(WP!$BC382="","",WP!$BC382)</f>
        <v>-</v>
      </c>
      <c r="N378" s="279" t="str">
        <f>IF(WP!$AY382="","",WP!$AY382)</f>
        <v>--</v>
      </c>
      <c r="O378" s="279" t="str">
        <f>IF(WP!B382="","",WP!B382)</f>
        <v/>
      </c>
      <c r="P378" s="279" t="str">
        <f>IF(WP!AV382="","",WP!AV382)</f>
        <v/>
      </c>
      <c r="Q378" s="280">
        <f>IF(WP!$F$4="","",WP!$F$4)</f>
        <v>42005</v>
      </c>
      <c r="R378" s="279" t="str">
        <f>IF(WP!$C382="","",WP!$C382)</f>
        <v/>
      </c>
      <c r="S378" s="279" t="str">
        <f>IF(WP!CJ382="","",WP!CJ382)</f>
        <v/>
      </c>
      <c r="T378" s="281" t="str">
        <f>IF(WP!AU382="","",WP!AU382)</f>
        <v/>
      </c>
      <c r="U378" s="279" t="str">
        <f>IF(WP!CG382="","",WP!CG382)</f>
        <v/>
      </c>
      <c r="V378" s="279" t="str">
        <f>IF(WP!CH382="","",WP!CH382)</f>
        <v/>
      </c>
    </row>
    <row r="379" spans="1:22">
      <c r="A379" s="279" t="str">
        <f>IF(WP!$AE383="","",WP!$AE383)</f>
        <v/>
      </c>
      <c r="B379" s="279">
        <f>IF(WP!$AZ383="","",WP!$AZ383)</f>
        <v>0</v>
      </c>
      <c r="C379" s="280">
        <f>IF(WP!$F$3="","",WP!$F$3)</f>
        <v>42005</v>
      </c>
      <c r="D379" s="281" t="str">
        <f>CONCATENATE(WP!$D$1, "-R",WP!$F$1)</f>
        <v>PGE3PHVC150-R2</v>
      </c>
      <c r="E379" s="279" t="str">
        <f>IF(WP!$D383="","",WP!$D383)</f>
        <v/>
      </c>
      <c r="F379" s="279" t="str">
        <f>IF(WP!Z383="","",WP!Z383)</f>
        <v/>
      </c>
      <c r="G379" s="281">
        <f>IF(WP!$BA383="","",WP!$BA383)</f>
        <v>0</v>
      </c>
      <c r="H379" s="281" t="str">
        <f>IF(WP!BM383="","",WP!BM383)</f>
        <v/>
      </c>
      <c r="I379" s="281" t="str">
        <f>IF(WP!AD383="","",WP!AD383)</f>
        <v/>
      </c>
      <c r="J379" s="281" t="str">
        <f>IF(WP!$AT383="","",WP!$AT383)</f>
        <v/>
      </c>
      <c r="K379" s="281" t="str">
        <f>IF(WP!$AQ383="","",WP!$AQ383)</f>
        <v/>
      </c>
      <c r="L379" s="279" t="str">
        <f>IF(WP!AK383="","",WP!AK383)</f>
        <v/>
      </c>
      <c r="M379" s="279" t="str">
        <f>IF(WP!$BC383="","",WP!$BC383)</f>
        <v>-</v>
      </c>
      <c r="N379" s="279" t="str">
        <f>IF(WP!$AY383="","",WP!$AY383)</f>
        <v>--</v>
      </c>
      <c r="O379" s="279" t="str">
        <f>IF(WP!B383="","",WP!B383)</f>
        <v/>
      </c>
      <c r="P379" s="279" t="str">
        <f>IF(WP!AV383="","",WP!AV383)</f>
        <v/>
      </c>
      <c r="Q379" s="280">
        <f>IF(WP!$F$4="","",WP!$F$4)</f>
        <v>42005</v>
      </c>
      <c r="R379" s="279" t="str">
        <f>IF(WP!$C383="","",WP!$C383)</f>
        <v/>
      </c>
      <c r="S379" s="279" t="str">
        <f>IF(WP!CJ383="","",WP!CJ383)</f>
        <v/>
      </c>
      <c r="T379" s="281" t="str">
        <f>IF(WP!AU383="","",WP!AU383)</f>
        <v/>
      </c>
      <c r="U379" s="279" t="str">
        <f>IF(WP!CG383="","",WP!CG383)</f>
        <v/>
      </c>
      <c r="V379" s="279" t="str">
        <f>IF(WP!CH383="","",WP!CH383)</f>
        <v/>
      </c>
    </row>
    <row r="380" spans="1:22">
      <c r="A380" s="279" t="str">
        <f>IF(WP!$AE384="","",WP!$AE384)</f>
        <v/>
      </c>
      <c r="B380" s="279">
        <f>IF(WP!$AZ384="","",WP!$AZ384)</f>
        <v>0</v>
      </c>
      <c r="C380" s="280">
        <f>IF(WP!$F$3="","",WP!$F$3)</f>
        <v>42005</v>
      </c>
      <c r="D380" s="281" t="str">
        <f>CONCATENATE(WP!$D$1, "-R",WP!$F$1)</f>
        <v>PGE3PHVC150-R2</v>
      </c>
      <c r="E380" s="279" t="str">
        <f>IF(WP!$D384="","",WP!$D384)</f>
        <v/>
      </c>
      <c r="F380" s="279" t="str">
        <f>IF(WP!Z384="","",WP!Z384)</f>
        <v/>
      </c>
      <c r="G380" s="281">
        <f>IF(WP!$BA384="","",WP!$BA384)</f>
        <v>0</v>
      </c>
      <c r="H380" s="281" t="str">
        <f>IF(WP!BM384="","",WP!BM384)</f>
        <v/>
      </c>
      <c r="I380" s="281" t="str">
        <f>IF(WP!AD384="","",WP!AD384)</f>
        <v/>
      </c>
      <c r="J380" s="281" t="str">
        <f>IF(WP!$AT384="","",WP!$AT384)</f>
        <v/>
      </c>
      <c r="K380" s="281" t="str">
        <f>IF(WP!$AQ384="","",WP!$AQ384)</f>
        <v/>
      </c>
      <c r="L380" s="279" t="str">
        <f>IF(WP!AK384="","",WP!AK384)</f>
        <v/>
      </c>
      <c r="M380" s="279" t="str">
        <f>IF(WP!$BC384="","",WP!$BC384)</f>
        <v>-</v>
      </c>
      <c r="N380" s="279" t="str">
        <f>IF(WP!$AY384="","",WP!$AY384)</f>
        <v>--</v>
      </c>
      <c r="O380" s="279" t="str">
        <f>IF(WP!B384="","",WP!B384)</f>
        <v/>
      </c>
      <c r="P380" s="279" t="str">
        <f>IF(WP!AV384="","",WP!AV384)</f>
        <v/>
      </c>
      <c r="Q380" s="280">
        <f>IF(WP!$F$4="","",WP!$F$4)</f>
        <v>42005</v>
      </c>
      <c r="R380" s="279" t="str">
        <f>IF(WP!$C384="","",WP!$C384)</f>
        <v/>
      </c>
      <c r="S380" s="279" t="str">
        <f>IF(WP!CJ384="","",WP!CJ384)</f>
        <v/>
      </c>
      <c r="T380" s="281" t="str">
        <f>IF(WP!AU384="","",WP!AU384)</f>
        <v/>
      </c>
      <c r="U380" s="279" t="str">
        <f>IF(WP!CG384="","",WP!CG384)</f>
        <v/>
      </c>
      <c r="V380" s="279" t="str">
        <f>IF(WP!CH384="","",WP!CH384)</f>
        <v/>
      </c>
    </row>
    <row r="381" spans="1:22">
      <c r="A381" s="279" t="str">
        <f>IF(WP!$AE385="","",WP!$AE385)</f>
        <v/>
      </c>
      <c r="B381" s="279">
        <f>IF(WP!$AZ385="","",WP!$AZ385)</f>
        <v>0</v>
      </c>
      <c r="C381" s="280">
        <f>IF(WP!$F$3="","",WP!$F$3)</f>
        <v>42005</v>
      </c>
      <c r="D381" s="281" t="str">
        <f>CONCATENATE(WP!$D$1, "-R",WP!$F$1)</f>
        <v>PGE3PHVC150-R2</v>
      </c>
      <c r="E381" s="279" t="str">
        <f>IF(WP!$D385="","",WP!$D385)</f>
        <v/>
      </c>
      <c r="F381" s="279" t="str">
        <f>IF(WP!Z385="","",WP!Z385)</f>
        <v/>
      </c>
      <c r="G381" s="281">
        <f>IF(WP!$BA385="","",WP!$BA385)</f>
        <v>0</v>
      </c>
      <c r="H381" s="281" t="str">
        <f>IF(WP!BM385="","",WP!BM385)</f>
        <v/>
      </c>
      <c r="I381" s="281" t="str">
        <f>IF(WP!AD385="","",WP!AD385)</f>
        <v/>
      </c>
      <c r="J381" s="281" t="str">
        <f>IF(WP!$AT385="","",WP!$AT385)</f>
        <v/>
      </c>
      <c r="K381" s="281" t="str">
        <f>IF(WP!$AQ385="","",WP!$AQ385)</f>
        <v/>
      </c>
      <c r="L381" s="279" t="str">
        <f>IF(WP!AK385="","",WP!AK385)</f>
        <v/>
      </c>
      <c r="M381" s="279" t="str">
        <f>IF(WP!$BC385="","",WP!$BC385)</f>
        <v>-</v>
      </c>
      <c r="N381" s="279" t="str">
        <f>IF(WP!$AY385="","",WP!$AY385)</f>
        <v>--</v>
      </c>
      <c r="O381" s="279" t="str">
        <f>IF(WP!B385="","",WP!B385)</f>
        <v/>
      </c>
      <c r="P381" s="279" t="str">
        <f>IF(WP!AV385="","",WP!AV385)</f>
        <v/>
      </c>
      <c r="Q381" s="280">
        <f>IF(WP!$F$4="","",WP!$F$4)</f>
        <v>42005</v>
      </c>
      <c r="R381" s="279" t="str">
        <f>IF(WP!$C385="","",WP!$C385)</f>
        <v/>
      </c>
      <c r="S381" s="279" t="str">
        <f>IF(WP!CJ385="","",WP!CJ385)</f>
        <v/>
      </c>
      <c r="T381" s="281" t="str">
        <f>IF(WP!AU385="","",WP!AU385)</f>
        <v/>
      </c>
      <c r="U381" s="279" t="str">
        <f>IF(WP!CG385="","",WP!CG385)</f>
        <v/>
      </c>
      <c r="V381" s="279" t="str">
        <f>IF(WP!CH385="","",WP!CH385)</f>
        <v/>
      </c>
    </row>
    <row r="382" spans="1:22">
      <c r="A382" s="279" t="str">
        <f>IF(WP!$AE386="","",WP!$AE386)</f>
        <v/>
      </c>
      <c r="B382" s="279">
        <f>IF(WP!$AZ386="","",WP!$AZ386)</f>
        <v>0</v>
      </c>
      <c r="C382" s="280">
        <f>IF(WP!$F$3="","",WP!$F$3)</f>
        <v>42005</v>
      </c>
      <c r="D382" s="281" t="str">
        <f>CONCATENATE(WP!$D$1, "-R",WP!$F$1)</f>
        <v>PGE3PHVC150-R2</v>
      </c>
      <c r="E382" s="279" t="str">
        <f>IF(WP!$D386="","",WP!$D386)</f>
        <v/>
      </c>
      <c r="F382" s="279" t="str">
        <f>IF(WP!Z386="","",WP!Z386)</f>
        <v/>
      </c>
      <c r="G382" s="281">
        <f>IF(WP!$BA386="","",WP!$BA386)</f>
        <v>0</v>
      </c>
      <c r="H382" s="281" t="str">
        <f>IF(WP!BM386="","",WP!BM386)</f>
        <v/>
      </c>
      <c r="I382" s="281" t="str">
        <f>IF(WP!AD386="","",WP!AD386)</f>
        <v/>
      </c>
      <c r="J382" s="281" t="str">
        <f>IF(WP!$AT386="","",WP!$AT386)</f>
        <v/>
      </c>
      <c r="K382" s="281" t="str">
        <f>IF(WP!$AQ386="","",WP!$AQ386)</f>
        <v/>
      </c>
      <c r="L382" s="279" t="str">
        <f>IF(WP!AK386="","",WP!AK386)</f>
        <v/>
      </c>
      <c r="M382" s="279" t="str">
        <f>IF(WP!$BC386="","",WP!$BC386)</f>
        <v>-</v>
      </c>
      <c r="N382" s="279" t="str">
        <f>IF(WP!$AY386="","",WP!$AY386)</f>
        <v>--</v>
      </c>
      <c r="O382" s="279" t="str">
        <f>IF(WP!B386="","",WP!B386)</f>
        <v/>
      </c>
      <c r="P382" s="279" t="str">
        <f>IF(WP!AV386="","",WP!AV386)</f>
        <v/>
      </c>
      <c r="Q382" s="280">
        <f>IF(WP!$F$4="","",WP!$F$4)</f>
        <v>42005</v>
      </c>
      <c r="R382" s="279" t="str">
        <f>IF(WP!$C386="","",WP!$C386)</f>
        <v/>
      </c>
      <c r="S382" s="279" t="str">
        <f>IF(WP!CJ386="","",WP!CJ386)</f>
        <v/>
      </c>
      <c r="T382" s="281" t="str">
        <f>IF(WP!AU386="","",WP!AU386)</f>
        <v/>
      </c>
      <c r="U382" s="279" t="str">
        <f>IF(WP!CG386="","",WP!CG386)</f>
        <v/>
      </c>
      <c r="V382" s="279" t="str">
        <f>IF(WP!CH386="","",WP!CH386)</f>
        <v/>
      </c>
    </row>
    <row r="383" spans="1:22">
      <c r="A383" s="279" t="str">
        <f>IF(WP!$AE387="","",WP!$AE387)</f>
        <v/>
      </c>
      <c r="B383" s="279">
        <f>IF(WP!$AZ387="","",WP!$AZ387)</f>
        <v>0</v>
      </c>
      <c r="C383" s="280">
        <f>IF(WP!$F$3="","",WP!$F$3)</f>
        <v>42005</v>
      </c>
      <c r="D383" s="281" t="str">
        <f>CONCATENATE(WP!$D$1, "-R",WP!$F$1)</f>
        <v>PGE3PHVC150-R2</v>
      </c>
      <c r="E383" s="279" t="str">
        <f>IF(WP!$D387="","",WP!$D387)</f>
        <v/>
      </c>
      <c r="F383" s="279" t="str">
        <f>IF(WP!Z387="","",WP!Z387)</f>
        <v/>
      </c>
      <c r="G383" s="281">
        <f>IF(WP!$BA387="","",WP!$BA387)</f>
        <v>0</v>
      </c>
      <c r="H383" s="281" t="str">
        <f>IF(WP!BM387="","",WP!BM387)</f>
        <v/>
      </c>
      <c r="I383" s="281" t="str">
        <f>IF(WP!AD387="","",WP!AD387)</f>
        <v/>
      </c>
      <c r="J383" s="281" t="str">
        <f>IF(WP!$AT387="","",WP!$AT387)</f>
        <v/>
      </c>
      <c r="K383" s="281" t="str">
        <f>IF(WP!$AQ387="","",WP!$AQ387)</f>
        <v/>
      </c>
      <c r="L383" s="279" t="str">
        <f>IF(WP!AK387="","",WP!AK387)</f>
        <v/>
      </c>
      <c r="M383" s="279" t="str">
        <f>IF(WP!$BC387="","",WP!$BC387)</f>
        <v>-</v>
      </c>
      <c r="N383" s="279" t="str">
        <f>IF(WP!$AY387="","",WP!$AY387)</f>
        <v>--</v>
      </c>
      <c r="O383" s="279" t="str">
        <f>IF(WP!B387="","",WP!B387)</f>
        <v/>
      </c>
      <c r="P383" s="279" t="str">
        <f>IF(WP!AV387="","",WP!AV387)</f>
        <v/>
      </c>
      <c r="Q383" s="280">
        <f>IF(WP!$F$4="","",WP!$F$4)</f>
        <v>42005</v>
      </c>
      <c r="R383" s="279" t="str">
        <f>IF(WP!$C387="","",WP!$C387)</f>
        <v/>
      </c>
      <c r="S383" s="279" t="str">
        <f>IF(WP!CJ387="","",WP!CJ387)</f>
        <v/>
      </c>
      <c r="T383" s="281" t="str">
        <f>IF(WP!AU387="","",WP!AU387)</f>
        <v/>
      </c>
      <c r="U383" s="279" t="str">
        <f>IF(WP!CG387="","",WP!CG387)</f>
        <v/>
      </c>
      <c r="V383" s="279" t="str">
        <f>IF(WP!CH387="","",WP!CH387)</f>
        <v/>
      </c>
    </row>
    <row r="384" spans="1:22">
      <c r="A384" s="279" t="str">
        <f>IF(WP!$AE388="","",WP!$AE388)</f>
        <v/>
      </c>
      <c r="B384" s="279">
        <f>IF(WP!$AZ388="","",WP!$AZ388)</f>
        <v>0</v>
      </c>
      <c r="C384" s="280">
        <f>IF(WP!$F$3="","",WP!$F$3)</f>
        <v>42005</v>
      </c>
      <c r="D384" s="281" t="str">
        <f>CONCATENATE(WP!$D$1, "-R",WP!$F$1)</f>
        <v>PGE3PHVC150-R2</v>
      </c>
      <c r="E384" s="279" t="str">
        <f>IF(WP!$D388="","",WP!$D388)</f>
        <v/>
      </c>
      <c r="F384" s="279" t="str">
        <f>IF(WP!Z388="","",WP!Z388)</f>
        <v/>
      </c>
      <c r="G384" s="281">
        <f>IF(WP!$BA388="","",WP!$BA388)</f>
        <v>0</v>
      </c>
      <c r="H384" s="281" t="str">
        <f>IF(WP!BM388="","",WP!BM388)</f>
        <v/>
      </c>
      <c r="I384" s="281" t="str">
        <f>IF(WP!AD388="","",WP!AD388)</f>
        <v/>
      </c>
      <c r="J384" s="281" t="str">
        <f>IF(WP!$AT388="","",WP!$AT388)</f>
        <v/>
      </c>
      <c r="K384" s="281" t="str">
        <f>IF(WP!$AQ388="","",WP!$AQ388)</f>
        <v/>
      </c>
      <c r="L384" s="279" t="str">
        <f>IF(WP!AK388="","",WP!AK388)</f>
        <v/>
      </c>
      <c r="M384" s="279" t="str">
        <f>IF(WP!$BC388="","",WP!$BC388)</f>
        <v>-</v>
      </c>
      <c r="N384" s="279" t="str">
        <f>IF(WP!$AY388="","",WP!$AY388)</f>
        <v>--</v>
      </c>
      <c r="O384" s="279" t="str">
        <f>IF(WP!B388="","",WP!B388)</f>
        <v/>
      </c>
      <c r="P384" s="279" t="str">
        <f>IF(WP!AV388="","",WP!AV388)</f>
        <v/>
      </c>
      <c r="Q384" s="280">
        <f>IF(WP!$F$4="","",WP!$F$4)</f>
        <v>42005</v>
      </c>
      <c r="R384" s="279" t="str">
        <f>IF(WP!$C388="","",WP!$C388)</f>
        <v/>
      </c>
      <c r="S384" s="279" t="str">
        <f>IF(WP!CJ388="","",WP!CJ388)</f>
        <v/>
      </c>
      <c r="T384" s="281" t="str">
        <f>IF(WP!AU388="","",WP!AU388)</f>
        <v/>
      </c>
      <c r="U384" s="279" t="str">
        <f>IF(WP!CG388="","",WP!CG388)</f>
        <v/>
      </c>
      <c r="V384" s="279" t="str">
        <f>IF(WP!CH388="","",WP!CH388)</f>
        <v/>
      </c>
    </row>
    <row r="385" spans="1:22">
      <c r="A385" s="279" t="str">
        <f>IF(WP!$AE389="","",WP!$AE389)</f>
        <v/>
      </c>
      <c r="B385" s="279">
        <f>IF(WP!$AZ389="","",WP!$AZ389)</f>
        <v>0</v>
      </c>
      <c r="C385" s="280">
        <f>IF(WP!$F$3="","",WP!$F$3)</f>
        <v>42005</v>
      </c>
      <c r="D385" s="281" t="str">
        <f>CONCATENATE(WP!$D$1, "-R",WP!$F$1)</f>
        <v>PGE3PHVC150-R2</v>
      </c>
      <c r="E385" s="279" t="str">
        <f>IF(WP!$D389="","",WP!$D389)</f>
        <v/>
      </c>
      <c r="F385" s="279" t="str">
        <f>IF(WP!Z389="","",WP!Z389)</f>
        <v/>
      </c>
      <c r="G385" s="281">
        <f>IF(WP!$BA389="","",WP!$BA389)</f>
        <v>0</v>
      </c>
      <c r="H385" s="281" t="str">
        <f>IF(WP!BM389="","",WP!BM389)</f>
        <v/>
      </c>
      <c r="I385" s="281" t="str">
        <f>IF(WP!AD389="","",WP!AD389)</f>
        <v/>
      </c>
      <c r="J385" s="281" t="str">
        <f>IF(WP!$AT389="","",WP!$AT389)</f>
        <v/>
      </c>
      <c r="K385" s="281" t="str">
        <f>IF(WP!$AQ389="","",WP!$AQ389)</f>
        <v/>
      </c>
      <c r="L385" s="279" t="str">
        <f>IF(WP!AK389="","",WP!AK389)</f>
        <v/>
      </c>
      <c r="M385" s="279" t="str">
        <f>IF(WP!$BC389="","",WP!$BC389)</f>
        <v>-</v>
      </c>
      <c r="N385" s="279" t="str">
        <f>IF(WP!$AY389="","",WP!$AY389)</f>
        <v>--</v>
      </c>
      <c r="O385" s="279" t="str">
        <f>IF(WP!B389="","",WP!B389)</f>
        <v/>
      </c>
      <c r="P385" s="279" t="str">
        <f>IF(WP!AV389="","",WP!AV389)</f>
        <v/>
      </c>
      <c r="Q385" s="280">
        <f>IF(WP!$F$4="","",WP!$F$4)</f>
        <v>42005</v>
      </c>
      <c r="R385" s="279" t="str">
        <f>IF(WP!$C389="","",WP!$C389)</f>
        <v/>
      </c>
      <c r="S385" s="279" t="str">
        <f>IF(WP!CJ389="","",WP!CJ389)</f>
        <v/>
      </c>
      <c r="T385" s="281" t="str">
        <f>IF(WP!AU389="","",WP!AU389)</f>
        <v/>
      </c>
      <c r="U385" s="279" t="str">
        <f>IF(WP!CG389="","",WP!CG389)</f>
        <v/>
      </c>
      <c r="V385" s="279" t="str">
        <f>IF(WP!CH389="","",WP!CH389)</f>
        <v/>
      </c>
    </row>
    <row r="386" spans="1:22">
      <c r="A386" s="279" t="str">
        <f>IF(WP!$AE390="","",WP!$AE390)</f>
        <v/>
      </c>
      <c r="B386" s="279">
        <f>IF(WP!$AZ390="","",WP!$AZ390)</f>
        <v>0</v>
      </c>
      <c r="C386" s="280">
        <f>IF(WP!$F$3="","",WP!$F$3)</f>
        <v>42005</v>
      </c>
      <c r="D386" s="281" t="str">
        <f>CONCATENATE(WP!$D$1, "-R",WP!$F$1)</f>
        <v>PGE3PHVC150-R2</v>
      </c>
      <c r="E386" s="279" t="str">
        <f>IF(WP!$D390="","",WP!$D390)</f>
        <v/>
      </c>
      <c r="F386" s="279" t="str">
        <f>IF(WP!Z390="","",WP!Z390)</f>
        <v/>
      </c>
      <c r="G386" s="281">
        <f>IF(WP!$BA390="","",WP!$BA390)</f>
        <v>0</v>
      </c>
      <c r="H386" s="281" t="str">
        <f>IF(WP!BM390="","",WP!BM390)</f>
        <v/>
      </c>
      <c r="I386" s="281" t="str">
        <f>IF(WP!AD390="","",WP!AD390)</f>
        <v/>
      </c>
      <c r="J386" s="281" t="str">
        <f>IF(WP!$AT390="","",WP!$AT390)</f>
        <v/>
      </c>
      <c r="K386" s="281" t="str">
        <f>IF(WP!$AQ390="","",WP!$AQ390)</f>
        <v/>
      </c>
      <c r="L386" s="279" t="str">
        <f>IF(WP!AK390="","",WP!AK390)</f>
        <v/>
      </c>
      <c r="M386" s="279" t="str">
        <f>IF(WP!$BC390="","",WP!$BC390)</f>
        <v>-</v>
      </c>
      <c r="N386" s="279" t="str">
        <f>IF(WP!$AY390="","",WP!$AY390)</f>
        <v>--</v>
      </c>
      <c r="O386" s="279" t="str">
        <f>IF(WP!B390="","",WP!B390)</f>
        <v/>
      </c>
      <c r="P386" s="279" t="str">
        <f>IF(WP!AV390="","",WP!AV390)</f>
        <v/>
      </c>
      <c r="Q386" s="280">
        <f>IF(WP!$F$4="","",WP!$F$4)</f>
        <v>42005</v>
      </c>
      <c r="R386" s="279" t="str">
        <f>IF(WP!$C390="","",WP!$C390)</f>
        <v/>
      </c>
      <c r="S386" s="279" t="str">
        <f>IF(WP!CJ390="","",WP!CJ390)</f>
        <v/>
      </c>
      <c r="T386" s="281" t="str">
        <f>IF(WP!AU390="","",WP!AU390)</f>
        <v/>
      </c>
      <c r="U386" s="279" t="str">
        <f>IF(WP!CG390="","",WP!CG390)</f>
        <v/>
      </c>
      <c r="V386" s="279" t="str">
        <f>IF(WP!CH390="","",WP!CH390)</f>
        <v/>
      </c>
    </row>
    <row r="387" spans="1:22">
      <c r="A387" s="279" t="str">
        <f>IF(WP!$AE391="","",WP!$AE391)</f>
        <v/>
      </c>
      <c r="B387" s="279">
        <f>IF(WP!$AZ391="","",WP!$AZ391)</f>
        <v>0</v>
      </c>
      <c r="C387" s="280">
        <f>IF(WP!$F$3="","",WP!$F$3)</f>
        <v>42005</v>
      </c>
      <c r="D387" s="281" t="str">
        <f>CONCATENATE(WP!$D$1, "-R",WP!$F$1)</f>
        <v>PGE3PHVC150-R2</v>
      </c>
      <c r="E387" s="279" t="str">
        <f>IF(WP!$D391="","",WP!$D391)</f>
        <v/>
      </c>
      <c r="F387" s="279" t="str">
        <f>IF(WP!Z391="","",WP!Z391)</f>
        <v/>
      </c>
      <c r="G387" s="281">
        <f>IF(WP!$BA391="","",WP!$BA391)</f>
        <v>0</v>
      </c>
      <c r="H387" s="281" t="str">
        <f>IF(WP!BM391="","",WP!BM391)</f>
        <v/>
      </c>
      <c r="I387" s="281" t="str">
        <f>IF(WP!AD391="","",WP!AD391)</f>
        <v/>
      </c>
      <c r="J387" s="281" t="str">
        <f>IF(WP!$AT391="","",WP!$AT391)</f>
        <v/>
      </c>
      <c r="K387" s="281" t="str">
        <f>IF(WP!$AQ391="","",WP!$AQ391)</f>
        <v/>
      </c>
      <c r="L387" s="279" t="str">
        <f>IF(WP!AK391="","",WP!AK391)</f>
        <v/>
      </c>
      <c r="M387" s="279" t="str">
        <f>IF(WP!$BC391="","",WP!$BC391)</f>
        <v>-</v>
      </c>
      <c r="N387" s="279" t="str">
        <f>IF(WP!$AY391="","",WP!$AY391)</f>
        <v>--</v>
      </c>
      <c r="O387" s="279" t="str">
        <f>IF(WP!B391="","",WP!B391)</f>
        <v/>
      </c>
      <c r="P387" s="279" t="str">
        <f>IF(WP!AV391="","",WP!AV391)</f>
        <v/>
      </c>
      <c r="Q387" s="280">
        <f>IF(WP!$F$4="","",WP!$F$4)</f>
        <v>42005</v>
      </c>
      <c r="R387" s="279" t="str">
        <f>IF(WP!$C391="","",WP!$C391)</f>
        <v/>
      </c>
      <c r="S387" s="279" t="str">
        <f>IF(WP!CJ391="","",WP!CJ391)</f>
        <v/>
      </c>
      <c r="T387" s="281" t="str">
        <f>IF(WP!AU391="","",WP!AU391)</f>
        <v/>
      </c>
      <c r="U387" s="279" t="str">
        <f>IF(WP!CG391="","",WP!CG391)</f>
        <v/>
      </c>
      <c r="V387" s="279" t="str">
        <f>IF(WP!CH391="","",WP!CH391)</f>
        <v/>
      </c>
    </row>
    <row r="388" spans="1:22">
      <c r="A388" s="279" t="str">
        <f>IF(WP!$AE392="","",WP!$AE392)</f>
        <v/>
      </c>
      <c r="B388" s="279">
        <f>IF(WP!$AZ392="","",WP!$AZ392)</f>
        <v>0</v>
      </c>
      <c r="C388" s="280">
        <f>IF(WP!$F$3="","",WP!$F$3)</f>
        <v>42005</v>
      </c>
      <c r="D388" s="281" t="str">
        <f>CONCATENATE(WP!$D$1, "-R",WP!$F$1)</f>
        <v>PGE3PHVC150-R2</v>
      </c>
      <c r="E388" s="279" t="str">
        <f>IF(WP!$D392="","",WP!$D392)</f>
        <v/>
      </c>
      <c r="F388" s="279" t="str">
        <f>IF(WP!Z392="","",WP!Z392)</f>
        <v/>
      </c>
      <c r="G388" s="281">
        <f>IF(WP!$BA392="","",WP!$BA392)</f>
        <v>0</v>
      </c>
      <c r="H388" s="281" t="str">
        <f>IF(WP!BM392="","",WP!BM392)</f>
        <v/>
      </c>
      <c r="I388" s="281" t="str">
        <f>IF(WP!AD392="","",WP!AD392)</f>
        <v/>
      </c>
      <c r="J388" s="281" t="str">
        <f>IF(WP!$AT392="","",WP!$AT392)</f>
        <v/>
      </c>
      <c r="K388" s="281" t="str">
        <f>IF(WP!$AQ392="","",WP!$AQ392)</f>
        <v/>
      </c>
      <c r="L388" s="279" t="str">
        <f>IF(WP!AK392="","",WP!AK392)</f>
        <v/>
      </c>
      <c r="M388" s="279" t="str">
        <f>IF(WP!$BC392="","",WP!$BC392)</f>
        <v>-</v>
      </c>
      <c r="N388" s="279" t="str">
        <f>IF(WP!$AY392="","",WP!$AY392)</f>
        <v>--</v>
      </c>
      <c r="O388" s="279" t="str">
        <f>IF(WP!B392="","",WP!B392)</f>
        <v/>
      </c>
      <c r="P388" s="279" t="str">
        <f>IF(WP!AV392="","",WP!AV392)</f>
        <v/>
      </c>
      <c r="Q388" s="280">
        <f>IF(WP!$F$4="","",WP!$F$4)</f>
        <v>42005</v>
      </c>
      <c r="R388" s="279" t="str">
        <f>IF(WP!$C392="","",WP!$C392)</f>
        <v/>
      </c>
      <c r="S388" s="279" t="str">
        <f>IF(WP!CJ392="","",WP!CJ392)</f>
        <v/>
      </c>
      <c r="T388" s="281" t="str">
        <f>IF(WP!AU392="","",WP!AU392)</f>
        <v/>
      </c>
      <c r="U388" s="279" t="str">
        <f>IF(WP!CG392="","",WP!CG392)</f>
        <v/>
      </c>
      <c r="V388" s="279" t="str">
        <f>IF(WP!CH392="","",WP!CH392)</f>
        <v/>
      </c>
    </row>
    <row r="389" spans="1:22">
      <c r="A389" s="279" t="str">
        <f>IF(WP!$AE393="","",WP!$AE393)</f>
        <v/>
      </c>
      <c r="B389" s="279">
        <f>IF(WP!$AZ393="","",WP!$AZ393)</f>
        <v>0</v>
      </c>
      <c r="C389" s="280">
        <f>IF(WP!$F$3="","",WP!$F$3)</f>
        <v>42005</v>
      </c>
      <c r="D389" s="281" t="str">
        <f>CONCATENATE(WP!$D$1, "-R",WP!$F$1)</f>
        <v>PGE3PHVC150-R2</v>
      </c>
      <c r="E389" s="279" t="str">
        <f>IF(WP!$D393="","",WP!$D393)</f>
        <v/>
      </c>
      <c r="F389" s="279" t="str">
        <f>IF(WP!Z393="","",WP!Z393)</f>
        <v/>
      </c>
      <c r="G389" s="281">
        <f>IF(WP!$BA393="","",WP!$BA393)</f>
        <v>0</v>
      </c>
      <c r="H389" s="281" t="str">
        <f>IF(WP!BM393="","",WP!BM393)</f>
        <v/>
      </c>
      <c r="I389" s="281" t="str">
        <f>IF(WP!AD393="","",WP!AD393)</f>
        <v/>
      </c>
      <c r="J389" s="281" t="str">
        <f>IF(WP!$AT393="","",WP!$AT393)</f>
        <v/>
      </c>
      <c r="K389" s="281" t="str">
        <f>IF(WP!$AQ393="","",WP!$AQ393)</f>
        <v/>
      </c>
      <c r="L389" s="279" t="str">
        <f>IF(WP!AK393="","",WP!AK393)</f>
        <v/>
      </c>
      <c r="M389" s="279" t="str">
        <f>IF(WP!$BC393="","",WP!$BC393)</f>
        <v>-</v>
      </c>
      <c r="N389" s="279" t="str">
        <f>IF(WP!$AY393="","",WP!$AY393)</f>
        <v>--</v>
      </c>
      <c r="O389" s="279" t="str">
        <f>IF(WP!B393="","",WP!B393)</f>
        <v/>
      </c>
      <c r="P389" s="279" t="str">
        <f>IF(WP!AV393="","",WP!AV393)</f>
        <v/>
      </c>
      <c r="Q389" s="280">
        <f>IF(WP!$F$4="","",WP!$F$4)</f>
        <v>42005</v>
      </c>
      <c r="R389" s="279" t="str">
        <f>IF(WP!$C393="","",WP!$C393)</f>
        <v/>
      </c>
      <c r="S389" s="279" t="str">
        <f>IF(WP!CJ393="","",WP!CJ393)</f>
        <v/>
      </c>
      <c r="T389" s="281" t="str">
        <f>IF(WP!AU393="","",WP!AU393)</f>
        <v/>
      </c>
      <c r="U389" s="279" t="str">
        <f>IF(WP!CG393="","",WP!CG393)</f>
        <v/>
      </c>
      <c r="V389" s="279" t="str">
        <f>IF(WP!CH393="","",WP!CH393)</f>
        <v/>
      </c>
    </row>
    <row r="390" spans="1:22">
      <c r="A390" s="279" t="str">
        <f>IF(WP!$AE394="","",WP!$AE394)</f>
        <v/>
      </c>
      <c r="B390" s="279">
        <f>IF(WP!$AZ394="","",WP!$AZ394)</f>
        <v>0</v>
      </c>
      <c r="C390" s="280">
        <f>IF(WP!$F$3="","",WP!$F$3)</f>
        <v>42005</v>
      </c>
      <c r="D390" s="281" t="str">
        <f>CONCATENATE(WP!$D$1, "-R",WP!$F$1)</f>
        <v>PGE3PHVC150-R2</v>
      </c>
      <c r="E390" s="279" t="str">
        <f>IF(WP!$D394="","",WP!$D394)</f>
        <v/>
      </c>
      <c r="F390" s="279" t="str">
        <f>IF(WP!Z394="","",WP!Z394)</f>
        <v/>
      </c>
      <c r="G390" s="281">
        <f>IF(WP!$BA394="","",WP!$BA394)</f>
        <v>0</v>
      </c>
      <c r="H390" s="281" t="str">
        <f>IF(WP!BM394="","",WP!BM394)</f>
        <v/>
      </c>
      <c r="I390" s="281" t="str">
        <f>IF(WP!AD394="","",WP!AD394)</f>
        <v/>
      </c>
      <c r="J390" s="281" t="str">
        <f>IF(WP!$AT394="","",WP!$AT394)</f>
        <v/>
      </c>
      <c r="K390" s="281" t="str">
        <f>IF(WP!$AQ394="","",WP!$AQ394)</f>
        <v/>
      </c>
      <c r="L390" s="279" t="str">
        <f>IF(WP!AK394="","",WP!AK394)</f>
        <v/>
      </c>
      <c r="M390" s="279" t="str">
        <f>IF(WP!$BC394="","",WP!$BC394)</f>
        <v>-</v>
      </c>
      <c r="N390" s="279" t="str">
        <f>IF(WP!$AY394="","",WP!$AY394)</f>
        <v>--</v>
      </c>
      <c r="O390" s="279" t="str">
        <f>IF(WP!B394="","",WP!B394)</f>
        <v/>
      </c>
      <c r="P390" s="279" t="str">
        <f>IF(WP!AV394="","",WP!AV394)</f>
        <v/>
      </c>
      <c r="Q390" s="280">
        <f>IF(WP!$F$4="","",WP!$F$4)</f>
        <v>42005</v>
      </c>
      <c r="R390" s="279" t="str">
        <f>IF(WP!$C394="","",WP!$C394)</f>
        <v/>
      </c>
      <c r="S390" s="279" t="str">
        <f>IF(WP!CJ394="","",WP!CJ394)</f>
        <v/>
      </c>
      <c r="T390" s="281" t="str">
        <f>IF(WP!AU394="","",WP!AU394)</f>
        <v/>
      </c>
      <c r="U390" s="279" t="str">
        <f>IF(WP!CG394="","",WP!CG394)</f>
        <v/>
      </c>
      <c r="V390" s="279" t="str">
        <f>IF(WP!CH394="","",WP!CH394)</f>
        <v/>
      </c>
    </row>
    <row r="391" spans="1:22">
      <c r="A391" s="279" t="str">
        <f>IF(WP!$AE395="","",WP!$AE395)</f>
        <v/>
      </c>
      <c r="B391" s="279">
        <f>IF(WP!$AZ395="","",WP!$AZ395)</f>
        <v>0</v>
      </c>
      <c r="C391" s="280">
        <f>IF(WP!$F$3="","",WP!$F$3)</f>
        <v>42005</v>
      </c>
      <c r="D391" s="281" t="str">
        <f>CONCATENATE(WP!$D$1, "-R",WP!$F$1)</f>
        <v>PGE3PHVC150-R2</v>
      </c>
      <c r="E391" s="279" t="str">
        <f>IF(WP!$D395="","",WP!$D395)</f>
        <v/>
      </c>
      <c r="F391" s="279" t="str">
        <f>IF(WP!Z395="","",WP!Z395)</f>
        <v/>
      </c>
      <c r="G391" s="281">
        <f>IF(WP!$BA395="","",WP!$BA395)</f>
        <v>0</v>
      </c>
      <c r="H391" s="281" t="str">
        <f>IF(WP!BM395="","",WP!BM395)</f>
        <v/>
      </c>
      <c r="I391" s="281" t="str">
        <f>IF(WP!AD395="","",WP!AD395)</f>
        <v/>
      </c>
      <c r="J391" s="281" t="str">
        <f>IF(WP!$AT395="","",WP!$AT395)</f>
        <v/>
      </c>
      <c r="K391" s="281" t="str">
        <f>IF(WP!$AQ395="","",WP!$AQ395)</f>
        <v/>
      </c>
      <c r="L391" s="279" t="str">
        <f>IF(WP!AK395="","",WP!AK395)</f>
        <v/>
      </c>
      <c r="M391" s="279" t="str">
        <f>IF(WP!$BC395="","",WP!$BC395)</f>
        <v>-</v>
      </c>
      <c r="N391" s="279" t="str">
        <f>IF(WP!$AY395="","",WP!$AY395)</f>
        <v>--</v>
      </c>
      <c r="O391" s="279" t="str">
        <f>IF(WP!B395="","",WP!B395)</f>
        <v/>
      </c>
      <c r="P391" s="279" t="str">
        <f>IF(WP!AV395="","",WP!AV395)</f>
        <v/>
      </c>
      <c r="Q391" s="280">
        <f>IF(WP!$F$4="","",WP!$F$4)</f>
        <v>42005</v>
      </c>
      <c r="R391" s="279" t="str">
        <f>IF(WP!$C395="","",WP!$C395)</f>
        <v/>
      </c>
      <c r="S391" s="279" t="str">
        <f>IF(WP!CJ395="","",WP!CJ395)</f>
        <v/>
      </c>
      <c r="T391" s="281" t="str">
        <f>IF(WP!AU395="","",WP!AU395)</f>
        <v/>
      </c>
      <c r="U391" s="279" t="str">
        <f>IF(WP!CG395="","",WP!CG395)</f>
        <v/>
      </c>
      <c r="V391" s="279" t="str">
        <f>IF(WP!CH395="","",WP!CH395)</f>
        <v/>
      </c>
    </row>
    <row r="392" spans="1:22">
      <c r="A392" s="279" t="str">
        <f>IF(WP!$AE396="","",WP!$AE396)</f>
        <v/>
      </c>
      <c r="B392" s="279">
        <f>IF(WP!$AZ396="","",WP!$AZ396)</f>
        <v>0</v>
      </c>
      <c r="C392" s="280">
        <f>IF(WP!$F$3="","",WP!$F$3)</f>
        <v>42005</v>
      </c>
      <c r="D392" s="281" t="str">
        <f>CONCATENATE(WP!$D$1, "-R",WP!$F$1)</f>
        <v>PGE3PHVC150-R2</v>
      </c>
      <c r="E392" s="279" t="str">
        <f>IF(WP!$D396="","",WP!$D396)</f>
        <v/>
      </c>
      <c r="F392" s="279" t="str">
        <f>IF(WP!Z396="","",WP!Z396)</f>
        <v/>
      </c>
      <c r="G392" s="281">
        <f>IF(WP!$BA396="","",WP!$BA396)</f>
        <v>0</v>
      </c>
      <c r="H392" s="281" t="str">
        <f>IF(WP!BM396="","",WP!BM396)</f>
        <v/>
      </c>
      <c r="I392" s="281" t="str">
        <f>IF(WP!AD396="","",WP!AD396)</f>
        <v/>
      </c>
      <c r="J392" s="281" t="str">
        <f>IF(WP!$AT396="","",WP!$AT396)</f>
        <v/>
      </c>
      <c r="K392" s="281" t="str">
        <f>IF(WP!$AQ396="","",WP!$AQ396)</f>
        <v/>
      </c>
      <c r="L392" s="279" t="str">
        <f>IF(WP!AK396="","",WP!AK396)</f>
        <v/>
      </c>
      <c r="M392" s="279" t="str">
        <f>IF(WP!$BC396="","",WP!$BC396)</f>
        <v>-</v>
      </c>
      <c r="N392" s="279" t="str">
        <f>IF(WP!$AY396="","",WP!$AY396)</f>
        <v>--</v>
      </c>
      <c r="O392" s="279" t="str">
        <f>IF(WP!B396="","",WP!B396)</f>
        <v/>
      </c>
      <c r="P392" s="279" t="str">
        <f>IF(WP!AV396="","",WP!AV396)</f>
        <v/>
      </c>
      <c r="Q392" s="280">
        <f>IF(WP!$F$4="","",WP!$F$4)</f>
        <v>42005</v>
      </c>
      <c r="R392" s="279" t="str">
        <f>IF(WP!$C396="","",WP!$C396)</f>
        <v/>
      </c>
      <c r="S392" s="279" t="str">
        <f>IF(WP!CJ396="","",WP!CJ396)</f>
        <v/>
      </c>
      <c r="T392" s="281" t="str">
        <f>IF(WP!AU396="","",WP!AU396)</f>
        <v/>
      </c>
      <c r="U392" s="279" t="str">
        <f>IF(WP!CG396="","",WP!CG396)</f>
        <v/>
      </c>
      <c r="V392" s="279" t="str">
        <f>IF(WP!CH396="","",WP!CH396)</f>
        <v/>
      </c>
    </row>
    <row r="393" spans="1:22">
      <c r="A393" s="279" t="str">
        <f>IF(WP!$AE397="","",WP!$AE397)</f>
        <v/>
      </c>
      <c r="B393" s="279">
        <f>IF(WP!$AZ397="","",WP!$AZ397)</f>
        <v>0</v>
      </c>
      <c r="C393" s="280">
        <f>IF(WP!$F$3="","",WP!$F$3)</f>
        <v>42005</v>
      </c>
      <c r="D393" s="281" t="str">
        <f>CONCATENATE(WP!$D$1, "-R",WP!$F$1)</f>
        <v>PGE3PHVC150-R2</v>
      </c>
      <c r="E393" s="279" t="str">
        <f>IF(WP!$D397="","",WP!$D397)</f>
        <v/>
      </c>
      <c r="F393" s="279" t="str">
        <f>IF(WP!Z397="","",WP!Z397)</f>
        <v/>
      </c>
      <c r="G393" s="281">
        <f>IF(WP!$BA397="","",WP!$BA397)</f>
        <v>0</v>
      </c>
      <c r="H393" s="281" t="str">
        <f>IF(WP!BM397="","",WP!BM397)</f>
        <v/>
      </c>
      <c r="I393" s="281" t="str">
        <f>IF(WP!AD397="","",WP!AD397)</f>
        <v/>
      </c>
      <c r="J393" s="281" t="str">
        <f>IF(WP!$AT397="","",WP!$AT397)</f>
        <v/>
      </c>
      <c r="K393" s="281" t="str">
        <f>IF(WP!$AQ397="","",WP!$AQ397)</f>
        <v/>
      </c>
      <c r="L393" s="279" t="str">
        <f>IF(WP!AK397="","",WP!AK397)</f>
        <v/>
      </c>
      <c r="M393" s="279" t="str">
        <f>IF(WP!$BC397="","",WP!$BC397)</f>
        <v>-</v>
      </c>
      <c r="N393" s="279" t="str">
        <f>IF(WP!$AY397="","",WP!$AY397)</f>
        <v>--</v>
      </c>
      <c r="O393" s="279" t="str">
        <f>IF(WP!B397="","",WP!B397)</f>
        <v/>
      </c>
      <c r="P393" s="279" t="str">
        <f>IF(WP!AV397="","",WP!AV397)</f>
        <v/>
      </c>
      <c r="Q393" s="280">
        <f>IF(WP!$F$4="","",WP!$F$4)</f>
        <v>42005</v>
      </c>
      <c r="R393" s="279" t="str">
        <f>IF(WP!$C397="","",WP!$C397)</f>
        <v/>
      </c>
      <c r="S393" s="279" t="str">
        <f>IF(WP!CJ397="","",WP!CJ397)</f>
        <v/>
      </c>
      <c r="T393" s="281" t="str">
        <f>IF(WP!AU397="","",WP!AU397)</f>
        <v/>
      </c>
      <c r="U393" s="279" t="str">
        <f>IF(WP!CG397="","",WP!CG397)</f>
        <v/>
      </c>
      <c r="V393" s="279" t="str">
        <f>IF(WP!CH397="","",WP!CH397)</f>
        <v/>
      </c>
    </row>
    <row r="394" spans="1:22">
      <c r="A394" s="279" t="str">
        <f>IF(WP!$AE398="","",WP!$AE398)</f>
        <v/>
      </c>
      <c r="B394" s="279">
        <f>IF(WP!$AZ398="","",WP!$AZ398)</f>
        <v>0</v>
      </c>
      <c r="C394" s="280">
        <f>IF(WP!$F$3="","",WP!$F$3)</f>
        <v>42005</v>
      </c>
      <c r="D394" s="281" t="str">
        <f>CONCATENATE(WP!$D$1, "-R",WP!$F$1)</f>
        <v>PGE3PHVC150-R2</v>
      </c>
      <c r="E394" s="279" t="str">
        <f>IF(WP!$D398="","",WP!$D398)</f>
        <v/>
      </c>
      <c r="F394" s="279" t="str">
        <f>IF(WP!Z398="","",WP!Z398)</f>
        <v/>
      </c>
      <c r="G394" s="281">
        <f>IF(WP!$BA398="","",WP!$BA398)</f>
        <v>0</v>
      </c>
      <c r="H394" s="281" t="str">
        <f>IF(WP!BM398="","",WP!BM398)</f>
        <v/>
      </c>
      <c r="I394" s="281" t="str">
        <f>IF(WP!AD398="","",WP!AD398)</f>
        <v/>
      </c>
      <c r="J394" s="281" t="str">
        <f>IF(WP!$AT398="","",WP!$AT398)</f>
        <v/>
      </c>
      <c r="K394" s="281" t="str">
        <f>IF(WP!$AQ398="","",WP!$AQ398)</f>
        <v/>
      </c>
      <c r="L394" s="279" t="str">
        <f>IF(WP!AK398="","",WP!AK398)</f>
        <v/>
      </c>
      <c r="M394" s="279" t="str">
        <f>IF(WP!$BC398="","",WP!$BC398)</f>
        <v>-</v>
      </c>
      <c r="N394" s="279" t="str">
        <f>IF(WP!$AY398="","",WP!$AY398)</f>
        <v>--</v>
      </c>
      <c r="O394" s="279" t="str">
        <f>IF(WP!B398="","",WP!B398)</f>
        <v/>
      </c>
      <c r="P394" s="279" t="str">
        <f>IF(WP!AV398="","",WP!AV398)</f>
        <v/>
      </c>
      <c r="Q394" s="280">
        <f>IF(WP!$F$4="","",WP!$F$4)</f>
        <v>42005</v>
      </c>
      <c r="R394" s="279" t="str">
        <f>IF(WP!$C398="","",WP!$C398)</f>
        <v/>
      </c>
      <c r="S394" s="279" t="str">
        <f>IF(WP!CJ398="","",WP!CJ398)</f>
        <v/>
      </c>
      <c r="T394" s="281" t="str">
        <f>IF(WP!AU398="","",WP!AU398)</f>
        <v/>
      </c>
      <c r="U394" s="279" t="str">
        <f>IF(WP!CG398="","",WP!CG398)</f>
        <v/>
      </c>
      <c r="V394" s="279" t="str">
        <f>IF(WP!CH398="","",WP!CH398)</f>
        <v/>
      </c>
    </row>
    <row r="395" spans="1:22">
      <c r="A395" s="279" t="str">
        <f>IF(WP!$AE399="","",WP!$AE399)</f>
        <v/>
      </c>
      <c r="B395" s="279">
        <f>IF(WP!$AZ399="","",WP!$AZ399)</f>
        <v>0</v>
      </c>
      <c r="C395" s="280">
        <f>IF(WP!$F$3="","",WP!$F$3)</f>
        <v>42005</v>
      </c>
      <c r="D395" s="281" t="str">
        <f>CONCATENATE(WP!$D$1, "-R",WP!$F$1)</f>
        <v>PGE3PHVC150-R2</v>
      </c>
      <c r="E395" s="279" t="str">
        <f>IF(WP!$D399="","",WP!$D399)</f>
        <v/>
      </c>
      <c r="F395" s="279" t="str">
        <f>IF(WP!Z399="","",WP!Z399)</f>
        <v/>
      </c>
      <c r="G395" s="281">
        <f>IF(WP!$BA399="","",WP!$BA399)</f>
        <v>0</v>
      </c>
      <c r="H395" s="281" t="str">
        <f>IF(WP!BM399="","",WP!BM399)</f>
        <v/>
      </c>
      <c r="I395" s="281" t="str">
        <f>IF(WP!AD399="","",WP!AD399)</f>
        <v/>
      </c>
      <c r="J395" s="281" t="str">
        <f>IF(WP!$AT399="","",WP!$AT399)</f>
        <v/>
      </c>
      <c r="K395" s="281" t="str">
        <f>IF(WP!$AQ399="","",WP!$AQ399)</f>
        <v/>
      </c>
      <c r="L395" s="279" t="str">
        <f>IF(WP!AK399="","",WP!AK399)</f>
        <v/>
      </c>
      <c r="M395" s="279" t="str">
        <f>IF(WP!$BC399="","",WP!$BC399)</f>
        <v>-</v>
      </c>
      <c r="N395" s="279" t="str">
        <f>IF(WP!$AY399="","",WP!$AY399)</f>
        <v>--</v>
      </c>
      <c r="O395" s="279" t="str">
        <f>IF(WP!B399="","",WP!B399)</f>
        <v/>
      </c>
      <c r="P395" s="279" t="str">
        <f>IF(WP!AV399="","",WP!AV399)</f>
        <v/>
      </c>
      <c r="Q395" s="280">
        <f>IF(WP!$F$4="","",WP!$F$4)</f>
        <v>42005</v>
      </c>
      <c r="R395" s="279" t="str">
        <f>IF(WP!$C399="","",WP!$C399)</f>
        <v/>
      </c>
      <c r="S395" s="279" t="str">
        <f>IF(WP!CJ399="","",WP!CJ399)</f>
        <v/>
      </c>
      <c r="T395" s="281" t="str">
        <f>IF(WP!AU399="","",WP!AU399)</f>
        <v/>
      </c>
      <c r="U395" s="279" t="str">
        <f>IF(WP!CG399="","",WP!CG399)</f>
        <v/>
      </c>
      <c r="V395" s="279" t="str">
        <f>IF(WP!CH399="","",WP!CH399)</f>
        <v/>
      </c>
    </row>
    <row r="396" spans="1:22">
      <c r="A396" s="279" t="str">
        <f>IF(WP!$AE400="","",WP!$AE400)</f>
        <v/>
      </c>
      <c r="B396" s="279">
        <f>IF(WP!$AZ400="","",WP!$AZ400)</f>
        <v>0</v>
      </c>
      <c r="C396" s="280">
        <f>IF(WP!$F$3="","",WP!$F$3)</f>
        <v>42005</v>
      </c>
      <c r="D396" s="281" t="str">
        <f>CONCATENATE(WP!$D$1, "-R",WP!$F$1)</f>
        <v>PGE3PHVC150-R2</v>
      </c>
      <c r="E396" s="279" t="str">
        <f>IF(WP!$D400="","",WP!$D400)</f>
        <v/>
      </c>
      <c r="F396" s="279" t="str">
        <f>IF(WP!Z400="","",WP!Z400)</f>
        <v/>
      </c>
      <c r="G396" s="281">
        <f>IF(WP!$BA400="","",WP!$BA400)</f>
        <v>0</v>
      </c>
      <c r="H396" s="281" t="str">
        <f>IF(WP!BM400="","",WP!BM400)</f>
        <v/>
      </c>
      <c r="I396" s="281" t="str">
        <f>IF(WP!AD400="","",WP!AD400)</f>
        <v/>
      </c>
      <c r="J396" s="281" t="str">
        <f>IF(WP!$AT400="","",WP!$AT400)</f>
        <v/>
      </c>
      <c r="K396" s="281" t="str">
        <f>IF(WP!$AQ400="","",WP!$AQ400)</f>
        <v/>
      </c>
      <c r="L396" s="279" t="str">
        <f>IF(WP!AK400="","",WP!AK400)</f>
        <v/>
      </c>
      <c r="M396" s="279" t="str">
        <f>IF(WP!$BC400="","",WP!$BC400)</f>
        <v>-</v>
      </c>
      <c r="N396" s="279" t="str">
        <f>IF(WP!$AY400="","",WP!$AY400)</f>
        <v>--</v>
      </c>
      <c r="O396" s="279" t="str">
        <f>IF(WP!B400="","",WP!B400)</f>
        <v/>
      </c>
      <c r="P396" s="279" t="str">
        <f>IF(WP!AV400="","",WP!AV400)</f>
        <v/>
      </c>
      <c r="Q396" s="280">
        <f>IF(WP!$F$4="","",WP!$F$4)</f>
        <v>42005</v>
      </c>
      <c r="R396" s="279" t="str">
        <f>IF(WP!$C400="","",WP!$C400)</f>
        <v/>
      </c>
      <c r="S396" s="279" t="str">
        <f>IF(WP!CJ400="","",WP!CJ400)</f>
        <v/>
      </c>
      <c r="T396" s="281" t="str">
        <f>IF(WP!AU400="","",WP!AU400)</f>
        <v/>
      </c>
      <c r="U396" s="279" t="str">
        <f>IF(WP!CG400="","",WP!CG400)</f>
        <v/>
      </c>
      <c r="V396" s="279" t="str">
        <f>IF(WP!CH400="","",WP!CH400)</f>
        <v/>
      </c>
    </row>
    <row r="397" spans="1:22">
      <c r="A397" s="279" t="str">
        <f>IF(WP!$AE401="","",WP!$AE401)</f>
        <v/>
      </c>
      <c r="B397" s="279">
        <f>IF(WP!$AZ401="","",WP!$AZ401)</f>
        <v>0</v>
      </c>
      <c r="C397" s="280">
        <f>IF(WP!$F$3="","",WP!$F$3)</f>
        <v>42005</v>
      </c>
      <c r="D397" s="281" t="str">
        <f>CONCATENATE(WP!$D$1, "-R",WP!$F$1)</f>
        <v>PGE3PHVC150-R2</v>
      </c>
      <c r="E397" s="279" t="str">
        <f>IF(WP!$D401="","",WP!$D401)</f>
        <v/>
      </c>
      <c r="F397" s="279" t="str">
        <f>IF(WP!Z401="","",WP!Z401)</f>
        <v/>
      </c>
      <c r="G397" s="281">
        <f>IF(WP!$BA401="","",WP!$BA401)</f>
        <v>0</v>
      </c>
      <c r="H397" s="281" t="str">
        <f>IF(WP!BM401="","",WP!BM401)</f>
        <v/>
      </c>
      <c r="I397" s="281" t="str">
        <f>IF(WP!AD401="","",WP!AD401)</f>
        <v/>
      </c>
      <c r="J397" s="281" t="str">
        <f>IF(WP!$AT401="","",WP!$AT401)</f>
        <v/>
      </c>
      <c r="K397" s="281" t="str">
        <f>IF(WP!$AQ401="","",WP!$AQ401)</f>
        <v/>
      </c>
      <c r="L397" s="279" t="str">
        <f>IF(WP!AK401="","",WP!AK401)</f>
        <v/>
      </c>
      <c r="M397" s="279" t="str">
        <f>IF(WP!$BC401="","",WP!$BC401)</f>
        <v>-</v>
      </c>
      <c r="N397" s="279" t="str">
        <f>IF(WP!$AY401="","",WP!$AY401)</f>
        <v>--</v>
      </c>
      <c r="O397" s="279" t="str">
        <f>IF(WP!B401="","",WP!B401)</f>
        <v/>
      </c>
      <c r="P397" s="279" t="str">
        <f>IF(WP!AV401="","",WP!AV401)</f>
        <v/>
      </c>
      <c r="Q397" s="280">
        <f>IF(WP!$F$4="","",WP!$F$4)</f>
        <v>42005</v>
      </c>
      <c r="R397" s="279" t="str">
        <f>IF(WP!$C401="","",WP!$C401)</f>
        <v/>
      </c>
      <c r="S397" s="279" t="str">
        <f>IF(WP!CJ401="","",WP!CJ401)</f>
        <v/>
      </c>
      <c r="T397" s="281" t="str">
        <f>IF(WP!AU401="","",WP!AU401)</f>
        <v/>
      </c>
      <c r="U397" s="279" t="str">
        <f>IF(WP!CG401="","",WP!CG401)</f>
        <v/>
      </c>
      <c r="V397" s="279" t="str">
        <f>IF(WP!CH401="","",WP!CH401)</f>
        <v/>
      </c>
    </row>
    <row r="398" spans="1:22">
      <c r="A398" s="279" t="str">
        <f>IF(WP!$AE402="","",WP!$AE402)</f>
        <v/>
      </c>
      <c r="B398" s="279">
        <f>IF(WP!$AZ402="","",WP!$AZ402)</f>
        <v>0</v>
      </c>
      <c r="C398" s="280">
        <f>IF(WP!$F$3="","",WP!$F$3)</f>
        <v>42005</v>
      </c>
      <c r="D398" s="281" t="str">
        <f>CONCATENATE(WP!$D$1, "-R",WP!$F$1)</f>
        <v>PGE3PHVC150-R2</v>
      </c>
      <c r="E398" s="279" t="str">
        <f>IF(WP!$D402="","",WP!$D402)</f>
        <v/>
      </c>
      <c r="F398" s="279" t="str">
        <f>IF(WP!Z402="","",WP!Z402)</f>
        <v/>
      </c>
      <c r="G398" s="281">
        <f>IF(WP!$BA402="","",WP!$BA402)</f>
        <v>0</v>
      </c>
      <c r="H398" s="281" t="str">
        <f>IF(WP!BM402="","",WP!BM402)</f>
        <v/>
      </c>
      <c r="I398" s="281" t="str">
        <f>IF(WP!AD402="","",WP!AD402)</f>
        <v/>
      </c>
      <c r="J398" s="281" t="str">
        <f>IF(WP!$AT402="","",WP!$AT402)</f>
        <v/>
      </c>
      <c r="K398" s="281" t="str">
        <f>IF(WP!$AQ402="","",WP!$AQ402)</f>
        <v/>
      </c>
      <c r="L398" s="279" t="str">
        <f>IF(WP!AK402="","",WP!AK402)</f>
        <v/>
      </c>
      <c r="M398" s="279" t="str">
        <f>IF(WP!$BC402="","",WP!$BC402)</f>
        <v>-</v>
      </c>
      <c r="N398" s="279" t="str">
        <f>IF(WP!$AY402="","",WP!$AY402)</f>
        <v>--</v>
      </c>
      <c r="O398" s="279" t="str">
        <f>IF(WP!B402="","",WP!B402)</f>
        <v/>
      </c>
      <c r="P398" s="279" t="str">
        <f>IF(WP!AV402="","",WP!AV402)</f>
        <v/>
      </c>
      <c r="Q398" s="280">
        <f>IF(WP!$F$4="","",WP!$F$4)</f>
        <v>42005</v>
      </c>
      <c r="R398" s="279" t="str">
        <f>IF(WP!$C402="","",WP!$C402)</f>
        <v/>
      </c>
      <c r="S398" s="279" t="str">
        <f>IF(WP!CJ402="","",WP!CJ402)</f>
        <v/>
      </c>
      <c r="T398" s="281" t="str">
        <f>IF(WP!AU402="","",WP!AU402)</f>
        <v/>
      </c>
      <c r="U398" s="279" t="str">
        <f>IF(WP!CG402="","",WP!CG402)</f>
        <v/>
      </c>
      <c r="V398" s="279" t="str">
        <f>IF(WP!CH402="","",WP!CH402)</f>
        <v/>
      </c>
    </row>
    <row r="399" spans="1:22">
      <c r="A399" s="279" t="str">
        <f>IF(WP!$AE403="","",WP!$AE403)</f>
        <v/>
      </c>
      <c r="B399" s="279">
        <f>IF(WP!$AZ403="","",WP!$AZ403)</f>
        <v>0</v>
      </c>
      <c r="C399" s="280">
        <f>IF(WP!$F$3="","",WP!$F$3)</f>
        <v>42005</v>
      </c>
      <c r="D399" s="281" t="str">
        <f>CONCATENATE(WP!$D$1, "-R",WP!$F$1)</f>
        <v>PGE3PHVC150-R2</v>
      </c>
      <c r="E399" s="279" t="str">
        <f>IF(WP!$D403="","",WP!$D403)</f>
        <v/>
      </c>
      <c r="F399" s="279" t="str">
        <f>IF(WP!Z403="","",WP!Z403)</f>
        <v/>
      </c>
      <c r="G399" s="281">
        <f>IF(WP!$BA403="","",WP!$BA403)</f>
        <v>0</v>
      </c>
      <c r="H399" s="281" t="str">
        <f>IF(WP!BM403="","",WP!BM403)</f>
        <v/>
      </c>
      <c r="I399" s="281" t="str">
        <f>IF(WP!AD403="","",WP!AD403)</f>
        <v/>
      </c>
      <c r="J399" s="281" t="str">
        <f>IF(WP!$AT403="","",WP!$AT403)</f>
        <v/>
      </c>
      <c r="K399" s="281" t="str">
        <f>IF(WP!$AQ403="","",WP!$AQ403)</f>
        <v/>
      </c>
      <c r="L399" s="279" t="str">
        <f>IF(WP!AK403="","",WP!AK403)</f>
        <v/>
      </c>
      <c r="M399" s="279" t="str">
        <f>IF(WP!$BC403="","",WP!$BC403)</f>
        <v>-</v>
      </c>
      <c r="N399" s="279" t="str">
        <f>IF(WP!$AY403="","",WP!$AY403)</f>
        <v>--</v>
      </c>
      <c r="O399" s="279" t="str">
        <f>IF(WP!B403="","",WP!B403)</f>
        <v/>
      </c>
      <c r="P399" s="279" t="str">
        <f>IF(WP!AV403="","",WP!AV403)</f>
        <v/>
      </c>
      <c r="Q399" s="280">
        <f>IF(WP!$F$4="","",WP!$F$4)</f>
        <v>42005</v>
      </c>
      <c r="R399" s="279" t="str">
        <f>IF(WP!$C403="","",WP!$C403)</f>
        <v/>
      </c>
      <c r="S399" s="279" t="str">
        <f>IF(WP!CJ403="","",WP!CJ403)</f>
        <v/>
      </c>
      <c r="T399" s="281" t="str">
        <f>IF(WP!AU403="","",WP!AU403)</f>
        <v/>
      </c>
      <c r="U399" s="279" t="str">
        <f>IF(WP!CG403="","",WP!CG403)</f>
        <v/>
      </c>
      <c r="V399" s="279" t="str">
        <f>IF(WP!CH403="","",WP!CH403)</f>
        <v/>
      </c>
    </row>
    <row r="400" spans="1:22">
      <c r="A400" s="279" t="str">
        <f>IF(WP!$AE404="","",WP!$AE404)</f>
        <v/>
      </c>
      <c r="B400" s="279">
        <f>IF(WP!$AZ404="","",WP!$AZ404)</f>
        <v>0</v>
      </c>
      <c r="C400" s="280">
        <f>IF(WP!$F$3="","",WP!$F$3)</f>
        <v>42005</v>
      </c>
      <c r="D400" s="281" t="str">
        <f>CONCATENATE(WP!$D$1, "-R",WP!$F$1)</f>
        <v>PGE3PHVC150-R2</v>
      </c>
      <c r="E400" s="279" t="str">
        <f>IF(WP!$D404="","",WP!$D404)</f>
        <v/>
      </c>
      <c r="F400" s="279" t="str">
        <f>IF(WP!Z404="","",WP!Z404)</f>
        <v/>
      </c>
      <c r="G400" s="281">
        <f>IF(WP!$BA404="","",WP!$BA404)</f>
        <v>0</v>
      </c>
      <c r="H400" s="281" t="str">
        <f>IF(WP!BM404="","",WP!BM404)</f>
        <v/>
      </c>
      <c r="I400" s="281" t="str">
        <f>IF(WP!AD404="","",WP!AD404)</f>
        <v/>
      </c>
      <c r="J400" s="281" t="str">
        <f>IF(WP!$AT404="","",WP!$AT404)</f>
        <v/>
      </c>
      <c r="K400" s="281" t="str">
        <f>IF(WP!$AQ404="","",WP!$AQ404)</f>
        <v/>
      </c>
      <c r="L400" s="279" t="str">
        <f>IF(WP!AK404="","",WP!AK404)</f>
        <v/>
      </c>
      <c r="M400" s="279" t="str">
        <f>IF(WP!$BC404="","",WP!$BC404)</f>
        <v>-</v>
      </c>
      <c r="N400" s="279" t="str">
        <f>IF(WP!$AY404="","",WP!$AY404)</f>
        <v>--</v>
      </c>
      <c r="O400" s="279" t="str">
        <f>IF(WP!B404="","",WP!B404)</f>
        <v/>
      </c>
      <c r="P400" s="279" t="str">
        <f>IF(WP!AV404="","",WP!AV404)</f>
        <v/>
      </c>
      <c r="Q400" s="280">
        <f>IF(WP!$F$4="","",WP!$F$4)</f>
        <v>42005</v>
      </c>
      <c r="R400" s="279" t="str">
        <f>IF(WP!$C404="","",WP!$C404)</f>
        <v/>
      </c>
      <c r="S400" s="279" t="str">
        <f>IF(WP!CJ404="","",WP!CJ404)</f>
        <v/>
      </c>
      <c r="T400" s="281" t="str">
        <f>IF(WP!AU404="","",WP!AU404)</f>
        <v/>
      </c>
      <c r="U400" s="279" t="str">
        <f>IF(WP!CG404="","",WP!CG404)</f>
        <v/>
      </c>
      <c r="V400" s="279" t="str">
        <f>IF(WP!CH404="","",WP!CH404)</f>
        <v/>
      </c>
    </row>
    <row r="401" spans="1:22">
      <c r="A401" s="279" t="str">
        <f>IF(WP!$AE405="","",WP!$AE405)</f>
        <v/>
      </c>
      <c r="B401" s="279">
        <f>IF(WP!$AZ405="","",WP!$AZ405)</f>
        <v>0</v>
      </c>
      <c r="C401" s="280">
        <f>IF(WP!$F$3="","",WP!$F$3)</f>
        <v>42005</v>
      </c>
      <c r="D401" s="281" t="str">
        <f>CONCATENATE(WP!$D$1, "-R",WP!$F$1)</f>
        <v>PGE3PHVC150-R2</v>
      </c>
      <c r="E401" s="279" t="str">
        <f>IF(WP!$D405="","",WP!$D405)</f>
        <v/>
      </c>
      <c r="F401" s="279" t="str">
        <f>IF(WP!Z405="","",WP!Z405)</f>
        <v/>
      </c>
      <c r="G401" s="281">
        <f>IF(WP!$BA405="","",WP!$BA405)</f>
        <v>0</v>
      </c>
      <c r="H401" s="281" t="str">
        <f>IF(WP!BM405="","",WP!BM405)</f>
        <v/>
      </c>
      <c r="I401" s="281" t="str">
        <f>IF(WP!AD405="","",WP!AD405)</f>
        <v/>
      </c>
      <c r="J401" s="281" t="str">
        <f>IF(WP!$AT405="","",WP!$AT405)</f>
        <v/>
      </c>
      <c r="K401" s="281" t="str">
        <f>IF(WP!$AQ405="","",WP!$AQ405)</f>
        <v/>
      </c>
      <c r="L401" s="279" t="str">
        <f>IF(WP!AK405="","",WP!AK405)</f>
        <v/>
      </c>
      <c r="M401" s="279" t="str">
        <f>IF(WP!$BC405="","",WP!$BC405)</f>
        <v>-</v>
      </c>
      <c r="N401" s="279" t="str">
        <f>IF(WP!$AY405="","",WP!$AY405)</f>
        <v>--</v>
      </c>
      <c r="O401" s="279" t="str">
        <f>IF(WP!B405="","",WP!B405)</f>
        <v/>
      </c>
      <c r="P401" s="279" t="str">
        <f>IF(WP!AV405="","",WP!AV405)</f>
        <v/>
      </c>
      <c r="Q401" s="280">
        <f>IF(WP!$F$4="","",WP!$F$4)</f>
        <v>42005</v>
      </c>
      <c r="R401" s="279" t="str">
        <f>IF(WP!$C405="","",WP!$C405)</f>
        <v/>
      </c>
      <c r="S401" s="279" t="str">
        <f>IF(WP!CJ405="","",WP!CJ405)</f>
        <v/>
      </c>
      <c r="T401" s="281" t="str">
        <f>IF(WP!AU405="","",WP!AU405)</f>
        <v/>
      </c>
      <c r="U401" s="279" t="str">
        <f>IF(WP!CG405="","",WP!CG405)</f>
        <v/>
      </c>
      <c r="V401" s="279" t="str">
        <f>IF(WP!CH405="","",WP!CH405)</f>
        <v/>
      </c>
    </row>
    <row r="402" spans="1:22">
      <c r="A402" s="279" t="str">
        <f>IF(WP!$AE406="","",WP!$AE406)</f>
        <v/>
      </c>
      <c r="B402" s="279">
        <f>IF(WP!$AZ406="","",WP!$AZ406)</f>
        <v>0</v>
      </c>
      <c r="C402" s="280">
        <f>IF(WP!$F$3="","",WP!$F$3)</f>
        <v>42005</v>
      </c>
      <c r="D402" s="281" t="str">
        <f>CONCATENATE(WP!$D$1, "-R",WP!$F$1)</f>
        <v>PGE3PHVC150-R2</v>
      </c>
      <c r="E402" s="279" t="str">
        <f>IF(WP!$D406="","",WP!$D406)</f>
        <v/>
      </c>
      <c r="F402" s="279" t="str">
        <f>IF(WP!Z406="","",WP!Z406)</f>
        <v/>
      </c>
      <c r="G402" s="281">
        <f>IF(WP!$BA406="","",WP!$BA406)</f>
        <v>0</v>
      </c>
      <c r="H402" s="281" t="str">
        <f>IF(WP!BM406="","",WP!BM406)</f>
        <v/>
      </c>
      <c r="I402" s="281" t="str">
        <f>IF(WP!AD406="","",WP!AD406)</f>
        <v/>
      </c>
      <c r="J402" s="281" t="str">
        <f>IF(WP!$AT406="","",WP!$AT406)</f>
        <v/>
      </c>
      <c r="K402" s="281" t="str">
        <f>IF(WP!$AQ406="","",WP!$AQ406)</f>
        <v/>
      </c>
      <c r="L402" s="279" t="str">
        <f>IF(WP!AK406="","",WP!AK406)</f>
        <v/>
      </c>
      <c r="M402" s="279" t="str">
        <f>IF(WP!$BC406="","",WP!$BC406)</f>
        <v>-</v>
      </c>
      <c r="N402" s="279" t="str">
        <f>IF(WP!$AY406="","",WP!$AY406)</f>
        <v>--</v>
      </c>
      <c r="O402" s="279" t="str">
        <f>IF(WP!B406="","",WP!B406)</f>
        <v/>
      </c>
      <c r="P402" s="279" t="str">
        <f>IF(WP!AV406="","",WP!AV406)</f>
        <v/>
      </c>
      <c r="Q402" s="280">
        <f>IF(WP!$F$4="","",WP!$F$4)</f>
        <v>42005</v>
      </c>
      <c r="R402" s="279" t="str">
        <f>IF(WP!$C406="","",WP!$C406)</f>
        <v/>
      </c>
      <c r="S402" s="279" t="str">
        <f>IF(WP!CJ406="","",WP!CJ406)</f>
        <v/>
      </c>
      <c r="T402" s="281" t="str">
        <f>IF(WP!AU406="","",WP!AU406)</f>
        <v/>
      </c>
      <c r="U402" s="279" t="str">
        <f>IF(WP!CG406="","",WP!CG406)</f>
        <v/>
      </c>
      <c r="V402" s="279" t="str">
        <f>IF(WP!CH406="","",WP!CH406)</f>
        <v/>
      </c>
    </row>
    <row r="403" spans="1:22">
      <c r="A403" s="279" t="str">
        <f>IF(WP!$AE407="","",WP!$AE407)</f>
        <v/>
      </c>
      <c r="B403" s="279">
        <f>IF(WP!$AZ407="","",WP!$AZ407)</f>
        <v>0</v>
      </c>
      <c r="C403" s="280">
        <f>IF(WP!$F$3="","",WP!$F$3)</f>
        <v>42005</v>
      </c>
      <c r="D403" s="281" t="str">
        <f>CONCATENATE(WP!$D$1, "-R",WP!$F$1)</f>
        <v>PGE3PHVC150-R2</v>
      </c>
      <c r="E403" s="279" t="str">
        <f>IF(WP!$D407="","",WP!$D407)</f>
        <v/>
      </c>
      <c r="F403" s="279" t="str">
        <f>IF(WP!Z407="","",WP!Z407)</f>
        <v/>
      </c>
      <c r="G403" s="281">
        <f>IF(WP!$BA407="","",WP!$BA407)</f>
        <v>0</v>
      </c>
      <c r="H403" s="281" t="str">
        <f>IF(WP!BM407="","",WP!BM407)</f>
        <v/>
      </c>
      <c r="I403" s="281" t="str">
        <f>IF(WP!AD407="","",WP!AD407)</f>
        <v/>
      </c>
      <c r="J403" s="281" t="str">
        <f>IF(WP!$AT407="","",WP!$AT407)</f>
        <v/>
      </c>
      <c r="K403" s="281" t="str">
        <f>IF(WP!$AQ407="","",WP!$AQ407)</f>
        <v/>
      </c>
      <c r="L403" s="279" t="str">
        <f>IF(WP!AK407="","",WP!AK407)</f>
        <v/>
      </c>
      <c r="M403" s="279" t="str">
        <f>IF(WP!$BC407="","",WP!$BC407)</f>
        <v>-</v>
      </c>
      <c r="N403" s="279" t="str">
        <f>IF(WP!$AY407="","",WP!$AY407)</f>
        <v>--</v>
      </c>
      <c r="O403" s="279" t="str">
        <f>IF(WP!B407="","",WP!B407)</f>
        <v/>
      </c>
      <c r="P403" s="279" t="str">
        <f>IF(WP!AV407="","",WP!AV407)</f>
        <v/>
      </c>
      <c r="Q403" s="280">
        <f>IF(WP!$F$4="","",WP!$F$4)</f>
        <v>42005</v>
      </c>
      <c r="R403" s="279" t="str">
        <f>IF(WP!$C407="","",WP!$C407)</f>
        <v/>
      </c>
      <c r="S403" s="279" t="str">
        <f>IF(WP!CJ407="","",WP!CJ407)</f>
        <v/>
      </c>
      <c r="T403" s="281" t="str">
        <f>IF(WP!AU407="","",WP!AU407)</f>
        <v/>
      </c>
      <c r="U403" s="279" t="str">
        <f>IF(WP!CG407="","",WP!CG407)</f>
        <v/>
      </c>
      <c r="V403" s="279" t="str">
        <f>IF(WP!CH407="","",WP!CH407)</f>
        <v/>
      </c>
    </row>
    <row r="404" spans="1:22">
      <c r="A404" s="279" t="str">
        <f>IF(WP!$AE408="","",WP!$AE408)</f>
        <v/>
      </c>
      <c r="B404" s="279">
        <f>IF(WP!$AZ408="","",WP!$AZ408)</f>
        <v>0</v>
      </c>
      <c r="C404" s="280">
        <f>IF(WP!$F$3="","",WP!$F$3)</f>
        <v>42005</v>
      </c>
      <c r="D404" s="281" t="str">
        <f>CONCATENATE(WP!$D$1, "-R",WP!$F$1)</f>
        <v>PGE3PHVC150-R2</v>
      </c>
      <c r="E404" s="279" t="str">
        <f>IF(WP!$D408="","",WP!$D408)</f>
        <v/>
      </c>
      <c r="F404" s="279" t="str">
        <f>IF(WP!Z408="","",WP!Z408)</f>
        <v/>
      </c>
      <c r="G404" s="281">
        <f>IF(WP!$BA408="","",WP!$BA408)</f>
        <v>0</v>
      </c>
      <c r="H404" s="281" t="str">
        <f>IF(WP!BM408="","",WP!BM408)</f>
        <v/>
      </c>
      <c r="I404" s="281" t="str">
        <f>IF(WP!AD408="","",WP!AD408)</f>
        <v/>
      </c>
      <c r="J404" s="281" t="str">
        <f>IF(WP!$AT408="","",WP!$AT408)</f>
        <v/>
      </c>
      <c r="K404" s="281" t="str">
        <f>IF(WP!$AQ408="","",WP!$AQ408)</f>
        <v/>
      </c>
      <c r="L404" s="279" t="str">
        <f>IF(WP!AK408="","",WP!AK408)</f>
        <v/>
      </c>
      <c r="M404" s="279" t="str">
        <f>IF(WP!$BC408="","",WP!$BC408)</f>
        <v>-</v>
      </c>
      <c r="N404" s="279" t="str">
        <f>IF(WP!$AY408="","",WP!$AY408)</f>
        <v>--</v>
      </c>
      <c r="O404" s="279" t="str">
        <f>IF(WP!B408="","",WP!B408)</f>
        <v/>
      </c>
      <c r="P404" s="279" t="str">
        <f>IF(WP!AV408="","",WP!AV408)</f>
        <v/>
      </c>
      <c r="Q404" s="280">
        <f>IF(WP!$F$4="","",WP!$F$4)</f>
        <v>42005</v>
      </c>
      <c r="R404" s="279" t="str">
        <f>IF(WP!$C408="","",WP!$C408)</f>
        <v/>
      </c>
      <c r="S404" s="279" t="str">
        <f>IF(WP!CJ408="","",WP!CJ408)</f>
        <v/>
      </c>
      <c r="T404" s="281" t="str">
        <f>IF(WP!AU408="","",WP!AU408)</f>
        <v/>
      </c>
      <c r="U404" s="279" t="str">
        <f>IF(WP!CG408="","",WP!CG408)</f>
        <v/>
      </c>
      <c r="V404" s="279" t="str">
        <f>IF(WP!CH408="","",WP!CH408)</f>
        <v/>
      </c>
    </row>
    <row r="405" spans="1:22">
      <c r="A405" s="279" t="str">
        <f>IF(WP!$AE409="","",WP!$AE409)</f>
        <v/>
      </c>
      <c r="B405" s="279">
        <f>IF(WP!$AZ409="","",WP!$AZ409)</f>
        <v>0</v>
      </c>
      <c r="C405" s="280">
        <f>IF(WP!$F$3="","",WP!$F$3)</f>
        <v>42005</v>
      </c>
      <c r="D405" s="281" t="str">
        <f>CONCATENATE(WP!$D$1, "-R",WP!$F$1)</f>
        <v>PGE3PHVC150-R2</v>
      </c>
      <c r="E405" s="279" t="str">
        <f>IF(WP!$D409="","",WP!$D409)</f>
        <v/>
      </c>
      <c r="F405" s="279" t="str">
        <f>IF(WP!Z409="","",WP!Z409)</f>
        <v/>
      </c>
      <c r="G405" s="281">
        <f>IF(WP!$BA409="","",WP!$BA409)</f>
        <v>0</v>
      </c>
      <c r="H405" s="281" t="str">
        <f>IF(WP!BM409="","",WP!BM409)</f>
        <v/>
      </c>
      <c r="I405" s="281" t="str">
        <f>IF(WP!AD409="","",WP!AD409)</f>
        <v/>
      </c>
      <c r="J405" s="281" t="str">
        <f>IF(WP!$AT409="","",WP!$AT409)</f>
        <v/>
      </c>
      <c r="K405" s="281" t="str">
        <f>IF(WP!$AQ409="","",WP!$AQ409)</f>
        <v/>
      </c>
      <c r="L405" s="279" t="str">
        <f>IF(WP!AK409="","",WP!AK409)</f>
        <v/>
      </c>
      <c r="M405" s="279" t="str">
        <f>IF(WP!$BC409="","",WP!$BC409)</f>
        <v>-</v>
      </c>
      <c r="N405" s="279" t="str">
        <f>IF(WP!$AY409="","",WP!$AY409)</f>
        <v>--</v>
      </c>
      <c r="O405" s="279" t="str">
        <f>IF(WP!B409="","",WP!B409)</f>
        <v/>
      </c>
      <c r="P405" s="279" t="str">
        <f>IF(WP!AV409="","",WP!AV409)</f>
        <v/>
      </c>
      <c r="Q405" s="280">
        <f>IF(WP!$F$4="","",WP!$F$4)</f>
        <v>42005</v>
      </c>
      <c r="R405" s="279" t="str">
        <f>IF(WP!$C409="","",WP!$C409)</f>
        <v/>
      </c>
      <c r="S405" s="279" t="str">
        <f>IF(WP!CJ409="","",WP!CJ409)</f>
        <v/>
      </c>
      <c r="T405" s="281" t="str">
        <f>IF(WP!AU409="","",WP!AU409)</f>
        <v/>
      </c>
      <c r="U405" s="279" t="str">
        <f>IF(WP!CG409="","",WP!CG409)</f>
        <v/>
      </c>
      <c r="V405" s="279" t="str">
        <f>IF(WP!CH409="","",WP!CH409)</f>
        <v/>
      </c>
    </row>
    <row r="406" spans="1:22">
      <c r="A406" s="279" t="str">
        <f>IF(WP!$AE410="","",WP!$AE410)</f>
        <v/>
      </c>
      <c r="B406" s="279">
        <f>IF(WP!$AZ410="","",WP!$AZ410)</f>
        <v>0</v>
      </c>
      <c r="C406" s="280">
        <f>IF(WP!$F$3="","",WP!$F$3)</f>
        <v>42005</v>
      </c>
      <c r="D406" s="281" t="str">
        <f>CONCATENATE(WP!$D$1, "-R",WP!$F$1)</f>
        <v>PGE3PHVC150-R2</v>
      </c>
      <c r="E406" s="279" t="str">
        <f>IF(WP!$D410="","",WP!$D410)</f>
        <v/>
      </c>
      <c r="F406" s="279" t="str">
        <f>IF(WP!Z410="","",WP!Z410)</f>
        <v/>
      </c>
      <c r="G406" s="281">
        <f>IF(WP!$BA410="","",WP!$BA410)</f>
        <v>0</v>
      </c>
      <c r="H406" s="281" t="str">
        <f>IF(WP!BM410="","",WP!BM410)</f>
        <v/>
      </c>
      <c r="I406" s="281" t="str">
        <f>IF(WP!AD410="","",WP!AD410)</f>
        <v/>
      </c>
      <c r="J406" s="281" t="str">
        <f>IF(WP!$AT410="","",WP!$AT410)</f>
        <v/>
      </c>
      <c r="K406" s="281" t="str">
        <f>IF(WP!$AQ410="","",WP!$AQ410)</f>
        <v/>
      </c>
      <c r="L406" s="279" t="str">
        <f>IF(WP!AK410="","",WP!AK410)</f>
        <v/>
      </c>
      <c r="M406" s="279" t="str">
        <f>IF(WP!$BC410="","",WP!$BC410)</f>
        <v>-</v>
      </c>
      <c r="N406" s="279" t="str">
        <f>IF(WP!$AY410="","",WP!$AY410)</f>
        <v>--</v>
      </c>
      <c r="O406" s="279" t="str">
        <f>IF(WP!B410="","",WP!B410)</f>
        <v/>
      </c>
      <c r="P406" s="279" t="str">
        <f>IF(WP!AV410="","",WP!AV410)</f>
        <v/>
      </c>
      <c r="Q406" s="280">
        <f>IF(WP!$F$4="","",WP!$F$4)</f>
        <v>42005</v>
      </c>
      <c r="R406" s="279" t="str">
        <f>IF(WP!$C410="","",WP!$C410)</f>
        <v/>
      </c>
      <c r="S406" s="279" t="str">
        <f>IF(WP!CJ410="","",WP!CJ410)</f>
        <v/>
      </c>
      <c r="T406" s="281" t="str">
        <f>IF(WP!AU410="","",WP!AU410)</f>
        <v/>
      </c>
      <c r="U406" s="279" t="str">
        <f>IF(WP!CG410="","",WP!CG410)</f>
        <v/>
      </c>
      <c r="V406" s="279" t="str">
        <f>IF(WP!CH410="","",WP!CH410)</f>
        <v/>
      </c>
    </row>
    <row r="407" spans="1:22">
      <c r="A407" s="279" t="str">
        <f>IF(WP!$AE411="","",WP!$AE411)</f>
        <v/>
      </c>
      <c r="B407" s="279">
        <f>IF(WP!$AZ411="","",WP!$AZ411)</f>
        <v>0</v>
      </c>
      <c r="C407" s="280">
        <f>IF(WP!$F$3="","",WP!$F$3)</f>
        <v>42005</v>
      </c>
      <c r="D407" s="281" t="str">
        <f>CONCATENATE(WP!$D$1, "-R",WP!$F$1)</f>
        <v>PGE3PHVC150-R2</v>
      </c>
      <c r="E407" s="279" t="str">
        <f>IF(WP!$D411="","",WP!$D411)</f>
        <v/>
      </c>
      <c r="F407" s="279" t="str">
        <f>IF(WP!Z411="","",WP!Z411)</f>
        <v/>
      </c>
      <c r="G407" s="281">
        <f>IF(WP!$BA411="","",WP!$BA411)</f>
        <v>0</v>
      </c>
      <c r="H407" s="281" t="str">
        <f>IF(WP!BM411="","",WP!BM411)</f>
        <v/>
      </c>
      <c r="I407" s="281" t="str">
        <f>IF(WP!AD411="","",WP!AD411)</f>
        <v/>
      </c>
      <c r="J407" s="281" t="str">
        <f>IF(WP!$AT411="","",WP!$AT411)</f>
        <v/>
      </c>
      <c r="K407" s="281" t="str">
        <f>IF(WP!$AQ411="","",WP!$AQ411)</f>
        <v/>
      </c>
      <c r="L407" s="279" t="str">
        <f>IF(WP!AK411="","",WP!AK411)</f>
        <v/>
      </c>
      <c r="M407" s="279" t="str">
        <f>IF(WP!$BC411="","",WP!$BC411)</f>
        <v>-</v>
      </c>
      <c r="N407" s="279" t="str">
        <f>IF(WP!$AY411="","",WP!$AY411)</f>
        <v>--</v>
      </c>
      <c r="O407" s="279" t="str">
        <f>IF(WP!B411="","",WP!B411)</f>
        <v/>
      </c>
      <c r="P407" s="279" t="str">
        <f>IF(WP!AV411="","",WP!AV411)</f>
        <v/>
      </c>
      <c r="Q407" s="280">
        <f>IF(WP!$F$4="","",WP!$F$4)</f>
        <v>42005</v>
      </c>
      <c r="R407" s="279" t="str">
        <f>IF(WP!$C411="","",WP!$C411)</f>
        <v/>
      </c>
      <c r="S407" s="279" t="str">
        <f>IF(WP!CJ411="","",WP!CJ411)</f>
        <v/>
      </c>
      <c r="T407" s="281" t="str">
        <f>IF(WP!AU411="","",WP!AU411)</f>
        <v/>
      </c>
      <c r="U407" s="279" t="str">
        <f>IF(WP!CG411="","",WP!CG411)</f>
        <v/>
      </c>
      <c r="V407" s="279" t="str">
        <f>IF(WP!CH411="","",WP!CH411)</f>
        <v/>
      </c>
    </row>
    <row r="408" spans="1:22">
      <c r="A408" s="279" t="str">
        <f>IF(WP!$AE412="","",WP!$AE412)</f>
        <v/>
      </c>
      <c r="B408" s="279">
        <f>IF(WP!$AZ412="","",WP!$AZ412)</f>
        <v>0</v>
      </c>
      <c r="C408" s="280">
        <f>IF(WP!$F$3="","",WP!$F$3)</f>
        <v>42005</v>
      </c>
      <c r="D408" s="281" t="str">
        <f>CONCATENATE(WP!$D$1, "-R",WP!$F$1)</f>
        <v>PGE3PHVC150-R2</v>
      </c>
      <c r="E408" s="279" t="str">
        <f>IF(WP!$D412="","",WP!$D412)</f>
        <v/>
      </c>
      <c r="F408" s="279" t="str">
        <f>IF(WP!Z412="","",WP!Z412)</f>
        <v/>
      </c>
      <c r="G408" s="281">
        <f>IF(WP!$BA412="","",WP!$BA412)</f>
        <v>0</v>
      </c>
      <c r="H408" s="281" t="str">
        <f>IF(WP!BM412="","",WP!BM412)</f>
        <v/>
      </c>
      <c r="I408" s="281" t="str">
        <f>IF(WP!AD412="","",WP!AD412)</f>
        <v/>
      </c>
      <c r="J408" s="281" t="str">
        <f>IF(WP!$AT412="","",WP!$AT412)</f>
        <v/>
      </c>
      <c r="K408" s="281" t="str">
        <f>IF(WP!$AQ412="","",WP!$AQ412)</f>
        <v/>
      </c>
      <c r="L408" s="279" t="str">
        <f>IF(WP!AK412="","",WP!AK412)</f>
        <v/>
      </c>
      <c r="M408" s="279" t="str">
        <f>IF(WP!$BC412="","",WP!$BC412)</f>
        <v>-</v>
      </c>
      <c r="N408" s="279" t="str">
        <f>IF(WP!$AY412="","",WP!$AY412)</f>
        <v>--</v>
      </c>
      <c r="O408" s="279" t="str">
        <f>IF(WP!B412="","",WP!B412)</f>
        <v/>
      </c>
      <c r="P408" s="279" t="str">
        <f>IF(WP!AV412="","",WP!AV412)</f>
        <v/>
      </c>
      <c r="Q408" s="280">
        <f>IF(WP!$F$4="","",WP!$F$4)</f>
        <v>42005</v>
      </c>
      <c r="R408" s="279" t="str">
        <f>IF(WP!$C412="","",WP!$C412)</f>
        <v/>
      </c>
      <c r="S408" s="279" t="str">
        <f>IF(WP!CJ412="","",WP!CJ412)</f>
        <v/>
      </c>
      <c r="T408" s="281" t="str">
        <f>IF(WP!AU412="","",WP!AU412)</f>
        <v/>
      </c>
      <c r="U408" s="279" t="str">
        <f>IF(WP!CG412="","",WP!CG412)</f>
        <v/>
      </c>
      <c r="V408" s="279" t="str">
        <f>IF(WP!CH412="","",WP!CH412)</f>
        <v/>
      </c>
    </row>
    <row r="409" spans="1:22">
      <c r="A409" s="279" t="str">
        <f>IF(WP!$AE413="","",WP!$AE413)</f>
        <v/>
      </c>
      <c r="B409" s="279">
        <f>IF(WP!$AZ413="","",WP!$AZ413)</f>
        <v>0</v>
      </c>
      <c r="C409" s="280">
        <f>IF(WP!$F$3="","",WP!$F$3)</f>
        <v>42005</v>
      </c>
      <c r="D409" s="281" t="str">
        <f>CONCATENATE(WP!$D$1, "-R",WP!$F$1)</f>
        <v>PGE3PHVC150-R2</v>
      </c>
      <c r="E409" s="279" t="str">
        <f>IF(WP!$D413="","",WP!$D413)</f>
        <v/>
      </c>
      <c r="F409" s="279" t="str">
        <f>IF(WP!Z413="","",WP!Z413)</f>
        <v/>
      </c>
      <c r="G409" s="281">
        <f>IF(WP!$BA413="","",WP!$BA413)</f>
        <v>0</v>
      </c>
      <c r="H409" s="281" t="str">
        <f>IF(WP!BM413="","",WP!BM413)</f>
        <v/>
      </c>
      <c r="I409" s="281" t="str">
        <f>IF(WP!AD413="","",WP!AD413)</f>
        <v/>
      </c>
      <c r="J409" s="281" t="str">
        <f>IF(WP!$AT413="","",WP!$AT413)</f>
        <v/>
      </c>
      <c r="K409" s="281" t="str">
        <f>IF(WP!$AQ413="","",WP!$AQ413)</f>
        <v/>
      </c>
      <c r="L409" s="279" t="str">
        <f>IF(WP!AK413="","",WP!AK413)</f>
        <v/>
      </c>
      <c r="M409" s="279" t="str">
        <f>IF(WP!$BC413="","",WP!$BC413)</f>
        <v>-</v>
      </c>
      <c r="N409" s="279" t="str">
        <f>IF(WP!$AY413="","",WP!$AY413)</f>
        <v>--</v>
      </c>
      <c r="O409" s="279" t="str">
        <f>IF(WP!B413="","",WP!B413)</f>
        <v/>
      </c>
      <c r="P409" s="279" t="str">
        <f>IF(WP!AV413="","",WP!AV413)</f>
        <v/>
      </c>
      <c r="Q409" s="280">
        <f>IF(WP!$F$4="","",WP!$F$4)</f>
        <v>42005</v>
      </c>
      <c r="R409" s="279" t="str">
        <f>IF(WP!$C413="","",WP!$C413)</f>
        <v/>
      </c>
      <c r="S409" s="279" t="str">
        <f>IF(WP!CJ413="","",WP!CJ413)</f>
        <v/>
      </c>
      <c r="T409" s="281" t="str">
        <f>IF(WP!AU413="","",WP!AU413)</f>
        <v/>
      </c>
      <c r="U409" s="279" t="str">
        <f>IF(WP!CG413="","",WP!CG413)</f>
        <v/>
      </c>
      <c r="V409" s="279" t="str">
        <f>IF(WP!CH413="","",WP!CH413)</f>
        <v/>
      </c>
    </row>
    <row r="410" spans="1:22">
      <c r="A410" s="279" t="str">
        <f>IF(WP!$AE414="","",WP!$AE414)</f>
        <v/>
      </c>
      <c r="B410" s="279">
        <f>IF(WP!$AZ414="","",WP!$AZ414)</f>
        <v>0</v>
      </c>
      <c r="C410" s="280">
        <f>IF(WP!$F$3="","",WP!$F$3)</f>
        <v>42005</v>
      </c>
      <c r="D410" s="281" t="str">
        <f>CONCATENATE(WP!$D$1, "-R",WP!$F$1)</f>
        <v>PGE3PHVC150-R2</v>
      </c>
      <c r="E410" s="279" t="str">
        <f>IF(WP!$D414="","",WP!$D414)</f>
        <v/>
      </c>
      <c r="F410" s="279" t="str">
        <f>IF(WP!Z414="","",WP!Z414)</f>
        <v/>
      </c>
      <c r="G410" s="281">
        <f>IF(WP!$BA414="","",WP!$BA414)</f>
        <v>0</v>
      </c>
      <c r="H410" s="281" t="str">
        <f>IF(WP!BM414="","",WP!BM414)</f>
        <v/>
      </c>
      <c r="I410" s="281" t="str">
        <f>IF(WP!AD414="","",WP!AD414)</f>
        <v/>
      </c>
      <c r="J410" s="281" t="str">
        <f>IF(WP!$AT414="","",WP!$AT414)</f>
        <v/>
      </c>
      <c r="K410" s="281" t="str">
        <f>IF(WP!$AQ414="","",WP!$AQ414)</f>
        <v/>
      </c>
      <c r="L410" s="279" t="str">
        <f>IF(WP!AK414="","",WP!AK414)</f>
        <v/>
      </c>
      <c r="M410" s="279" t="str">
        <f>IF(WP!$BC414="","",WP!$BC414)</f>
        <v>-</v>
      </c>
      <c r="N410" s="279" t="str">
        <f>IF(WP!$AY414="","",WP!$AY414)</f>
        <v>--</v>
      </c>
      <c r="O410" s="279" t="str">
        <f>IF(WP!B414="","",WP!B414)</f>
        <v/>
      </c>
      <c r="P410" s="279" t="str">
        <f>IF(WP!AV414="","",WP!AV414)</f>
        <v/>
      </c>
      <c r="Q410" s="280">
        <f>IF(WP!$F$4="","",WP!$F$4)</f>
        <v>42005</v>
      </c>
      <c r="R410" s="279" t="str">
        <f>IF(WP!$C414="","",WP!$C414)</f>
        <v/>
      </c>
      <c r="S410" s="279" t="str">
        <f>IF(WP!CJ414="","",WP!CJ414)</f>
        <v/>
      </c>
      <c r="T410" s="281" t="str">
        <f>IF(WP!AU414="","",WP!AU414)</f>
        <v/>
      </c>
      <c r="U410" s="279" t="str">
        <f>IF(WP!CG414="","",WP!CG414)</f>
        <v/>
      </c>
      <c r="V410" s="279" t="str">
        <f>IF(WP!CH414="","",WP!CH414)</f>
        <v/>
      </c>
    </row>
    <row r="411" spans="1:22">
      <c r="A411" s="279" t="str">
        <f>IF(WP!$AE415="","",WP!$AE415)</f>
        <v/>
      </c>
      <c r="B411" s="279">
        <f>IF(WP!$AZ415="","",WP!$AZ415)</f>
        <v>0</v>
      </c>
      <c r="C411" s="280">
        <f>IF(WP!$F$3="","",WP!$F$3)</f>
        <v>42005</v>
      </c>
      <c r="D411" s="281" t="str">
        <f>CONCATENATE(WP!$D$1, "-R",WP!$F$1)</f>
        <v>PGE3PHVC150-R2</v>
      </c>
      <c r="E411" s="279" t="str">
        <f>IF(WP!$D415="","",WP!$D415)</f>
        <v/>
      </c>
      <c r="F411" s="279" t="str">
        <f>IF(WP!Z415="","",WP!Z415)</f>
        <v/>
      </c>
      <c r="G411" s="281">
        <f>IF(WP!$BA415="","",WP!$BA415)</f>
        <v>0</v>
      </c>
      <c r="H411" s="281" t="str">
        <f>IF(WP!BM415="","",WP!BM415)</f>
        <v/>
      </c>
      <c r="I411" s="281" t="str">
        <f>IF(WP!AD415="","",WP!AD415)</f>
        <v/>
      </c>
      <c r="J411" s="281" t="str">
        <f>IF(WP!$AT415="","",WP!$AT415)</f>
        <v/>
      </c>
      <c r="K411" s="281" t="str">
        <f>IF(WP!$AQ415="","",WP!$AQ415)</f>
        <v/>
      </c>
      <c r="L411" s="279" t="str">
        <f>IF(WP!AK415="","",WP!AK415)</f>
        <v/>
      </c>
      <c r="M411" s="279" t="str">
        <f>IF(WP!$BC415="","",WP!$BC415)</f>
        <v>-</v>
      </c>
      <c r="N411" s="279" t="str">
        <f>IF(WP!$AY415="","",WP!$AY415)</f>
        <v>--</v>
      </c>
      <c r="O411" s="279" t="str">
        <f>IF(WP!B415="","",WP!B415)</f>
        <v/>
      </c>
      <c r="P411" s="279" t="str">
        <f>IF(WP!AV415="","",WP!AV415)</f>
        <v/>
      </c>
      <c r="Q411" s="280">
        <f>IF(WP!$F$4="","",WP!$F$4)</f>
        <v>42005</v>
      </c>
      <c r="R411" s="279" t="str">
        <f>IF(WP!$C415="","",WP!$C415)</f>
        <v/>
      </c>
      <c r="S411" s="279" t="str">
        <f>IF(WP!CJ415="","",WP!CJ415)</f>
        <v/>
      </c>
      <c r="T411" s="281" t="str">
        <f>IF(WP!AU415="","",WP!AU415)</f>
        <v/>
      </c>
      <c r="U411" s="279" t="str">
        <f>IF(WP!CG415="","",WP!CG415)</f>
        <v/>
      </c>
      <c r="V411" s="279" t="str">
        <f>IF(WP!CH415="","",WP!CH415)</f>
        <v/>
      </c>
    </row>
    <row r="412" spans="1:22">
      <c r="A412" s="279" t="str">
        <f>IF(WP!$AE416="","",WP!$AE416)</f>
        <v/>
      </c>
      <c r="B412" s="279">
        <f>IF(WP!$AZ416="","",WP!$AZ416)</f>
        <v>0</v>
      </c>
      <c r="C412" s="280">
        <f>IF(WP!$F$3="","",WP!$F$3)</f>
        <v>42005</v>
      </c>
      <c r="D412" s="281" t="str">
        <f>CONCATENATE(WP!$D$1, "-R",WP!$F$1)</f>
        <v>PGE3PHVC150-R2</v>
      </c>
      <c r="E412" s="279" t="str">
        <f>IF(WP!$D416="","",WP!$D416)</f>
        <v/>
      </c>
      <c r="F412" s="279" t="str">
        <f>IF(WP!Z416="","",WP!Z416)</f>
        <v/>
      </c>
      <c r="G412" s="281">
        <f>IF(WP!$BA416="","",WP!$BA416)</f>
        <v>0</v>
      </c>
      <c r="H412" s="281" t="str">
        <f>IF(WP!BM416="","",WP!BM416)</f>
        <v/>
      </c>
      <c r="I412" s="281" t="str">
        <f>IF(WP!AD416="","",WP!AD416)</f>
        <v/>
      </c>
      <c r="J412" s="281" t="str">
        <f>IF(WP!$AT416="","",WP!$AT416)</f>
        <v/>
      </c>
      <c r="K412" s="281" t="str">
        <f>IF(WP!$AQ416="","",WP!$AQ416)</f>
        <v/>
      </c>
      <c r="L412" s="279" t="str">
        <f>IF(WP!AK416="","",WP!AK416)</f>
        <v/>
      </c>
      <c r="M412" s="279" t="str">
        <f>IF(WP!$BC416="","",WP!$BC416)</f>
        <v>-</v>
      </c>
      <c r="N412" s="279" t="str">
        <f>IF(WP!$AY416="","",WP!$AY416)</f>
        <v>--</v>
      </c>
      <c r="O412" s="279" t="str">
        <f>IF(WP!B416="","",WP!B416)</f>
        <v/>
      </c>
      <c r="P412" s="279" t="str">
        <f>IF(WP!AV416="","",WP!AV416)</f>
        <v/>
      </c>
      <c r="Q412" s="280">
        <f>IF(WP!$F$4="","",WP!$F$4)</f>
        <v>42005</v>
      </c>
      <c r="R412" s="279" t="str">
        <f>IF(WP!$C416="","",WP!$C416)</f>
        <v/>
      </c>
      <c r="S412" s="279" t="str">
        <f>IF(WP!CJ416="","",WP!CJ416)</f>
        <v/>
      </c>
      <c r="T412" s="281" t="str">
        <f>IF(WP!AU416="","",WP!AU416)</f>
        <v/>
      </c>
      <c r="U412" s="279" t="str">
        <f>IF(WP!CG416="","",WP!CG416)</f>
        <v/>
      </c>
      <c r="V412" s="279" t="str">
        <f>IF(WP!CH416="","",WP!CH416)</f>
        <v/>
      </c>
    </row>
    <row r="413" spans="1:22">
      <c r="A413" s="279" t="str">
        <f>IF(WP!$AE417="","",WP!$AE417)</f>
        <v/>
      </c>
      <c r="B413" s="279">
        <f>IF(WP!$AZ417="","",WP!$AZ417)</f>
        <v>0</v>
      </c>
      <c r="C413" s="280">
        <f>IF(WP!$F$3="","",WP!$F$3)</f>
        <v>42005</v>
      </c>
      <c r="D413" s="281" t="str">
        <f>CONCATENATE(WP!$D$1, "-R",WP!$F$1)</f>
        <v>PGE3PHVC150-R2</v>
      </c>
      <c r="E413" s="279" t="str">
        <f>IF(WP!$D417="","",WP!$D417)</f>
        <v/>
      </c>
      <c r="F413" s="279" t="str">
        <f>IF(WP!Z417="","",WP!Z417)</f>
        <v/>
      </c>
      <c r="G413" s="281">
        <f>IF(WP!$BA417="","",WP!$BA417)</f>
        <v>0</v>
      </c>
      <c r="H413" s="281" t="str">
        <f>IF(WP!BM417="","",WP!BM417)</f>
        <v/>
      </c>
      <c r="I413" s="281" t="str">
        <f>IF(WP!AD417="","",WP!AD417)</f>
        <v/>
      </c>
      <c r="J413" s="281" t="str">
        <f>IF(WP!$AT417="","",WP!$AT417)</f>
        <v/>
      </c>
      <c r="K413" s="281" t="str">
        <f>IF(WP!$AQ417="","",WP!$AQ417)</f>
        <v/>
      </c>
      <c r="L413" s="279" t="str">
        <f>IF(WP!AK417="","",WP!AK417)</f>
        <v/>
      </c>
      <c r="M413" s="279" t="str">
        <f>IF(WP!$BC417="","",WP!$BC417)</f>
        <v>-</v>
      </c>
      <c r="N413" s="279" t="str">
        <f>IF(WP!$AY417="","",WP!$AY417)</f>
        <v>--</v>
      </c>
      <c r="O413" s="279" t="str">
        <f>IF(WP!B417="","",WP!B417)</f>
        <v/>
      </c>
      <c r="P413" s="279" t="str">
        <f>IF(WP!AV417="","",WP!AV417)</f>
        <v/>
      </c>
      <c r="Q413" s="280">
        <f>IF(WP!$F$4="","",WP!$F$4)</f>
        <v>42005</v>
      </c>
      <c r="R413" s="279" t="str">
        <f>IF(WP!$C417="","",WP!$C417)</f>
        <v/>
      </c>
      <c r="S413" s="279" t="str">
        <f>IF(WP!CJ417="","",WP!CJ417)</f>
        <v/>
      </c>
      <c r="T413" s="281" t="str">
        <f>IF(WP!AU417="","",WP!AU417)</f>
        <v/>
      </c>
      <c r="U413" s="279" t="str">
        <f>IF(WP!CG417="","",WP!CG417)</f>
        <v/>
      </c>
      <c r="V413" s="279" t="str">
        <f>IF(WP!CH417="","",WP!CH417)</f>
        <v/>
      </c>
    </row>
    <row r="414" spans="1:22">
      <c r="A414" s="279" t="str">
        <f>IF(WP!$AE418="","",WP!$AE418)</f>
        <v/>
      </c>
      <c r="B414" s="279">
        <f>IF(WP!$AZ418="","",WP!$AZ418)</f>
        <v>0</v>
      </c>
      <c r="C414" s="280">
        <f>IF(WP!$F$3="","",WP!$F$3)</f>
        <v>42005</v>
      </c>
      <c r="D414" s="281" t="str">
        <f>CONCATENATE(WP!$D$1, "-R",WP!$F$1)</f>
        <v>PGE3PHVC150-R2</v>
      </c>
      <c r="E414" s="279" t="str">
        <f>IF(WP!$D418="","",WP!$D418)</f>
        <v/>
      </c>
      <c r="F414" s="279" t="str">
        <f>IF(WP!Z418="","",WP!Z418)</f>
        <v/>
      </c>
      <c r="G414" s="281">
        <f>IF(WP!$BA418="","",WP!$BA418)</f>
        <v>0</v>
      </c>
      <c r="H414" s="281" t="str">
        <f>IF(WP!BM418="","",WP!BM418)</f>
        <v/>
      </c>
      <c r="I414" s="281" t="str">
        <f>IF(WP!AD418="","",WP!AD418)</f>
        <v/>
      </c>
      <c r="J414" s="281" t="str">
        <f>IF(WP!$AT418="","",WP!$AT418)</f>
        <v/>
      </c>
      <c r="K414" s="281" t="str">
        <f>IF(WP!$AQ418="","",WP!$AQ418)</f>
        <v/>
      </c>
      <c r="L414" s="279" t="str">
        <f>IF(WP!AK418="","",WP!AK418)</f>
        <v/>
      </c>
      <c r="M414" s="279" t="str">
        <f>IF(WP!$BC418="","",WP!$BC418)</f>
        <v>-</v>
      </c>
      <c r="N414" s="279" t="str">
        <f>IF(WP!$AY418="","",WP!$AY418)</f>
        <v>--</v>
      </c>
      <c r="O414" s="279" t="str">
        <f>IF(WP!B418="","",WP!B418)</f>
        <v/>
      </c>
      <c r="P414" s="279" t="str">
        <f>IF(WP!AV418="","",WP!AV418)</f>
        <v/>
      </c>
      <c r="Q414" s="280">
        <f>IF(WP!$F$4="","",WP!$F$4)</f>
        <v>42005</v>
      </c>
      <c r="R414" s="279" t="str">
        <f>IF(WP!$C418="","",WP!$C418)</f>
        <v/>
      </c>
      <c r="S414" s="279" t="str">
        <f>IF(WP!CJ418="","",WP!CJ418)</f>
        <v/>
      </c>
      <c r="T414" s="281" t="str">
        <f>IF(WP!AU418="","",WP!AU418)</f>
        <v/>
      </c>
      <c r="U414" s="279" t="str">
        <f>IF(WP!CG418="","",WP!CG418)</f>
        <v/>
      </c>
      <c r="V414" s="279" t="str">
        <f>IF(WP!CH418="","",WP!CH418)</f>
        <v/>
      </c>
    </row>
    <row r="415" spans="1:22">
      <c r="A415" s="279" t="str">
        <f>IF(WP!$AE419="","",WP!$AE419)</f>
        <v/>
      </c>
      <c r="B415" s="279">
        <f>IF(WP!$AZ419="","",WP!$AZ419)</f>
        <v>0</v>
      </c>
      <c r="C415" s="280">
        <f>IF(WP!$F$3="","",WP!$F$3)</f>
        <v>42005</v>
      </c>
      <c r="D415" s="281" t="str">
        <f>CONCATENATE(WP!$D$1, "-R",WP!$F$1)</f>
        <v>PGE3PHVC150-R2</v>
      </c>
      <c r="E415" s="279" t="str">
        <f>IF(WP!$D419="","",WP!$D419)</f>
        <v/>
      </c>
      <c r="F415" s="279" t="str">
        <f>IF(WP!Z419="","",WP!Z419)</f>
        <v/>
      </c>
      <c r="G415" s="281">
        <f>IF(WP!$BA419="","",WP!$BA419)</f>
        <v>0</v>
      </c>
      <c r="H415" s="281" t="str">
        <f>IF(WP!BM419="","",WP!BM419)</f>
        <v/>
      </c>
      <c r="I415" s="281" t="str">
        <f>IF(WP!AD419="","",WP!AD419)</f>
        <v/>
      </c>
      <c r="J415" s="281" t="str">
        <f>IF(WP!$AT419="","",WP!$AT419)</f>
        <v/>
      </c>
      <c r="K415" s="281" t="str">
        <f>IF(WP!$AQ419="","",WP!$AQ419)</f>
        <v/>
      </c>
      <c r="L415" s="279" t="str">
        <f>IF(WP!AK419="","",WP!AK419)</f>
        <v/>
      </c>
      <c r="M415" s="279" t="str">
        <f>IF(WP!$BC419="","",WP!$BC419)</f>
        <v>-</v>
      </c>
      <c r="N415" s="279" t="str">
        <f>IF(WP!$AY419="","",WP!$AY419)</f>
        <v>--</v>
      </c>
      <c r="O415" s="279" t="str">
        <f>IF(WP!B419="","",WP!B419)</f>
        <v/>
      </c>
      <c r="P415" s="279" t="str">
        <f>IF(WP!AV419="","",WP!AV419)</f>
        <v/>
      </c>
      <c r="Q415" s="280">
        <f>IF(WP!$F$4="","",WP!$F$4)</f>
        <v>42005</v>
      </c>
      <c r="R415" s="279" t="str">
        <f>IF(WP!$C419="","",WP!$C419)</f>
        <v/>
      </c>
      <c r="S415" s="279" t="str">
        <f>IF(WP!CJ419="","",WP!CJ419)</f>
        <v/>
      </c>
      <c r="T415" s="281" t="str">
        <f>IF(WP!AU419="","",WP!AU419)</f>
        <v/>
      </c>
      <c r="U415" s="279" t="str">
        <f>IF(WP!CG419="","",WP!CG419)</f>
        <v/>
      </c>
      <c r="V415" s="279" t="str">
        <f>IF(WP!CH419="","",WP!CH419)</f>
        <v/>
      </c>
    </row>
    <row r="416" spans="1:22">
      <c r="A416" s="279" t="str">
        <f>IF(WP!$AE420="","",WP!$AE420)</f>
        <v/>
      </c>
      <c r="B416" s="279">
        <f>IF(WP!$AZ420="","",WP!$AZ420)</f>
        <v>0</v>
      </c>
      <c r="C416" s="280">
        <f>IF(WP!$F$3="","",WP!$F$3)</f>
        <v>42005</v>
      </c>
      <c r="D416" s="281" t="str">
        <f>CONCATENATE(WP!$D$1, "-R",WP!$F$1)</f>
        <v>PGE3PHVC150-R2</v>
      </c>
      <c r="E416" s="279" t="str">
        <f>IF(WP!$D420="","",WP!$D420)</f>
        <v/>
      </c>
      <c r="F416" s="279" t="str">
        <f>IF(WP!Z420="","",WP!Z420)</f>
        <v/>
      </c>
      <c r="G416" s="281">
        <f>IF(WP!$BA420="","",WP!$BA420)</f>
        <v>0</v>
      </c>
      <c r="H416" s="281" t="str">
        <f>IF(WP!BM420="","",WP!BM420)</f>
        <v/>
      </c>
      <c r="I416" s="281" t="str">
        <f>IF(WP!AD420="","",WP!AD420)</f>
        <v/>
      </c>
      <c r="J416" s="281" t="str">
        <f>IF(WP!$AT420="","",WP!$AT420)</f>
        <v/>
      </c>
      <c r="K416" s="281" t="str">
        <f>IF(WP!$AQ420="","",WP!$AQ420)</f>
        <v/>
      </c>
      <c r="L416" s="279" t="str">
        <f>IF(WP!AK420="","",WP!AK420)</f>
        <v/>
      </c>
      <c r="M416" s="279" t="str">
        <f>IF(WP!$BC420="","",WP!$BC420)</f>
        <v>-</v>
      </c>
      <c r="N416" s="279" t="str">
        <f>IF(WP!$AY420="","",WP!$AY420)</f>
        <v>--</v>
      </c>
      <c r="O416" s="279" t="str">
        <f>IF(WP!B420="","",WP!B420)</f>
        <v/>
      </c>
      <c r="P416" s="279" t="str">
        <f>IF(WP!AV420="","",WP!AV420)</f>
        <v/>
      </c>
      <c r="Q416" s="280">
        <f>IF(WP!$F$4="","",WP!$F$4)</f>
        <v>42005</v>
      </c>
      <c r="R416" s="279" t="str">
        <f>IF(WP!$C420="","",WP!$C420)</f>
        <v/>
      </c>
      <c r="S416" s="279" t="str">
        <f>IF(WP!CJ420="","",WP!CJ420)</f>
        <v/>
      </c>
      <c r="T416" s="281" t="str">
        <f>IF(WP!AU420="","",WP!AU420)</f>
        <v/>
      </c>
      <c r="U416" s="279" t="str">
        <f>IF(WP!CG420="","",WP!CG420)</f>
        <v/>
      </c>
      <c r="V416" s="279" t="str">
        <f>IF(WP!CH420="","",WP!CH420)</f>
        <v/>
      </c>
    </row>
    <row r="417" spans="1:22">
      <c r="A417" s="279" t="str">
        <f>IF(WP!$AE421="","",WP!$AE421)</f>
        <v/>
      </c>
      <c r="B417" s="279">
        <f>IF(WP!$AZ421="","",WP!$AZ421)</f>
        <v>0</v>
      </c>
      <c r="C417" s="280">
        <f>IF(WP!$F$3="","",WP!$F$3)</f>
        <v>42005</v>
      </c>
      <c r="D417" s="281" t="str">
        <f>CONCATENATE(WP!$D$1, "-R",WP!$F$1)</f>
        <v>PGE3PHVC150-R2</v>
      </c>
      <c r="E417" s="279" t="str">
        <f>IF(WP!$D421="","",WP!$D421)</f>
        <v/>
      </c>
      <c r="F417" s="279" t="str">
        <f>IF(WP!Z421="","",WP!Z421)</f>
        <v/>
      </c>
      <c r="G417" s="281">
        <f>IF(WP!$BA421="","",WP!$BA421)</f>
        <v>0</v>
      </c>
      <c r="H417" s="281" t="str">
        <f>IF(WP!BM421="","",WP!BM421)</f>
        <v/>
      </c>
      <c r="I417" s="281" t="str">
        <f>IF(WP!AD421="","",WP!AD421)</f>
        <v/>
      </c>
      <c r="J417" s="281" t="str">
        <f>IF(WP!$AT421="","",WP!$AT421)</f>
        <v/>
      </c>
      <c r="K417" s="281" t="str">
        <f>IF(WP!$AQ421="","",WP!$AQ421)</f>
        <v/>
      </c>
      <c r="L417" s="279" t="str">
        <f>IF(WP!AK421="","",WP!AK421)</f>
        <v/>
      </c>
      <c r="M417" s="279" t="str">
        <f>IF(WP!$BC421="","",WP!$BC421)</f>
        <v>-</v>
      </c>
      <c r="N417" s="279" t="str">
        <f>IF(WP!$AY421="","",WP!$AY421)</f>
        <v>--</v>
      </c>
      <c r="O417" s="279" t="str">
        <f>IF(WP!B421="","",WP!B421)</f>
        <v/>
      </c>
      <c r="P417" s="279" t="str">
        <f>IF(WP!AV421="","",WP!AV421)</f>
        <v/>
      </c>
      <c r="Q417" s="280">
        <f>IF(WP!$F$4="","",WP!$F$4)</f>
        <v>42005</v>
      </c>
      <c r="R417" s="279" t="str">
        <f>IF(WP!$C421="","",WP!$C421)</f>
        <v/>
      </c>
      <c r="S417" s="279" t="str">
        <f>IF(WP!CJ421="","",WP!CJ421)</f>
        <v/>
      </c>
      <c r="T417" s="281" t="str">
        <f>IF(WP!AU421="","",WP!AU421)</f>
        <v/>
      </c>
      <c r="U417" s="279" t="str">
        <f>IF(WP!CG421="","",WP!CG421)</f>
        <v/>
      </c>
      <c r="V417" s="279" t="str">
        <f>IF(WP!CH421="","",WP!CH421)</f>
        <v/>
      </c>
    </row>
    <row r="418" spans="1:22">
      <c r="A418" s="279" t="str">
        <f>IF(WP!$AE422="","",WP!$AE422)</f>
        <v/>
      </c>
      <c r="B418" s="279">
        <f>IF(WP!$AZ422="","",WP!$AZ422)</f>
        <v>0</v>
      </c>
      <c r="C418" s="280">
        <f>IF(WP!$F$3="","",WP!$F$3)</f>
        <v>42005</v>
      </c>
      <c r="D418" s="281" t="str">
        <f>CONCATENATE(WP!$D$1, "-R",WP!$F$1)</f>
        <v>PGE3PHVC150-R2</v>
      </c>
      <c r="E418" s="279" t="str">
        <f>IF(WP!$D422="","",WP!$D422)</f>
        <v/>
      </c>
      <c r="F418" s="279" t="str">
        <f>IF(WP!Z422="","",WP!Z422)</f>
        <v/>
      </c>
      <c r="G418" s="281">
        <f>IF(WP!$BA422="","",WP!$BA422)</f>
        <v>0</v>
      </c>
      <c r="H418" s="281" t="str">
        <f>IF(WP!BM422="","",WP!BM422)</f>
        <v/>
      </c>
      <c r="I418" s="281" t="str">
        <f>IF(WP!AD422="","",WP!AD422)</f>
        <v/>
      </c>
      <c r="J418" s="281" t="str">
        <f>IF(WP!$AT422="","",WP!$AT422)</f>
        <v/>
      </c>
      <c r="K418" s="281" t="str">
        <f>IF(WP!$AQ422="","",WP!$AQ422)</f>
        <v/>
      </c>
      <c r="L418" s="279" t="str">
        <f>IF(WP!AK422="","",WP!AK422)</f>
        <v/>
      </c>
      <c r="M418" s="279" t="str">
        <f>IF(WP!$BC422="","",WP!$BC422)</f>
        <v>-</v>
      </c>
      <c r="N418" s="279" t="str">
        <f>IF(WP!$AY422="","",WP!$AY422)</f>
        <v>--</v>
      </c>
      <c r="O418" s="279" t="str">
        <f>IF(WP!B422="","",WP!B422)</f>
        <v/>
      </c>
      <c r="P418" s="279" t="str">
        <f>IF(WP!AV422="","",WP!AV422)</f>
        <v/>
      </c>
      <c r="Q418" s="280">
        <f>IF(WP!$F$4="","",WP!$F$4)</f>
        <v>42005</v>
      </c>
      <c r="R418" s="279" t="str">
        <f>IF(WP!$C422="","",WP!$C422)</f>
        <v/>
      </c>
      <c r="S418" s="279" t="str">
        <f>IF(WP!CJ422="","",WP!CJ422)</f>
        <v/>
      </c>
      <c r="T418" s="281" t="str">
        <f>IF(WP!AU422="","",WP!AU422)</f>
        <v/>
      </c>
      <c r="U418" s="279" t="str">
        <f>IF(WP!CG422="","",WP!CG422)</f>
        <v/>
      </c>
      <c r="V418" s="279" t="str">
        <f>IF(WP!CH422="","",WP!CH422)</f>
        <v/>
      </c>
    </row>
    <row r="419" spans="1:22">
      <c r="A419" s="279" t="str">
        <f>IF(WP!$AE423="","",WP!$AE423)</f>
        <v/>
      </c>
      <c r="B419" s="279">
        <f>IF(WP!$AZ423="","",WP!$AZ423)</f>
        <v>0</v>
      </c>
      <c r="C419" s="280">
        <f>IF(WP!$F$3="","",WP!$F$3)</f>
        <v>42005</v>
      </c>
      <c r="D419" s="281" t="str">
        <f>CONCATENATE(WP!$D$1, "-R",WP!$F$1)</f>
        <v>PGE3PHVC150-R2</v>
      </c>
      <c r="E419" s="279" t="str">
        <f>IF(WP!$D423="","",WP!$D423)</f>
        <v/>
      </c>
      <c r="F419" s="279" t="str">
        <f>IF(WP!Z423="","",WP!Z423)</f>
        <v/>
      </c>
      <c r="G419" s="281">
        <f>IF(WP!$BA423="","",WP!$BA423)</f>
        <v>0</v>
      </c>
      <c r="H419" s="281" t="str">
        <f>IF(WP!BM423="","",WP!BM423)</f>
        <v/>
      </c>
      <c r="I419" s="281" t="str">
        <f>IF(WP!AD423="","",WP!AD423)</f>
        <v/>
      </c>
      <c r="J419" s="281" t="str">
        <f>IF(WP!$AT423="","",WP!$AT423)</f>
        <v/>
      </c>
      <c r="K419" s="281" t="str">
        <f>IF(WP!$AQ423="","",WP!$AQ423)</f>
        <v/>
      </c>
      <c r="L419" s="279" t="str">
        <f>IF(WP!AK423="","",WP!AK423)</f>
        <v/>
      </c>
      <c r="M419" s="279" t="str">
        <f>IF(WP!$BC423="","",WP!$BC423)</f>
        <v>-</v>
      </c>
      <c r="N419" s="279" t="str">
        <f>IF(WP!$AY423="","",WP!$AY423)</f>
        <v>--</v>
      </c>
      <c r="O419" s="279" t="str">
        <f>IF(WP!B423="","",WP!B423)</f>
        <v/>
      </c>
      <c r="P419" s="279" t="str">
        <f>IF(WP!AV423="","",WP!AV423)</f>
        <v/>
      </c>
      <c r="Q419" s="280">
        <f>IF(WP!$F$4="","",WP!$F$4)</f>
        <v>42005</v>
      </c>
      <c r="R419" s="279" t="str">
        <f>IF(WP!$C423="","",WP!$C423)</f>
        <v/>
      </c>
      <c r="S419" s="279" t="str">
        <f>IF(WP!CJ423="","",WP!CJ423)</f>
        <v/>
      </c>
      <c r="T419" s="281" t="str">
        <f>IF(WP!AU423="","",WP!AU423)</f>
        <v/>
      </c>
      <c r="U419" s="279" t="str">
        <f>IF(WP!CG423="","",WP!CG423)</f>
        <v/>
      </c>
      <c r="V419" s="279" t="str">
        <f>IF(WP!CH423="","",WP!CH423)</f>
        <v/>
      </c>
    </row>
    <row r="420" spans="1:22">
      <c r="A420" s="279" t="str">
        <f>IF(WP!$AE424="","",WP!$AE424)</f>
        <v/>
      </c>
      <c r="B420" s="279">
        <f>IF(WP!$AZ424="","",WP!$AZ424)</f>
        <v>0</v>
      </c>
      <c r="C420" s="280">
        <f>IF(WP!$F$3="","",WP!$F$3)</f>
        <v>42005</v>
      </c>
      <c r="D420" s="281" t="str">
        <f>CONCATENATE(WP!$D$1, "-R",WP!$F$1)</f>
        <v>PGE3PHVC150-R2</v>
      </c>
      <c r="E420" s="279" t="str">
        <f>IF(WP!$D424="","",WP!$D424)</f>
        <v/>
      </c>
      <c r="F420" s="279" t="str">
        <f>IF(WP!Z424="","",WP!Z424)</f>
        <v/>
      </c>
      <c r="G420" s="281">
        <f>IF(WP!$BA424="","",WP!$BA424)</f>
        <v>0</v>
      </c>
      <c r="H420" s="281" t="str">
        <f>IF(WP!BM424="","",WP!BM424)</f>
        <v/>
      </c>
      <c r="I420" s="281" t="str">
        <f>IF(WP!AD424="","",WP!AD424)</f>
        <v/>
      </c>
      <c r="J420" s="281" t="str">
        <f>IF(WP!$AT424="","",WP!$AT424)</f>
        <v/>
      </c>
      <c r="K420" s="281" t="str">
        <f>IF(WP!$AQ424="","",WP!$AQ424)</f>
        <v/>
      </c>
      <c r="L420" s="279" t="str">
        <f>IF(WP!AK424="","",WP!AK424)</f>
        <v/>
      </c>
      <c r="M420" s="279" t="str">
        <f>IF(WP!$BC424="","",WP!$BC424)</f>
        <v>-</v>
      </c>
      <c r="N420" s="279" t="str">
        <f>IF(WP!$AY424="","",WP!$AY424)</f>
        <v>--</v>
      </c>
      <c r="O420" s="279" t="str">
        <f>IF(WP!B424="","",WP!B424)</f>
        <v/>
      </c>
      <c r="P420" s="279" t="str">
        <f>IF(WP!AV424="","",WP!AV424)</f>
        <v/>
      </c>
      <c r="Q420" s="280">
        <f>IF(WP!$F$4="","",WP!$F$4)</f>
        <v>42005</v>
      </c>
      <c r="R420" s="279" t="str">
        <f>IF(WP!$C424="","",WP!$C424)</f>
        <v/>
      </c>
      <c r="S420" s="279" t="str">
        <f>IF(WP!CJ424="","",WP!CJ424)</f>
        <v/>
      </c>
      <c r="T420" s="281" t="str">
        <f>IF(WP!AU424="","",WP!AU424)</f>
        <v/>
      </c>
      <c r="U420" s="279" t="str">
        <f>IF(WP!CG424="","",WP!CG424)</f>
        <v/>
      </c>
      <c r="V420" s="279" t="str">
        <f>IF(WP!CH424="","",WP!CH424)</f>
        <v/>
      </c>
    </row>
    <row r="421" spans="1:22">
      <c r="A421" s="279" t="str">
        <f>IF(WP!$AE425="","",WP!$AE425)</f>
        <v/>
      </c>
      <c r="B421" s="279">
        <f>IF(WP!$AZ425="","",WP!$AZ425)</f>
        <v>0</v>
      </c>
      <c r="C421" s="280">
        <f>IF(WP!$F$3="","",WP!$F$3)</f>
        <v>42005</v>
      </c>
      <c r="D421" s="281" t="str">
        <f>CONCATENATE(WP!$D$1, "-R",WP!$F$1)</f>
        <v>PGE3PHVC150-R2</v>
      </c>
      <c r="E421" s="279" t="str">
        <f>IF(WP!$D425="","",WP!$D425)</f>
        <v/>
      </c>
      <c r="F421" s="279" t="str">
        <f>IF(WP!Z425="","",WP!Z425)</f>
        <v/>
      </c>
      <c r="G421" s="281">
        <f>IF(WP!$BA425="","",WP!$BA425)</f>
        <v>0</v>
      </c>
      <c r="H421" s="281" t="str">
        <f>IF(WP!BM425="","",WP!BM425)</f>
        <v/>
      </c>
      <c r="I421" s="281" t="str">
        <f>IF(WP!AD425="","",WP!AD425)</f>
        <v/>
      </c>
      <c r="J421" s="281" t="str">
        <f>IF(WP!$AT425="","",WP!$AT425)</f>
        <v/>
      </c>
      <c r="K421" s="281" t="str">
        <f>IF(WP!$AQ425="","",WP!$AQ425)</f>
        <v/>
      </c>
      <c r="L421" s="279" t="str">
        <f>IF(WP!AK425="","",WP!AK425)</f>
        <v/>
      </c>
      <c r="M421" s="279" t="str">
        <f>IF(WP!$BC425="","",WP!$BC425)</f>
        <v>-</v>
      </c>
      <c r="N421" s="279" t="str">
        <f>IF(WP!$AY425="","",WP!$AY425)</f>
        <v>--</v>
      </c>
      <c r="O421" s="279" t="str">
        <f>IF(WP!B425="","",WP!B425)</f>
        <v/>
      </c>
      <c r="P421" s="279" t="str">
        <f>IF(WP!AV425="","",WP!AV425)</f>
        <v/>
      </c>
      <c r="Q421" s="280">
        <f>IF(WP!$F$4="","",WP!$F$4)</f>
        <v>42005</v>
      </c>
      <c r="R421" s="279" t="str">
        <f>IF(WP!$C425="","",WP!$C425)</f>
        <v/>
      </c>
      <c r="S421" s="279" t="str">
        <f>IF(WP!CJ425="","",WP!CJ425)</f>
        <v/>
      </c>
      <c r="T421" s="281" t="str">
        <f>IF(WP!AU425="","",WP!AU425)</f>
        <v/>
      </c>
      <c r="U421" s="279" t="str">
        <f>IF(WP!CG425="","",WP!CG425)</f>
        <v/>
      </c>
      <c r="V421" s="279" t="str">
        <f>IF(WP!CH425="","",WP!CH425)</f>
        <v/>
      </c>
    </row>
    <row r="422" spans="1:22">
      <c r="A422" s="279" t="str">
        <f>IF(WP!$AE426="","",WP!$AE426)</f>
        <v/>
      </c>
      <c r="B422" s="279">
        <f>IF(WP!$AZ426="","",WP!$AZ426)</f>
        <v>0</v>
      </c>
      <c r="C422" s="280">
        <f>IF(WP!$F$3="","",WP!$F$3)</f>
        <v>42005</v>
      </c>
      <c r="D422" s="281" t="str">
        <f>CONCATENATE(WP!$D$1, "-R",WP!$F$1)</f>
        <v>PGE3PHVC150-R2</v>
      </c>
      <c r="E422" s="279" t="str">
        <f>IF(WP!$D426="","",WP!$D426)</f>
        <v/>
      </c>
      <c r="F422" s="279" t="str">
        <f>IF(WP!Z426="","",WP!Z426)</f>
        <v/>
      </c>
      <c r="G422" s="281">
        <f>IF(WP!$BA426="","",WP!$BA426)</f>
        <v>0</v>
      </c>
      <c r="H422" s="281" t="str">
        <f>IF(WP!BM426="","",WP!BM426)</f>
        <v/>
      </c>
      <c r="I422" s="281" t="str">
        <f>IF(WP!AD426="","",WP!AD426)</f>
        <v/>
      </c>
      <c r="J422" s="281" t="str">
        <f>IF(WP!$AT426="","",WP!$AT426)</f>
        <v/>
      </c>
      <c r="K422" s="281" t="str">
        <f>IF(WP!$AQ426="","",WP!$AQ426)</f>
        <v/>
      </c>
      <c r="L422" s="279" t="str">
        <f>IF(WP!AK426="","",WP!AK426)</f>
        <v/>
      </c>
      <c r="M422" s="279" t="str">
        <f>IF(WP!$BC426="","",WP!$BC426)</f>
        <v>-</v>
      </c>
      <c r="N422" s="279" t="str">
        <f>IF(WP!$AY426="","",WP!$AY426)</f>
        <v>--</v>
      </c>
      <c r="O422" s="279" t="str">
        <f>IF(WP!B426="","",WP!B426)</f>
        <v/>
      </c>
      <c r="P422" s="279" t="str">
        <f>IF(WP!AV426="","",WP!AV426)</f>
        <v/>
      </c>
      <c r="Q422" s="280">
        <f>IF(WP!$F$4="","",WP!$F$4)</f>
        <v>42005</v>
      </c>
      <c r="R422" s="279" t="str">
        <f>IF(WP!$C426="","",WP!$C426)</f>
        <v/>
      </c>
      <c r="S422" s="279" t="str">
        <f>IF(WP!CJ426="","",WP!CJ426)</f>
        <v/>
      </c>
      <c r="T422" s="281" t="str">
        <f>IF(WP!AU426="","",WP!AU426)</f>
        <v/>
      </c>
      <c r="U422" s="279" t="str">
        <f>IF(WP!CG426="","",WP!CG426)</f>
        <v/>
      </c>
      <c r="V422" s="279" t="str">
        <f>IF(WP!CH426="","",WP!CH426)</f>
        <v/>
      </c>
    </row>
    <row r="423" spans="1:22">
      <c r="A423" s="279" t="str">
        <f>IF(WP!$AE427="","",WP!$AE427)</f>
        <v/>
      </c>
      <c r="B423" s="279">
        <f>IF(WP!$AZ427="","",WP!$AZ427)</f>
        <v>0</v>
      </c>
      <c r="C423" s="280">
        <f>IF(WP!$F$3="","",WP!$F$3)</f>
        <v>42005</v>
      </c>
      <c r="D423" s="281" t="str">
        <f>CONCATENATE(WP!$D$1, "-R",WP!$F$1)</f>
        <v>PGE3PHVC150-R2</v>
      </c>
      <c r="E423" s="279" t="str">
        <f>IF(WP!$D427="","",WP!$D427)</f>
        <v/>
      </c>
      <c r="F423" s="279" t="str">
        <f>IF(WP!Z427="","",WP!Z427)</f>
        <v/>
      </c>
      <c r="G423" s="281">
        <f>IF(WP!$BA427="","",WP!$BA427)</f>
        <v>0</v>
      </c>
      <c r="H423" s="281" t="str">
        <f>IF(WP!BM427="","",WP!BM427)</f>
        <v/>
      </c>
      <c r="I423" s="281" t="str">
        <f>IF(WP!AD427="","",WP!AD427)</f>
        <v/>
      </c>
      <c r="J423" s="281" t="str">
        <f>IF(WP!$AT427="","",WP!$AT427)</f>
        <v/>
      </c>
      <c r="K423" s="281" t="str">
        <f>IF(WP!$AQ427="","",WP!$AQ427)</f>
        <v/>
      </c>
      <c r="L423" s="279" t="str">
        <f>IF(WP!AK427="","",WP!AK427)</f>
        <v/>
      </c>
      <c r="M423" s="279" t="str">
        <f>IF(WP!$BC427="","",WP!$BC427)</f>
        <v>-</v>
      </c>
      <c r="N423" s="279" t="str">
        <f>IF(WP!$AY427="","",WP!$AY427)</f>
        <v>--</v>
      </c>
      <c r="O423" s="279" t="str">
        <f>IF(WP!B427="","",WP!B427)</f>
        <v/>
      </c>
      <c r="P423" s="279" t="str">
        <f>IF(WP!AV427="","",WP!AV427)</f>
        <v/>
      </c>
      <c r="Q423" s="280">
        <f>IF(WP!$F$4="","",WP!$F$4)</f>
        <v>42005</v>
      </c>
      <c r="R423" s="279" t="str">
        <f>IF(WP!$C427="","",WP!$C427)</f>
        <v/>
      </c>
      <c r="S423" s="279" t="str">
        <f>IF(WP!CJ427="","",WP!CJ427)</f>
        <v/>
      </c>
      <c r="T423" s="281" t="str">
        <f>IF(WP!AU427="","",WP!AU427)</f>
        <v/>
      </c>
      <c r="U423" s="279" t="str">
        <f>IF(WP!CG427="","",WP!CG427)</f>
        <v/>
      </c>
      <c r="V423" s="279" t="str">
        <f>IF(WP!CH427="","",WP!CH427)</f>
        <v/>
      </c>
    </row>
    <row r="424" spans="1:22">
      <c r="A424" s="279" t="str">
        <f>IF(WP!$AE428="","",WP!$AE428)</f>
        <v/>
      </c>
      <c r="B424" s="279">
        <f>IF(WP!$AZ428="","",WP!$AZ428)</f>
        <v>0</v>
      </c>
      <c r="C424" s="280">
        <f>IF(WP!$F$3="","",WP!$F$3)</f>
        <v>42005</v>
      </c>
      <c r="D424" s="281" t="str">
        <f>CONCATENATE(WP!$D$1, "-R",WP!$F$1)</f>
        <v>PGE3PHVC150-R2</v>
      </c>
      <c r="E424" s="279" t="str">
        <f>IF(WP!$D428="","",WP!$D428)</f>
        <v/>
      </c>
      <c r="F424" s="279" t="str">
        <f>IF(WP!Z428="","",WP!Z428)</f>
        <v/>
      </c>
      <c r="G424" s="281">
        <f>IF(WP!$BA428="","",WP!$BA428)</f>
        <v>0</v>
      </c>
      <c r="H424" s="281" t="str">
        <f>IF(WP!BM428="","",WP!BM428)</f>
        <v/>
      </c>
      <c r="I424" s="281" t="str">
        <f>IF(WP!AD428="","",WP!AD428)</f>
        <v/>
      </c>
      <c r="J424" s="281" t="str">
        <f>IF(WP!$AT428="","",WP!$AT428)</f>
        <v/>
      </c>
      <c r="K424" s="281" t="str">
        <f>IF(WP!$AQ428="","",WP!$AQ428)</f>
        <v/>
      </c>
      <c r="L424" s="279" t="str">
        <f>IF(WP!AK428="","",WP!AK428)</f>
        <v/>
      </c>
      <c r="M424" s="279" t="str">
        <f>IF(WP!$BC428="","",WP!$BC428)</f>
        <v>-</v>
      </c>
      <c r="N424" s="279" t="str">
        <f>IF(WP!$AY428="","",WP!$AY428)</f>
        <v>--</v>
      </c>
      <c r="O424" s="279" t="str">
        <f>IF(WP!B428="","",WP!B428)</f>
        <v/>
      </c>
      <c r="P424" s="279" t="str">
        <f>IF(WP!AV428="","",WP!AV428)</f>
        <v/>
      </c>
      <c r="Q424" s="280">
        <f>IF(WP!$F$4="","",WP!$F$4)</f>
        <v>42005</v>
      </c>
      <c r="R424" s="279" t="str">
        <f>IF(WP!$C428="","",WP!$C428)</f>
        <v/>
      </c>
      <c r="S424" s="279" t="str">
        <f>IF(WP!CJ428="","",WP!CJ428)</f>
        <v/>
      </c>
      <c r="T424" s="281" t="str">
        <f>IF(WP!AU428="","",WP!AU428)</f>
        <v/>
      </c>
      <c r="U424" s="279" t="str">
        <f>IF(WP!CG428="","",WP!CG428)</f>
        <v/>
      </c>
      <c r="V424" s="279" t="str">
        <f>IF(WP!CH428="","",WP!CH428)</f>
        <v/>
      </c>
    </row>
    <row r="425" spans="1:22">
      <c r="A425" s="279" t="str">
        <f>IF(WP!$AE429="","",WP!$AE429)</f>
        <v/>
      </c>
      <c r="B425" s="279">
        <f>IF(WP!$AZ429="","",WP!$AZ429)</f>
        <v>0</v>
      </c>
      <c r="C425" s="280">
        <f>IF(WP!$F$3="","",WP!$F$3)</f>
        <v>42005</v>
      </c>
      <c r="D425" s="281" t="str">
        <f>CONCATENATE(WP!$D$1, "-R",WP!$F$1)</f>
        <v>PGE3PHVC150-R2</v>
      </c>
      <c r="E425" s="279" t="str">
        <f>IF(WP!$D429="","",WP!$D429)</f>
        <v/>
      </c>
      <c r="F425" s="279" t="str">
        <f>IF(WP!Z429="","",WP!Z429)</f>
        <v/>
      </c>
      <c r="G425" s="281">
        <f>IF(WP!$BA429="","",WP!$BA429)</f>
        <v>0</v>
      </c>
      <c r="H425" s="281" t="str">
        <f>IF(WP!BM429="","",WP!BM429)</f>
        <v/>
      </c>
      <c r="I425" s="281" t="str">
        <f>IF(WP!AD429="","",WP!AD429)</f>
        <v/>
      </c>
      <c r="J425" s="281" t="str">
        <f>IF(WP!$AT429="","",WP!$AT429)</f>
        <v/>
      </c>
      <c r="K425" s="281" t="str">
        <f>IF(WP!$AQ429="","",WP!$AQ429)</f>
        <v/>
      </c>
      <c r="L425" s="279" t="str">
        <f>IF(WP!AK429="","",WP!AK429)</f>
        <v/>
      </c>
      <c r="M425" s="279" t="str">
        <f>IF(WP!$BC429="","",WP!$BC429)</f>
        <v>-</v>
      </c>
      <c r="N425" s="279" t="str">
        <f>IF(WP!$AY429="","",WP!$AY429)</f>
        <v>--</v>
      </c>
      <c r="O425" s="279" t="str">
        <f>IF(WP!B429="","",WP!B429)</f>
        <v/>
      </c>
      <c r="P425" s="279" t="str">
        <f>IF(WP!AV429="","",WP!AV429)</f>
        <v/>
      </c>
      <c r="Q425" s="280">
        <f>IF(WP!$F$4="","",WP!$F$4)</f>
        <v>42005</v>
      </c>
      <c r="R425" s="279" t="str">
        <f>IF(WP!$C429="","",WP!$C429)</f>
        <v/>
      </c>
      <c r="S425" s="279" t="str">
        <f>IF(WP!CJ429="","",WP!CJ429)</f>
        <v/>
      </c>
      <c r="T425" s="281" t="str">
        <f>IF(WP!AU429="","",WP!AU429)</f>
        <v/>
      </c>
      <c r="U425" s="279" t="str">
        <f>IF(WP!CG429="","",WP!CG429)</f>
        <v/>
      </c>
      <c r="V425" s="279" t="str">
        <f>IF(WP!CH429="","",WP!CH429)</f>
        <v/>
      </c>
    </row>
    <row r="426" spans="1:22">
      <c r="A426" s="279" t="str">
        <f>IF(WP!$AE430="","",WP!$AE430)</f>
        <v/>
      </c>
      <c r="B426" s="279">
        <f>IF(WP!$AZ430="","",WP!$AZ430)</f>
        <v>0</v>
      </c>
      <c r="C426" s="280">
        <f>IF(WP!$F$3="","",WP!$F$3)</f>
        <v>42005</v>
      </c>
      <c r="D426" s="281" t="str">
        <f>CONCATENATE(WP!$D$1, "-R",WP!$F$1)</f>
        <v>PGE3PHVC150-R2</v>
      </c>
      <c r="E426" s="279" t="str">
        <f>IF(WP!$D430="","",WP!$D430)</f>
        <v/>
      </c>
      <c r="F426" s="279" t="str">
        <f>IF(WP!Z430="","",WP!Z430)</f>
        <v/>
      </c>
      <c r="G426" s="281">
        <f>IF(WP!$BA430="","",WP!$BA430)</f>
        <v>0</v>
      </c>
      <c r="H426" s="281" t="str">
        <f>IF(WP!BM430="","",WP!BM430)</f>
        <v/>
      </c>
      <c r="I426" s="281" t="str">
        <f>IF(WP!AD430="","",WP!AD430)</f>
        <v/>
      </c>
      <c r="J426" s="281" t="str">
        <f>IF(WP!$AT430="","",WP!$AT430)</f>
        <v/>
      </c>
      <c r="K426" s="281" t="str">
        <f>IF(WP!$AQ430="","",WP!$AQ430)</f>
        <v/>
      </c>
      <c r="L426" s="279" t="str">
        <f>IF(WP!AK430="","",WP!AK430)</f>
        <v/>
      </c>
      <c r="M426" s="279" t="str">
        <f>IF(WP!$BC430="","",WP!$BC430)</f>
        <v>-</v>
      </c>
      <c r="N426" s="279" t="str">
        <f>IF(WP!$AY430="","",WP!$AY430)</f>
        <v>--</v>
      </c>
      <c r="O426" s="279" t="str">
        <f>IF(WP!B430="","",WP!B430)</f>
        <v/>
      </c>
      <c r="P426" s="279" t="str">
        <f>IF(WP!AV430="","",WP!AV430)</f>
        <v/>
      </c>
      <c r="Q426" s="280">
        <f>IF(WP!$F$4="","",WP!$F$4)</f>
        <v>42005</v>
      </c>
      <c r="R426" s="279" t="str">
        <f>IF(WP!$C430="","",WP!$C430)</f>
        <v/>
      </c>
      <c r="S426" s="279" t="str">
        <f>IF(WP!CJ430="","",WP!CJ430)</f>
        <v/>
      </c>
      <c r="T426" s="281" t="str">
        <f>IF(WP!AU430="","",WP!AU430)</f>
        <v/>
      </c>
      <c r="U426" s="279" t="str">
        <f>IF(WP!CG430="","",WP!CG430)</f>
        <v/>
      </c>
      <c r="V426" s="279" t="str">
        <f>IF(WP!CH430="","",WP!CH430)</f>
        <v/>
      </c>
    </row>
    <row r="427" spans="1:22">
      <c r="A427" s="279" t="str">
        <f>IF(WP!$AE431="","",WP!$AE431)</f>
        <v/>
      </c>
      <c r="B427" s="279">
        <f>IF(WP!$AZ431="","",WP!$AZ431)</f>
        <v>0</v>
      </c>
      <c r="C427" s="280">
        <f>IF(WP!$F$3="","",WP!$F$3)</f>
        <v>42005</v>
      </c>
      <c r="D427" s="281" t="str">
        <f>CONCATENATE(WP!$D$1, "-R",WP!$F$1)</f>
        <v>PGE3PHVC150-R2</v>
      </c>
      <c r="E427" s="279" t="str">
        <f>IF(WP!$D431="","",WP!$D431)</f>
        <v/>
      </c>
      <c r="F427" s="279" t="str">
        <f>IF(WP!Z431="","",WP!Z431)</f>
        <v/>
      </c>
      <c r="G427" s="281">
        <f>IF(WP!$BA431="","",WP!$BA431)</f>
        <v>0</v>
      </c>
      <c r="H427" s="281" t="str">
        <f>IF(WP!BM431="","",WP!BM431)</f>
        <v/>
      </c>
      <c r="I427" s="281" t="str">
        <f>IF(WP!AD431="","",WP!AD431)</f>
        <v/>
      </c>
      <c r="J427" s="281" t="str">
        <f>IF(WP!$AT431="","",WP!$AT431)</f>
        <v/>
      </c>
      <c r="K427" s="281" t="str">
        <f>IF(WP!$AQ431="","",WP!$AQ431)</f>
        <v/>
      </c>
      <c r="L427" s="279" t="str">
        <f>IF(WP!AK431="","",WP!AK431)</f>
        <v/>
      </c>
      <c r="M427" s="279" t="str">
        <f>IF(WP!$BC431="","",WP!$BC431)</f>
        <v>-</v>
      </c>
      <c r="N427" s="279" t="str">
        <f>IF(WP!$AY431="","",WP!$AY431)</f>
        <v>--</v>
      </c>
      <c r="O427" s="279" t="str">
        <f>IF(WP!B431="","",WP!B431)</f>
        <v/>
      </c>
      <c r="P427" s="279" t="str">
        <f>IF(WP!AV431="","",WP!AV431)</f>
        <v/>
      </c>
      <c r="Q427" s="280">
        <f>IF(WP!$F$4="","",WP!$F$4)</f>
        <v>42005</v>
      </c>
      <c r="R427" s="279" t="str">
        <f>IF(WP!$C431="","",WP!$C431)</f>
        <v/>
      </c>
      <c r="S427" s="279" t="str">
        <f>IF(WP!CJ431="","",WP!CJ431)</f>
        <v/>
      </c>
      <c r="T427" s="281" t="str">
        <f>IF(WP!AU431="","",WP!AU431)</f>
        <v/>
      </c>
      <c r="U427" s="279" t="str">
        <f>IF(WP!CG431="","",WP!CG431)</f>
        <v/>
      </c>
      <c r="V427" s="279" t="str">
        <f>IF(WP!CH431="","",WP!CH431)</f>
        <v/>
      </c>
    </row>
    <row r="428" spans="1:22">
      <c r="A428" s="279" t="str">
        <f>IF(WP!$AE432="","",WP!$AE432)</f>
        <v/>
      </c>
      <c r="B428" s="279">
        <f>IF(WP!$AZ432="","",WP!$AZ432)</f>
        <v>0</v>
      </c>
      <c r="C428" s="280">
        <f>IF(WP!$F$3="","",WP!$F$3)</f>
        <v>42005</v>
      </c>
      <c r="D428" s="281" t="str">
        <f>CONCATENATE(WP!$D$1, "-R",WP!$F$1)</f>
        <v>PGE3PHVC150-R2</v>
      </c>
      <c r="E428" s="279" t="str">
        <f>IF(WP!$D432="","",WP!$D432)</f>
        <v/>
      </c>
      <c r="F428" s="279" t="str">
        <f>IF(WP!Z432="","",WP!Z432)</f>
        <v/>
      </c>
      <c r="G428" s="281">
        <f>IF(WP!$BA432="","",WP!$BA432)</f>
        <v>0</v>
      </c>
      <c r="H428" s="281" t="str">
        <f>IF(WP!BM432="","",WP!BM432)</f>
        <v/>
      </c>
      <c r="I428" s="281" t="str">
        <f>IF(WP!AD432="","",WP!AD432)</f>
        <v/>
      </c>
      <c r="J428" s="281" t="str">
        <f>IF(WP!$AT432="","",WP!$AT432)</f>
        <v/>
      </c>
      <c r="K428" s="281" t="str">
        <f>IF(WP!$AQ432="","",WP!$AQ432)</f>
        <v/>
      </c>
      <c r="L428" s="279" t="str">
        <f>IF(WP!AK432="","",WP!AK432)</f>
        <v/>
      </c>
      <c r="M428" s="279" t="str">
        <f>IF(WP!$BC432="","",WP!$BC432)</f>
        <v>-</v>
      </c>
      <c r="N428" s="279" t="str">
        <f>IF(WP!$AY432="","",WP!$AY432)</f>
        <v>--</v>
      </c>
      <c r="O428" s="279" t="str">
        <f>IF(WP!B432="","",WP!B432)</f>
        <v/>
      </c>
      <c r="P428" s="279" t="str">
        <f>IF(WP!AV432="","",WP!AV432)</f>
        <v/>
      </c>
      <c r="Q428" s="280">
        <f>IF(WP!$F$4="","",WP!$F$4)</f>
        <v>42005</v>
      </c>
      <c r="R428" s="279" t="str">
        <f>IF(WP!$C432="","",WP!$C432)</f>
        <v/>
      </c>
      <c r="S428" s="279" t="str">
        <f>IF(WP!CJ432="","",WP!CJ432)</f>
        <v/>
      </c>
      <c r="T428" s="281" t="str">
        <f>IF(WP!AU432="","",WP!AU432)</f>
        <v/>
      </c>
      <c r="U428" s="279" t="str">
        <f>IF(WP!CG432="","",WP!CG432)</f>
        <v/>
      </c>
      <c r="V428" s="279" t="str">
        <f>IF(WP!CH432="","",WP!CH432)</f>
        <v/>
      </c>
    </row>
    <row r="429" spans="1:22">
      <c r="A429" s="279" t="str">
        <f>IF(WP!$AE433="","",WP!$AE433)</f>
        <v/>
      </c>
      <c r="B429" s="279">
        <f>IF(WP!$AZ433="","",WP!$AZ433)</f>
        <v>0</v>
      </c>
      <c r="C429" s="280">
        <f>IF(WP!$F$3="","",WP!$F$3)</f>
        <v>42005</v>
      </c>
      <c r="D429" s="281" t="str">
        <f>CONCATENATE(WP!$D$1, "-R",WP!$F$1)</f>
        <v>PGE3PHVC150-R2</v>
      </c>
      <c r="E429" s="279" t="str">
        <f>IF(WP!$D433="","",WP!$D433)</f>
        <v/>
      </c>
      <c r="F429" s="279" t="str">
        <f>IF(WP!Z433="","",WP!Z433)</f>
        <v/>
      </c>
      <c r="G429" s="281">
        <f>IF(WP!$BA433="","",WP!$BA433)</f>
        <v>0</v>
      </c>
      <c r="H429" s="281" t="str">
        <f>IF(WP!BM433="","",WP!BM433)</f>
        <v/>
      </c>
      <c r="I429" s="281" t="str">
        <f>IF(WP!AD433="","",WP!AD433)</f>
        <v/>
      </c>
      <c r="J429" s="281" t="str">
        <f>IF(WP!$AT433="","",WP!$AT433)</f>
        <v/>
      </c>
      <c r="K429" s="281" t="str">
        <f>IF(WP!$AQ433="","",WP!$AQ433)</f>
        <v/>
      </c>
      <c r="L429" s="279" t="str">
        <f>IF(WP!AK433="","",WP!AK433)</f>
        <v/>
      </c>
      <c r="M429" s="279" t="str">
        <f>IF(WP!$BC433="","",WP!$BC433)</f>
        <v>-</v>
      </c>
      <c r="N429" s="279" t="str">
        <f>IF(WP!$AY433="","",WP!$AY433)</f>
        <v>--</v>
      </c>
      <c r="O429" s="279" t="str">
        <f>IF(WP!B433="","",WP!B433)</f>
        <v/>
      </c>
      <c r="P429" s="279" t="str">
        <f>IF(WP!AV433="","",WP!AV433)</f>
        <v/>
      </c>
      <c r="Q429" s="280">
        <f>IF(WP!$F$4="","",WP!$F$4)</f>
        <v>42005</v>
      </c>
      <c r="R429" s="279" t="str">
        <f>IF(WP!$C433="","",WP!$C433)</f>
        <v/>
      </c>
      <c r="S429" s="279" t="str">
        <f>IF(WP!CJ433="","",WP!CJ433)</f>
        <v/>
      </c>
      <c r="T429" s="281" t="str">
        <f>IF(WP!AU433="","",WP!AU433)</f>
        <v/>
      </c>
      <c r="U429" s="279" t="str">
        <f>IF(WP!CG433="","",WP!CG433)</f>
        <v/>
      </c>
      <c r="V429" s="279" t="str">
        <f>IF(WP!CH433="","",WP!CH433)</f>
        <v/>
      </c>
    </row>
    <row r="430" spans="1:22">
      <c r="A430" s="279" t="str">
        <f>IF(WP!$AE434="","",WP!$AE434)</f>
        <v/>
      </c>
      <c r="B430" s="279">
        <f>IF(WP!$AZ434="","",WP!$AZ434)</f>
        <v>0</v>
      </c>
      <c r="C430" s="280">
        <f>IF(WP!$F$3="","",WP!$F$3)</f>
        <v>42005</v>
      </c>
      <c r="D430" s="281" t="str">
        <f>CONCATENATE(WP!$D$1, "-R",WP!$F$1)</f>
        <v>PGE3PHVC150-R2</v>
      </c>
      <c r="E430" s="279" t="str">
        <f>IF(WP!$D434="","",WP!$D434)</f>
        <v/>
      </c>
      <c r="F430" s="279" t="str">
        <f>IF(WP!Z434="","",WP!Z434)</f>
        <v/>
      </c>
      <c r="G430" s="281">
        <f>IF(WP!$BA434="","",WP!$BA434)</f>
        <v>0</v>
      </c>
      <c r="H430" s="281" t="str">
        <f>IF(WP!BM434="","",WP!BM434)</f>
        <v/>
      </c>
      <c r="I430" s="281" t="str">
        <f>IF(WP!AD434="","",WP!AD434)</f>
        <v/>
      </c>
      <c r="J430" s="281" t="str">
        <f>IF(WP!$AT434="","",WP!$AT434)</f>
        <v/>
      </c>
      <c r="K430" s="281" t="str">
        <f>IF(WP!$AQ434="","",WP!$AQ434)</f>
        <v/>
      </c>
      <c r="L430" s="279" t="str">
        <f>IF(WP!AK434="","",WP!AK434)</f>
        <v/>
      </c>
      <c r="M430" s="279" t="str">
        <f>IF(WP!$BC434="","",WP!$BC434)</f>
        <v>-</v>
      </c>
      <c r="N430" s="279" t="str">
        <f>IF(WP!$AY434="","",WP!$AY434)</f>
        <v>--</v>
      </c>
      <c r="O430" s="279" t="str">
        <f>IF(WP!B434="","",WP!B434)</f>
        <v/>
      </c>
      <c r="P430" s="279" t="str">
        <f>IF(WP!AV434="","",WP!AV434)</f>
        <v/>
      </c>
      <c r="Q430" s="280">
        <f>IF(WP!$F$4="","",WP!$F$4)</f>
        <v>42005</v>
      </c>
      <c r="R430" s="279" t="str">
        <f>IF(WP!$C434="","",WP!$C434)</f>
        <v/>
      </c>
      <c r="S430" s="279" t="str">
        <f>IF(WP!CJ434="","",WP!CJ434)</f>
        <v/>
      </c>
      <c r="T430" s="281" t="str">
        <f>IF(WP!AU434="","",WP!AU434)</f>
        <v/>
      </c>
      <c r="U430" s="279" t="str">
        <f>IF(WP!CG434="","",WP!CG434)</f>
        <v/>
      </c>
      <c r="V430" s="279" t="str">
        <f>IF(WP!CH434="","",WP!CH434)</f>
        <v/>
      </c>
    </row>
    <row r="431" spans="1:22">
      <c r="A431" s="279" t="str">
        <f>IF(WP!$AE435="","",WP!$AE435)</f>
        <v/>
      </c>
      <c r="B431" s="279">
        <f>IF(WP!$AZ435="","",WP!$AZ435)</f>
        <v>0</v>
      </c>
      <c r="C431" s="280">
        <f>IF(WP!$F$3="","",WP!$F$3)</f>
        <v>42005</v>
      </c>
      <c r="D431" s="281" t="str">
        <f>CONCATENATE(WP!$D$1, "-R",WP!$F$1)</f>
        <v>PGE3PHVC150-R2</v>
      </c>
      <c r="E431" s="279" t="str">
        <f>IF(WP!$D435="","",WP!$D435)</f>
        <v/>
      </c>
      <c r="F431" s="279" t="str">
        <f>IF(WP!Z435="","",WP!Z435)</f>
        <v/>
      </c>
      <c r="G431" s="281">
        <f>IF(WP!$BA435="","",WP!$BA435)</f>
        <v>0</v>
      </c>
      <c r="H431" s="281" t="str">
        <f>IF(WP!BM435="","",WP!BM435)</f>
        <v/>
      </c>
      <c r="I431" s="281" t="str">
        <f>IF(WP!AD435="","",WP!AD435)</f>
        <v/>
      </c>
      <c r="J431" s="281" t="str">
        <f>IF(WP!$AT435="","",WP!$AT435)</f>
        <v/>
      </c>
      <c r="K431" s="281" t="str">
        <f>IF(WP!$AQ435="","",WP!$AQ435)</f>
        <v/>
      </c>
      <c r="L431" s="279" t="str">
        <f>IF(WP!AK435="","",WP!AK435)</f>
        <v/>
      </c>
      <c r="M431" s="279" t="str">
        <f>IF(WP!$BC435="","",WP!$BC435)</f>
        <v>-</v>
      </c>
      <c r="N431" s="279" t="str">
        <f>IF(WP!$AY435="","",WP!$AY435)</f>
        <v>--</v>
      </c>
      <c r="O431" s="279" t="str">
        <f>IF(WP!B435="","",WP!B435)</f>
        <v/>
      </c>
      <c r="P431" s="279" t="str">
        <f>IF(WP!AV435="","",WP!AV435)</f>
        <v/>
      </c>
      <c r="Q431" s="280">
        <f>IF(WP!$F$4="","",WP!$F$4)</f>
        <v>42005</v>
      </c>
      <c r="R431" s="279" t="str">
        <f>IF(WP!$C435="","",WP!$C435)</f>
        <v/>
      </c>
      <c r="S431" s="279" t="str">
        <f>IF(WP!CJ435="","",WP!CJ435)</f>
        <v/>
      </c>
      <c r="T431" s="281" t="str">
        <f>IF(WP!AU435="","",WP!AU435)</f>
        <v/>
      </c>
      <c r="U431" s="279" t="str">
        <f>IF(WP!CG435="","",WP!CG435)</f>
        <v/>
      </c>
      <c r="V431" s="279" t="str">
        <f>IF(WP!CH435="","",WP!CH435)</f>
        <v/>
      </c>
    </row>
    <row r="432" spans="1:22">
      <c r="A432" s="279" t="str">
        <f>IF(WP!$AE436="","",WP!$AE436)</f>
        <v/>
      </c>
      <c r="B432" s="279">
        <f>IF(WP!$AZ436="","",WP!$AZ436)</f>
        <v>0</v>
      </c>
      <c r="C432" s="280">
        <f>IF(WP!$F$3="","",WP!$F$3)</f>
        <v>42005</v>
      </c>
      <c r="D432" s="281" t="str">
        <f>CONCATENATE(WP!$D$1, "-R",WP!$F$1)</f>
        <v>PGE3PHVC150-R2</v>
      </c>
      <c r="E432" s="279" t="str">
        <f>IF(WP!$D436="","",WP!$D436)</f>
        <v/>
      </c>
      <c r="F432" s="279" t="str">
        <f>IF(WP!Z436="","",WP!Z436)</f>
        <v/>
      </c>
      <c r="G432" s="281">
        <f>IF(WP!$BA436="","",WP!$BA436)</f>
        <v>0</v>
      </c>
      <c r="H432" s="281" t="str">
        <f>IF(WP!BM436="","",WP!BM436)</f>
        <v/>
      </c>
      <c r="I432" s="281" t="str">
        <f>IF(WP!AD436="","",WP!AD436)</f>
        <v/>
      </c>
      <c r="J432" s="281" t="str">
        <f>IF(WP!$AT436="","",WP!$AT436)</f>
        <v/>
      </c>
      <c r="K432" s="281" t="str">
        <f>IF(WP!$AQ436="","",WP!$AQ436)</f>
        <v/>
      </c>
      <c r="L432" s="279" t="str">
        <f>IF(WP!AK436="","",WP!AK436)</f>
        <v/>
      </c>
      <c r="M432" s="279" t="str">
        <f>IF(WP!$BC436="","",WP!$BC436)</f>
        <v>-</v>
      </c>
      <c r="N432" s="279" t="str">
        <f>IF(WP!$AY436="","",WP!$AY436)</f>
        <v>--</v>
      </c>
      <c r="O432" s="279" t="str">
        <f>IF(WP!B436="","",WP!B436)</f>
        <v/>
      </c>
      <c r="P432" s="279" t="str">
        <f>IF(WP!AV436="","",WP!AV436)</f>
        <v/>
      </c>
      <c r="Q432" s="280">
        <f>IF(WP!$F$4="","",WP!$F$4)</f>
        <v>42005</v>
      </c>
      <c r="R432" s="279" t="str">
        <f>IF(WP!$C436="","",WP!$C436)</f>
        <v/>
      </c>
      <c r="S432" s="279" t="str">
        <f>IF(WP!CJ436="","",WP!CJ436)</f>
        <v/>
      </c>
      <c r="T432" s="281" t="str">
        <f>IF(WP!AU436="","",WP!AU436)</f>
        <v/>
      </c>
      <c r="U432" s="279" t="str">
        <f>IF(WP!CG436="","",WP!CG436)</f>
        <v/>
      </c>
      <c r="V432" s="279" t="str">
        <f>IF(WP!CH436="","",WP!CH436)</f>
        <v/>
      </c>
    </row>
    <row r="433" spans="1:22">
      <c r="A433" s="279" t="str">
        <f>IF(WP!$AE437="","",WP!$AE437)</f>
        <v/>
      </c>
      <c r="B433" s="279">
        <f>IF(WP!$AZ437="","",WP!$AZ437)</f>
        <v>0</v>
      </c>
      <c r="C433" s="280">
        <f>IF(WP!$F$3="","",WP!$F$3)</f>
        <v>42005</v>
      </c>
      <c r="D433" s="281" t="str">
        <f>CONCATENATE(WP!$D$1, "-R",WP!$F$1)</f>
        <v>PGE3PHVC150-R2</v>
      </c>
      <c r="E433" s="279" t="str">
        <f>IF(WP!$D437="","",WP!$D437)</f>
        <v/>
      </c>
      <c r="F433" s="279" t="str">
        <f>IF(WP!Z437="","",WP!Z437)</f>
        <v/>
      </c>
      <c r="G433" s="281">
        <f>IF(WP!$BA437="","",WP!$BA437)</f>
        <v>0</v>
      </c>
      <c r="H433" s="281" t="str">
        <f>IF(WP!BM437="","",WP!BM437)</f>
        <v/>
      </c>
      <c r="I433" s="281" t="str">
        <f>IF(WP!AD437="","",WP!AD437)</f>
        <v/>
      </c>
      <c r="J433" s="281" t="str">
        <f>IF(WP!$AT437="","",WP!$AT437)</f>
        <v/>
      </c>
      <c r="K433" s="281" t="str">
        <f>IF(WP!$AQ437="","",WP!$AQ437)</f>
        <v/>
      </c>
      <c r="L433" s="279" t="str">
        <f>IF(WP!AK437="","",WP!AK437)</f>
        <v/>
      </c>
      <c r="M433" s="279" t="str">
        <f>IF(WP!$BC437="","",WP!$BC437)</f>
        <v>-</v>
      </c>
      <c r="N433" s="279" t="str">
        <f>IF(WP!$AY437="","",WP!$AY437)</f>
        <v>--</v>
      </c>
      <c r="O433" s="279" t="str">
        <f>IF(WP!B437="","",WP!B437)</f>
        <v/>
      </c>
      <c r="P433" s="279" t="str">
        <f>IF(WP!AV437="","",WP!AV437)</f>
        <v/>
      </c>
      <c r="Q433" s="280">
        <f>IF(WP!$F$4="","",WP!$F$4)</f>
        <v>42005</v>
      </c>
      <c r="R433" s="279" t="str">
        <f>IF(WP!$C437="","",WP!$C437)</f>
        <v/>
      </c>
      <c r="S433" s="279" t="str">
        <f>IF(WP!CJ437="","",WP!CJ437)</f>
        <v/>
      </c>
      <c r="T433" s="281" t="str">
        <f>IF(WP!AU437="","",WP!AU437)</f>
        <v/>
      </c>
      <c r="U433" s="279" t="str">
        <f>IF(WP!CG437="","",WP!CG437)</f>
        <v/>
      </c>
      <c r="V433" s="279" t="str">
        <f>IF(WP!CH437="","",WP!CH437)</f>
        <v/>
      </c>
    </row>
    <row r="434" spans="1:22">
      <c r="A434" s="279" t="str">
        <f>IF(WP!$AE438="","",WP!$AE438)</f>
        <v/>
      </c>
      <c r="B434" s="279">
        <f>IF(WP!$AZ438="","",WP!$AZ438)</f>
        <v>0</v>
      </c>
      <c r="C434" s="280">
        <f>IF(WP!$F$3="","",WP!$F$3)</f>
        <v>42005</v>
      </c>
      <c r="D434" s="281" t="str">
        <f>CONCATENATE(WP!$D$1, "-R",WP!$F$1)</f>
        <v>PGE3PHVC150-R2</v>
      </c>
      <c r="E434" s="279" t="str">
        <f>IF(WP!$D438="","",WP!$D438)</f>
        <v/>
      </c>
      <c r="F434" s="279" t="str">
        <f>IF(WP!Z438="","",WP!Z438)</f>
        <v/>
      </c>
      <c r="G434" s="281">
        <f>IF(WP!$BA438="","",WP!$BA438)</f>
        <v>0</v>
      </c>
      <c r="H434" s="281" t="str">
        <f>IF(WP!BM438="","",WP!BM438)</f>
        <v/>
      </c>
      <c r="I434" s="281" t="str">
        <f>IF(WP!AD438="","",WP!AD438)</f>
        <v/>
      </c>
      <c r="J434" s="281" t="str">
        <f>IF(WP!$AT438="","",WP!$AT438)</f>
        <v/>
      </c>
      <c r="K434" s="281" t="str">
        <f>IF(WP!$AQ438="","",WP!$AQ438)</f>
        <v/>
      </c>
      <c r="L434" s="279" t="str">
        <f>IF(WP!AK438="","",WP!AK438)</f>
        <v/>
      </c>
      <c r="M434" s="279" t="str">
        <f>IF(WP!$BC438="","",WP!$BC438)</f>
        <v>-</v>
      </c>
      <c r="N434" s="279" t="str">
        <f>IF(WP!$AY438="","",WP!$AY438)</f>
        <v>--</v>
      </c>
      <c r="O434" s="279" t="str">
        <f>IF(WP!B438="","",WP!B438)</f>
        <v/>
      </c>
      <c r="P434" s="279" t="str">
        <f>IF(WP!AV438="","",WP!AV438)</f>
        <v/>
      </c>
      <c r="Q434" s="280">
        <f>IF(WP!$F$4="","",WP!$F$4)</f>
        <v>42005</v>
      </c>
      <c r="R434" s="279" t="str">
        <f>IF(WP!$C438="","",WP!$C438)</f>
        <v/>
      </c>
      <c r="S434" s="279" t="str">
        <f>IF(WP!CJ438="","",WP!CJ438)</f>
        <v/>
      </c>
      <c r="T434" s="281" t="str">
        <f>IF(WP!AU438="","",WP!AU438)</f>
        <v/>
      </c>
      <c r="U434" s="279" t="str">
        <f>IF(WP!CG438="","",WP!CG438)</f>
        <v/>
      </c>
      <c r="V434" s="279" t="str">
        <f>IF(WP!CH438="","",WP!CH438)</f>
        <v/>
      </c>
    </row>
    <row r="435" spans="1:22">
      <c r="A435" s="279" t="str">
        <f>IF(WP!$AE439="","",WP!$AE439)</f>
        <v/>
      </c>
      <c r="B435" s="279">
        <f>IF(WP!$AZ439="","",WP!$AZ439)</f>
        <v>0</v>
      </c>
      <c r="C435" s="280">
        <f>IF(WP!$F$3="","",WP!$F$3)</f>
        <v>42005</v>
      </c>
      <c r="D435" s="281" t="str">
        <f>CONCATENATE(WP!$D$1, "-R",WP!$F$1)</f>
        <v>PGE3PHVC150-R2</v>
      </c>
      <c r="E435" s="279" t="str">
        <f>IF(WP!$D439="","",WP!$D439)</f>
        <v/>
      </c>
      <c r="F435" s="279" t="str">
        <f>IF(WP!Z439="","",WP!Z439)</f>
        <v/>
      </c>
      <c r="G435" s="281">
        <f>IF(WP!$BA439="","",WP!$BA439)</f>
        <v>0</v>
      </c>
      <c r="H435" s="281" t="str">
        <f>IF(WP!BM439="","",WP!BM439)</f>
        <v/>
      </c>
      <c r="I435" s="281" t="str">
        <f>IF(WP!AD439="","",WP!AD439)</f>
        <v/>
      </c>
      <c r="J435" s="281" t="str">
        <f>IF(WP!$AT439="","",WP!$AT439)</f>
        <v/>
      </c>
      <c r="K435" s="281" t="str">
        <f>IF(WP!$AQ439="","",WP!$AQ439)</f>
        <v/>
      </c>
      <c r="L435" s="279" t="str">
        <f>IF(WP!AK439="","",WP!AK439)</f>
        <v/>
      </c>
      <c r="M435" s="279" t="str">
        <f>IF(WP!$BC439="","",WP!$BC439)</f>
        <v>-</v>
      </c>
      <c r="N435" s="279" t="str">
        <f>IF(WP!$AY439="","",WP!$AY439)</f>
        <v>--</v>
      </c>
      <c r="O435" s="279" t="str">
        <f>IF(WP!B439="","",WP!B439)</f>
        <v/>
      </c>
      <c r="P435" s="279" t="str">
        <f>IF(WP!AV439="","",WP!AV439)</f>
        <v/>
      </c>
      <c r="Q435" s="280">
        <f>IF(WP!$F$4="","",WP!$F$4)</f>
        <v>42005</v>
      </c>
      <c r="R435" s="279" t="str">
        <f>IF(WP!$C439="","",WP!$C439)</f>
        <v/>
      </c>
      <c r="S435" s="279" t="str">
        <f>IF(WP!CJ439="","",WP!CJ439)</f>
        <v/>
      </c>
      <c r="T435" s="281" t="str">
        <f>IF(WP!AU439="","",WP!AU439)</f>
        <v/>
      </c>
      <c r="U435" s="279" t="str">
        <f>IF(WP!CG439="","",WP!CG439)</f>
        <v/>
      </c>
      <c r="V435" s="279" t="str">
        <f>IF(WP!CH439="","",WP!CH439)</f>
        <v/>
      </c>
    </row>
    <row r="436" spans="1:22">
      <c r="A436" s="279" t="str">
        <f>IF(WP!$AE440="","",WP!$AE440)</f>
        <v/>
      </c>
      <c r="B436" s="279">
        <f>IF(WP!$AZ440="","",WP!$AZ440)</f>
        <v>0</v>
      </c>
      <c r="C436" s="280">
        <f>IF(WP!$F$3="","",WP!$F$3)</f>
        <v>42005</v>
      </c>
      <c r="D436" s="281" t="str">
        <f>CONCATENATE(WP!$D$1, "-R",WP!$F$1)</f>
        <v>PGE3PHVC150-R2</v>
      </c>
      <c r="E436" s="279" t="str">
        <f>IF(WP!$D440="","",WP!$D440)</f>
        <v/>
      </c>
      <c r="F436" s="279" t="str">
        <f>IF(WP!Z440="","",WP!Z440)</f>
        <v/>
      </c>
      <c r="G436" s="281">
        <f>IF(WP!$BA440="","",WP!$BA440)</f>
        <v>0</v>
      </c>
      <c r="H436" s="281" t="str">
        <f>IF(WP!BM440="","",WP!BM440)</f>
        <v/>
      </c>
      <c r="I436" s="281" t="str">
        <f>IF(WP!AD440="","",WP!AD440)</f>
        <v/>
      </c>
      <c r="J436" s="281" t="str">
        <f>IF(WP!$AT440="","",WP!$AT440)</f>
        <v/>
      </c>
      <c r="K436" s="281" t="str">
        <f>IF(WP!$AQ440="","",WP!$AQ440)</f>
        <v/>
      </c>
      <c r="L436" s="279" t="str">
        <f>IF(WP!AK440="","",WP!AK440)</f>
        <v/>
      </c>
      <c r="M436" s="279" t="str">
        <f>IF(WP!$BC440="","",WP!$BC440)</f>
        <v>-</v>
      </c>
      <c r="N436" s="279" t="str">
        <f>IF(WP!$AY440="","",WP!$AY440)</f>
        <v>--</v>
      </c>
      <c r="O436" s="279" t="str">
        <f>IF(WP!B440="","",WP!B440)</f>
        <v/>
      </c>
      <c r="P436" s="279" t="str">
        <f>IF(WP!AV440="","",WP!AV440)</f>
        <v/>
      </c>
      <c r="Q436" s="280">
        <f>IF(WP!$F$4="","",WP!$F$4)</f>
        <v>42005</v>
      </c>
      <c r="R436" s="279" t="str">
        <f>IF(WP!$C440="","",WP!$C440)</f>
        <v/>
      </c>
      <c r="S436" s="279" t="str">
        <f>IF(WP!CJ440="","",WP!CJ440)</f>
        <v/>
      </c>
      <c r="T436" s="281" t="str">
        <f>IF(WP!AU440="","",WP!AU440)</f>
        <v/>
      </c>
      <c r="U436" s="279" t="str">
        <f>IF(WP!CG440="","",WP!CG440)</f>
        <v/>
      </c>
      <c r="V436" s="279" t="str">
        <f>IF(WP!CH440="","",WP!CH440)</f>
        <v/>
      </c>
    </row>
    <row r="437" spans="1:22">
      <c r="A437" s="279" t="str">
        <f>IF(WP!$AE441="","",WP!$AE441)</f>
        <v/>
      </c>
      <c r="B437" s="279">
        <f>IF(WP!$AZ441="","",WP!$AZ441)</f>
        <v>0</v>
      </c>
      <c r="C437" s="280">
        <f>IF(WP!$F$3="","",WP!$F$3)</f>
        <v>42005</v>
      </c>
      <c r="D437" s="281" t="str">
        <f>CONCATENATE(WP!$D$1, "-R",WP!$F$1)</f>
        <v>PGE3PHVC150-R2</v>
      </c>
      <c r="E437" s="279" t="str">
        <f>IF(WP!$D441="","",WP!$D441)</f>
        <v/>
      </c>
      <c r="F437" s="279" t="str">
        <f>IF(WP!Z441="","",WP!Z441)</f>
        <v/>
      </c>
      <c r="G437" s="281">
        <f>IF(WP!$BA441="","",WP!$BA441)</f>
        <v>0</v>
      </c>
      <c r="H437" s="281" t="str">
        <f>IF(WP!BM441="","",WP!BM441)</f>
        <v/>
      </c>
      <c r="I437" s="281" t="str">
        <f>IF(WP!AD441="","",WP!AD441)</f>
        <v/>
      </c>
      <c r="J437" s="281" t="str">
        <f>IF(WP!$AT441="","",WP!$AT441)</f>
        <v/>
      </c>
      <c r="K437" s="281" t="str">
        <f>IF(WP!$AQ441="","",WP!$AQ441)</f>
        <v/>
      </c>
      <c r="L437" s="279" t="str">
        <f>IF(WP!AK441="","",WP!AK441)</f>
        <v/>
      </c>
      <c r="M437" s="279" t="str">
        <f>IF(WP!$BC441="","",WP!$BC441)</f>
        <v>-</v>
      </c>
      <c r="N437" s="279" t="str">
        <f>IF(WP!$AY441="","",WP!$AY441)</f>
        <v>--</v>
      </c>
      <c r="O437" s="279" t="str">
        <f>IF(WP!B441="","",WP!B441)</f>
        <v/>
      </c>
      <c r="P437" s="279" t="str">
        <f>IF(WP!AV441="","",WP!AV441)</f>
        <v/>
      </c>
      <c r="Q437" s="280">
        <f>IF(WP!$F$4="","",WP!$F$4)</f>
        <v>42005</v>
      </c>
      <c r="R437" s="279" t="str">
        <f>IF(WP!$C441="","",WP!$C441)</f>
        <v/>
      </c>
      <c r="S437" s="279" t="str">
        <f>IF(WP!CJ441="","",WP!CJ441)</f>
        <v/>
      </c>
      <c r="T437" s="281" t="str">
        <f>IF(WP!AU441="","",WP!AU441)</f>
        <v/>
      </c>
      <c r="U437" s="279" t="str">
        <f>IF(WP!CG441="","",WP!CG441)</f>
        <v/>
      </c>
      <c r="V437" s="279" t="str">
        <f>IF(WP!CH441="","",WP!CH441)</f>
        <v/>
      </c>
    </row>
    <row r="438" spans="1:22">
      <c r="A438" s="279" t="str">
        <f>IF(WP!$AE442="","",WP!$AE442)</f>
        <v/>
      </c>
      <c r="B438" s="279">
        <f>IF(WP!$AZ442="","",WP!$AZ442)</f>
        <v>0</v>
      </c>
      <c r="C438" s="280">
        <f>IF(WP!$F$3="","",WP!$F$3)</f>
        <v>42005</v>
      </c>
      <c r="D438" s="281" t="str">
        <f>CONCATENATE(WP!$D$1, "-R",WP!$F$1)</f>
        <v>PGE3PHVC150-R2</v>
      </c>
      <c r="E438" s="279" t="str">
        <f>IF(WP!$D442="","",WP!$D442)</f>
        <v/>
      </c>
      <c r="F438" s="279" t="str">
        <f>IF(WP!Z442="","",WP!Z442)</f>
        <v/>
      </c>
      <c r="G438" s="281">
        <f>IF(WP!$BA442="","",WP!$BA442)</f>
        <v>0</v>
      </c>
      <c r="H438" s="281" t="str">
        <f>IF(WP!BM442="","",WP!BM442)</f>
        <v/>
      </c>
      <c r="I438" s="281" t="str">
        <f>IF(WP!AD442="","",WP!AD442)</f>
        <v/>
      </c>
      <c r="J438" s="281" t="str">
        <f>IF(WP!$AT442="","",WP!$AT442)</f>
        <v/>
      </c>
      <c r="K438" s="281" t="str">
        <f>IF(WP!$AQ442="","",WP!$AQ442)</f>
        <v/>
      </c>
      <c r="L438" s="279" t="str">
        <f>IF(WP!AK442="","",WP!AK442)</f>
        <v/>
      </c>
      <c r="M438" s="279" t="str">
        <f>IF(WP!$BC442="","",WP!$BC442)</f>
        <v>-</v>
      </c>
      <c r="N438" s="279" t="str">
        <f>IF(WP!$AY442="","",WP!$AY442)</f>
        <v>--</v>
      </c>
      <c r="O438" s="279" t="str">
        <f>IF(WP!B442="","",WP!B442)</f>
        <v/>
      </c>
      <c r="P438" s="279" t="str">
        <f>IF(WP!AV442="","",WP!AV442)</f>
        <v/>
      </c>
      <c r="Q438" s="280">
        <f>IF(WP!$F$4="","",WP!$F$4)</f>
        <v>42005</v>
      </c>
      <c r="R438" s="279" t="str">
        <f>IF(WP!$C442="","",WP!$C442)</f>
        <v/>
      </c>
      <c r="S438" s="279" t="str">
        <f>IF(WP!CJ442="","",WP!CJ442)</f>
        <v/>
      </c>
      <c r="T438" s="281" t="str">
        <f>IF(WP!AU442="","",WP!AU442)</f>
        <v/>
      </c>
      <c r="U438" s="279" t="str">
        <f>IF(WP!CG442="","",WP!CG442)</f>
        <v/>
      </c>
      <c r="V438" s="279" t="str">
        <f>IF(WP!CH442="","",WP!CH442)</f>
        <v/>
      </c>
    </row>
    <row r="439" spans="1:22">
      <c r="A439" s="279" t="str">
        <f>IF(WP!$AE443="","",WP!$AE443)</f>
        <v/>
      </c>
      <c r="B439" s="279">
        <f>IF(WP!$AZ443="","",WP!$AZ443)</f>
        <v>0</v>
      </c>
      <c r="C439" s="280">
        <f>IF(WP!$F$3="","",WP!$F$3)</f>
        <v>42005</v>
      </c>
      <c r="D439" s="281" t="str">
        <f>CONCATENATE(WP!$D$1, "-R",WP!$F$1)</f>
        <v>PGE3PHVC150-R2</v>
      </c>
      <c r="E439" s="279" t="str">
        <f>IF(WP!$D443="","",WP!$D443)</f>
        <v/>
      </c>
      <c r="F439" s="279" t="str">
        <f>IF(WP!Z443="","",WP!Z443)</f>
        <v/>
      </c>
      <c r="G439" s="281">
        <f>IF(WP!$BA443="","",WP!$BA443)</f>
        <v>0</v>
      </c>
      <c r="H439" s="281" t="str">
        <f>IF(WP!BM443="","",WP!BM443)</f>
        <v/>
      </c>
      <c r="I439" s="281" t="str">
        <f>IF(WP!AD443="","",WP!AD443)</f>
        <v/>
      </c>
      <c r="J439" s="281" t="str">
        <f>IF(WP!$AT443="","",WP!$AT443)</f>
        <v/>
      </c>
      <c r="K439" s="281" t="str">
        <f>IF(WP!$AQ443="","",WP!$AQ443)</f>
        <v/>
      </c>
      <c r="L439" s="279" t="str">
        <f>IF(WP!AK443="","",WP!AK443)</f>
        <v/>
      </c>
      <c r="M439" s="279" t="str">
        <f>IF(WP!$BC443="","",WP!$BC443)</f>
        <v>-</v>
      </c>
      <c r="N439" s="279" t="str">
        <f>IF(WP!$AY443="","",WP!$AY443)</f>
        <v>--</v>
      </c>
      <c r="O439" s="279" t="str">
        <f>IF(WP!B443="","",WP!B443)</f>
        <v/>
      </c>
      <c r="P439" s="279" t="str">
        <f>IF(WP!AV443="","",WP!AV443)</f>
        <v/>
      </c>
      <c r="Q439" s="280">
        <f>IF(WP!$F$4="","",WP!$F$4)</f>
        <v>42005</v>
      </c>
      <c r="R439" s="279" t="str">
        <f>IF(WP!$C443="","",WP!$C443)</f>
        <v/>
      </c>
      <c r="S439" s="279" t="str">
        <f>IF(WP!CJ443="","",WP!CJ443)</f>
        <v/>
      </c>
      <c r="T439" s="281" t="str">
        <f>IF(WP!AU443="","",WP!AU443)</f>
        <v/>
      </c>
      <c r="U439" s="279" t="str">
        <f>IF(WP!CG443="","",WP!CG443)</f>
        <v/>
      </c>
      <c r="V439" s="279" t="str">
        <f>IF(WP!CH443="","",WP!CH443)</f>
        <v/>
      </c>
    </row>
    <row r="440" spans="1:22">
      <c r="A440" s="279" t="str">
        <f>IF(WP!$AE444="","",WP!$AE444)</f>
        <v/>
      </c>
      <c r="B440" s="279">
        <f>IF(WP!$AZ444="","",WP!$AZ444)</f>
        <v>0</v>
      </c>
      <c r="C440" s="280">
        <f>IF(WP!$F$3="","",WP!$F$3)</f>
        <v>42005</v>
      </c>
      <c r="D440" s="281" t="str">
        <f>CONCATENATE(WP!$D$1, "-R",WP!$F$1)</f>
        <v>PGE3PHVC150-R2</v>
      </c>
      <c r="E440" s="279" t="str">
        <f>IF(WP!$D444="","",WP!$D444)</f>
        <v/>
      </c>
      <c r="F440" s="279" t="str">
        <f>IF(WP!Z444="","",WP!Z444)</f>
        <v/>
      </c>
      <c r="G440" s="281">
        <f>IF(WP!$BA444="","",WP!$BA444)</f>
        <v>0</v>
      </c>
      <c r="H440" s="281" t="str">
        <f>IF(WP!BM444="","",WP!BM444)</f>
        <v/>
      </c>
      <c r="I440" s="281" t="str">
        <f>IF(WP!AD444="","",WP!AD444)</f>
        <v/>
      </c>
      <c r="J440" s="281" t="str">
        <f>IF(WP!$AT444="","",WP!$AT444)</f>
        <v/>
      </c>
      <c r="K440" s="281" t="str">
        <f>IF(WP!$AQ444="","",WP!$AQ444)</f>
        <v/>
      </c>
      <c r="L440" s="279" t="str">
        <f>IF(WP!AK444="","",WP!AK444)</f>
        <v/>
      </c>
      <c r="M440" s="279" t="str">
        <f>IF(WP!$BC444="","",WP!$BC444)</f>
        <v>-</v>
      </c>
      <c r="N440" s="279" t="str">
        <f>IF(WP!$AY444="","",WP!$AY444)</f>
        <v>--</v>
      </c>
      <c r="O440" s="279" t="str">
        <f>IF(WP!B444="","",WP!B444)</f>
        <v/>
      </c>
      <c r="P440" s="279" t="str">
        <f>IF(WP!AV444="","",WP!AV444)</f>
        <v/>
      </c>
      <c r="Q440" s="280">
        <f>IF(WP!$F$4="","",WP!$F$4)</f>
        <v>42005</v>
      </c>
      <c r="R440" s="279" t="str">
        <f>IF(WP!$C444="","",WP!$C444)</f>
        <v/>
      </c>
      <c r="S440" s="279" t="str">
        <f>IF(WP!CJ444="","",WP!CJ444)</f>
        <v/>
      </c>
      <c r="T440" s="281" t="str">
        <f>IF(WP!AU444="","",WP!AU444)</f>
        <v/>
      </c>
      <c r="U440" s="279" t="str">
        <f>IF(WP!CG444="","",WP!CG444)</f>
        <v/>
      </c>
      <c r="V440" s="279" t="str">
        <f>IF(WP!CH444="","",WP!CH444)</f>
        <v/>
      </c>
    </row>
    <row r="441" spans="1:22">
      <c r="A441" s="279" t="str">
        <f>IF(WP!$AE445="","",WP!$AE445)</f>
        <v/>
      </c>
      <c r="B441" s="279">
        <f>IF(WP!$AZ445="","",WP!$AZ445)</f>
        <v>0</v>
      </c>
      <c r="C441" s="280">
        <f>IF(WP!$F$3="","",WP!$F$3)</f>
        <v>42005</v>
      </c>
      <c r="D441" s="281" t="str">
        <f>CONCATENATE(WP!$D$1, "-R",WP!$F$1)</f>
        <v>PGE3PHVC150-R2</v>
      </c>
      <c r="E441" s="279" t="str">
        <f>IF(WP!$D445="","",WP!$D445)</f>
        <v/>
      </c>
      <c r="F441" s="279" t="str">
        <f>IF(WP!Z445="","",WP!Z445)</f>
        <v/>
      </c>
      <c r="G441" s="281">
        <f>IF(WP!$BA445="","",WP!$BA445)</f>
        <v>0</v>
      </c>
      <c r="H441" s="281" t="str">
        <f>IF(WP!BM445="","",WP!BM445)</f>
        <v/>
      </c>
      <c r="I441" s="281" t="str">
        <f>IF(WP!AD445="","",WP!AD445)</f>
        <v/>
      </c>
      <c r="J441" s="281" t="str">
        <f>IF(WP!$AT445="","",WP!$AT445)</f>
        <v/>
      </c>
      <c r="K441" s="281" t="str">
        <f>IF(WP!$AQ445="","",WP!$AQ445)</f>
        <v/>
      </c>
      <c r="L441" s="279" t="str">
        <f>IF(WP!AK445="","",WP!AK445)</f>
        <v/>
      </c>
      <c r="M441" s="279" t="str">
        <f>IF(WP!$BC445="","",WP!$BC445)</f>
        <v>-</v>
      </c>
      <c r="N441" s="279" t="str">
        <f>IF(WP!$AY445="","",WP!$AY445)</f>
        <v>--</v>
      </c>
      <c r="O441" s="279" t="str">
        <f>IF(WP!B445="","",WP!B445)</f>
        <v/>
      </c>
      <c r="P441" s="279" t="str">
        <f>IF(WP!AV445="","",WP!AV445)</f>
        <v/>
      </c>
      <c r="Q441" s="280">
        <f>IF(WP!$F$4="","",WP!$F$4)</f>
        <v>42005</v>
      </c>
      <c r="R441" s="279" t="str">
        <f>IF(WP!$C445="","",WP!$C445)</f>
        <v/>
      </c>
      <c r="S441" s="279" t="str">
        <f>IF(WP!CJ445="","",WP!CJ445)</f>
        <v/>
      </c>
      <c r="T441" s="281" t="str">
        <f>IF(WP!AU445="","",WP!AU445)</f>
        <v/>
      </c>
      <c r="U441" s="279" t="str">
        <f>IF(WP!CG445="","",WP!CG445)</f>
        <v/>
      </c>
      <c r="V441" s="279" t="str">
        <f>IF(WP!CH445="","",WP!CH445)</f>
        <v/>
      </c>
    </row>
    <row r="442" spans="1:22">
      <c r="A442" s="279" t="str">
        <f>IF(WP!$AE446="","",WP!$AE446)</f>
        <v/>
      </c>
      <c r="B442" s="279">
        <f>IF(WP!$AZ446="","",WP!$AZ446)</f>
        <v>0</v>
      </c>
      <c r="C442" s="280">
        <f>IF(WP!$F$3="","",WP!$F$3)</f>
        <v>42005</v>
      </c>
      <c r="D442" s="281" t="str">
        <f>CONCATENATE(WP!$D$1, "-R",WP!$F$1)</f>
        <v>PGE3PHVC150-R2</v>
      </c>
      <c r="E442" s="279" t="str">
        <f>IF(WP!$D446="","",WP!$D446)</f>
        <v/>
      </c>
      <c r="F442" s="279" t="str">
        <f>IF(WP!Z446="","",WP!Z446)</f>
        <v/>
      </c>
      <c r="G442" s="281">
        <f>IF(WP!$BA446="","",WP!$BA446)</f>
        <v>0</v>
      </c>
      <c r="H442" s="281" t="str">
        <f>IF(WP!BM446="","",WP!BM446)</f>
        <v/>
      </c>
      <c r="I442" s="281" t="str">
        <f>IF(WP!AD446="","",WP!AD446)</f>
        <v/>
      </c>
      <c r="J442" s="281" t="str">
        <f>IF(WP!$AT446="","",WP!$AT446)</f>
        <v/>
      </c>
      <c r="K442" s="281" t="str">
        <f>IF(WP!$AQ446="","",WP!$AQ446)</f>
        <v/>
      </c>
      <c r="L442" s="279" t="str">
        <f>IF(WP!AK446="","",WP!AK446)</f>
        <v/>
      </c>
      <c r="M442" s="279" t="str">
        <f>IF(WP!$BC446="","",WP!$BC446)</f>
        <v>-</v>
      </c>
      <c r="N442" s="279" t="str">
        <f>IF(WP!$AY446="","",WP!$AY446)</f>
        <v>--</v>
      </c>
      <c r="O442" s="279" t="str">
        <f>IF(WP!B446="","",WP!B446)</f>
        <v/>
      </c>
      <c r="P442" s="279" t="str">
        <f>IF(WP!AV446="","",WP!AV446)</f>
        <v/>
      </c>
      <c r="Q442" s="280">
        <f>IF(WP!$F$4="","",WP!$F$4)</f>
        <v>42005</v>
      </c>
      <c r="R442" s="279" t="str">
        <f>IF(WP!$C446="","",WP!$C446)</f>
        <v/>
      </c>
      <c r="S442" s="279" t="str">
        <f>IF(WP!CJ446="","",WP!CJ446)</f>
        <v/>
      </c>
      <c r="T442" s="281" t="str">
        <f>IF(WP!AU446="","",WP!AU446)</f>
        <v/>
      </c>
      <c r="U442" s="279" t="str">
        <f>IF(WP!CG446="","",WP!CG446)</f>
        <v/>
      </c>
      <c r="V442" s="279" t="str">
        <f>IF(WP!CH446="","",WP!CH446)</f>
        <v/>
      </c>
    </row>
    <row r="443" spans="1:22">
      <c r="A443" s="279" t="str">
        <f>IF(WP!$AE447="","",WP!$AE447)</f>
        <v/>
      </c>
      <c r="B443" s="279">
        <f>IF(WP!$AZ447="","",WP!$AZ447)</f>
        <v>0</v>
      </c>
      <c r="C443" s="280">
        <f>IF(WP!$F$3="","",WP!$F$3)</f>
        <v>42005</v>
      </c>
      <c r="D443" s="281" t="str">
        <f>CONCATENATE(WP!$D$1, "-R",WP!$F$1)</f>
        <v>PGE3PHVC150-R2</v>
      </c>
      <c r="E443" s="279" t="str">
        <f>IF(WP!$D447="","",WP!$D447)</f>
        <v/>
      </c>
      <c r="F443" s="279" t="str">
        <f>IF(WP!Z447="","",WP!Z447)</f>
        <v/>
      </c>
      <c r="G443" s="281">
        <f>IF(WP!$BA447="","",WP!$BA447)</f>
        <v>0</v>
      </c>
      <c r="H443" s="281" t="str">
        <f>IF(WP!BM447="","",WP!BM447)</f>
        <v/>
      </c>
      <c r="I443" s="281" t="str">
        <f>IF(WP!AD447="","",WP!AD447)</f>
        <v/>
      </c>
      <c r="J443" s="281" t="str">
        <f>IF(WP!$AT447="","",WP!$AT447)</f>
        <v/>
      </c>
      <c r="K443" s="281" t="str">
        <f>IF(WP!$AQ447="","",WP!$AQ447)</f>
        <v/>
      </c>
      <c r="L443" s="279" t="str">
        <f>IF(WP!AK447="","",WP!AK447)</f>
        <v/>
      </c>
      <c r="M443" s="279" t="str">
        <f>IF(WP!$BC447="","",WP!$BC447)</f>
        <v>-</v>
      </c>
      <c r="N443" s="279" t="str">
        <f>IF(WP!$AY447="","",WP!$AY447)</f>
        <v>--</v>
      </c>
      <c r="O443" s="279" t="str">
        <f>IF(WP!B447="","",WP!B447)</f>
        <v/>
      </c>
      <c r="P443" s="279" t="str">
        <f>IF(WP!AV447="","",WP!AV447)</f>
        <v/>
      </c>
      <c r="Q443" s="280">
        <f>IF(WP!$F$4="","",WP!$F$4)</f>
        <v>42005</v>
      </c>
      <c r="R443" s="279" t="str">
        <f>IF(WP!$C447="","",WP!$C447)</f>
        <v/>
      </c>
      <c r="S443" s="279" t="str">
        <f>IF(WP!CJ447="","",WP!CJ447)</f>
        <v/>
      </c>
      <c r="T443" s="281" t="str">
        <f>IF(WP!AU447="","",WP!AU447)</f>
        <v/>
      </c>
      <c r="U443" s="279" t="str">
        <f>IF(WP!CG447="","",WP!CG447)</f>
        <v/>
      </c>
      <c r="V443" s="279" t="str">
        <f>IF(WP!CH447="","",WP!CH447)</f>
        <v/>
      </c>
    </row>
    <row r="444" spans="1:22">
      <c r="A444" s="279" t="str">
        <f>IF(WP!$AE448="","",WP!$AE448)</f>
        <v/>
      </c>
      <c r="B444" s="279">
        <f>IF(WP!$AZ448="","",WP!$AZ448)</f>
        <v>0</v>
      </c>
      <c r="C444" s="280">
        <f>IF(WP!$F$3="","",WP!$F$3)</f>
        <v>42005</v>
      </c>
      <c r="D444" s="281" t="str">
        <f>CONCATENATE(WP!$D$1, "-R",WP!$F$1)</f>
        <v>PGE3PHVC150-R2</v>
      </c>
      <c r="E444" s="279" t="str">
        <f>IF(WP!$D448="","",WP!$D448)</f>
        <v/>
      </c>
      <c r="F444" s="279" t="str">
        <f>IF(WP!Z448="","",WP!Z448)</f>
        <v/>
      </c>
      <c r="G444" s="281">
        <f>IF(WP!$BA448="","",WP!$BA448)</f>
        <v>0</v>
      </c>
      <c r="H444" s="281" t="str">
        <f>IF(WP!BM448="","",WP!BM448)</f>
        <v/>
      </c>
      <c r="I444" s="281" t="str">
        <f>IF(WP!AD448="","",WP!AD448)</f>
        <v/>
      </c>
      <c r="J444" s="281" t="str">
        <f>IF(WP!$AT448="","",WP!$AT448)</f>
        <v/>
      </c>
      <c r="K444" s="281" t="str">
        <f>IF(WP!$AQ448="","",WP!$AQ448)</f>
        <v/>
      </c>
      <c r="L444" s="279" t="str">
        <f>IF(WP!AK448="","",WP!AK448)</f>
        <v/>
      </c>
      <c r="M444" s="279" t="str">
        <f>IF(WP!$BC448="","",WP!$BC448)</f>
        <v>-</v>
      </c>
      <c r="N444" s="279" t="str">
        <f>IF(WP!$AY448="","",WP!$AY448)</f>
        <v>--</v>
      </c>
      <c r="O444" s="279" t="str">
        <f>IF(WP!B448="","",WP!B448)</f>
        <v/>
      </c>
      <c r="P444" s="279" t="str">
        <f>IF(WP!AV448="","",WP!AV448)</f>
        <v/>
      </c>
      <c r="Q444" s="280">
        <f>IF(WP!$F$4="","",WP!$F$4)</f>
        <v>42005</v>
      </c>
      <c r="R444" s="279" t="str">
        <f>IF(WP!$C448="","",WP!$C448)</f>
        <v/>
      </c>
      <c r="S444" s="279" t="str">
        <f>IF(WP!CJ448="","",WP!CJ448)</f>
        <v/>
      </c>
      <c r="T444" s="281" t="str">
        <f>IF(WP!AU448="","",WP!AU448)</f>
        <v/>
      </c>
      <c r="U444" s="279" t="str">
        <f>IF(WP!CG448="","",WP!CG448)</f>
        <v/>
      </c>
      <c r="V444" s="279" t="str">
        <f>IF(WP!CH448="","",WP!CH448)</f>
        <v/>
      </c>
    </row>
    <row r="445" spans="1:22">
      <c r="A445" s="279" t="str">
        <f>IF(WP!$AE449="","",WP!$AE449)</f>
        <v/>
      </c>
      <c r="B445" s="279">
        <f>IF(WP!$AZ449="","",WP!$AZ449)</f>
        <v>0</v>
      </c>
      <c r="C445" s="280">
        <f>IF(WP!$F$3="","",WP!$F$3)</f>
        <v>42005</v>
      </c>
      <c r="D445" s="281" t="str">
        <f>CONCATENATE(WP!$D$1, "-R",WP!$F$1)</f>
        <v>PGE3PHVC150-R2</v>
      </c>
      <c r="E445" s="279" t="str">
        <f>IF(WP!$D449="","",WP!$D449)</f>
        <v/>
      </c>
      <c r="F445" s="279" t="str">
        <f>IF(WP!Z449="","",WP!Z449)</f>
        <v/>
      </c>
      <c r="G445" s="281">
        <f>IF(WP!$BA449="","",WP!$BA449)</f>
        <v>0</v>
      </c>
      <c r="H445" s="281" t="str">
        <f>IF(WP!BM449="","",WP!BM449)</f>
        <v/>
      </c>
      <c r="I445" s="281" t="str">
        <f>IF(WP!AD449="","",WP!AD449)</f>
        <v/>
      </c>
      <c r="J445" s="281" t="str">
        <f>IF(WP!$AT449="","",WP!$AT449)</f>
        <v/>
      </c>
      <c r="K445" s="281" t="str">
        <f>IF(WP!$AQ449="","",WP!$AQ449)</f>
        <v/>
      </c>
      <c r="L445" s="279" t="str">
        <f>IF(WP!AK449="","",WP!AK449)</f>
        <v/>
      </c>
      <c r="M445" s="279" t="str">
        <f>IF(WP!$BC449="","",WP!$BC449)</f>
        <v>-</v>
      </c>
      <c r="N445" s="279" t="str">
        <f>IF(WP!$AY449="","",WP!$AY449)</f>
        <v>--</v>
      </c>
      <c r="O445" s="279" t="str">
        <f>IF(WP!B449="","",WP!B449)</f>
        <v/>
      </c>
      <c r="P445" s="279" t="str">
        <f>IF(WP!AV449="","",WP!AV449)</f>
        <v/>
      </c>
      <c r="Q445" s="280">
        <f>IF(WP!$F$4="","",WP!$F$4)</f>
        <v>42005</v>
      </c>
      <c r="R445" s="279" t="str">
        <f>IF(WP!$C449="","",WP!$C449)</f>
        <v/>
      </c>
      <c r="S445" s="279" t="str">
        <f>IF(WP!CJ449="","",WP!CJ449)</f>
        <v/>
      </c>
      <c r="T445" s="281" t="str">
        <f>IF(WP!AU449="","",WP!AU449)</f>
        <v/>
      </c>
      <c r="U445" s="279" t="str">
        <f>IF(WP!CG449="","",WP!CG449)</f>
        <v/>
      </c>
      <c r="V445" s="279" t="str">
        <f>IF(WP!CH449="","",WP!CH449)</f>
        <v/>
      </c>
    </row>
    <row r="446" spans="1:22">
      <c r="A446" s="279" t="str">
        <f>IF(WP!$AE450="","",WP!$AE450)</f>
        <v/>
      </c>
      <c r="B446" s="279">
        <f>IF(WP!$AZ450="","",WP!$AZ450)</f>
        <v>0</v>
      </c>
      <c r="C446" s="280">
        <f>IF(WP!$F$3="","",WP!$F$3)</f>
        <v>42005</v>
      </c>
      <c r="D446" s="281" t="str">
        <f>CONCATENATE(WP!$D$1, "-R",WP!$F$1)</f>
        <v>PGE3PHVC150-R2</v>
      </c>
      <c r="E446" s="279" t="str">
        <f>IF(WP!$D450="","",WP!$D450)</f>
        <v/>
      </c>
      <c r="F446" s="279" t="str">
        <f>IF(WP!Z450="","",WP!Z450)</f>
        <v/>
      </c>
      <c r="G446" s="281">
        <f>IF(WP!$BA450="","",WP!$BA450)</f>
        <v>0</v>
      </c>
      <c r="H446" s="281" t="str">
        <f>IF(WP!BM450="","",WP!BM450)</f>
        <v/>
      </c>
      <c r="I446" s="281" t="str">
        <f>IF(WP!AD450="","",WP!AD450)</f>
        <v/>
      </c>
      <c r="J446" s="281" t="str">
        <f>IF(WP!$AT450="","",WP!$AT450)</f>
        <v/>
      </c>
      <c r="K446" s="281" t="str">
        <f>IF(WP!$AQ450="","",WP!$AQ450)</f>
        <v/>
      </c>
      <c r="L446" s="279" t="str">
        <f>IF(WP!AK450="","",WP!AK450)</f>
        <v/>
      </c>
      <c r="M446" s="279" t="str">
        <f>IF(WP!$BC450="","",WP!$BC450)</f>
        <v>-</v>
      </c>
      <c r="N446" s="279" t="str">
        <f>IF(WP!$AY450="","",WP!$AY450)</f>
        <v>--</v>
      </c>
      <c r="O446" s="279" t="str">
        <f>IF(WP!B450="","",WP!B450)</f>
        <v/>
      </c>
      <c r="P446" s="279" t="str">
        <f>IF(WP!AV450="","",WP!AV450)</f>
        <v/>
      </c>
      <c r="Q446" s="280">
        <f>IF(WP!$F$4="","",WP!$F$4)</f>
        <v>42005</v>
      </c>
      <c r="R446" s="279" t="str">
        <f>IF(WP!$C450="","",WP!$C450)</f>
        <v/>
      </c>
      <c r="S446" s="279" t="str">
        <f>IF(WP!CJ450="","",WP!CJ450)</f>
        <v/>
      </c>
      <c r="T446" s="281" t="str">
        <f>IF(WP!AU450="","",WP!AU450)</f>
        <v/>
      </c>
      <c r="U446" s="279" t="str">
        <f>IF(WP!CG450="","",WP!CG450)</f>
        <v/>
      </c>
      <c r="V446" s="279" t="str">
        <f>IF(WP!CH450="","",WP!CH450)</f>
        <v/>
      </c>
    </row>
    <row r="447" spans="1:22">
      <c r="A447" s="279" t="str">
        <f>IF(WP!$AE451="","",WP!$AE451)</f>
        <v/>
      </c>
      <c r="B447" s="279">
        <f>IF(WP!$AZ451="","",WP!$AZ451)</f>
        <v>0</v>
      </c>
      <c r="C447" s="280">
        <f>IF(WP!$F$3="","",WP!$F$3)</f>
        <v>42005</v>
      </c>
      <c r="D447" s="281" t="str">
        <f>CONCATENATE(WP!$D$1, "-R",WP!$F$1)</f>
        <v>PGE3PHVC150-R2</v>
      </c>
      <c r="E447" s="279" t="str">
        <f>IF(WP!$D451="","",WP!$D451)</f>
        <v/>
      </c>
      <c r="F447" s="279" t="str">
        <f>IF(WP!Z451="","",WP!Z451)</f>
        <v/>
      </c>
      <c r="G447" s="281">
        <f>IF(WP!$BA451="","",WP!$BA451)</f>
        <v>0</v>
      </c>
      <c r="H447" s="281" t="str">
        <f>IF(WP!BM451="","",WP!BM451)</f>
        <v/>
      </c>
      <c r="I447" s="281" t="str">
        <f>IF(WP!AD451="","",WP!AD451)</f>
        <v/>
      </c>
      <c r="J447" s="281" t="str">
        <f>IF(WP!$AT451="","",WP!$AT451)</f>
        <v/>
      </c>
      <c r="K447" s="281" t="str">
        <f>IF(WP!$AQ451="","",WP!$AQ451)</f>
        <v/>
      </c>
      <c r="L447" s="279" t="str">
        <f>IF(WP!AK451="","",WP!AK451)</f>
        <v/>
      </c>
      <c r="M447" s="279" t="str">
        <f>IF(WP!$BC451="","",WP!$BC451)</f>
        <v>-</v>
      </c>
      <c r="N447" s="279" t="str">
        <f>IF(WP!$AY451="","",WP!$AY451)</f>
        <v>--</v>
      </c>
      <c r="O447" s="279" t="str">
        <f>IF(WP!B451="","",WP!B451)</f>
        <v/>
      </c>
      <c r="P447" s="279" t="str">
        <f>IF(WP!AV451="","",WP!AV451)</f>
        <v/>
      </c>
      <c r="Q447" s="280">
        <f>IF(WP!$F$4="","",WP!$F$4)</f>
        <v>42005</v>
      </c>
      <c r="R447" s="279" t="str">
        <f>IF(WP!$C451="","",WP!$C451)</f>
        <v/>
      </c>
      <c r="S447" s="279" t="str">
        <f>IF(WP!CJ451="","",WP!CJ451)</f>
        <v/>
      </c>
      <c r="T447" s="281" t="str">
        <f>IF(WP!AU451="","",WP!AU451)</f>
        <v/>
      </c>
      <c r="U447" s="279" t="str">
        <f>IF(WP!CG451="","",WP!CG451)</f>
        <v/>
      </c>
      <c r="V447" s="279" t="str">
        <f>IF(WP!CH451="","",WP!CH451)</f>
        <v/>
      </c>
    </row>
    <row r="448" spans="1:22">
      <c r="A448" s="279" t="str">
        <f>IF(WP!$AE452="","",WP!$AE452)</f>
        <v/>
      </c>
      <c r="B448" s="279">
        <f>IF(WP!$AZ452="","",WP!$AZ452)</f>
        <v>0</v>
      </c>
      <c r="C448" s="280">
        <f>IF(WP!$F$3="","",WP!$F$3)</f>
        <v>42005</v>
      </c>
      <c r="D448" s="281" t="str">
        <f>CONCATENATE(WP!$D$1, "-R",WP!$F$1)</f>
        <v>PGE3PHVC150-R2</v>
      </c>
      <c r="E448" s="279" t="str">
        <f>IF(WP!$D452="","",WP!$D452)</f>
        <v/>
      </c>
      <c r="F448" s="279" t="str">
        <f>IF(WP!Z452="","",WP!Z452)</f>
        <v/>
      </c>
      <c r="G448" s="281">
        <f>IF(WP!$BA452="","",WP!$BA452)</f>
        <v>0</v>
      </c>
      <c r="H448" s="281" t="str">
        <f>IF(WP!BM452="","",WP!BM452)</f>
        <v/>
      </c>
      <c r="I448" s="281" t="str">
        <f>IF(WP!AD452="","",WP!AD452)</f>
        <v/>
      </c>
      <c r="J448" s="281" t="str">
        <f>IF(WP!$AT452="","",WP!$AT452)</f>
        <v/>
      </c>
      <c r="K448" s="281" t="str">
        <f>IF(WP!$AQ452="","",WP!$AQ452)</f>
        <v/>
      </c>
      <c r="L448" s="279" t="str">
        <f>IF(WP!AK452="","",WP!AK452)</f>
        <v/>
      </c>
      <c r="M448" s="279" t="str">
        <f>IF(WP!$BC452="","",WP!$BC452)</f>
        <v>-</v>
      </c>
      <c r="N448" s="279" t="str">
        <f>IF(WP!$AY452="","",WP!$AY452)</f>
        <v>--</v>
      </c>
      <c r="O448" s="279" t="str">
        <f>IF(WP!B452="","",WP!B452)</f>
        <v/>
      </c>
      <c r="P448" s="279" t="str">
        <f>IF(WP!AV452="","",WP!AV452)</f>
        <v/>
      </c>
      <c r="Q448" s="280">
        <f>IF(WP!$F$4="","",WP!$F$4)</f>
        <v>42005</v>
      </c>
      <c r="R448" s="279" t="str">
        <f>IF(WP!$C452="","",WP!$C452)</f>
        <v/>
      </c>
      <c r="S448" s="279" t="str">
        <f>IF(WP!CJ452="","",WP!CJ452)</f>
        <v/>
      </c>
      <c r="T448" s="281" t="str">
        <f>IF(WP!AU452="","",WP!AU452)</f>
        <v/>
      </c>
      <c r="U448" s="279" t="str">
        <f>IF(WP!CG452="","",WP!CG452)</f>
        <v/>
      </c>
      <c r="V448" s="279" t="str">
        <f>IF(WP!CH452="","",WP!CH452)</f>
        <v/>
      </c>
    </row>
    <row r="449" spans="1:22">
      <c r="A449" s="279" t="str">
        <f>IF(WP!$AE453="","",WP!$AE453)</f>
        <v/>
      </c>
      <c r="B449" s="279">
        <f>IF(WP!$AZ453="","",WP!$AZ453)</f>
        <v>0</v>
      </c>
      <c r="C449" s="280">
        <f>IF(WP!$F$3="","",WP!$F$3)</f>
        <v>42005</v>
      </c>
      <c r="D449" s="281" t="str">
        <f>CONCATENATE(WP!$D$1, "-R",WP!$F$1)</f>
        <v>PGE3PHVC150-R2</v>
      </c>
      <c r="E449" s="279" t="str">
        <f>IF(WP!$D453="","",WP!$D453)</f>
        <v/>
      </c>
      <c r="F449" s="279" t="str">
        <f>IF(WP!Z453="","",WP!Z453)</f>
        <v/>
      </c>
      <c r="G449" s="281">
        <f>IF(WP!$BA453="","",WP!$BA453)</f>
        <v>0</v>
      </c>
      <c r="H449" s="281" t="str">
        <f>IF(WP!BM453="","",WP!BM453)</f>
        <v/>
      </c>
      <c r="I449" s="281" t="str">
        <f>IF(WP!AD453="","",WP!AD453)</f>
        <v/>
      </c>
      <c r="J449" s="281" t="str">
        <f>IF(WP!$AT453="","",WP!$AT453)</f>
        <v/>
      </c>
      <c r="K449" s="281" t="str">
        <f>IF(WP!$AQ453="","",WP!$AQ453)</f>
        <v/>
      </c>
      <c r="L449" s="279" t="str">
        <f>IF(WP!AK453="","",WP!AK453)</f>
        <v/>
      </c>
      <c r="M449" s="279" t="str">
        <f>IF(WP!$BC453="","",WP!$BC453)</f>
        <v>-</v>
      </c>
      <c r="N449" s="279" t="str">
        <f>IF(WP!$AY453="","",WP!$AY453)</f>
        <v>--</v>
      </c>
      <c r="O449" s="279" t="str">
        <f>IF(WP!B453="","",WP!B453)</f>
        <v/>
      </c>
      <c r="P449" s="279" t="str">
        <f>IF(WP!AV453="","",WP!AV453)</f>
        <v/>
      </c>
      <c r="Q449" s="280">
        <f>IF(WP!$F$4="","",WP!$F$4)</f>
        <v>42005</v>
      </c>
      <c r="R449" s="279" t="str">
        <f>IF(WP!$C453="","",WP!$C453)</f>
        <v/>
      </c>
      <c r="S449" s="279" t="str">
        <f>IF(WP!CJ453="","",WP!CJ453)</f>
        <v/>
      </c>
      <c r="T449" s="281" t="str">
        <f>IF(WP!AU453="","",WP!AU453)</f>
        <v/>
      </c>
      <c r="U449" s="279" t="str">
        <f>IF(WP!CG453="","",WP!CG453)</f>
        <v/>
      </c>
      <c r="V449" s="279" t="str">
        <f>IF(WP!CH453="","",WP!CH453)</f>
        <v/>
      </c>
    </row>
    <row r="450" spans="1:22">
      <c r="A450" s="279" t="str">
        <f>IF(WP!$AE454="","",WP!$AE454)</f>
        <v/>
      </c>
      <c r="B450" s="279">
        <f>IF(WP!$AZ454="","",WP!$AZ454)</f>
        <v>0</v>
      </c>
      <c r="C450" s="280">
        <f>IF(WP!$F$3="","",WP!$F$3)</f>
        <v>42005</v>
      </c>
      <c r="D450" s="281" t="str">
        <f>CONCATENATE(WP!$D$1, "-R",WP!$F$1)</f>
        <v>PGE3PHVC150-R2</v>
      </c>
      <c r="E450" s="279" t="str">
        <f>IF(WP!$D454="","",WP!$D454)</f>
        <v/>
      </c>
      <c r="F450" s="279" t="str">
        <f>IF(WP!Z454="","",WP!Z454)</f>
        <v/>
      </c>
      <c r="G450" s="281">
        <f>IF(WP!$BA454="","",WP!$BA454)</f>
        <v>0</v>
      </c>
      <c r="H450" s="281" t="str">
        <f>IF(WP!BM454="","",WP!BM454)</f>
        <v/>
      </c>
      <c r="I450" s="281" t="str">
        <f>IF(WP!AD454="","",WP!AD454)</f>
        <v/>
      </c>
      <c r="J450" s="281" t="str">
        <f>IF(WP!$AT454="","",WP!$AT454)</f>
        <v/>
      </c>
      <c r="K450" s="281" t="str">
        <f>IF(WP!$AQ454="","",WP!$AQ454)</f>
        <v/>
      </c>
      <c r="L450" s="279" t="str">
        <f>IF(WP!AK454="","",WP!AK454)</f>
        <v/>
      </c>
      <c r="M450" s="279" t="str">
        <f>IF(WP!$BC454="","",WP!$BC454)</f>
        <v>-</v>
      </c>
      <c r="N450" s="279" t="str">
        <f>IF(WP!$AY454="","",WP!$AY454)</f>
        <v>--</v>
      </c>
      <c r="O450" s="279" t="str">
        <f>IF(WP!B454="","",WP!B454)</f>
        <v/>
      </c>
      <c r="P450" s="279" t="str">
        <f>IF(WP!AV454="","",WP!AV454)</f>
        <v/>
      </c>
      <c r="Q450" s="280">
        <f>IF(WP!$F$4="","",WP!$F$4)</f>
        <v>42005</v>
      </c>
      <c r="R450" s="279" t="str">
        <f>IF(WP!$C454="","",WP!$C454)</f>
        <v/>
      </c>
      <c r="S450" s="279" t="str">
        <f>IF(WP!CJ454="","",WP!CJ454)</f>
        <v/>
      </c>
      <c r="T450" s="281" t="str">
        <f>IF(WP!AU454="","",WP!AU454)</f>
        <v/>
      </c>
      <c r="U450" s="279" t="str">
        <f>IF(WP!CG454="","",WP!CG454)</f>
        <v/>
      </c>
      <c r="V450" s="279" t="str">
        <f>IF(WP!CH454="","",WP!CH454)</f>
        <v/>
      </c>
    </row>
    <row r="451" spans="1:22">
      <c r="A451" s="279" t="str">
        <f>IF(WP!$AE455="","",WP!$AE455)</f>
        <v/>
      </c>
      <c r="B451" s="279">
        <f>IF(WP!$AZ455="","",WP!$AZ455)</f>
        <v>0</v>
      </c>
      <c r="C451" s="280">
        <f>IF(WP!$F$3="","",WP!$F$3)</f>
        <v>42005</v>
      </c>
      <c r="D451" s="281" t="str">
        <f>CONCATENATE(WP!$D$1, "-R",WP!$F$1)</f>
        <v>PGE3PHVC150-R2</v>
      </c>
      <c r="E451" s="279" t="str">
        <f>IF(WP!$D455="","",WP!$D455)</f>
        <v/>
      </c>
      <c r="F451" s="279" t="str">
        <f>IF(WP!Z455="","",WP!Z455)</f>
        <v/>
      </c>
      <c r="G451" s="281">
        <f>IF(WP!$BA455="","",WP!$BA455)</f>
        <v>0</v>
      </c>
      <c r="H451" s="281" t="str">
        <f>IF(WP!BM455="","",WP!BM455)</f>
        <v/>
      </c>
      <c r="I451" s="281" t="str">
        <f>IF(WP!AD455="","",WP!AD455)</f>
        <v/>
      </c>
      <c r="J451" s="281" t="str">
        <f>IF(WP!$AT455="","",WP!$AT455)</f>
        <v/>
      </c>
      <c r="K451" s="281" t="str">
        <f>IF(WP!$AQ455="","",WP!$AQ455)</f>
        <v/>
      </c>
      <c r="L451" s="279" t="str">
        <f>IF(WP!AK455="","",WP!AK455)</f>
        <v/>
      </c>
      <c r="M451" s="279" t="str">
        <f>IF(WP!$BC455="","",WP!$BC455)</f>
        <v>-</v>
      </c>
      <c r="N451" s="279" t="str">
        <f>IF(WP!$AY455="","",WP!$AY455)</f>
        <v>--</v>
      </c>
      <c r="O451" s="279" t="str">
        <f>IF(WP!B455="","",WP!B455)</f>
        <v/>
      </c>
      <c r="P451" s="279" t="str">
        <f>IF(WP!AV455="","",WP!AV455)</f>
        <v/>
      </c>
      <c r="Q451" s="280">
        <f>IF(WP!$F$4="","",WP!$F$4)</f>
        <v>42005</v>
      </c>
      <c r="R451" s="279" t="str">
        <f>IF(WP!$C455="","",WP!$C455)</f>
        <v/>
      </c>
      <c r="S451" s="279" t="str">
        <f>IF(WP!CJ455="","",WP!CJ455)</f>
        <v/>
      </c>
      <c r="T451" s="281" t="str">
        <f>IF(WP!AU455="","",WP!AU455)</f>
        <v/>
      </c>
      <c r="U451" s="279" t="str">
        <f>IF(WP!CG455="","",WP!CG455)</f>
        <v/>
      </c>
      <c r="V451" s="279" t="str">
        <f>IF(WP!CH455="","",WP!CH455)</f>
        <v/>
      </c>
    </row>
    <row r="452" spans="1:22">
      <c r="A452" s="279" t="str">
        <f>IF(WP!$AE456="","",WP!$AE456)</f>
        <v/>
      </c>
      <c r="B452" s="279">
        <f>IF(WP!$AZ456="","",WP!$AZ456)</f>
        <v>0</v>
      </c>
      <c r="C452" s="280">
        <f>IF(WP!$F$3="","",WP!$F$3)</f>
        <v>42005</v>
      </c>
      <c r="D452" s="281" t="str">
        <f>CONCATENATE(WP!$D$1, "-R",WP!$F$1)</f>
        <v>PGE3PHVC150-R2</v>
      </c>
      <c r="E452" s="279" t="str">
        <f>IF(WP!$D456="","",WP!$D456)</f>
        <v/>
      </c>
      <c r="F452" s="279" t="str">
        <f>IF(WP!Z456="","",WP!Z456)</f>
        <v/>
      </c>
      <c r="G452" s="281">
        <f>IF(WP!$BA456="","",WP!$BA456)</f>
        <v>0</v>
      </c>
      <c r="H452" s="281" t="str">
        <f>IF(WP!BM456="","",WP!BM456)</f>
        <v/>
      </c>
      <c r="I452" s="281" t="str">
        <f>IF(WP!AD456="","",WP!AD456)</f>
        <v/>
      </c>
      <c r="J452" s="281" t="str">
        <f>IF(WP!$AT456="","",WP!$AT456)</f>
        <v/>
      </c>
      <c r="K452" s="281" t="str">
        <f>IF(WP!$AQ456="","",WP!$AQ456)</f>
        <v/>
      </c>
      <c r="L452" s="279" t="str">
        <f>IF(WP!AK456="","",WP!AK456)</f>
        <v/>
      </c>
      <c r="M452" s="279" t="str">
        <f>IF(WP!$BC456="","",WP!$BC456)</f>
        <v>-</v>
      </c>
      <c r="N452" s="279" t="str">
        <f>IF(WP!$AY456="","",WP!$AY456)</f>
        <v>--</v>
      </c>
      <c r="O452" s="279" t="str">
        <f>IF(WP!B456="","",WP!B456)</f>
        <v/>
      </c>
      <c r="P452" s="279" t="str">
        <f>IF(WP!AV456="","",WP!AV456)</f>
        <v/>
      </c>
      <c r="Q452" s="280">
        <f>IF(WP!$F$4="","",WP!$F$4)</f>
        <v>42005</v>
      </c>
      <c r="R452" s="279" t="str">
        <f>IF(WP!$C456="","",WP!$C456)</f>
        <v/>
      </c>
      <c r="S452" s="279" t="str">
        <f>IF(WP!CJ456="","",WP!CJ456)</f>
        <v/>
      </c>
      <c r="T452" s="281" t="str">
        <f>IF(WP!AU456="","",WP!AU456)</f>
        <v/>
      </c>
      <c r="U452" s="279" t="str">
        <f>IF(WP!CG456="","",WP!CG456)</f>
        <v/>
      </c>
      <c r="V452" s="279" t="str">
        <f>IF(WP!CH456="","",WP!CH456)</f>
        <v/>
      </c>
    </row>
    <row r="453" spans="1:22">
      <c r="A453" s="279" t="str">
        <f>IF(WP!$AE457="","",WP!$AE457)</f>
        <v/>
      </c>
      <c r="B453" s="279">
        <f>IF(WP!$AZ457="","",WP!$AZ457)</f>
        <v>0</v>
      </c>
      <c r="C453" s="280">
        <f>IF(WP!$F$3="","",WP!$F$3)</f>
        <v>42005</v>
      </c>
      <c r="D453" s="281" t="str">
        <f>CONCATENATE(WP!$D$1, "-R",WP!$F$1)</f>
        <v>PGE3PHVC150-R2</v>
      </c>
      <c r="E453" s="279" t="str">
        <f>IF(WP!$D457="","",WP!$D457)</f>
        <v/>
      </c>
      <c r="F453" s="279" t="str">
        <f>IF(WP!Z457="","",WP!Z457)</f>
        <v/>
      </c>
      <c r="G453" s="281">
        <f>IF(WP!$BA457="","",WP!$BA457)</f>
        <v>0</v>
      </c>
      <c r="H453" s="281" t="str">
        <f>IF(WP!BM457="","",WP!BM457)</f>
        <v/>
      </c>
      <c r="I453" s="281" t="str">
        <f>IF(WP!AD457="","",WP!AD457)</f>
        <v/>
      </c>
      <c r="J453" s="281" t="str">
        <f>IF(WP!$AT457="","",WP!$AT457)</f>
        <v/>
      </c>
      <c r="K453" s="281" t="str">
        <f>IF(WP!$AQ457="","",WP!$AQ457)</f>
        <v/>
      </c>
      <c r="L453" s="279" t="str">
        <f>IF(WP!AK457="","",WP!AK457)</f>
        <v/>
      </c>
      <c r="M453" s="279" t="str">
        <f>IF(WP!$BC457="","",WP!$BC457)</f>
        <v>-</v>
      </c>
      <c r="N453" s="279" t="str">
        <f>IF(WP!$AY457="","",WP!$AY457)</f>
        <v>--</v>
      </c>
      <c r="O453" s="279" t="str">
        <f>IF(WP!B457="","",WP!B457)</f>
        <v/>
      </c>
      <c r="P453" s="279" t="str">
        <f>IF(WP!AV457="","",WP!AV457)</f>
        <v/>
      </c>
      <c r="Q453" s="280">
        <f>IF(WP!$F$4="","",WP!$F$4)</f>
        <v>42005</v>
      </c>
      <c r="R453" s="279" t="str">
        <f>IF(WP!$C457="","",WP!$C457)</f>
        <v/>
      </c>
      <c r="S453" s="279" t="str">
        <f>IF(WP!CJ457="","",WP!CJ457)</f>
        <v/>
      </c>
      <c r="T453" s="281" t="str">
        <f>IF(WP!AU457="","",WP!AU457)</f>
        <v/>
      </c>
      <c r="U453" s="279" t="str">
        <f>IF(WP!CG457="","",WP!CG457)</f>
        <v/>
      </c>
      <c r="V453" s="279" t="str">
        <f>IF(WP!CH457="","",WP!CH457)</f>
        <v/>
      </c>
    </row>
    <row r="454" spans="1:22">
      <c r="A454" s="279" t="str">
        <f>IF(WP!$AE458="","",WP!$AE458)</f>
        <v/>
      </c>
      <c r="B454" s="279">
        <f>IF(WP!$AZ458="","",WP!$AZ458)</f>
        <v>0</v>
      </c>
      <c r="C454" s="280">
        <f>IF(WP!$F$3="","",WP!$F$3)</f>
        <v>42005</v>
      </c>
      <c r="D454" s="281" t="str">
        <f>CONCATENATE(WP!$D$1, "-R",WP!$F$1)</f>
        <v>PGE3PHVC150-R2</v>
      </c>
      <c r="E454" s="279" t="str">
        <f>IF(WP!$D458="","",WP!$D458)</f>
        <v/>
      </c>
      <c r="F454" s="279" t="str">
        <f>IF(WP!Z458="","",WP!Z458)</f>
        <v/>
      </c>
      <c r="G454" s="281">
        <f>IF(WP!$BA458="","",WP!$BA458)</f>
        <v>0</v>
      </c>
      <c r="H454" s="281" t="str">
        <f>IF(WP!BM458="","",WP!BM458)</f>
        <v/>
      </c>
      <c r="I454" s="281" t="str">
        <f>IF(WP!AD458="","",WP!AD458)</f>
        <v/>
      </c>
      <c r="J454" s="281" t="str">
        <f>IF(WP!$AT458="","",WP!$AT458)</f>
        <v/>
      </c>
      <c r="K454" s="281" t="str">
        <f>IF(WP!$AQ458="","",WP!$AQ458)</f>
        <v/>
      </c>
      <c r="L454" s="279" t="str">
        <f>IF(WP!AK458="","",WP!AK458)</f>
        <v/>
      </c>
      <c r="M454" s="279" t="str">
        <f>IF(WP!$BC458="","",WP!$BC458)</f>
        <v>-</v>
      </c>
      <c r="N454" s="279" t="str">
        <f>IF(WP!$AY458="","",WP!$AY458)</f>
        <v>--</v>
      </c>
      <c r="O454" s="279" t="str">
        <f>IF(WP!B458="","",WP!B458)</f>
        <v/>
      </c>
      <c r="P454" s="279" t="str">
        <f>IF(WP!AV458="","",WP!AV458)</f>
        <v/>
      </c>
      <c r="Q454" s="280">
        <f>IF(WP!$F$4="","",WP!$F$4)</f>
        <v>42005</v>
      </c>
      <c r="R454" s="279" t="str">
        <f>IF(WP!$C458="","",WP!$C458)</f>
        <v/>
      </c>
      <c r="S454" s="279" t="str">
        <f>IF(WP!CJ458="","",WP!CJ458)</f>
        <v/>
      </c>
      <c r="T454" s="281" t="str">
        <f>IF(WP!AU458="","",WP!AU458)</f>
        <v/>
      </c>
      <c r="U454" s="279" t="str">
        <f>IF(WP!CG458="","",WP!CG458)</f>
        <v/>
      </c>
      <c r="V454" s="279" t="str">
        <f>IF(WP!CH458="","",WP!CH458)</f>
        <v/>
      </c>
    </row>
    <row r="455" spans="1:22">
      <c r="A455" s="279" t="str">
        <f>IF(WP!$AE459="","",WP!$AE459)</f>
        <v/>
      </c>
      <c r="B455" s="279">
        <f>IF(WP!$AZ459="","",WP!$AZ459)</f>
        <v>0</v>
      </c>
      <c r="C455" s="280">
        <f>IF(WP!$F$3="","",WP!$F$3)</f>
        <v>42005</v>
      </c>
      <c r="D455" s="281" t="str">
        <f>CONCATENATE(WP!$D$1, "-R",WP!$F$1)</f>
        <v>PGE3PHVC150-R2</v>
      </c>
      <c r="E455" s="279" t="str">
        <f>IF(WP!$D459="","",WP!$D459)</f>
        <v/>
      </c>
      <c r="F455" s="279" t="str">
        <f>IF(WP!Z459="","",WP!Z459)</f>
        <v/>
      </c>
      <c r="G455" s="281">
        <f>IF(WP!$BA459="","",WP!$BA459)</f>
        <v>0</v>
      </c>
      <c r="H455" s="281" t="str">
        <f>IF(WP!BM459="","",WP!BM459)</f>
        <v/>
      </c>
      <c r="I455" s="281" t="str">
        <f>IF(WP!AD459="","",WP!AD459)</f>
        <v/>
      </c>
      <c r="J455" s="281" t="str">
        <f>IF(WP!$AT459="","",WP!$AT459)</f>
        <v/>
      </c>
      <c r="K455" s="281" t="str">
        <f>IF(WP!$AQ459="","",WP!$AQ459)</f>
        <v/>
      </c>
      <c r="L455" s="279" t="str">
        <f>IF(WP!AK459="","",WP!AK459)</f>
        <v/>
      </c>
      <c r="M455" s="279" t="str">
        <f>IF(WP!$BC459="","",WP!$BC459)</f>
        <v>-</v>
      </c>
      <c r="N455" s="279" t="str">
        <f>IF(WP!$AY459="","",WP!$AY459)</f>
        <v>--</v>
      </c>
      <c r="O455" s="279" t="str">
        <f>IF(WP!B459="","",WP!B459)</f>
        <v/>
      </c>
      <c r="P455" s="279" t="str">
        <f>IF(WP!AV459="","",WP!AV459)</f>
        <v/>
      </c>
      <c r="Q455" s="280">
        <f>IF(WP!$F$4="","",WP!$F$4)</f>
        <v>42005</v>
      </c>
      <c r="R455" s="279" t="str">
        <f>IF(WP!$C459="","",WP!$C459)</f>
        <v/>
      </c>
      <c r="S455" s="279" t="str">
        <f>IF(WP!CJ459="","",WP!CJ459)</f>
        <v/>
      </c>
      <c r="T455" s="281" t="str">
        <f>IF(WP!AU459="","",WP!AU459)</f>
        <v/>
      </c>
      <c r="U455" s="279" t="str">
        <f>IF(WP!CG459="","",WP!CG459)</f>
        <v/>
      </c>
      <c r="V455" s="279" t="str">
        <f>IF(WP!CH459="","",WP!CH459)</f>
        <v/>
      </c>
    </row>
    <row r="456" spans="1:22">
      <c r="A456" s="279" t="str">
        <f>IF(WP!$AE460="","",WP!$AE460)</f>
        <v/>
      </c>
      <c r="B456" s="279">
        <f>IF(WP!$AZ460="","",WP!$AZ460)</f>
        <v>0</v>
      </c>
      <c r="C456" s="280">
        <f>IF(WP!$F$3="","",WP!$F$3)</f>
        <v>42005</v>
      </c>
      <c r="D456" s="281" t="str">
        <f>CONCATENATE(WP!$D$1, "-R",WP!$F$1)</f>
        <v>PGE3PHVC150-R2</v>
      </c>
      <c r="E456" s="279" t="str">
        <f>IF(WP!$D460="","",WP!$D460)</f>
        <v/>
      </c>
      <c r="F456" s="279" t="str">
        <f>IF(WP!Z460="","",WP!Z460)</f>
        <v/>
      </c>
      <c r="G456" s="281">
        <f>IF(WP!$BA460="","",WP!$BA460)</f>
        <v>0</v>
      </c>
      <c r="H456" s="281" t="str">
        <f>IF(WP!BM460="","",WP!BM460)</f>
        <v/>
      </c>
      <c r="I456" s="281" t="str">
        <f>IF(WP!AD460="","",WP!AD460)</f>
        <v/>
      </c>
      <c r="J456" s="281" t="str">
        <f>IF(WP!$AT460="","",WP!$AT460)</f>
        <v/>
      </c>
      <c r="K456" s="281" t="str">
        <f>IF(WP!$AQ460="","",WP!$AQ460)</f>
        <v/>
      </c>
      <c r="L456" s="279" t="str">
        <f>IF(WP!AK460="","",WP!AK460)</f>
        <v/>
      </c>
      <c r="M456" s="279" t="str">
        <f>IF(WP!$BC460="","",WP!$BC460)</f>
        <v>-</v>
      </c>
      <c r="N456" s="279" t="str">
        <f>IF(WP!$AY460="","",WP!$AY460)</f>
        <v>--</v>
      </c>
      <c r="O456" s="279" t="str">
        <f>IF(WP!B460="","",WP!B460)</f>
        <v/>
      </c>
      <c r="P456" s="279" t="str">
        <f>IF(WP!AV460="","",WP!AV460)</f>
        <v/>
      </c>
      <c r="Q456" s="280">
        <f>IF(WP!$F$4="","",WP!$F$4)</f>
        <v>42005</v>
      </c>
      <c r="R456" s="279" t="str">
        <f>IF(WP!$C460="","",WP!$C460)</f>
        <v/>
      </c>
      <c r="S456" s="279" t="str">
        <f>IF(WP!CJ460="","",WP!CJ460)</f>
        <v/>
      </c>
      <c r="T456" s="281" t="str">
        <f>IF(WP!AU460="","",WP!AU460)</f>
        <v/>
      </c>
      <c r="U456" s="279" t="str">
        <f>IF(WP!CG460="","",WP!CG460)</f>
        <v/>
      </c>
      <c r="V456" s="279" t="str">
        <f>IF(WP!CH460="","",WP!CH460)</f>
        <v/>
      </c>
    </row>
    <row r="457" spans="1:22">
      <c r="A457" s="279" t="str">
        <f>IF(WP!$AE461="","",WP!$AE461)</f>
        <v/>
      </c>
      <c r="B457" s="279">
        <f>IF(WP!$AZ461="","",WP!$AZ461)</f>
        <v>0</v>
      </c>
      <c r="C457" s="280">
        <f>IF(WP!$F$3="","",WP!$F$3)</f>
        <v>42005</v>
      </c>
      <c r="D457" s="281" t="str">
        <f>CONCATENATE(WP!$D$1, "-R",WP!$F$1)</f>
        <v>PGE3PHVC150-R2</v>
      </c>
      <c r="E457" s="279" t="str">
        <f>IF(WP!$D461="","",WP!$D461)</f>
        <v/>
      </c>
      <c r="F457" s="279" t="str">
        <f>IF(WP!Z461="","",WP!Z461)</f>
        <v/>
      </c>
      <c r="G457" s="281">
        <f>IF(WP!$BA461="","",WP!$BA461)</f>
        <v>0</v>
      </c>
      <c r="H457" s="281" t="str">
        <f>IF(WP!BM461="","",WP!BM461)</f>
        <v/>
      </c>
      <c r="I457" s="281" t="str">
        <f>IF(WP!AD461="","",WP!AD461)</f>
        <v/>
      </c>
      <c r="J457" s="281" t="str">
        <f>IF(WP!$AT461="","",WP!$AT461)</f>
        <v/>
      </c>
      <c r="K457" s="281" t="str">
        <f>IF(WP!$AQ461="","",WP!$AQ461)</f>
        <v/>
      </c>
      <c r="L457" s="279" t="str">
        <f>IF(WP!AK461="","",WP!AK461)</f>
        <v/>
      </c>
      <c r="M457" s="279" t="str">
        <f>IF(WP!$BC461="","",WP!$BC461)</f>
        <v>-</v>
      </c>
      <c r="N457" s="279" t="str">
        <f>IF(WP!$AY461="","",WP!$AY461)</f>
        <v>--</v>
      </c>
      <c r="O457" s="279" t="str">
        <f>IF(WP!B461="","",WP!B461)</f>
        <v/>
      </c>
      <c r="P457" s="279" t="str">
        <f>IF(WP!AV461="","",WP!AV461)</f>
        <v/>
      </c>
      <c r="Q457" s="280">
        <f>IF(WP!$F$4="","",WP!$F$4)</f>
        <v>42005</v>
      </c>
      <c r="R457" s="279" t="str">
        <f>IF(WP!$C461="","",WP!$C461)</f>
        <v/>
      </c>
      <c r="S457" s="279" t="str">
        <f>IF(WP!CJ461="","",WP!CJ461)</f>
        <v/>
      </c>
      <c r="T457" s="281" t="str">
        <f>IF(WP!AU461="","",WP!AU461)</f>
        <v/>
      </c>
      <c r="U457" s="279" t="str">
        <f>IF(WP!CG461="","",WP!CG461)</f>
        <v/>
      </c>
      <c r="V457" s="279" t="str">
        <f>IF(WP!CH461="","",WP!CH461)</f>
        <v/>
      </c>
    </row>
    <row r="458" spans="1:22">
      <c r="A458" s="279" t="str">
        <f>IF(WP!$AE462="","",WP!$AE462)</f>
        <v/>
      </c>
      <c r="B458" s="279">
        <f>IF(WP!$AZ462="","",WP!$AZ462)</f>
        <v>0</v>
      </c>
      <c r="C458" s="280">
        <f>IF(WP!$F$3="","",WP!$F$3)</f>
        <v>42005</v>
      </c>
      <c r="D458" s="281" t="str">
        <f>CONCATENATE(WP!$D$1, "-R",WP!$F$1)</f>
        <v>PGE3PHVC150-R2</v>
      </c>
      <c r="E458" s="279" t="str">
        <f>IF(WP!$D462="","",WP!$D462)</f>
        <v/>
      </c>
      <c r="F458" s="279" t="str">
        <f>IF(WP!Z462="","",WP!Z462)</f>
        <v/>
      </c>
      <c r="G458" s="281">
        <f>IF(WP!$BA462="","",WP!$BA462)</f>
        <v>0</v>
      </c>
      <c r="H458" s="281" t="str">
        <f>IF(WP!BM462="","",WP!BM462)</f>
        <v/>
      </c>
      <c r="I458" s="281" t="str">
        <f>IF(WP!AD462="","",WP!AD462)</f>
        <v/>
      </c>
      <c r="J458" s="281" t="str">
        <f>IF(WP!$AT462="","",WP!$AT462)</f>
        <v/>
      </c>
      <c r="K458" s="281" t="str">
        <f>IF(WP!$AQ462="","",WP!$AQ462)</f>
        <v/>
      </c>
      <c r="L458" s="279" t="str">
        <f>IF(WP!AK462="","",WP!AK462)</f>
        <v/>
      </c>
      <c r="M458" s="279" t="str">
        <f>IF(WP!$BC462="","",WP!$BC462)</f>
        <v>-</v>
      </c>
      <c r="N458" s="279" t="str">
        <f>IF(WP!$AY462="","",WP!$AY462)</f>
        <v>--</v>
      </c>
      <c r="O458" s="279" t="str">
        <f>IF(WP!B462="","",WP!B462)</f>
        <v/>
      </c>
      <c r="P458" s="279" t="str">
        <f>IF(WP!AV462="","",WP!AV462)</f>
        <v/>
      </c>
      <c r="Q458" s="280">
        <f>IF(WP!$F$4="","",WP!$F$4)</f>
        <v>42005</v>
      </c>
      <c r="R458" s="279" t="str">
        <f>IF(WP!$C462="","",WP!$C462)</f>
        <v/>
      </c>
      <c r="S458" s="279" t="str">
        <f>IF(WP!CJ462="","",WP!CJ462)</f>
        <v/>
      </c>
      <c r="T458" s="281" t="str">
        <f>IF(WP!AU462="","",WP!AU462)</f>
        <v/>
      </c>
      <c r="U458" s="279" t="str">
        <f>IF(WP!CG462="","",WP!CG462)</f>
        <v/>
      </c>
      <c r="V458" s="279" t="str">
        <f>IF(WP!CH462="","",WP!CH462)</f>
        <v/>
      </c>
    </row>
    <row r="459" spans="1:22">
      <c r="A459" s="279" t="str">
        <f>IF(WP!$AE463="","",WP!$AE463)</f>
        <v/>
      </c>
      <c r="B459" s="279">
        <f>IF(WP!$AZ463="","",WP!$AZ463)</f>
        <v>0</v>
      </c>
      <c r="C459" s="280">
        <f>IF(WP!$F$3="","",WP!$F$3)</f>
        <v>42005</v>
      </c>
      <c r="D459" s="281" t="str">
        <f>CONCATENATE(WP!$D$1, "-R",WP!$F$1)</f>
        <v>PGE3PHVC150-R2</v>
      </c>
      <c r="E459" s="279" t="str">
        <f>IF(WP!$D463="","",WP!$D463)</f>
        <v/>
      </c>
      <c r="F459" s="279" t="str">
        <f>IF(WP!Z463="","",WP!Z463)</f>
        <v/>
      </c>
      <c r="G459" s="281">
        <f>IF(WP!$BA463="","",WP!$BA463)</f>
        <v>0</v>
      </c>
      <c r="H459" s="281" t="str">
        <f>IF(WP!BM463="","",WP!BM463)</f>
        <v/>
      </c>
      <c r="I459" s="281" t="str">
        <f>IF(WP!AD463="","",WP!AD463)</f>
        <v/>
      </c>
      <c r="J459" s="281" t="str">
        <f>IF(WP!$AT463="","",WP!$AT463)</f>
        <v/>
      </c>
      <c r="K459" s="281" t="str">
        <f>IF(WP!$AQ463="","",WP!$AQ463)</f>
        <v/>
      </c>
      <c r="L459" s="279" t="str">
        <f>IF(WP!AK463="","",WP!AK463)</f>
        <v/>
      </c>
      <c r="M459" s="279" t="str">
        <f>IF(WP!$BC463="","",WP!$BC463)</f>
        <v>-</v>
      </c>
      <c r="N459" s="279" t="str">
        <f>IF(WP!$AY463="","",WP!$AY463)</f>
        <v>--</v>
      </c>
      <c r="O459" s="279" t="str">
        <f>IF(WP!B463="","",WP!B463)</f>
        <v/>
      </c>
      <c r="P459" s="279" t="str">
        <f>IF(WP!AV463="","",WP!AV463)</f>
        <v/>
      </c>
      <c r="Q459" s="280">
        <f>IF(WP!$F$4="","",WP!$F$4)</f>
        <v>42005</v>
      </c>
      <c r="R459" s="279" t="str">
        <f>IF(WP!$C463="","",WP!$C463)</f>
        <v/>
      </c>
      <c r="S459" s="279" t="str">
        <f>IF(WP!CJ463="","",WP!CJ463)</f>
        <v/>
      </c>
      <c r="T459" s="281" t="str">
        <f>IF(WP!AU463="","",WP!AU463)</f>
        <v/>
      </c>
      <c r="U459" s="279" t="str">
        <f>IF(WP!CG463="","",WP!CG463)</f>
        <v/>
      </c>
      <c r="V459" s="279" t="str">
        <f>IF(WP!CH463="","",WP!CH463)</f>
        <v/>
      </c>
    </row>
    <row r="460" spans="1:22">
      <c r="A460" s="279" t="str">
        <f>IF(WP!$AE464="","",WP!$AE464)</f>
        <v/>
      </c>
      <c r="B460" s="279">
        <f>IF(WP!$AZ464="","",WP!$AZ464)</f>
        <v>0</v>
      </c>
      <c r="C460" s="280">
        <f>IF(WP!$F$3="","",WP!$F$3)</f>
        <v>42005</v>
      </c>
      <c r="D460" s="281" t="str">
        <f>CONCATENATE(WP!$D$1, "-R",WP!$F$1)</f>
        <v>PGE3PHVC150-R2</v>
      </c>
      <c r="E460" s="279" t="str">
        <f>IF(WP!$D464="","",WP!$D464)</f>
        <v/>
      </c>
      <c r="F460" s="279" t="str">
        <f>IF(WP!Z464="","",WP!Z464)</f>
        <v/>
      </c>
      <c r="G460" s="281">
        <f>IF(WP!$BA464="","",WP!$BA464)</f>
        <v>0</v>
      </c>
      <c r="H460" s="281" t="str">
        <f>IF(WP!BM464="","",WP!BM464)</f>
        <v/>
      </c>
      <c r="I460" s="281" t="str">
        <f>IF(WP!AD464="","",WP!AD464)</f>
        <v/>
      </c>
      <c r="J460" s="281" t="str">
        <f>IF(WP!$AT464="","",WP!$AT464)</f>
        <v/>
      </c>
      <c r="K460" s="281" t="str">
        <f>IF(WP!$AQ464="","",WP!$AQ464)</f>
        <v/>
      </c>
      <c r="L460" s="279" t="str">
        <f>IF(WP!AK464="","",WP!AK464)</f>
        <v/>
      </c>
      <c r="M460" s="279" t="str">
        <f>IF(WP!$BC464="","",WP!$BC464)</f>
        <v>-</v>
      </c>
      <c r="N460" s="279" t="str">
        <f>IF(WP!$AY464="","",WP!$AY464)</f>
        <v>--</v>
      </c>
      <c r="O460" s="279" t="str">
        <f>IF(WP!B464="","",WP!B464)</f>
        <v/>
      </c>
      <c r="P460" s="279" t="str">
        <f>IF(WP!AV464="","",WP!AV464)</f>
        <v/>
      </c>
      <c r="Q460" s="280">
        <f>IF(WP!$F$4="","",WP!$F$4)</f>
        <v>42005</v>
      </c>
      <c r="R460" s="279" t="str">
        <f>IF(WP!$C464="","",WP!$C464)</f>
        <v/>
      </c>
      <c r="S460" s="279" t="str">
        <f>IF(WP!CJ464="","",WP!CJ464)</f>
        <v/>
      </c>
      <c r="T460" s="281" t="str">
        <f>IF(WP!AU464="","",WP!AU464)</f>
        <v/>
      </c>
      <c r="U460" s="279" t="str">
        <f>IF(WP!CG464="","",WP!CG464)</f>
        <v/>
      </c>
      <c r="V460" s="279" t="str">
        <f>IF(WP!CH464="","",WP!CH464)</f>
        <v/>
      </c>
    </row>
    <row r="461" spans="1:22">
      <c r="A461" s="279" t="str">
        <f>IF(WP!$AE465="","",WP!$AE465)</f>
        <v/>
      </c>
      <c r="B461" s="279">
        <f>IF(WP!$AZ465="","",WP!$AZ465)</f>
        <v>0</v>
      </c>
      <c r="C461" s="280">
        <f>IF(WP!$F$3="","",WP!$F$3)</f>
        <v>42005</v>
      </c>
      <c r="D461" s="281" t="str">
        <f>CONCATENATE(WP!$D$1, "-R",WP!$F$1)</f>
        <v>PGE3PHVC150-R2</v>
      </c>
      <c r="E461" s="279" t="str">
        <f>IF(WP!$D465="","",WP!$D465)</f>
        <v/>
      </c>
      <c r="F461" s="279" t="str">
        <f>IF(WP!Z465="","",WP!Z465)</f>
        <v/>
      </c>
      <c r="G461" s="281">
        <f>IF(WP!$BA465="","",WP!$BA465)</f>
        <v>0</v>
      </c>
      <c r="H461" s="281" t="str">
        <f>IF(WP!BM465="","",WP!BM465)</f>
        <v/>
      </c>
      <c r="I461" s="281" t="str">
        <f>IF(WP!AD465="","",WP!AD465)</f>
        <v/>
      </c>
      <c r="J461" s="281" t="str">
        <f>IF(WP!$AT465="","",WP!$AT465)</f>
        <v/>
      </c>
      <c r="K461" s="281" t="str">
        <f>IF(WP!$AQ465="","",WP!$AQ465)</f>
        <v/>
      </c>
      <c r="L461" s="279" t="str">
        <f>IF(WP!AK465="","",WP!AK465)</f>
        <v/>
      </c>
      <c r="M461" s="279" t="str">
        <f>IF(WP!$BC465="","",WP!$BC465)</f>
        <v>-</v>
      </c>
      <c r="N461" s="279" t="str">
        <f>IF(WP!$AY465="","",WP!$AY465)</f>
        <v>--</v>
      </c>
      <c r="O461" s="279" t="str">
        <f>IF(WP!B465="","",WP!B465)</f>
        <v/>
      </c>
      <c r="P461" s="279" t="str">
        <f>IF(WP!AV465="","",WP!AV465)</f>
        <v/>
      </c>
      <c r="Q461" s="280">
        <f>IF(WP!$F$4="","",WP!$F$4)</f>
        <v>42005</v>
      </c>
      <c r="R461" s="279" t="str">
        <f>IF(WP!$C465="","",WP!$C465)</f>
        <v/>
      </c>
      <c r="S461" s="279" t="str">
        <f>IF(WP!CJ465="","",WP!CJ465)</f>
        <v/>
      </c>
      <c r="T461" s="281" t="str">
        <f>IF(WP!AU465="","",WP!AU465)</f>
        <v/>
      </c>
      <c r="U461" s="279" t="str">
        <f>IF(WP!CG465="","",WP!CG465)</f>
        <v/>
      </c>
      <c r="V461" s="279" t="str">
        <f>IF(WP!CH465="","",WP!CH465)</f>
        <v/>
      </c>
    </row>
    <row r="462" spans="1:22">
      <c r="A462" s="279" t="str">
        <f>IF(WP!$AE466="","",WP!$AE466)</f>
        <v/>
      </c>
      <c r="B462" s="279">
        <f>IF(WP!$AZ466="","",WP!$AZ466)</f>
        <v>0</v>
      </c>
      <c r="C462" s="280">
        <f>IF(WP!$F$3="","",WP!$F$3)</f>
        <v>42005</v>
      </c>
      <c r="D462" s="281" t="str">
        <f>CONCATENATE(WP!$D$1, "-R",WP!$F$1)</f>
        <v>PGE3PHVC150-R2</v>
      </c>
      <c r="E462" s="279" t="str">
        <f>IF(WP!$D466="","",WP!$D466)</f>
        <v/>
      </c>
      <c r="F462" s="279" t="str">
        <f>IF(WP!Z466="","",WP!Z466)</f>
        <v/>
      </c>
      <c r="G462" s="281">
        <f>IF(WP!$BA466="","",WP!$BA466)</f>
        <v>0</v>
      </c>
      <c r="H462" s="281" t="str">
        <f>IF(WP!BM466="","",WP!BM466)</f>
        <v/>
      </c>
      <c r="I462" s="281" t="str">
        <f>IF(WP!AD466="","",WP!AD466)</f>
        <v/>
      </c>
      <c r="J462" s="281" t="str">
        <f>IF(WP!$AT466="","",WP!$AT466)</f>
        <v/>
      </c>
      <c r="K462" s="281" t="str">
        <f>IF(WP!$AQ466="","",WP!$AQ466)</f>
        <v/>
      </c>
      <c r="L462" s="279" t="str">
        <f>IF(WP!AK466="","",WP!AK466)</f>
        <v/>
      </c>
      <c r="M462" s="279" t="str">
        <f>IF(WP!$BC466="","",WP!$BC466)</f>
        <v>-</v>
      </c>
      <c r="N462" s="279" t="str">
        <f>IF(WP!$AY466="","",WP!$AY466)</f>
        <v>--</v>
      </c>
      <c r="O462" s="279" t="str">
        <f>IF(WP!B466="","",WP!B466)</f>
        <v/>
      </c>
      <c r="P462" s="279" t="str">
        <f>IF(WP!AV466="","",WP!AV466)</f>
        <v/>
      </c>
      <c r="Q462" s="280">
        <f>IF(WP!$F$4="","",WP!$F$4)</f>
        <v>42005</v>
      </c>
      <c r="R462" s="279" t="str">
        <f>IF(WP!$C466="","",WP!$C466)</f>
        <v/>
      </c>
      <c r="S462" s="279" t="str">
        <f>IF(WP!CJ466="","",WP!CJ466)</f>
        <v/>
      </c>
      <c r="T462" s="281" t="str">
        <f>IF(WP!AU466="","",WP!AU466)</f>
        <v/>
      </c>
      <c r="U462" s="279" t="str">
        <f>IF(WP!CG466="","",WP!CG466)</f>
        <v/>
      </c>
      <c r="V462" s="279" t="str">
        <f>IF(WP!CH466="","",WP!CH466)</f>
        <v/>
      </c>
    </row>
    <row r="463" spans="1:22">
      <c r="A463" s="279" t="str">
        <f>IF(WP!$AE467="","",WP!$AE467)</f>
        <v/>
      </c>
      <c r="B463" s="279">
        <f>IF(WP!$AZ467="","",WP!$AZ467)</f>
        <v>0</v>
      </c>
      <c r="C463" s="280">
        <f>IF(WP!$F$3="","",WP!$F$3)</f>
        <v>42005</v>
      </c>
      <c r="D463" s="281" t="str">
        <f>CONCATENATE(WP!$D$1, "-R",WP!$F$1)</f>
        <v>PGE3PHVC150-R2</v>
      </c>
      <c r="E463" s="279" t="str">
        <f>IF(WP!$D467="","",WP!$D467)</f>
        <v/>
      </c>
      <c r="F463" s="279" t="str">
        <f>IF(WP!Z467="","",WP!Z467)</f>
        <v/>
      </c>
      <c r="G463" s="281">
        <f>IF(WP!$BA467="","",WP!$BA467)</f>
        <v>0</v>
      </c>
      <c r="H463" s="281" t="str">
        <f>IF(WP!BM467="","",WP!BM467)</f>
        <v/>
      </c>
      <c r="I463" s="281" t="str">
        <f>IF(WP!AD467="","",WP!AD467)</f>
        <v/>
      </c>
      <c r="J463" s="281" t="str">
        <f>IF(WP!$AT467="","",WP!$AT467)</f>
        <v/>
      </c>
      <c r="K463" s="281" t="str">
        <f>IF(WP!$AQ467="","",WP!$AQ467)</f>
        <v/>
      </c>
      <c r="L463" s="279" t="str">
        <f>IF(WP!AK467="","",WP!AK467)</f>
        <v/>
      </c>
      <c r="M463" s="279" t="str">
        <f>IF(WP!$BC467="","",WP!$BC467)</f>
        <v>-</v>
      </c>
      <c r="N463" s="279" t="str">
        <f>IF(WP!$AY467="","",WP!$AY467)</f>
        <v>--</v>
      </c>
      <c r="O463" s="279" t="str">
        <f>IF(WP!B467="","",WP!B467)</f>
        <v/>
      </c>
      <c r="P463" s="279" t="str">
        <f>IF(WP!AV467="","",WP!AV467)</f>
        <v/>
      </c>
      <c r="Q463" s="280">
        <f>IF(WP!$F$4="","",WP!$F$4)</f>
        <v>42005</v>
      </c>
      <c r="R463" s="279" t="str">
        <f>IF(WP!$C467="","",WP!$C467)</f>
        <v/>
      </c>
      <c r="S463" s="279" t="str">
        <f>IF(WP!CJ467="","",WP!CJ467)</f>
        <v/>
      </c>
      <c r="T463" s="281" t="str">
        <f>IF(WP!AU467="","",WP!AU467)</f>
        <v/>
      </c>
      <c r="U463" s="279" t="str">
        <f>IF(WP!CG467="","",WP!CG467)</f>
        <v/>
      </c>
      <c r="V463" s="279" t="str">
        <f>IF(WP!CH467="","",WP!CH467)</f>
        <v/>
      </c>
    </row>
    <row r="464" spans="1:22">
      <c r="A464" s="279" t="str">
        <f>IF(WP!$AE468="","",WP!$AE468)</f>
        <v/>
      </c>
      <c r="B464" s="279">
        <f>IF(WP!$AZ468="","",WP!$AZ468)</f>
        <v>0</v>
      </c>
      <c r="C464" s="280">
        <f>IF(WP!$F$3="","",WP!$F$3)</f>
        <v>42005</v>
      </c>
      <c r="D464" s="281" t="str">
        <f>CONCATENATE(WP!$D$1, "-R",WP!$F$1)</f>
        <v>PGE3PHVC150-R2</v>
      </c>
      <c r="E464" s="279" t="str">
        <f>IF(WP!$D468="","",WP!$D468)</f>
        <v/>
      </c>
      <c r="F464" s="279" t="str">
        <f>IF(WP!Z468="","",WP!Z468)</f>
        <v/>
      </c>
      <c r="G464" s="281">
        <f>IF(WP!$BA468="","",WP!$BA468)</f>
        <v>0</v>
      </c>
      <c r="H464" s="281" t="str">
        <f>IF(WP!BM468="","",WP!BM468)</f>
        <v/>
      </c>
      <c r="I464" s="281" t="str">
        <f>IF(WP!AD468="","",WP!AD468)</f>
        <v/>
      </c>
      <c r="J464" s="281" t="str">
        <f>IF(WP!$AT468="","",WP!$AT468)</f>
        <v/>
      </c>
      <c r="K464" s="281" t="str">
        <f>IF(WP!$AQ468="","",WP!$AQ468)</f>
        <v/>
      </c>
      <c r="L464" s="279" t="str">
        <f>IF(WP!AK468="","",WP!AK468)</f>
        <v/>
      </c>
      <c r="M464" s="279" t="str">
        <f>IF(WP!$BC468="","",WP!$BC468)</f>
        <v>-</v>
      </c>
      <c r="N464" s="279" t="str">
        <f>IF(WP!$AY468="","",WP!$AY468)</f>
        <v>--</v>
      </c>
      <c r="O464" s="279" t="str">
        <f>IF(WP!B468="","",WP!B468)</f>
        <v/>
      </c>
      <c r="P464" s="279" t="str">
        <f>IF(WP!AV468="","",WP!AV468)</f>
        <v/>
      </c>
      <c r="Q464" s="280">
        <f>IF(WP!$F$4="","",WP!$F$4)</f>
        <v>42005</v>
      </c>
      <c r="R464" s="279" t="str">
        <f>IF(WP!$C468="","",WP!$C468)</f>
        <v/>
      </c>
      <c r="S464" s="279" t="str">
        <f>IF(WP!CJ468="","",WP!CJ468)</f>
        <v/>
      </c>
      <c r="T464" s="281" t="str">
        <f>IF(WP!AU468="","",WP!AU468)</f>
        <v/>
      </c>
      <c r="U464" s="279" t="str">
        <f>IF(WP!CG468="","",WP!CG468)</f>
        <v/>
      </c>
      <c r="V464" s="279" t="str">
        <f>IF(WP!CH468="","",WP!CH468)</f>
        <v/>
      </c>
    </row>
    <row r="465" spans="1:22">
      <c r="A465" s="279" t="str">
        <f>IF(WP!$AE469="","",WP!$AE469)</f>
        <v/>
      </c>
      <c r="B465" s="279">
        <f>IF(WP!$AZ469="","",WP!$AZ469)</f>
        <v>0</v>
      </c>
      <c r="C465" s="280">
        <f>IF(WP!$F$3="","",WP!$F$3)</f>
        <v>42005</v>
      </c>
      <c r="D465" s="281" t="str">
        <f>CONCATENATE(WP!$D$1, "-R",WP!$F$1)</f>
        <v>PGE3PHVC150-R2</v>
      </c>
      <c r="E465" s="279" t="str">
        <f>IF(WP!$D469="","",WP!$D469)</f>
        <v/>
      </c>
      <c r="F465" s="279" t="str">
        <f>IF(WP!Z469="","",WP!Z469)</f>
        <v/>
      </c>
      <c r="G465" s="281">
        <f>IF(WP!$BA469="","",WP!$BA469)</f>
        <v>0</v>
      </c>
      <c r="H465" s="281" t="str">
        <f>IF(WP!BM469="","",WP!BM469)</f>
        <v/>
      </c>
      <c r="I465" s="281" t="str">
        <f>IF(WP!AD469="","",WP!AD469)</f>
        <v/>
      </c>
      <c r="J465" s="281" t="str">
        <f>IF(WP!$AT469="","",WP!$AT469)</f>
        <v/>
      </c>
      <c r="K465" s="281" t="str">
        <f>IF(WP!$AQ469="","",WP!$AQ469)</f>
        <v/>
      </c>
      <c r="L465" s="279" t="str">
        <f>IF(WP!AK469="","",WP!AK469)</f>
        <v/>
      </c>
      <c r="M465" s="279" t="str">
        <f>IF(WP!$BC469="","",WP!$BC469)</f>
        <v>-</v>
      </c>
      <c r="N465" s="279" t="str">
        <f>IF(WP!$AY469="","",WP!$AY469)</f>
        <v>--</v>
      </c>
      <c r="O465" s="279" t="str">
        <f>IF(WP!B469="","",WP!B469)</f>
        <v/>
      </c>
      <c r="P465" s="279" t="str">
        <f>IF(WP!AV469="","",WP!AV469)</f>
        <v/>
      </c>
      <c r="Q465" s="280">
        <f>IF(WP!$F$4="","",WP!$F$4)</f>
        <v>42005</v>
      </c>
      <c r="R465" s="279" t="str">
        <f>IF(WP!$C469="","",WP!$C469)</f>
        <v/>
      </c>
      <c r="S465" s="279" t="str">
        <f>IF(WP!CJ469="","",WP!CJ469)</f>
        <v/>
      </c>
      <c r="T465" s="281" t="str">
        <f>IF(WP!AU469="","",WP!AU469)</f>
        <v/>
      </c>
      <c r="U465" s="279" t="str">
        <f>IF(WP!CG469="","",WP!CG469)</f>
        <v/>
      </c>
      <c r="V465" s="279" t="str">
        <f>IF(WP!CH469="","",WP!CH469)</f>
        <v/>
      </c>
    </row>
    <row r="466" spans="1:22">
      <c r="A466" s="279" t="str">
        <f>IF(WP!$AE470="","",WP!$AE470)</f>
        <v/>
      </c>
      <c r="B466" s="279">
        <f>IF(WP!$AZ470="","",WP!$AZ470)</f>
        <v>0</v>
      </c>
      <c r="C466" s="280">
        <f>IF(WP!$F$3="","",WP!$F$3)</f>
        <v>42005</v>
      </c>
      <c r="D466" s="281" t="str">
        <f>CONCATENATE(WP!$D$1, "-R",WP!$F$1)</f>
        <v>PGE3PHVC150-R2</v>
      </c>
      <c r="E466" s="279" t="str">
        <f>IF(WP!$D470="","",WP!$D470)</f>
        <v/>
      </c>
      <c r="F466" s="279" t="str">
        <f>IF(WP!Z470="","",WP!Z470)</f>
        <v/>
      </c>
      <c r="G466" s="281">
        <f>IF(WP!$BA470="","",WP!$BA470)</f>
        <v>0</v>
      </c>
      <c r="H466" s="281" t="str">
        <f>IF(WP!BM470="","",WP!BM470)</f>
        <v/>
      </c>
      <c r="I466" s="281" t="str">
        <f>IF(WP!AD470="","",WP!AD470)</f>
        <v/>
      </c>
      <c r="J466" s="281" t="str">
        <f>IF(WP!$AT470="","",WP!$AT470)</f>
        <v/>
      </c>
      <c r="K466" s="281" t="str">
        <f>IF(WP!$AQ470="","",WP!$AQ470)</f>
        <v/>
      </c>
      <c r="L466" s="279" t="str">
        <f>IF(WP!AK470="","",WP!AK470)</f>
        <v/>
      </c>
      <c r="M466" s="279" t="str">
        <f>IF(WP!$BC470="","",WP!$BC470)</f>
        <v>-</v>
      </c>
      <c r="N466" s="279" t="str">
        <f>IF(WP!$AY470="","",WP!$AY470)</f>
        <v>--</v>
      </c>
      <c r="O466" s="279" t="str">
        <f>IF(WP!B470="","",WP!B470)</f>
        <v/>
      </c>
      <c r="P466" s="279" t="str">
        <f>IF(WP!AV470="","",WP!AV470)</f>
        <v/>
      </c>
      <c r="Q466" s="280">
        <f>IF(WP!$F$4="","",WP!$F$4)</f>
        <v>42005</v>
      </c>
      <c r="R466" s="279" t="str">
        <f>IF(WP!$C470="","",WP!$C470)</f>
        <v/>
      </c>
      <c r="S466" s="279" t="str">
        <f>IF(WP!CJ470="","",WP!CJ470)</f>
        <v/>
      </c>
      <c r="T466" s="281" t="str">
        <f>IF(WP!AU470="","",WP!AU470)</f>
        <v/>
      </c>
      <c r="U466" s="279" t="str">
        <f>IF(WP!CG470="","",WP!CG470)</f>
        <v/>
      </c>
      <c r="V466" s="279" t="str">
        <f>IF(WP!CH470="","",WP!CH470)</f>
        <v/>
      </c>
    </row>
    <row r="467" spans="1:22">
      <c r="A467" s="279" t="str">
        <f>IF(WP!$AE471="","",WP!$AE471)</f>
        <v/>
      </c>
      <c r="B467" s="279">
        <f>IF(WP!$AZ471="","",WP!$AZ471)</f>
        <v>0</v>
      </c>
      <c r="C467" s="280">
        <f>IF(WP!$F$3="","",WP!$F$3)</f>
        <v>42005</v>
      </c>
      <c r="D467" s="281" t="str">
        <f>CONCATENATE(WP!$D$1, "-R",WP!$F$1)</f>
        <v>PGE3PHVC150-R2</v>
      </c>
      <c r="E467" s="279" t="str">
        <f>IF(WP!$D471="","",WP!$D471)</f>
        <v/>
      </c>
      <c r="F467" s="279" t="str">
        <f>IF(WP!Z471="","",WP!Z471)</f>
        <v/>
      </c>
      <c r="G467" s="281">
        <f>IF(WP!$BA471="","",WP!$BA471)</f>
        <v>0</v>
      </c>
      <c r="H467" s="281" t="str">
        <f>IF(WP!BM471="","",WP!BM471)</f>
        <v/>
      </c>
      <c r="I467" s="281" t="str">
        <f>IF(WP!AD471="","",WP!AD471)</f>
        <v/>
      </c>
      <c r="J467" s="281" t="str">
        <f>IF(WP!$AT471="","",WP!$AT471)</f>
        <v/>
      </c>
      <c r="K467" s="281" t="str">
        <f>IF(WP!$AQ471="","",WP!$AQ471)</f>
        <v/>
      </c>
      <c r="L467" s="279" t="str">
        <f>IF(WP!AK471="","",WP!AK471)</f>
        <v/>
      </c>
      <c r="M467" s="279" t="str">
        <f>IF(WP!$BC471="","",WP!$BC471)</f>
        <v>-</v>
      </c>
      <c r="N467" s="279" t="str">
        <f>IF(WP!$AY471="","",WP!$AY471)</f>
        <v>--</v>
      </c>
      <c r="O467" s="279" t="str">
        <f>IF(WP!B471="","",WP!B471)</f>
        <v/>
      </c>
      <c r="P467" s="279" t="str">
        <f>IF(WP!AV471="","",WP!AV471)</f>
        <v/>
      </c>
      <c r="Q467" s="280">
        <f>IF(WP!$F$4="","",WP!$F$4)</f>
        <v>42005</v>
      </c>
      <c r="R467" s="279" t="str">
        <f>IF(WP!$C471="","",WP!$C471)</f>
        <v/>
      </c>
      <c r="S467" s="279" t="str">
        <f>IF(WP!CJ471="","",WP!CJ471)</f>
        <v/>
      </c>
      <c r="T467" s="281" t="str">
        <f>IF(WP!AU471="","",WP!AU471)</f>
        <v/>
      </c>
      <c r="U467" s="279" t="str">
        <f>IF(WP!CG471="","",WP!CG471)</f>
        <v/>
      </c>
      <c r="V467" s="279" t="str">
        <f>IF(WP!CH471="","",WP!CH471)</f>
        <v/>
      </c>
    </row>
    <row r="468" spans="1:22">
      <c r="A468" s="279" t="str">
        <f>IF(WP!$AE472="","",WP!$AE472)</f>
        <v/>
      </c>
      <c r="B468" s="279">
        <f>IF(WP!$AZ472="","",WP!$AZ472)</f>
        <v>0</v>
      </c>
      <c r="C468" s="280">
        <f>IF(WP!$F$3="","",WP!$F$3)</f>
        <v>42005</v>
      </c>
      <c r="D468" s="281" t="str">
        <f>CONCATENATE(WP!$D$1, "-R",WP!$F$1)</f>
        <v>PGE3PHVC150-R2</v>
      </c>
      <c r="E468" s="279" t="str">
        <f>IF(WP!$D472="","",WP!$D472)</f>
        <v/>
      </c>
      <c r="F468" s="279" t="str">
        <f>IF(WP!Z472="","",WP!Z472)</f>
        <v/>
      </c>
      <c r="G468" s="281">
        <f>IF(WP!$BA472="","",WP!$BA472)</f>
        <v>0</v>
      </c>
      <c r="H468" s="281" t="str">
        <f>IF(WP!BM472="","",WP!BM472)</f>
        <v/>
      </c>
      <c r="I468" s="281" t="str">
        <f>IF(WP!AD472="","",WP!AD472)</f>
        <v/>
      </c>
      <c r="J468" s="281" t="str">
        <f>IF(WP!$AT472="","",WP!$AT472)</f>
        <v/>
      </c>
      <c r="K468" s="281" t="str">
        <f>IF(WP!$AQ472="","",WP!$AQ472)</f>
        <v/>
      </c>
      <c r="L468" s="279" t="str">
        <f>IF(WP!AK472="","",WP!AK472)</f>
        <v/>
      </c>
      <c r="M468" s="279" t="str">
        <f>IF(WP!$BC472="","",WP!$BC472)</f>
        <v>-</v>
      </c>
      <c r="N468" s="279" t="str">
        <f>IF(WP!$AY472="","",WP!$AY472)</f>
        <v>--</v>
      </c>
      <c r="O468" s="279" t="str">
        <f>IF(WP!B472="","",WP!B472)</f>
        <v/>
      </c>
      <c r="P468" s="279" t="str">
        <f>IF(WP!AV472="","",WP!AV472)</f>
        <v/>
      </c>
      <c r="Q468" s="280">
        <f>IF(WP!$F$4="","",WP!$F$4)</f>
        <v>42005</v>
      </c>
      <c r="R468" s="279" t="str">
        <f>IF(WP!$C472="","",WP!$C472)</f>
        <v/>
      </c>
      <c r="S468" s="279" t="str">
        <f>IF(WP!CJ472="","",WP!CJ472)</f>
        <v/>
      </c>
      <c r="T468" s="281" t="str">
        <f>IF(WP!AU472="","",WP!AU472)</f>
        <v/>
      </c>
      <c r="U468" s="279" t="str">
        <f>IF(WP!CG472="","",WP!CG472)</f>
        <v/>
      </c>
      <c r="V468" s="279" t="str">
        <f>IF(WP!CH472="","",WP!CH472)</f>
        <v/>
      </c>
    </row>
    <row r="469" spans="1:22">
      <c r="A469" s="279" t="str">
        <f>IF(WP!$AE473="","",WP!$AE473)</f>
        <v/>
      </c>
      <c r="B469" s="279">
        <f>IF(WP!$AZ473="","",WP!$AZ473)</f>
        <v>0</v>
      </c>
      <c r="C469" s="280">
        <f>IF(WP!$F$3="","",WP!$F$3)</f>
        <v>42005</v>
      </c>
      <c r="D469" s="281" t="str">
        <f>CONCATENATE(WP!$D$1, "-R",WP!$F$1)</f>
        <v>PGE3PHVC150-R2</v>
      </c>
      <c r="E469" s="279" t="str">
        <f>IF(WP!$D473="","",WP!$D473)</f>
        <v/>
      </c>
      <c r="F469" s="279" t="str">
        <f>IF(WP!Z473="","",WP!Z473)</f>
        <v/>
      </c>
      <c r="G469" s="281">
        <f>IF(WP!$BA473="","",WP!$BA473)</f>
        <v>0</v>
      </c>
      <c r="H469" s="281" t="str">
        <f>IF(WP!BM473="","",WP!BM473)</f>
        <v/>
      </c>
      <c r="I469" s="281" t="str">
        <f>IF(WP!AD473="","",WP!AD473)</f>
        <v/>
      </c>
      <c r="J469" s="281" t="str">
        <f>IF(WP!$AT473="","",WP!$AT473)</f>
        <v/>
      </c>
      <c r="K469" s="281" t="str">
        <f>IF(WP!$AQ473="","",WP!$AQ473)</f>
        <v/>
      </c>
      <c r="L469" s="279" t="str">
        <f>IF(WP!AK473="","",WP!AK473)</f>
        <v/>
      </c>
      <c r="M469" s="279" t="str">
        <f>IF(WP!$BC473="","",WP!$BC473)</f>
        <v>-</v>
      </c>
      <c r="N469" s="279" t="str">
        <f>IF(WP!$AY473="","",WP!$AY473)</f>
        <v>--</v>
      </c>
      <c r="O469" s="279" t="str">
        <f>IF(WP!B473="","",WP!B473)</f>
        <v/>
      </c>
      <c r="P469" s="279" t="str">
        <f>IF(WP!AV473="","",WP!AV473)</f>
        <v/>
      </c>
      <c r="Q469" s="280">
        <f>IF(WP!$F$4="","",WP!$F$4)</f>
        <v>42005</v>
      </c>
      <c r="R469" s="279" t="str">
        <f>IF(WP!$C473="","",WP!$C473)</f>
        <v/>
      </c>
      <c r="S469" s="279" t="str">
        <f>IF(WP!CJ473="","",WP!CJ473)</f>
        <v/>
      </c>
      <c r="T469" s="281" t="str">
        <f>IF(WP!AU473="","",WP!AU473)</f>
        <v/>
      </c>
      <c r="U469" s="279" t="str">
        <f>IF(WP!CG473="","",WP!CG473)</f>
        <v/>
      </c>
      <c r="V469" s="279" t="str">
        <f>IF(WP!CH473="","",WP!CH473)</f>
        <v/>
      </c>
    </row>
    <row r="470" spans="1:22">
      <c r="A470" s="279" t="str">
        <f>IF(WP!$AE474="","",WP!$AE474)</f>
        <v/>
      </c>
      <c r="B470" s="279">
        <f>IF(WP!$AZ474="","",WP!$AZ474)</f>
        <v>0</v>
      </c>
      <c r="C470" s="280">
        <f>IF(WP!$F$3="","",WP!$F$3)</f>
        <v>42005</v>
      </c>
      <c r="D470" s="281" t="str">
        <f>CONCATENATE(WP!$D$1, "-R",WP!$F$1)</f>
        <v>PGE3PHVC150-R2</v>
      </c>
      <c r="E470" s="279" t="str">
        <f>IF(WP!$D474="","",WP!$D474)</f>
        <v/>
      </c>
      <c r="F470" s="279" t="str">
        <f>IF(WP!Z474="","",WP!Z474)</f>
        <v/>
      </c>
      <c r="G470" s="281">
        <f>IF(WP!$BA474="","",WP!$BA474)</f>
        <v>0</v>
      </c>
      <c r="H470" s="281" t="str">
        <f>IF(WP!BM474="","",WP!BM474)</f>
        <v/>
      </c>
      <c r="I470" s="281" t="str">
        <f>IF(WP!AD474="","",WP!AD474)</f>
        <v/>
      </c>
      <c r="J470" s="281" t="str">
        <f>IF(WP!$AT474="","",WP!$AT474)</f>
        <v/>
      </c>
      <c r="K470" s="281" t="str">
        <f>IF(WP!$AQ474="","",WP!$AQ474)</f>
        <v/>
      </c>
      <c r="L470" s="279" t="str">
        <f>IF(WP!AK474="","",WP!AK474)</f>
        <v/>
      </c>
      <c r="M470" s="279" t="str">
        <f>IF(WP!$BC474="","",WP!$BC474)</f>
        <v>-</v>
      </c>
      <c r="N470" s="279" t="str">
        <f>IF(WP!$AY474="","",WP!$AY474)</f>
        <v>--</v>
      </c>
      <c r="O470" s="279" t="str">
        <f>IF(WP!B474="","",WP!B474)</f>
        <v/>
      </c>
      <c r="P470" s="279" t="str">
        <f>IF(WP!AV474="","",WP!AV474)</f>
        <v/>
      </c>
      <c r="Q470" s="280">
        <f>IF(WP!$F$4="","",WP!$F$4)</f>
        <v>42005</v>
      </c>
      <c r="R470" s="279" t="str">
        <f>IF(WP!$C474="","",WP!$C474)</f>
        <v/>
      </c>
      <c r="S470" s="279" t="str">
        <f>IF(WP!CJ474="","",WP!CJ474)</f>
        <v/>
      </c>
      <c r="T470" s="281" t="str">
        <f>IF(WP!AU474="","",WP!AU474)</f>
        <v/>
      </c>
      <c r="U470" s="279" t="str">
        <f>IF(WP!CG474="","",WP!CG474)</f>
        <v/>
      </c>
      <c r="V470" s="279" t="str">
        <f>IF(WP!CH474="","",WP!CH474)</f>
        <v/>
      </c>
    </row>
    <row r="471" spans="1:22">
      <c r="A471" s="279" t="str">
        <f>IF(WP!$AE475="","",WP!$AE475)</f>
        <v/>
      </c>
      <c r="B471" s="279">
        <f>IF(WP!$AZ475="","",WP!$AZ475)</f>
        <v>0</v>
      </c>
      <c r="C471" s="280">
        <f>IF(WP!$F$3="","",WP!$F$3)</f>
        <v>42005</v>
      </c>
      <c r="D471" s="281" t="str">
        <f>CONCATENATE(WP!$D$1, "-R",WP!$F$1)</f>
        <v>PGE3PHVC150-R2</v>
      </c>
      <c r="E471" s="279" t="str">
        <f>IF(WP!$D475="","",WP!$D475)</f>
        <v/>
      </c>
      <c r="F471" s="279" t="str">
        <f>IF(WP!Z475="","",WP!Z475)</f>
        <v/>
      </c>
      <c r="G471" s="281">
        <f>IF(WP!$BA475="","",WP!$BA475)</f>
        <v>0</v>
      </c>
      <c r="H471" s="281" t="str">
        <f>IF(WP!BM475="","",WP!BM475)</f>
        <v/>
      </c>
      <c r="I471" s="281" t="str">
        <f>IF(WP!AD475="","",WP!AD475)</f>
        <v/>
      </c>
      <c r="J471" s="281" t="str">
        <f>IF(WP!$AT475="","",WP!$AT475)</f>
        <v/>
      </c>
      <c r="K471" s="281" t="str">
        <f>IF(WP!$AQ475="","",WP!$AQ475)</f>
        <v/>
      </c>
      <c r="L471" s="279" t="str">
        <f>IF(WP!AK475="","",WP!AK475)</f>
        <v/>
      </c>
      <c r="M471" s="279" t="str">
        <f>IF(WP!$BC475="","",WP!$BC475)</f>
        <v>-</v>
      </c>
      <c r="N471" s="279" t="str">
        <f>IF(WP!$AY475="","",WP!$AY475)</f>
        <v>--</v>
      </c>
      <c r="O471" s="279" t="str">
        <f>IF(WP!B475="","",WP!B475)</f>
        <v/>
      </c>
      <c r="P471" s="279" t="str">
        <f>IF(WP!AV475="","",WP!AV475)</f>
        <v/>
      </c>
      <c r="Q471" s="280">
        <f>IF(WP!$F$4="","",WP!$F$4)</f>
        <v>42005</v>
      </c>
      <c r="R471" s="279" t="str">
        <f>IF(WP!$C475="","",WP!$C475)</f>
        <v/>
      </c>
      <c r="S471" s="279" t="str">
        <f>IF(WP!CJ475="","",WP!CJ475)</f>
        <v/>
      </c>
      <c r="T471" s="281" t="str">
        <f>IF(WP!AU475="","",WP!AU475)</f>
        <v/>
      </c>
      <c r="U471" s="279" t="str">
        <f>IF(WP!CG475="","",WP!CG475)</f>
        <v/>
      </c>
      <c r="V471" s="279" t="str">
        <f>IF(WP!CH475="","",WP!CH475)</f>
        <v/>
      </c>
    </row>
    <row r="472" spans="1:22">
      <c r="A472" s="279" t="str">
        <f>IF(WP!$AE476="","",WP!$AE476)</f>
        <v/>
      </c>
      <c r="B472" s="279">
        <f>IF(WP!$AZ476="","",WP!$AZ476)</f>
        <v>0</v>
      </c>
      <c r="C472" s="280">
        <f>IF(WP!$F$3="","",WP!$F$3)</f>
        <v>42005</v>
      </c>
      <c r="D472" s="281" t="str">
        <f>CONCATENATE(WP!$D$1, "-R",WP!$F$1)</f>
        <v>PGE3PHVC150-R2</v>
      </c>
      <c r="E472" s="279" t="str">
        <f>IF(WP!$D476="","",WP!$D476)</f>
        <v/>
      </c>
      <c r="F472" s="279" t="str">
        <f>IF(WP!Z476="","",WP!Z476)</f>
        <v/>
      </c>
      <c r="G472" s="281">
        <f>IF(WP!$BA476="","",WP!$BA476)</f>
        <v>0</v>
      </c>
      <c r="H472" s="281" t="str">
        <f>IF(WP!BM476="","",WP!BM476)</f>
        <v/>
      </c>
      <c r="I472" s="281" t="str">
        <f>IF(WP!AD476="","",WP!AD476)</f>
        <v/>
      </c>
      <c r="J472" s="281" t="str">
        <f>IF(WP!$AT476="","",WP!$AT476)</f>
        <v/>
      </c>
      <c r="K472" s="281" t="str">
        <f>IF(WP!$AQ476="","",WP!$AQ476)</f>
        <v/>
      </c>
      <c r="L472" s="279" t="str">
        <f>IF(WP!AK476="","",WP!AK476)</f>
        <v/>
      </c>
      <c r="M472" s="279" t="str">
        <f>IF(WP!$BC476="","",WP!$BC476)</f>
        <v>-</v>
      </c>
      <c r="N472" s="279" t="str">
        <f>IF(WP!$AY476="","",WP!$AY476)</f>
        <v>--</v>
      </c>
      <c r="O472" s="279" t="str">
        <f>IF(WP!B476="","",WP!B476)</f>
        <v/>
      </c>
      <c r="P472" s="279" t="str">
        <f>IF(WP!AV476="","",WP!AV476)</f>
        <v/>
      </c>
      <c r="Q472" s="280">
        <f>IF(WP!$F$4="","",WP!$F$4)</f>
        <v>42005</v>
      </c>
      <c r="R472" s="279" t="str">
        <f>IF(WP!$C476="","",WP!$C476)</f>
        <v/>
      </c>
      <c r="S472" s="279" t="str">
        <f>IF(WP!CJ476="","",WP!CJ476)</f>
        <v/>
      </c>
      <c r="T472" s="281" t="str">
        <f>IF(WP!AU476="","",WP!AU476)</f>
        <v/>
      </c>
      <c r="U472" s="279" t="str">
        <f>IF(WP!CG476="","",WP!CG476)</f>
        <v/>
      </c>
      <c r="V472" s="279" t="str">
        <f>IF(WP!CH476="","",WP!CH476)</f>
        <v/>
      </c>
    </row>
    <row r="473" spans="1:22">
      <c r="A473" s="279" t="str">
        <f>IF(WP!$AE477="","",WP!$AE477)</f>
        <v/>
      </c>
      <c r="B473" s="279">
        <f>IF(WP!$AZ477="","",WP!$AZ477)</f>
        <v>0</v>
      </c>
      <c r="C473" s="280">
        <f>IF(WP!$F$3="","",WP!$F$3)</f>
        <v>42005</v>
      </c>
      <c r="D473" s="281" t="str">
        <f>CONCATENATE(WP!$D$1, "-R",WP!$F$1)</f>
        <v>PGE3PHVC150-R2</v>
      </c>
      <c r="E473" s="279" t="str">
        <f>IF(WP!$D477="","",WP!$D477)</f>
        <v/>
      </c>
      <c r="F473" s="279" t="str">
        <f>IF(WP!Z477="","",WP!Z477)</f>
        <v/>
      </c>
      <c r="G473" s="281">
        <f>IF(WP!$BA477="","",WP!$BA477)</f>
        <v>0</v>
      </c>
      <c r="H473" s="281" t="str">
        <f>IF(WP!BM477="","",WP!BM477)</f>
        <v/>
      </c>
      <c r="I473" s="281" t="str">
        <f>IF(WP!AD477="","",WP!AD477)</f>
        <v/>
      </c>
      <c r="J473" s="281" t="str">
        <f>IF(WP!$AT477="","",WP!$AT477)</f>
        <v/>
      </c>
      <c r="K473" s="281" t="str">
        <f>IF(WP!$AQ477="","",WP!$AQ477)</f>
        <v/>
      </c>
      <c r="L473" s="279" t="str">
        <f>IF(WP!AK477="","",WP!AK477)</f>
        <v/>
      </c>
      <c r="M473" s="279" t="str">
        <f>IF(WP!$BC477="","",WP!$BC477)</f>
        <v>-</v>
      </c>
      <c r="N473" s="279" t="str">
        <f>IF(WP!$AY477="","",WP!$AY477)</f>
        <v>--</v>
      </c>
      <c r="O473" s="279" t="str">
        <f>IF(WP!B477="","",WP!B477)</f>
        <v/>
      </c>
      <c r="P473" s="279" t="str">
        <f>IF(WP!AV477="","",WP!AV477)</f>
        <v/>
      </c>
      <c r="Q473" s="280">
        <f>IF(WP!$F$4="","",WP!$F$4)</f>
        <v>42005</v>
      </c>
      <c r="R473" s="279" t="str">
        <f>IF(WP!$C477="","",WP!$C477)</f>
        <v/>
      </c>
      <c r="S473" s="279" t="str">
        <f>IF(WP!CJ477="","",WP!CJ477)</f>
        <v/>
      </c>
      <c r="T473" s="281" t="str">
        <f>IF(WP!AU477="","",WP!AU477)</f>
        <v/>
      </c>
      <c r="U473" s="279" t="str">
        <f>IF(WP!CG477="","",WP!CG477)</f>
        <v/>
      </c>
      <c r="V473" s="279" t="str">
        <f>IF(WP!CH477="","",WP!CH477)</f>
        <v/>
      </c>
    </row>
    <row r="474" spans="1:22">
      <c r="A474" s="279" t="str">
        <f>IF(WP!$AE478="","",WP!$AE478)</f>
        <v/>
      </c>
      <c r="B474" s="279">
        <f>IF(WP!$AZ478="","",WP!$AZ478)</f>
        <v>0</v>
      </c>
      <c r="C474" s="280">
        <f>IF(WP!$F$3="","",WP!$F$3)</f>
        <v>42005</v>
      </c>
      <c r="D474" s="281" t="str">
        <f>CONCATENATE(WP!$D$1, "-R",WP!$F$1)</f>
        <v>PGE3PHVC150-R2</v>
      </c>
      <c r="E474" s="279" t="str">
        <f>IF(WP!$D478="","",WP!$D478)</f>
        <v/>
      </c>
      <c r="F474" s="279" t="str">
        <f>IF(WP!Z478="","",WP!Z478)</f>
        <v/>
      </c>
      <c r="G474" s="281">
        <f>IF(WP!$BA478="","",WP!$BA478)</f>
        <v>0</v>
      </c>
      <c r="H474" s="281" t="str">
        <f>IF(WP!BM478="","",WP!BM478)</f>
        <v/>
      </c>
      <c r="I474" s="281" t="str">
        <f>IF(WP!AD478="","",WP!AD478)</f>
        <v/>
      </c>
      <c r="J474" s="281" t="str">
        <f>IF(WP!$AT478="","",WP!$AT478)</f>
        <v/>
      </c>
      <c r="K474" s="281" t="str">
        <f>IF(WP!$AQ478="","",WP!$AQ478)</f>
        <v/>
      </c>
      <c r="L474" s="279" t="str">
        <f>IF(WP!AK478="","",WP!AK478)</f>
        <v/>
      </c>
      <c r="M474" s="279" t="str">
        <f>IF(WP!$BC478="","",WP!$BC478)</f>
        <v>-</v>
      </c>
      <c r="N474" s="279" t="str">
        <f>IF(WP!$AY478="","",WP!$AY478)</f>
        <v>--</v>
      </c>
      <c r="O474" s="279" t="str">
        <f>IF(WP!B478="","",WP!B478)</f>
        <v/>
      </c>
      <c r="P474" s="279" t="str">
        <f>IF(WP!AV478="","",WP!AV478)</f>
        <v/>
      </c>
      <c r="Q474" s="280">
        <f>IF(WP!$F$4="","",WP!$F$4)</f>
        <v>42005</v>
      </c>
      <c r="R474" s="279" t="str">
        <f>IF(WP!$C478="","",WP!$C478)</f>
        <v/>
      </c>
      <c r="S474" s="279" t="str">
        <f>IF(WP!CJ478="","",WP!CJ478)</f>
        <v/>
      </c>
      <c r="T474" s="281" t="str">
        <f>IF(WP!AU478="","",WP!AU478)</f>
        <v/>
      </c>
      <c r="U474" s="279" t="str">
        <f>IF(WP!CG478="","",WP!CG478)</f>
        <v/>
      </c>
      <c r="V474" s="279" t="str">
        <f>IF(WP!CH478="","",WP!CH478)</f>
        <v/>
      </c>
    </row>
    <row r="475" spans="1:22">
      <c r="A475" s="279" t="str">
        <f>IF(WP!$AE479="","",WP!$AE479)</f>
        <v/>
      </c>
      <c r="B475" s="279">
        <f>IF(WP!$AZ479="","",WP!$AZ479)</f>
        <v>0</v>
      </c>
      <c r="C475" s="280">
        <f>IF(WP!$F$3="","",WP!$F$3)</f>
        <v>42005</v>
      </c>
      <c r="D475" s="281" t="str">
        <f>CONCATENATE(WP!$D$1, "-R",WP!$F$1)</f>
        <v>PGE3PHVC150-R2</v>
      </c>
      <c r="E475" s="279" t="str">
        <f>IF(WP!$D479="","",WP!$D479)</f>
        <v/>
      </c>
      <c r="F475" s="279" t="str">
        <f>IF(WP!Z479="","",WP!Z479)</f>
        <v/>
      </c>
      <c r="G475" s="281">
        <f>IF(WP!$BA479="","",WP!$BA479)</f>
        <v>0</v>
      </c>
      <c r="H475" s="281" t="str">
        <f>IF(WP!BM479="","",WP!BM479)</f>
        <v/>
      </c>
      <c r="I475" s="281" t="str">
        <f>IF(WP!AD479="","",WP!AD479)</f>
        <v/>
      </c>
      <c r="J475" s="281" t="str">
        <f>IF(WP!$AT479="","",WP!$AT479)</f>
        <v/>
      </c>
      <c r="K475" s="281" t="str">
        <f>IF(WP!$AQ479="","",WP!$AQ479)</f>
        <v/>
      </c>
      <c r="L475" s="279" t="str">
        <f>IF(WP!AK479="","",WP!AK479)</f>
        <v/>
      </c>
      <c r="M475" s="279" t="str">
        <f>IF(WP!$BC479="","",WP!$BC479)</f>
        <v>-</v>
      </c>
      <c r="N475" s="279" t="str">
        <f>IF(WP!$AY479="","",WP!$AY479)</f>
        <v>--</v>
      </c>
      <c r="O475" s="279" t="str">
        <f>IF(WP!B479="","",WP!B479)</f>
        <v/>
      </c>
      <c r="P475" s="279" t="str">
        <f>IF(WP!AV479="","",WP!AV479)</f>
        <v/>
      </c>
      <c r="Q475" s="280">
        <f>IF(WP!$F$4="","",WP!$F$4)</f>
        <v>42005</v>
      </c>
      <c r="R475" s="279" t="str">
        <f>IF(WP!$C479="","",WP!$C479)</f>
        <v/>
      </c>
      <c r="S475" s="279" t="str">
        <f>IF(WP!CJ479="","",WP!CJ479)</f>
        <v/>
      </c>
      <c r="T475" s="281" t="str">
        <f>IF(WP!AU479="","",WP!AU479)</f>
        <v/>
      </c>
      <c r="U475" s="279" t="str">
        <f>IF(WP!CG479="","",WP!CG479)</f>
        <v/>
      </c>
      <c r="V475" s="279" t="str">
        <f>IF(WP!CH479="","",WP!CH479)</f>
        <v/>
      </c>
    </row>
    <row r="476" spans="1:22">
      <c r="A476" s="279" t="str">
        <f>IF(WP!$AE480="","",WP!$AE480)</f>
        <v/>
      </c>
      <c r="B476" s="279">
        <f>IF(WP!$AZ480="","",WP!$AZ480)</f>
        <v>0</v>
      </c>
      <c r="C476" s="280">
        <f>IF(WP!$F$3="","",WP!$F$3)</f>
        <v>42005</v>
      </c>
      <c r="D476" s="281" t="str">
        <f>CONCATENATE(WP!$D$1, "-R",WP!$F$1)</f>
        <v>PGE3PHVC150-R2</v>
      </c>
      <c r="E476" s="279" t="str">
        <f>IF(WP!$D480="","",WP!$D480)</f>
        <v/>
      </c>
      <c r="F476" s="279" t="str">
        <f>IF(WP!Z480="","",WP!Z480)</f>
        <v/>
      </c>
      <c r="G476" s="281">
        <f>IF(WP!$BA480="","",WP!$BA480)</f>
        <v>0</v>
      </c>
      <c r="H476" s="281" t="str">
        <f>IF(WP!BM480="","",WP!BM480)</f>
        <v/>
      </c>
      <c r="I476" s="281" t="str">
        <f>IF(WP!AD480="","",WP!AD480)</f>
        <v/>
      </c>
      <c r="J476" s="281" t="str">
        <f>IF(WP!$AT480="","",WP!$AT480)</f>
        <v/>
      </c>
      <c r="K476" s="281" t="str">
        <f>IF(WP!$AQ480="","",WP!$AQ480)</f>
        <v/>
      </c>
      <c r="L476" s="279" t="str">
        <f>IF(WP!AK480="","",WP!AK480)</f>
        <v/>
      </c>
      <c r="M476" s="279" t="str">
        <f>IF(WP!$BC480="","",WP!$BC480)</f>
        <v>-</v>
      </c>
      <c r="N476" s="279" t="str">
        <f>IF(WP!$AY480="","",WP!$AY480)</f>
        <v>--</v>
      </c>
      <c r="O476" s="279" t="str">
        <f>IF(WP!B480="","",WP!B480)</f>
        <v/>
      </c>
      <c r="P476" s="279" t="str">
        <f>IF(WP!AV480="","",WP!AV480)</f>
        <v/>
      </c>
      <c r="Q476" s="280">
        <f>IF(WP!$F$4="","",WP!$F$4)</f>
        <v>42005</v>
      </c>
      <c r="R476" s="279" t="str">
        <f>IF(WP!$C480="","",WP!$C480)</f>
        <v/>
      </c>
      <c r="S476" s="279" t="str">
        <f>IF(WP!CJ480="","",WP!CJ480)</f>
        <v/>
      </c>
      <c r="T476" s="281" t="str">
        <f>IF(WP!AU480="","",WP!AU480)</f>
        <v/>
      </c>
      <c r="U476" s="279" t="str">
        <f>IF(WP!CG480="","",WP!CG480)</f>
        <v/>
      </c>
      <c r="V476" s="279" t="str">
        <f>IF(WP!CH480="","",WP!CH480)</f>
        <v/>
      </c>
    </row>
    <row r="477" spans="1:22">
      <c r="A477" s="279" t="str">
        <f>IF(WP!$AE481="","",WP!$AE481)</f>
        <v/>
      </c>
      <c r="B477" s="279">
        <f>IF(WP!$AZ481="","",WP!$AZ481)</f>
        <v>0</v>
      </c>
      <c r="C477" s="280">
        <f>IF(WP!$F$3="","",WP!$F$3)</f>
        <v>42005</v>
      </c>
      <c r="D477" s="281" t="str">
        <f>CONCATENATE(WP!$D$1, "-R",WP!$F$1)</f>
        <v>PGE3PHVC150-R2</v>
      </c>
      <c r="E477" s="279" t="str">
        <f>IF(WP!$D481="","",WP!$D481)</f>
        <v/>
      </c>
      <c r="F477" s="279" t="str">
        <f>IF(WP!Z481="","",WP!Z481)</f>
        <v/>
      </c>
      <c r="G477" s="281">
        <f>IF(WP!$BA481="","",WP!$BA481)</f>
        <v>0</v>
      </c>
      <c r="H477" s="281" t="str">
        <f>IF(WP!BM481="","",WP!BM481)</f>
        <v/>
      </c>
      <c r="I477" s="281" t="str">
        <f>IF(WP!AD481="","",WP!AD481)</f>
        <v/>
      </c>
      <c r="J477" s="281" t="str">
        <f>IF(WP!$AT481="","",WP!$AT481)</f>
        <v/>
      </c>
      <c r="K477" s="281" t="str">
        <f>IF(WP!$AQ481="","",WP!$AQ481)</f>
        <v/>
      </c>
      <c r="L477" s="279" t="str">
        <f>IF(WP!AK481="","",WP!AK481)</f>
        <v/>
      </c>
      <c r="M477" s="279" t="str">
        <f>IF(WP!$BC481="","",WP!$BC481)</f>
        <v>-</v>
      </c>
      <c r="N477" s="279" t="str">
        <f>IF(WP!$AY481="","",WP!$AY481)</f>
        <v>--</v>
      </c>
      <c r="O477" s="279" t="str">
        <f>IF(WP!B481="","",WP!B481)</f>
        <v/>
      </c>
      <c r="P477" s="279" t="str">
        <f>IF(WP!AV481="","",WP!AV481)</f>
        <v/>
      </c>
      <c r="Q477" s="280">
        <f>IF(WP!$F$4="","",WP!$F$4)</f>
        <v>42005</v>
      </c>
      <c r="R477" s="279" t="str">
        <f>IF(WP!$C481="","",WP!$C481)</f>
        <v/>
      </c>
      <c r="S477" s="279" t="str">
        <f>IF(WP!CJ481="","",WP!CJ481)</f>
        <v/>
      </c>
      <c r="T477" s="281" t="str">
        <f>IF(WP!AU481="","",WP!AU481)</f>
        <v/>
      </c>
      <c r="U477" s="279" t="str">
        <f>IF(WP!CG481="","",WP!CG481)</f>
        <v/>
      </c>
      <c r="V477" s="279" t="str">
        <f>IF(WP!CH481="","",WP!CH481)</f>
        <v/>
      </c>
    </row>
    <row r="478" spans="1:22">
      <c r="A478" s="279" t="str">
        <f>IF(WP!$AE482="","",WP!$AE482)</f>
        <v/>
      </c>
      <c r="B478" s="279">
        <f>IF(WP!$AZ482="","",WP!$AZ482)</f>
        <v>0</v>
      </c>
      <c r="C478" s="280">
        <f>IF(WP!$F$3="","",WP!$F$3)</f>
        <v>42005</v>
      </c>
      <c r="D478" s="281" t="str">
        <f>CONCATENATE(WP!$D$1, "-R",WP!$F$1)</f>
        <v>PGE3PHVC150-R2</v>
      </c>
      <c r="E478" s="279" t="str">
        <f>IF(WP!$D482="","",WP!$D482)</f>
        <v/>
      </c>
      <c r="F478" s="279" t="str">
        <f>IF(WP!Z482="","",WP!Z482)</f>
        <v/>
      </c>
      <c r="G478" s="281">
        <f>IF(WP!$BA482="","",WP!$BA482)</f>
        <v>0</v>
      </c>
      <c r="H478" s="281" t="str">
        <f>IF(WP!BM482="","",WP!BM482)</f>
        <v/>
      </c>
      <c r="I478" s="281" t="str">
        <f>IF(WP!AD482="","",WP!AD482)</f>
        <v/>
      </c>
      <c r="J478" s="281" t="str">
        <f>IF(WP!$AT482="","",WP!$AT482)</f>
        <v/>
      </c>
      <c r="K478" s="281" t="str">
        <f>IF(WP!$AQ482="","",WP!$AQ482)</f>
        <v/>
      </c>
      <c r="L478" s="279" t="str">
        <f>IF(WP!AK482="","",WP!AK482)</f>
        <v/>
      </c>
      <c r="M478" s="279" t="str">
        <f>IF(WP!$BC482="","",WP!$BC482)</f>
        <v>-</v>
      </c>
      <c r="N478" s="279" t="str">
        <f>IF(WP!$AY482="","",WP!$AY482)</f>
        <v>--</v>
      </c>
      <c r="O478" s="279" t="str">
        <f>IF(WP!B482="","",WP!B482)</f>
        <v/>
      </c>
      <c r="P478" s="279" t="str">
        <f>IF(WP!AV482="","",WP!AV482)</f>
        <v/>
      </c>
      <c r="Q478" s="280">
        <f>IF(WP!$F$4="","",WP!$F$4)</f>
        <v>42005</v>
      </c>
      <c r="R478" s="279" t="str">
        <f>IF(WP!$C482="","",WP!$C482)</f>
        <v/>
      </c>
      <c r="S478" s="279" t="str">
        <f>IF(WP!CJ482="","",WP!CJ482)</f>
        <v/>
      </c>
      <c r="T478" s="281" t="str">
        <f>IF(WP!AU482="","",WP!AU482)</f>
        <v/>
      </c>
      <c r="U478" s="279" t="str">
        <f>IF(WP!CG482="","",WP!CG482)</f>
        <v/>
      </c>
      <c r="V478" s="279" t="str">
        <f>IF(WP!CH482="","",WP!CH482)</f>
        <v/>
      </c>
    </row>
    <row r="479" spans="1:22">
      <c r="A479" s="279" t="str">
        <f>IF(WP!$AE483="","",WP!$AE483)</f>
        <v/>
      </c>
      <c r="B479" s="279">
        <f>IF(WP!$AZ483="","",WP!$AZ483)</f>
        <v>0</v>
      </c>
      <c r="C479" s="280">
        <f>IF(WP!$F$3="","",WP!$F$3)</f>
        <v>42005</v>
      </c>
      <c r="D479" s="281" t="str">
        <f>CONCATENATE(WP!$D$1, "-R",WP!$F$1)</f>
        <v>PGE3PHVC150-R2</v>
      </c>
      <c r="E479" s="279" t="str">
        <f>IF(WP!$D483="","",WP!$D483)</f>
        <v/>
      </c>
      <c r="F479" s="279" t="str">
        <f>IF(WP!Z483="","",WP!Z483)</f>
        <v/>
      </c>
      <c r="G479" s="281">
        <f>IF(WP!$BA483="","",WP!$BA483)</f>
        <v>0</v>
      </c>
      <c r="H479" s="281" t="str">
        <f>IF(WP!BM483="","",WP!BM483)</f>
        <v/>
      </c>
      <c r="I479" s="281" t="str">
        <f>IF(WP!AD483="","",WP!AD483)</f>
        <v/>
      </c>
      <c r="J479" s="281" t="str">
        <f>IF(WP!$AT483="","",WP!$AT483)</f>
        <v/>
      </c>
      <c r="K479" s="281" t="str">
        <f>IF(WP!$AQ483="","",WP!$AQ483)</f>
        <v/>
      </c>
      <c r="L479" s="279" t="str">
        <f>IF(WP!AK483="","",WP!AK483)</f>
        <v/>
      </c>
      <c r="M479" s="279" t="str">
        <f>IF(WP!$BC483="","",WP!$BC483)</f>
        <v>-</v>
      </c>
      <c r="N479" s="279" t="str">
        <f>IF(WP!$AY483="","",WP!$AY483)</f>
        <v>--</v>
      </c>
      <c r="O479" s="279" t="str">
        <f>IF(WP!B483="","",WP!B483)</f>
        <v/>
      </c>
      <c r="P479" s="279" t="str">
        <f>IF(WP!AV483="","",WP!AV483)</f>
        <v/>
      </c>
      <c r="Q479" s="280">
        <f>IF(WP!$F$4="","",WP!$F$4)</f>
        <v>42005</v>
      </c>
      <c r="R479" s="279" t="str">
        <f>IF(WP!$C483="","",WP!$C483)</f>
        <v/>
      </c>
      <c r="S479" s="279" t="str">
        <f>IF(WP!CJ483="","",WP!CJ483)</f>
        <v/>
      </c>
      <c r="T479" s="281" t="str">
        <f>IF(WP!AU483="","",WP!AU483)</f>
        <v/>
      </c>
      <c r="U479" s="279" t="str">
        <f>IF(WP!CG483="","",WP!CG483)</f>
        <v/>
      </c>
      <c r="V479" s="279" t="str">
        <f>IF(WP!CH483="","",WP!CH483)</f>
        <v/>
      </c>
    </row>
    <row r="480" spans="1:22">
      <c r="A480" s="279" t="str">
        <f>IF(WP!$AE484="","",WP!$AE484)</f>
        <v/>
      </c>
      <c r="B480" s="279">
        <f>IF(WP!$AZ484="","",WP!$AZ484)</f>
        <v>0</v>
      </c>
      <c r="C480" s="280">
        <f>IF(WP!$F$3="","",WP!$F$3)</f>
        <v>42005</v>
      </c>
      <c r="D480" s="281" t="str">
        <f>CONCATENATE(WP!$D$1, "-R",WP!$F$1)</f>
        <v>PGE3PHVC150-R2</v>
      </c>
      <c r="E480" s="279" t="str">
        <f>IF(WP!$D484="","",WP!$D484)</f>
        <v/>
      </c>
      <c r="F480" s="279" t="str">
        <f>IF(WP!Z484="","",WP!Z484)</f>
        <v/>
      </c>
      <c r="G480" s="281">
        <f>IF(WP!$BA484="","",WP!$BA484)</f>
        <v>0</v>
      </c>
      <c r="H480" s="281" t="str">
        <f>IF(WP!BM484="","",WP!BM484)</f>
        <v/>
      </c>
      <c r="I480" s="281" t="str">
        <f>IF(WP!AD484="","",WP!AD484)</f>
        <v/>
      </c>
      <c r="J480" s="281" t="str">
        <f>IF(WP!$AT484="","",WP!$AT484)</f>
        <v/>
      </c>
      <c r="K480" s="281" t="str">
        <f>IF(WP!$AQ484="","",WP!$AQ484)</f>
        <v/>
      </c>
      <c r="L480" s="279" t="str">
        <f>IF(WP!AK484="","",WP!AK484)</f>
        <v/>
      </c>
      <c r="M480" s="279" t="str">
        <f>IF(WP!$BC484="","",WP!$BC484)</f>
        <v>-</v>
      </c>
      <c r="N480" s="279" t="str">
        <f>IF(WP!$AY484="","",WP!$AY484)</f>
        <v>--</v>
      </c>
      <c r="O480" s="279" t="str">
        <f>IF(WP!B484="","",WP!B484)</f>
        <v/>
      </c>
      <c r="P480" s="279" t="str">
        <f>IF(WP!AV484="","",WP!AV484)</f>
        <v/>
      </c>
      <c r="Q480" s="280">
        <f>IF(WP!$F$4="","",WP!$F$4)</f>
        <v>42005</v>
      </c>
      <c r="R480" s="279" t="str">
        <f>IF(WP!$C484="","",WP!$C484)</f>
        <v/>
      </c>
      <c r="S480" s="279" t="str">
        <f>IF(WP!CJ484="","",WP!CJ484)</f>
        <v/>
      </c>
      <c r="T480" s="281" t="str">
        <f>IF(WP!AU484="","",WP!AU484)</f>
        <v/>
      </c>
      <c r="U480" s="279" t="str">
        <f>IF(WP!CG484="","",WP!CG484)</f>
        <v/>
      </c>
      <c r="V480" s="279" t="str">
        <f>IF(WP!CH484="","",WP!CH484)</f>
        <v/>
      </c>
    </row>
    <row r="481" spans="1:22">
      <c r="A481" s="279" t="str">
        <f>IF(WP!$AE485="","",WP!$AE485)</f>
        <v/>
      </c>
      <c r="B481" s="279">
        <f>IF(WP!$AZ485="","",WP!$AZ485)</f>
        <v>0</v>
      </c>
      <c r="C481" s="280">
        <f>IF(WP!$F$3="","",WP!$F$3)</f>
        <v>42005</v>
      </c>
      <c r="D481" s="281" t="str">
        <f>CONCATENATE(WP!$D$1, "-R",WP!$F$1)</f>
        <v>PGE3PHVC150-R2</v>
      </c>
      <c r="E481" s="279" t="str">
        <f>IF(WP!$D485="","",WP!$D485)</f>
        <v/>
      </c>
      <c r="F481" s="279" t="str">
        <f>IF(WP!Z485="","",WP!Z485)</f>
        <v/>
      </c>
      <c r="G481" s="281">
        <f>IF(WP!$BA485="","",WP!$BA485)</f>
        <v>0</v>
      </c>
      <c r="H481" s="281" t="str">
        <f>IF(WP!BM485="","",WP!BM485)</f>
        <v/>
      </c>
      <c r="I481" s="281" t="str">
        <f>IF(WP!AD485="","",WP!AD485)</f>
        <v/>
      </c>
      <c r="J481" s="281" t="str">
        <f>IF(WP!$AT485="","",WP!$AT485)</f>
        <v/>
      </c>
      <c r="K481" s="281" t="str">
        <f>IF(WP!$AQ485="","",WP!$AQ485)</f>
        <v/>
      </c>
      <c r="L481" s="279" t="str">
        <f>IF(WP!AK485="","",WP!AK485)</f>
        <v/>
      </c>
      <c r="M481" s="279" t="str">
        <f>IF(WP!$BC485="","",WP!$BC485)</f>
        <v>-</v>
      </c>
      <c r="N481" s="279" t="str">
        <f>IF(WP!$AY485="","",WP!$AY485)</f>
        <v>--</v>
      </c>
      <c r="O481" s="279" t="str">
        <f>IF(WP!B485="","",WP!B485)</f>
        <v/>
      </c>
      <c r="P481" s="279" t="str">
        <f>IF(WP!AV485="","",WP!AV485)</f>
        <v/>
      </c>
      <c r="Q481" s="280">
        <f>IF(WP!$F$4="","",WP!$F$4)</f>
        <v>42005</v>
      </c>
      <c r="R481" s="279" t="str">
        <f>IF(WP!$C485="","",WP!$C485)</f>
        <v/>
      </c>
      <c r="S481" s="279" t="str">
        <f>IF(WP!CJ485="","",WP!CJ485)</f>
        <v/>
      </c>
      <c r="T481" s="281" t="str">
        <f>IF(WP!AU485="","",WP!AU485)</f>
        <v/>
      </c>
      <c r="U481" s="279" t="str">
        <f>IF(WP!CG485="","",WP!CG485)</f>
        <v/>
      </c>
      <c r="V481" s="279" t="str">
        <f>IF(WP!CH485="","",WP!CH485)</f>
        <v/>
      </c>
    </row>
    <row r="482" spans="1:22">
      <c r="A482" s="279" t="str">
        <f>IF(WP!$AE486="","",WP!$AE486)</f>
        <v/>
      </c>
      <c r="B482" s="279">
        <f>IF(WP!$AZ486="","",WP!$AZ486)</f>
        <v>0</v>
      </c>
      <c r="C482" s="280">
        <f>IF(WP!$F$3="","",WP!$F$3)</f>
        <v>42005</v>
      </c>
      <c r="D482" s="281" t="str">
        <f>CONCATENATE(WP!$D$1, "-R",WP!$F$1)</f>
        <v>PGE3PHVC150-R2</v>
      </c>
      <c r="E482" s="279" t="str">
        <f>IF(WP!$D486="","",WP!$D486)</f>
        <v/>
      </c>
      <c r="F482" s="279" t="str">
        <f>IF(WP!Z486="","",WP!Z486)</f>
        <v/>
      </c>
      <c r="G482" s="281">
        <f>IF(WP!$BA486="","",WP!$BA486)</f>
        <v>0</v>
      </c>
      <c r="H482" s="281" t="str">
        <f>IF(WP!BM486="","",WP!BM486)</f>
        <v/>
      </c>
      <c r="I482" s="281" t="str">
        <f>IF(WP!AD486="","",WP!AD486)</f>
        <v/>
      </c>
      <c r="J482" s="281" t="str">
        <f>IF(WP!$AT486="","",WP!$AT486)</f>
        <v/>
      </c>
      <c r="K482" s="281" t="str">
        <f>IF(WP!$AQ486="","",WP!$AQ486)</f>
        <v/>
      </c>
      <c r="L482" s="279" t="str">
        <f>IF(WP!AK486="","",WP!AK486)</f>
        <v/>
      </c>
      <c r="M482" s="279" t="str">
        <f>IF(WP!$BC486="","",WP!$BC486)</f>
        <v>-</v>
      </c>
      <c r="N482" s="279" t="str">
        <f>IF(WP!$AY486="","",WP!$AY486)</f>
        <v>--</v>
      </c>
      <c r="O482" s="279" t="str">
        <f>IF(WP!B486="","",WP!B486)</f>
        <v/>
      </c>
      <c r="P482" s="279" t="str">
        <f>IF(WP!AV486="","",WP!AV486)</f>
        <v/>
      </c>
      <c r="Q482" s="280">
        <f>IF(WP!$F$4="","",WP!$F$4)</f>
        <v>42005</v>
      </c>
      <c r="R482" s="279" t="str">
        <f>IF(WP!$C486="","",WP!$C486)</f>
        <v/>
      </c>
      <c r="S482" s="279" t="str">
        <f>IF(WP!CJ486="","",WP!CJ486)</f>
        <v/>
      </c>
      <c r="T482" s="281" t="str">
        <f>IF(WP!AU486="","",WP!AU486)</f>
        <v/>
      </c>
      <c r="U482" s="279" t="str">
        <f>IF(WP!CG486="","",WP!CG486)</f>
        <v/>
      </c>
      <c r="V482" s="279" t="str">
        <f>IF(WP!CH486="","",WP!CH486)</f>
        <v/>
      </c>
    </row>
    <row r="483" spans="1:22">
      <c r="A483" s="279" t="str">
        <f>IF(WP!$AE487="","",WP!$AE487)</f>
        <v/>
      </c>
      <c r="B483" s="279">
        <f>IF(WP!$AZ487="","",WP!$AZ487)</f>
        <v>0</v>
      </c>
      <c r="C483" s="280">
        <f>IF(WP!$F$3="","",WP!$F$3)</f>
        <v>42005</v>
      </c>
      <c r="D483" s="281" t="str">
        <f>CONCATENATE(WP!$D$1, "-R",WP!$F$1)</f>
        <v>PGE3PHVC150-R2</v>
      </c>
      <c r="E483" s="279" t="str">
        <f>IF(WP!$D487="","",WP!$D487)</f>
        <v/>
      </c>
      <c r="F483" s="279" t="str">
        <f>IF(WP!Z487="","",WP!Z487)</f>
        <v/>
      </c>
      <c r="G483" s="281">
        <f>IF(WP!$BA487="","",WP!$BA487)</f>
        <v>0</v>
      </c>
      <c r="H483" s="281" t="str">
        <f>IF(WP!BM487="","",WP!BM487)</f>
        <v/>
      </c>
      <c r="I483" s="281" t="str">
        <f>IF(WP!AD487="","",WP!AD487)</f>
        <v/>
      </c>
      <c r="J483" s="281" t="str">
        <f>IF(WP!$AT487="","",WP!$AT487)</f>
        <v/>
      </c>
      <c r="K483" s="281" t="str">
        <f>IF(WP!$AQ487="","",WP!$AQ487)</f>
        <v/>
      </c>
      <c r="L483" s="279" t="str">
        <f>IF(WP!AK487="","",WP!AK487)</f>
        <v/>
      </c>
      <c r="M483" s="279" t="str">
        <f>IF(WP!$BC487="","",WP!$BC487)</f>
        <v>-</v>
      </c>
      <c r="N483" s="279" t="str">
        <f>IF(WP!$AY487="","",WP!$AY487)</f>
        <v>--</v>
      </c>
      <c r="O483" s="279" t="str">
        <f>IF(WP!B487="","",WP!B487)</f>
        <v/>
      </c>
      <c r="P483" s="279" t="str">
        <f>IF(WP!AV487="","",WP!AV487)</f>
        <v/>
      </c>
      <c r="Q483" s="280">
        <f>IF(WP!$F$4="","",WP!$F$4)</f>
        <v>42005</v>
      </c>
      <c r="R483" s="279" t="str">
        <f>IF(WP!$C487="","",WP!$C487)</f>
        <v/>
      </c>
      <c r="S483" s="279" t="str">
        <f>IF(WP!CJ487="","",WP!CJ487)</f>
        <v/>
      </c>
      <c r="T483" s="281" t="str">
        <f>IF(WP!AU487="","",WP!AU487)</f>
        <v/>
      </c>
      <c r="U483" s="279" t="str">
        <f>IF(WP!CG487="","",WP!CG487)</f>
        <v/>
      </c>
      <c r="V483" s="279" t="str">
        <f>IF(WP!CH487="","",WP!CH487)</f>
        <v/>
      </c>
    </row>
    <row r="484" spans="1:22">
      <c r="A484" s="279" t="str">
        <f>IF(WP!$AE488="","",WP!$AE488)</f>
        <v/>
      </c>
      <c r="B484" s="279">
        <f>IF(WP!$AZ488="","",WP!$AZ488)</f>
        <v>0</v>
      </c>
      <c r="C484" s="280">
        <f>IF(WP!$F$3="","",WP!$F$3)</f>
        <v>42005</v>
      </c>
      <c r="D484" s="281" t="str">
        <f>CONCATENATE(WP!$D$1, "-R",WP!$F$1)</f>
        <v>PGE3PHVC150-R2</v>
      </c>
      <c r="E484" s="279" t="str">
        <f>IF(WP!$D488="","",WP!$D488)</f>
        <v/>
      </c>
      <c r="F484" s="279" t="str">
        <f>IF(WP!Z488="","",WP!Z488)</f>
        <v/>
      </c>
      <c r="G484" s="281">
        <f>IF(WP!$BA488="","",WP!$BA488)</f>
        <v>0</v>
      </c>
      <c r="H484" s="281" t="str">
        <f>IF(WP!BM488="","",WP!BM488)</f>
        <v/>
      </c>
      <c r="I484" s="281" t="str">
        <f>IF(WP!AD488="","",WP!AD488)</f>
        <v/>
      </c>
      <c r="J484" s="281" t="str">
        <f>IF(WP!$AT488="","",WP!$AT488)</f>
        <v/>
      </c>
      <c r="K484" s="281" t="str">
        <f>IF(WP!$AQ488="","",WP!$AQ488)</f>
        <v/>
      </c>
      <c r="L484" s="279" t="str">
        <f>IF(WP!AK488="","",WP!AK488)</f>
        <v/>
      </c>
      <c r="M484" s="279" t="str">
        <f>IF(WP!$BC488="","",WP!$BC488)</f>
        <v>-</v>
      </c>
      <c r="N484" s="279" t="str">
        <f>IF(WP!$AY488="","",WP!$AY488)</f>
        <v>--</v>
      </c>
      <c r="O484" s="279" t="str">
        <f>IF(WP!B488="","",WP!B488)</f>
        <v/>
      </c>
      <c r="P484" s="279" t="str">
        <f>IF(WP!AV488="","",WP!AV488)</f>
        <v/>
      </c>
      <c r="Q484" s="280">
        <f>IF(WP!$F$4="","",WP!$F$4)</f>
        <v>42005</v>
      </c>
      <c r="R484" s="279" t="str">
        <f>IF(WP!$C488="","",WP!$C488)</f>
        <v/>
      </c>
      <c r="S484" s="279" t="str">
        <f>IF(WP!CJ488="","",WP!CJ488)</f>
        <v/>
      </c>
      <c r="T484" s="281" t="str">
        <f>IF(WP!AU488="","",WP!AU488)</f>
        <v/>
      </c>
      <c r="U484" s="279" t="str">
        <f>IF(WP!CG488="","",WP!CG488)</f>
        <v/>
      </c>
      <c r="V484" s="279" t="str">
        <f>IF(WP!CH488="","",WP!CH488)</f>
        <v/>
      </c>
    </row>
    <row r="485" spans="1:22">
      <c r="A485" s="279" t="str">
        <f>IF(WP!$AE489="","",WP!$AE489)</f>
        <v/>
      </c>
      <c r="B485" s="279">
        <f>IF(WP!$AZ489="","",WP!$AZ489)</f>
        <v>0</v>
      </c>
      <c r="C485" s="280">
        <f>IF(WP!$F$3="","",WP!$F$3)</f>
        <v>42005</v>
      </c>
      <c r="D485" s="281" t="str">
        <f>CONCATENATE(WP!$D$1, "-R",WP!$F$1)</f>
        <v>PGE3PHVC150-R2</v>
      </c>
      <c r="E485" s="279" t="str">
        <f>IF(WP!$D489="","",WP!$D489)</f>
        <v/>
      </c>
      <c r="F485" s="279" t="str">
        <f>IF(WP!Z489="","",WP!Z489)</f>
        <v/>
      </c>
      <c r="G485" s="281">
        <f>IF(WP!$BA489="","",WP!$BA489)</f>
        <v>0</v>
      </c>
      <c r="H485" s="281" t="str">
        <f>IF(WP!BM489="","",WP!BM489)</f>
        <v/>
      </c>
      <c r="I485" s="281" t="str">
        <f>IF(WP!AD489="","",WP!AD489)</f>
        <v/>
      </c>
      <c r="J485" s="281" t="str">
        <f>IF(WP!$AT489="","",WP!$AT489)</f>
        <v/>
      </c>
      <c r="K485" s="281" t="str">
        <f>IF(WP!$AQ489="","",WP!$AQ489)</f>
        <v/>
      </c>
      <c r="L485" s="279" t="str">
        <f>IF(WP!AK489="","",WP!AK489)</f>
        <v/>
      </c>
      <c r="M485" s="279" t="str">
        <f>IF(WP!$BC489="","",WP!$BC489)</f>
        <v>-</v>
      </c>
      <c r="N485" s="279" t="str">
        <f>IF(WP!$AY489="","",WP!$AY489)</f>
        <v>--</v>
      </c>
      <c r="O485" s="279" t="str">
        <f>IF(WP!B489="","",WP!B489)</f>
        <v/>
      </c>
      <c r="P485" s="279" t="str">
        <f>IF(WP!AV489="","",WP!AV489)</f>
        <v/>
      </c>
      <c r="Q485" s="280">
        <f>IF(WP!$F$4="","",WP!$F$4)</f>
        <v>42005</v>
      </c>
      <c r="R485" s="279" t="str">
        <f>IF(WP!$C489="","",WP!$C489)</f>
        <v/>
      </c>
      <c r="S485" s="279" t="str">
        <f>IF(WP!CJ489="","",WP!CJ489)</f>
        <v/>
      </c>
      <c r="T485" s="281" t="str">
        <f>IF(WP!AU489="","",WP!AU489)</f>
        <v/>
      </c>
      <c r="U485" s="279" t="str">
        <f>IF(WP!CG489="","",WP!CG489)</f>
        <v/>
      </c>
      <c r="V485" s="279" t="str">
        <f>IF(WP!CH489="","",WP!CH489)</f>
        <v/>
      </c>
    </row>
    <row r="486" spans="1:22">
      <c r="A486" s="279" t="str">
        <f>IF(WP!$AE490="","",WP!$AE490)</f>
        <v/>
      </c>
      <c r="B486" s="279">
        <f>IF(WP!$AZ490="","",WP!$AZ490)</f>
        <v>0</v>
      </c>
      <c r="C486" s="280">
        <f>IF(WP!$F$3="","",WP!$F$3)</f>
        <v>42005</v>
      </c>
      <c r="D486" s="281" t="str">
        <f>CONCATENATE(WP!$D$1, "-R",WP!$F$1)</f>
        <v>PGE3PHVC150-R2</v>
      </c>
      <c r="E486" s="279" t="str">
        <f>IF(WP!$D490="","",WP!$D490)</f>
        <v/>
      </c>
      <c r="F486" s="279" t="str">
        <f>IF(WP!Z490="","",WP!Z490)</f>
        <v/>
      </c>
      <c r="G486" s="281">
        <f>IF(WP!$BA490="","",WP!$BA490)</f>
        <v>0</v>
      </c>
      <c r="H486" s="281" t="str">
        <f>IF(WP!BM490="","",WP!BM490)</f>
        <v/>
      </c>
      <c r="I486" s="281" t="str">
        <f>IF(WP!AD490="","",WP!AD490)</f>
        <v/>
      </c>
      <c r="J486" s="281" t="str">
        <f>IF(WP!$AT490="","",WP!$AT490)</f>
        <v/>
      </c>
      <c r="K486" s="281" t="str">
        <f>IF(WP!$AQ490="","",WP!$AQ490)</f>
        <v/>
      </c>
      <c r="L486" s="279" t="str">
        <f>IF(WP!AK490="","",WP!AK490)</f>
        <v/>
      </c>
      <c r="M486" s="279" t="str">
        <f>IF(WP!$BC490="","",WP!$BC490)</f>
        <v>-</v>
      </c>
      <c r="N486" s="279" t="str">
        <f>IF(WP!$AY490="","",WP!$AY490)</f>
        <v>--</v>
      </c>
      <c r="O486" s="279" t="str">
        <f>IF(WP!B490="","",WP!B490)</f>
        <v/>
      </c>
      <c r="P486" s="279" t="str">
        <f>IF(WP!AV490="","",WP!AV490)</f>
        <v/>
      </c>
      <c r="Q486" s="280">
        <f>IF(WP!$F$4="","",WP!$F$4)</f>
        <v>42005</v>
      </c>
      <c r="R486" s="279" t="str">
        <f>IF(WP!$C490="","",WP!$C490)</f>
        <v/>
      </c>
      <c r="S486" s="279" t="str">
        <f>IF(WP!CJ490="","",WP!CJ490)</f>
        <v/>
      </c>
      <c r="T486" s="281" t="str">
        <f>IF(WP!AU490="","",WP!AU490)</f>
        <v/>
      </c>
      <c r="U486" s="279" t="str">
        <f>IF(WP!CG490="","",WP!CG490)</f>
        <v/>
      </c>
      <c r="V486" s="279" t="str">
        <f>IF(WP!CH490="","",WP!CH490)</f>
        <v/>
      </c>
    </row>
    <row r="487" spans="1:22">
      <c r="A487" s="279" t="str">
        <f>IF(WP!$AE491="","",WP!$AE491)</f>
        <v/>
      </c>
      <c r="B487" s="279">
        <f>IF(WP!$AZ491="","",WP!$AZ491)</f>
        <v>0</v>
      </c>
      <c r="C487" s="280">
        <f>IF(WP!$F$3="","",WP!$F$3)</f>
        <v>42005</v>
      </c>
      <c r="D487" s="281" t="str">
        <f>CONCATENATE(WP!$D$1, "-R",WP!$F$1)</f>
        <v>PGE3PHVC150-R2</v>
      </c>
      <c r="E487" s="279" t="str">
        <f>IF(WP!$D491="","",WP!$D491)</f>
        <v/>
      </c>
      <c r="F487" s="279" t="str">
        <f>IF(WP!Z491="","",WP!Z491)</f>
        <v/>
      </c>
      <c r="G487" s="281">
        <f>IF(WP!$BA491="","",WP!$BA491)</f>
        <v>0</v>
      </c>
      <c r="H487" s="281" t="str">
        <f>IF(WP!BM491="","",WP!BM491)</f>
        <v/>
      </c>
      <c r="I487" s="281" t="str">
        <f>IF(WP!AD491="","",WP!AD491)</f>
        <v/>
      </c>
      <c r="J487" s="281" t="str">
        <f>IF(WP!$AT491="","",WP!$AT491)</f>
        <v/>
      </c>
      <c r="K487" s="281" t="str">
        <f>IF(WP!$AQ491="","",WP!$AQ491)</f>
        <v/>
      </c>
      <c r="L487" s="279" t="str">
        <f>IF(WP!AK491="","",WP!AK491)</f>
        <v/>
      </c>
      <c r="M487" s="279" t="str">
        <f>IF(WP!$BC491="","",WP!$BC491)</f>
        <v>-</v>
      </c>
      <c r="N487" s="279" t="str">
        <f>IF(WP!$AY491="","",WP!$AY491)</f>
        <v>--</v>
      </c>
      <c r="O487" s="279" t="str">
        <f>IF(WP!B491="","",WP!B491)</f>
        <v/>
      </c>
      <c r="P487" s="279" t="str">
        <f>IF(WP!AV491="","",WP!AV491)</f>
        <v/>
      </c>
      <c r="Q487" s="280">
        <f>IF(WP!$F$4="","",WP!$F$4)</f>
        <v>42005</v>
      </c>
      <c r="R487" s="279" t="str">
        <f>IF(WP!$C491="","",WP!$C491)</f>
        <v/>
      </c>
      <c r="S487" s="279" t="str">
        <f>IF(WP!CJ491="","",WP!CJ491)</f>
        <v/>
      </c>
      <c r="T487" s="281" t="str">
        <f>IF(WP!AU491="","",WP!AU491)</f>
        <v/>
      </c>
      <c r="U487" s="279" t="str">
        <f>IF(WP!CG491="","",WP!CG491)</f>
        <v/>
      </c>
      <c r="V487" s="279" t="str">
        <f>IF(WP!CH491="","",WP!CH491)</f>
        <v/>
      </c>
    </row>
    <row r="488" spans="1:22">
      <c r="A488" s="279" t="str">
        <f>IF(WP!$AE492="","",WP!$AE492)</f>
        <v/>
      </c>
      <c r="B488" s="279">
        <f>IF(WP!$AZ492="","",WP!$AZ492)</f>
        <v>0</v>
      </c>
      <c r="C488" s="280">
        <f>IF(WP!$F$3="","",WP!$F$3)</f>
        <v>42005</v>
      </c>
      <c r="D488" s="281" t="str">
        <f>CONCATENATE(WP!$D$1, "-R",WP!$F$1)</f>
        <v>PGE3PHVC150-R2</v>
      </c>
      <c r="E488" s="279" t="str">
        <f>IF(WP!$D492="","",WP!$D492)</f>
        <v/>
      </c>
      <c r="F488" s="279" t="str">
        <f>IF(WP!Z492="","",WP!Z492)</f>
        <v/>
      </c>
      <c r="G488" s="281">
        <f>IF(WP!$BA492="","",WP!$BA492)</f>
        <v>0</v>
      </c>
      <c r="H488" s="281" t="str">
        <f>IF(WP!BM492="","",WP!BM492)</f>
        <v/>
      </c>
      <c r="I488" s="281" t="str">
        <f>IF(WP!AD492="","",WP!AD492)</f>
        <v/>
      </c>
      <c r="J488" s="281" t="str">
        <f>IF(WP!$AT492="","",WP!$AT492)</f>
        <v/>
      </c>
      <c r="K488" s="281" t="str">
        <f>IF(WP!$AQ492="","",WP!$AQ492)</f>
        <v/>
      </c>
      <c r="L488" s="279" t="str">
        <f>IF(WP!AK492="","",WP!AK492)</f>
        <v/>
      </c>
      <c r="M488" s="279" t="str">
        <f>IF(WP!$BC492="","",WP!$BC492)</f>
        <v>-</v>
      </c>
      <c r="N488" s="279" t="str">
        <f>IF(WP!$AY492="","",WP!$AY492)</f>
        <v>--</v>
      </c>
      <c r="O488" s="279" t="str">
        <f>IF(WP!B492="","",WP!B492)</f>
        <v/>
      </c>
      <c r="P488" s="279" t="str">
        <f>IF(WP!AV492="","",WP!AV492)</f>
        <v/>
      </c>
      <c r="Q488" s="280">
        <f>IF(WP!$F$4="","",WP!$F$4)</f>
        <v>42005</v>
      </c>
      <c r="R488" s="279" t="str">
        <f>IF(WP!$C492="","",WP!$C492)</f>
        <v/>
      </c>
      <c r="S488" s="279" t="str">
        <f>IF(WP!CJ492="","",WP!CJ492)</f>
        <v/>
      </c>
      <c r="T488" s="281" t="str">
        <f>IF(WP!AU492="","",WP!AU492)</f>
        <v/>
      </c>
      <c r="U488" s="279" t="str">
        <f>IF(WP!CG492="","",WP!CG492)</f>
        <v/>
      </c>
      <c r="V488" s="279" t="str">
        <f>IF(WP!CH492="","",WP!CH492)</f>
        <v/>
      </c>
    </row>
    <row r="489" spans="1:22">
      <c r="A489" s="279" t="str">
        <f>IF(WP!$AE493="","",WP!$AE493)</f>
        <v/>
      </c>
      <c r="B489" s="279">
        <f>IF(WP!$AZ493="","",WP!$AZ493)</f>
        <v>0</v>
      </c>
      <c r="C489" s="280">
        <f>IF(WP!$F$3="","",WP!$F$3)</f>
        <v>42005</v>
      </c>
      <c r="D489" s="281" t="str">
        <f>CONCATENATE(WP!$D$1, "-R",WP!$F$1)</f>
        <v>PGE3PHVC150-R2</v>
      </c>
      <c r="E489" s="279" t="str">
        <f>IF(WP!$D493="","",WP!$D493)</f>
        <v/>
      </c>
      <c r="F489" s="279" t="str">
        <f>IF(WP!Z493="","",WP!Z493)</f>
        <v/>
      </c>
      <c r="G489" s="281">
        <f>IF(WP!$BA493="","",WP!$BA493)</f>
        <v>0</v>
      </c>
      <c r="H489" s="281" t="str">
        <f>IF(WP!BM493="","",WP!BM493)</f>
        <v/>
      </c>
      <c r="I489" s="281" t="str">
        <f>IF(WP!AD493="","",WP!AD493)</f>
        <v/>
      </c>
      <c r="J489" s="281" t="str">
        <f>IF(WP!$AT493="","",WP!$AT493)</f>
        <v/>
      </c>
      <c r="K489" s="281" t="str">
        <f>IF(WP!$AQ493="","",WP!$AQ493)</f>
        <v/>
      </c>
      <c r="L489" s="279" t="str">
        <f>IF(WP!AK493="","",WP!AK493)</f>
        <v/>
      </c>
      <c r="M489" s="279" t="str">
        <f>IF(WP!$BC493="","",WP!$BC493)</f>
        <v>-</v>
      </c>
      <c r="N489" s="279" t="str">
        <f>IF(WP!$AY493="","",WP!$AY493)</f>
        <v>--</v>
      </c>
      <c r="O489" s="279" t="str">
        <f>IF(WP!B493="","",WP!B493)</f>
        <v/>
      </c>
      <c r="P489" s="279" t="str">
        <f>IF(WP!AV493="","",WP!AV493)</f>
        <v/>
      </c>
      <c r="Q489" s="280">
        <f>IF(WP!$F$4="","",WP!$F$4)</f>
        <v>42005</v>
      </c>
      <c r="R489" s="279" t="str">
        <f>IF(WP!$C493="","",WP!$C493)</f>
        <v/>
      </c>
      <c r="S489" s="279" t="str">
        <f>IF(WP!CJ493="","",WP!CJ493)</f>
        <v/>
      </c>
      <c r="T489" s="281" t="str">
        <f>IF(WP!AU493="","",WP!AU493)</f>
        <v/>
      </c>
      <c r="U489" s="279" t="str">
        <f>IF(WP!CG493="","",WP!CG493)</f>
        <v/>
      </c>
      <c r="V489" s="279" t="str">
        <f>IF(WP!CH493="","",WP!CH493)</f>
        <v/>
      </c>
    </row>
    <row r="490" spans="1:22">
      <c r="A490" s="279" t="str">
        <f>IF(WP!$AE494="","",WP!$AE494)</f>
        <v/>
      </c>
      <c r="B490" s="279">
        <f>IF(WP!$AZ494="","",WP!$AZ494)</f>
        <v>0</v>
      </c>
      <c r="C490" s="280">
        <f>IF(WP!$F$3="","",WP!$F$3)</f>
        <v>42005</v>
      </c>
      <c r="D490" s="281" t="str">
        <f>CONCATENATE(WP!$D$1, "-R",WP!$F$1)</f>
        <v>PGE3PHVC150-R2</v>
      </c>
      <c r="E490" s="279" t="str">
        <f>IF(WP!$D494="","",WP!$D494)</f>
        <v/>
      </c>
      <c r="F490" s="279" t="str">
        <f>IF(WP!Z494="","",WP!Z494)</f>
        <v/>
      </c>
      <c r="G490" s="281">
        <f>IF(WP!$BA494="","",WP!$BA494)</f>
        <v>0</v>
      </c>
      <c r="H490" s="281" t="str">
        <f>IF(WP!BM494="","",WP!BM494)</f>
        <v/>
      </c>
      <c r="I490" s="281" t="str">
        <f>IF(WP!AD494="","",WP!AD494)</f>
        <v/>
      </c>
      <c r="J490" s="281" t="str">
        <f>IF(WP!$AT494="","",WP!$AT494)</f>
        <v/>
      </c>
      <c r="K490" s="281" t="str">
        <f>IF(WP!$AQ494="","",WP!$AQ494)</f>
        <v/>
      </c>
      <c r="L490" s="279" t="str">
        <f>IF(WP!AK494="","",WP!AK494)</f>
        <v/>
      </c>
      <c r="M490" s="279" t="str">
        <f>IF(WP!$BC494="","",WP!$BC494)</f>
        <v>-</v>
      </c>
      <c r="N490" s="279" t="str">
        <f>IF(WP!$AY494="","",WP!$AY494)</f>
        <v>--</v>
      </c>
      <c r="O490" s="279" t="str">
        <f>IF(WP!B494="","",WP!B494)</f>
        <v/>
      </c>
      <c r="P490" s="279" t="str">
        <f>IF(WP!AV494="","",WP!AV494)</f>
        <v/>
      </c>
      <c r="Q490" s="280">
        <f>IF(WP!$F$4="","",WP!$F$4)</f>
        <v>42005</v>
      </c>
      <c r="R490" s="279" t="str">
        <f>IF(WP!$C494="","",WP!$C494)</f>
        <v/>
      </c>
      <c r="S490" s="279" t="str">
        <f>IF(WP!CJ494="","",WP!CJ494)</f>
        <v/>
      </c>
      <c r="T490" s="281" t="str">
        <f>IF(WP!AU494="","",WP!AU494)</f>
        <v/>
      </c>
      <c r="U490" s="279" t="str">
        <f>IF(WP!CG494="","",WP!CG494)</f>
        <v/>
      </c>
      <c r="V490" s="279" t="str">
        <f>IF(WP!CH494="","",WP!CH494)</f>
        <v/>
      </c>
    </row>
    <row r="491" spans="1:22">
      <c r="A491" s="279" t="str">
        <f>IF(WP!$AE495="","",WP!$AE495)</f>
        <v/>
      </c>
      <c r="B491" s="279">
        <f>IF(WP!$AZ495="","",WP!$AZ495)</f>
        <v>0</v>
      </c>
      <c r="C491" s="280">
        <f>IF(WP!$F$3="","",WP!$F$3)</f>
        <v>42005</v>
      </c>
      <c r="D491" s="281" t="str">
        <f>CONCATENATE(WP!$D$1, "-R",WP!$F$1)</f>
        <v>PGE3PHVC150-R2</v>
      </c>
      <c r="E491" s="279" t="str">
        <f>IF(WP!$D495="","",WP!$D495)</f>
        <v/>
      </c>
      <c r="F491" s="279" t="str">
        <f>IF(WP!Z495="","",WP!Z495)</f>
        <v/>
      </c>
      <c r="G491" s="281">
        <f>IF(WP!$BA495="","",WP!$BA495)</f>
        <v>0</v>
      </c>
      <c r="H491" s="281" t="str">
        <f>IF(WP!BM495="","",WP!BM495)</f>
        <v/>
      </c>
      <c r="I491" s="281" t="str">
        <f>IF(WP!AD495="","",WP!AD495)</f>
        <v/>
      </c>
      <c r="J491" s="281" t="str">
        <f>IF(WP!$AT495="","",WP!$AT495)</f>
        <v/>
      </c>
      <c r="K491" s="281" t="str">
        <f>IF(WP!$AQ495="","",WP!$AQ495)</f>
        <v/>
      </c>
      <c r="L491" s="279" t="str">
        <f>IF(WP!AK495="","",WP!AK495)</f>
        <v/>
      </c>
      <c r="M491" s="279" t="str">
        <f>IF(WP!$BC495="","",WP!$BC495)</f>
        <v>-</v>
      </c>
      <c r="N491" s="279" t="str">
        <f>IF(WP!$AY495="","",WP!$AY495)</f>
        <v>--</v>
      </c>
      <c r="O491" s="279" t="str">
        <f>IF(WP!B495="","",WP!B495)</f>
        <v/>
      </c>
      <c r="P491" s="279" t="str">
        <f>IF(WP!AV495="","",WP!AV495)</f>
        <v/>
      </c>
      <c r="Q491" s="280">
        <f>IF(WP!$F$4="","",WP!$F$4)</f>
        <v>42005</v>
      </c>
      <c r="R491" s="279" t="str">
        <f>IF(WP!$C495="","",WP!$C495)</f>
        <v/>
      </c>
      <c r="S491" s="279" t="str">
        <f>IF(WP!CJ495="","",WP!CJ495)</f>
        <v/>
      </c>
      <c r="T491" s="281" t="str">
        <f>IF(WP!AU495="","",WP!AU495)</f>
        <v/>
      </c>
      <c r="U491" s="279" t="str">
        <f>IF(WP!CG495="","",WP!CG495)</f>
        <v/>
      </c>
      <c r="V491" s="279" t="str">
        <f>IF(WP!CH495="","",WP!CH495)</f>
        <v/>
      </c>
    </row>
    <row r="492" spans="1:22">
      <c r="A492" s="279" t="str">
        <f>IF(WP!$AE496="","",WP!$AE496)</f>
        <v/>
      </c>
      <c r="B492" s="279">
        <f>IF(WP!$AZ496="","",WP!$AZ496)</f>
        <v>0</v>
      </c>
      <c r="C492" s="280">
        <f>IF(WP!$F$3="","",WP!$F$3)</f>
        <v>42005</v>
      </c>
      <c r="D492" s="281" t="str">
        <f>CONCATENATE(WP!$D$1, "-R",WP!$F$1)</f>
        <v>PGE3PHVC150-R2</v>
      </c>
      <c r="E492" s="279" t="str">
        <f>IF(WP!$D496="","",WP!$D496)</f>
        <v/>
      </c>
      <c r="F492" s="279" t="str">
        <f>IF(WP!Z496="","",WP!Z496)</f>
        <v/>
      </c>
      <c r="G492" s="281">
        <f>IF(WP!$BA496="","",WP!$BA496)</f>
        <v>0</v>
      </c>
      <c r="H492" s="281" t="str">
        <f>IF(WP!BM496="","",WP!BM496)</f>
        <v/>
      </c>
      <c r="I492" s="281" t="str">
        <f>IF(WP!AD496="","",WP!AD496)</f>
        <v/>
      </c>
      <c r="J492" s="281" t="str">
        <f>IF(WP!$AT496="","",WP!$AT496)</f>
        <v/>
      </c>
      <c r="K492" s="281" t="str">
        <f>IF(WP!$AQ496="","",WP!$AQ496)</f>
        <v/>
      </c>
      <c r="L492" s="279" t="str">
        <f>IF(WP!AK496="","",WP!AK496)</f>
        <v/>
      </c>
      <c r="M492" s="279" t="str">
        <f>IF(WP!$BC496="","",WP!$BC496)</f>
        <v>-</v>
      </c>
      <c r="N492" s="279" t="str">
        <f>IF(WP!$AY496="","",WP!$AY496)</f>
        <v>--</v>
      </c>
      <c r="O492" s="279" t="str">
        <f>IF(WP!B496="","",WP!B496)</f>
        <v/>
      </c>
      <c r="P492" s="279" t="str">
        <f>IF(WP!AV496="","",WP!AV496)</f>
        <v/>
      </c>
      <c r="Q492" s="280">
        <f>IF(WP!$F$4="","",WP!$F$4)</f>
        <v>42005</v>
      </c>
      <c r="R492" s="279" t="str">
        <f>IF(WP!$C496="","",WP!$C496)</f>
        <v/>
      </c>
      <c r="S492" s="279" t="str">
        <f>IF(WP!CJ496="","",WP!CJ496)</f>
        <v/>
      </c>
      <c r="T492" s="281" t="str">
        <f>IF(WP!AU496="","",WP!AU496)</f>
        <v/>
      </c>
      <c r="U492" s="279" t="str">
        <f>IF(WP!CG496="","",WP!CG496)</f>
        <v/>
      </c>
      <c r="V492" s="279" t="str">
        <f>IF(WP!CH496="","",WP!CH496)</f>
        <v/>
      </c>
    </row>
    <row r="493" spans="1:22">
      <c r="A493" s="279" t="str">
        <f>IF(WP!$AE497="","",WP!$AE497)</f>
        <v/>
      </c>
      <c r="B493" s="279">
        <f>IF(WP!$AZ497="","",WP!$AZ497)</f>
        <v>0</v>
      </c>
      <c r="C493" s="280">
        <f>IF(WP!$F$3="","",WP!$F$3)</f>
        <v>42005</v>
      </c>
      <c r="D493" s="281" t="str">
        <f>CONCATENATE(WP!$D$1, "-R",WP!$F$1)</f>
        <v>PGE3PHVC150-R2</v>
      </c>
      <c r="E493" s="279" t="str">
        <f>IF(WP!$D497="","",WP!$D497)</f>
        <v/>
      </c>
      <c r="F493" s="279" t="str">
        <f>IF(WP!Z497="","",WP!Z497)</f>
        <v/>
      </c>
      <c r="G493" s="281">
        <f>IF(WP!$BA497="","",WP!$BA497)</f>
        <v>0</v>
      </c>
      <c r="H493" s="281" t="str">
        <f>IF(WP!BM497="","",WP!BM497)</f>
        <v/>
      </c>
      <c r="I493" s="281" t="str">
        <f>IF(WP!AD497="","",WP!AD497)</f>
        <v/>
      </c>
      <c r="J493" s="281" t="str">
        <f>IF(WP!$AT497="","",WP!$AT497)</f>
        <v/>
      </c>
      <c r="K493" s="281" t="str">
        <f>IF(WP!$AQ497="","",WP!$AQ497)</f>
        <v/>
      </c>
      <c r="L493" s="279" t="str">
        <f>IF(WP!AK497="","",WP!AK497)</f>
        <v/>
      </c>
      <c r="M493" s="279" t="str">
        <f>IF(WP!$BC497="","",WP!$BC497)</f>
        <v>-</v>
      </c>
      <c r="N493" s="279" t="str">
        <f>IF(WP!$AY497="","",WP!$AY497)</f>
        <v>--</v>
      </c>
      <c r="O493" s="279" t="str">
        <f>IF(WP!B497="","",WP!B497)</f>
        <v/>
      </c>
      <c r="P493" s="279" t="str">
        <f>IF(WP!AV497="","",WP!AV497)</f>
        <v/>
      </c>
      <c r="Q493" s="280">
        <f>IF(WP!$F$4="","",WP!$F$4)</f>
        <v>42005</v>
      </c>
      <c r="R493" s="279" t="str">
        <f>IF(WP!$C497="","",WP!$C497)</f>
        <v/>
      </c>
      <c r="S493" s="279" t="str">
        <f>IF(WP!CJ497="","",WP!CJ497)</f>
        <v/>
      </c>
      <c r="T493" s="281" t="str">
        <f>IF(WP!AU497="","",WP!AU497)</f>
        <v/>
      </c>
      <c r="U493" s="279" t="str">
        <f>IF(WP!CG497="","",WP!CG497)</f>
        <v/>
      </c>
      <c r="V493" s="279" t="str">
        <f>IF(WP!CH497="","",WP!CH497)</f>
        <v/>
      </c>
    </row>
    <row r="494" spans="1:22">
      <c r="A494" s="279" t="str">
        <f>IF(WP!$AE498="","",WP!$AE498)</f>
        <v/>
      </c>
      <c r="B494" s="279">
        <f>IF(WP!$AZ498="","",WP!$AZ498)</f>
        <v>0</v>
      </c>
      <c r="C494" s="280">
        <f>IF(WP!$F$3="","",WP!$F$3)</f>
        <v>42005</v>
      </c>
      <c r="D494" s="281" t="str">
        <f>CONCATENATE(WP!$D$1, "-R",WP!$F$1)</f>
        <v>PGE3PHVC150-R2</v>
      </c>
      <c r="E494" s="279" t="str">
        <f>IF(WP!$D498="","",WP!$D498)</f>
        <v/>
      </c>
      <c r="F494" s="279" t="str">
        <f>IF(WP!Z498="","",WP!Z498)</f>
        <v/>
      </c>
      <c r="G494" s="281">
        <f>IF(WP!$BA498="","",WP!$BA498)</f>
        <v>0</v>
      </c>
      <c r="H494" s="281" t="str">
        <f>IF(WP!BM498="","",WP!BM498)</f>
        <v/>
      </c>
      <c r="I494" s="281" t="str">
        <f>IF(WP!AD498="","",WP!AD498)</f>
        <v/>
      </c>
      <c r="J494" s="281" t="str">
        <f>IF(WP!$AT498="","",WP!$AT498)</f>
        <v/>
      </c>
      <c r="K494" s="281" t="str">
        <f>IF(WP!$AQ498="","",WP!$AQ498)</f>
        <v/>
      </c>
      <c r="L494" s="279" t="str">
        <f>IF(WP!AK498="","",WP!AK498)</f>
        <v/>
      </c>
      <c r="M494" s="279" t="str">
        <f>IF(WP!$BC498="","",WP!$BC498)</f>
        <v>-</v>
      </c>
      <c r="N494" s="279" t="str">
        <f>IF(WP!$AY498="","",WP!$AY498)</f>
        <v>--</v>
      </c>
      <c r="O494" s="279" t="str">
        <f>IF(WP!B498="","",WP!B498)</f>
        <v/>
      </c>
      <c r="P494" s="279" t="str">
        <f>IF(WP!AV498="","",WP!AV498)</f>
        <v/>
      </c>
      <c r="Q494" s="280">
        <f>IF(WP!$F$4="","",WP!$F$4)</f>
        <v>42005</v>
      </c>
      <c r="R494" s="279" t="str">
        <f>IF(WP!$C498="","",WP!$C498)</f>
        <v/>
      </c>
      <c r="S494" s="279" t="str">
        <f>IF(WP!CJ498="","",WP!CJ498)</f>
        <v/>
      </c>
      <c r="T494" s="281" t="str">
        <f>IF(WP!AU498="","",WP!AU498)</f>
        <v/>
      </c>
      <c r="U494" s="279" t="str">
        <f>IF(WP!CG498="","",WP!CG498)</f>
        <v/>
      </c>
      <c r="V494" s="279" t="str">
        <f>IF(WP!CH498="","",WP!CH498)</f>
        <v/>
      </c>
    </row>
    <row r="495" spans="1:22">
      <c r="A495" s="279" t="str">
        <f>IF(WP!$AE499="","",WP!$AE499)</f>
        <v/>
      </c>
      <c r="B495" s="279">
        <f>IF(WP!$AZ499="","",WP!$AZ499)</f>
        <v>0</v>
      </c>
      <c r="C495" s="280">
        <f>IF(WP!$F$3="","",WP!$F$3)</f>
        <v>42005</v>
      </c>
      <c r="D495" s="281" t="str">
        <f>CONCATENATE(WP!$D$1, "-R",WP!$F$1)</f>
        <v>PGE3PHVC150-R2</v>
      </c>
      <c r="E495" s="279" t="str">
        <f>IF(WP!$D499="","",WP!$D499)</f>
        <v/>
      </c>
      <c r="F495" s="279" t="str">
        <f>IF(WP!Z499="","",WP!Z499)</f>
        <v/>
      </c>
      <c r="G495" s="281">
        <f>IF(WP!$BA499="","",WP!$BA499)</f>
        <v>0</v>
      </c>
      <c r="H495" s="281" t="str">
        <f>IF(WP!BM499="","",WP!BM499)</f>
        <v/>
      </c>
      <c r="I495" s="281" t="str">
        <f>IF(WP!AD499="","",WP!AD499)</f>
        <v/>
      </c>
      <c r="J495" s="281" t="str">
        <f>IF(WP!$AT499="","",WP!$AT499)</f>
        <v/>
      </c>
      <c r="K495" s="281" t="str">
        <f>IF(WP!$AQ499="","",WP!$AQ499)</f>
        <v/>
      </c>
      <c r="L495" s="279" t="str">
        <f>IF(WP!AK499="","",WP!AK499)</f>
        <v/>
      </c>
      <c r="M495" s="279" t="str">
        <f>IF(WP!$BC499="","",WP!$BC499)</f>
        <v>-</v>
      </c>
      <c r="N495" s="279" t="str">
        <f>IF(WP!$AY499="","",WP!$AY499)</f>
        <v>--</v>
      </c>
      <c r="O495" s="279" t="str">
        <f>IF(WP!B499="","",WP!B499)</f>
        <v/>
      </c>
      <c r="P495" s="279" t="str">
        <f>IF(WP!AV499="","",WP!AV499)</f>
        <v/>
      </c>
      <c r="Q495" s="280">
        <f>IF(WP!$F$4="","",WP!$F$4)</f>
        <v>42005</v>
      </c>
      <c r="R495" s="279" t="str">
        <f>IF(WP!$C499="","",WP!$C499)</f>
        <v/>
      </c>
      <c r="S495" s="279" t="str">
        <f>IF(WP!CJ499="","",WP!CJ499)</f>
        <v/>
      </c>
      <c r="T495" s="281" t="str">
        <f>IF(WP!AU499="","",WP!AU499)</f>
        <v/>
      </c>
      <c r="U495" s="279" t="str">
        <f>IF(WP!CG499="","",WP!CG499)</f>
        <v/>
      </c>
      <c r="V495" s="279" t="str">
        <f>IF(WP!CH499="","",WP!CH499)</f>
        <v/>
      </c>
    </row>
    <row r="496" spans="1:22">
      <c r="A496" s="279" t="str">
        <f>IF(WP!$AE500="","",WP!$AE500)</f>
        <v/>
      </c>
      <c r="B496" s="279">
        <f>IF(WP!$AZ500="","",WP!$AZ500)</f>
        <v>0</v>
      </c>
      <c r="C496" s="280">
        <f>IF(WP!$F$3="","",WP!$F$3)</f>
        <v>42005</v>
      </c>
      <c r="D496" s="281" t="str">
        <f>CONCATENATE(WP!$D$1, "-R",WP!$F$1)</f>
        <v>PGE3PHVC150-R2</v>
      </c>
      <c r="E496" s="279" t="str">
        <f>IF(WP!$D500="","",WP!$D500)</f>
        <v/>
      </c>
      <c r="F496" s="279" t="str">
        <f>IF(WP!Z500="","",WP!Z500)</f>
        <v/>
      </c>
      <c r="G496" s="281">
        <f>IF(WP!$BA500="","",WP!$BA500)</f>
        <v>0</v>
      </c>
      <c r="H496" s="281" t="str">
        <f>IF(WP!BM500="","",WP!BM500)</f>
        <v/>
      </c>
      <c r="I496" s="281" t="str">
        <f>IF(WP!AD500="","",WP!AD500)</f>
        <v/>
      </c>
      <c r="J496" s="281" t="str">
        <f>IF(WP!$AT500="","",WP!$AT500)</f>
        <v/>
      </c>
      <c r="K496" s="281" t="str">
        <f>IF(WP!$AQ500="","",WP!$AQ500)</f>
        <v/>
      </c>
      <c r="L496" s="279" t="str">
        <f>IF(WP!AK500="","",WP!AK500)</f>
        <v/>
      </c>
      <c r="M496" s="279" t="str">
        <f>IF(WP!$BC500="","",WP!$BC500)</f>
        <v>-</v>
      </c>
      <c r="N496" s="279" t="str">
        <f>IF(WP!$AY500="","",WP!$AY500)</f>
        <v>--</v>
      </c>
      <c r="O496" s="279" t="str">
        <f>IF(WP!B500="","",WP!B500)</f>
        <v/>
      </c>
      <c r="P496" s="279" t="str">
        <f>IF(WP!AV500="","",WP!AV500)</f>
        <v/>
      </c>
      <c r="Q496" s="280">
        <f>IF(WP!$F$4="","",WP!$F$4)</f>
        <v>42005</v>
      </c>
      <c r="R496" s="279" t="str">
        <f>IF(WP!$C500="","",WP!$C500)</f>
        <v/>
      </c>
      <c r="S496" s="279" t="str">
        <f>IF(WP!CJ500="","",WP!CJ500)</f>
        <v/>
      </c>
      <c r="T496" s="281" t="str">
        <f>IF(WP!AU500="","",WP!AU500)</f>
        <v/>
      </c>
      <c r="U496" s="279" t="str">
        <f>IF(WP!CG500="","",WP!CG500)</f>
        <v/>
      </c>
      <c r="V496" s="279" t="str">
        <f>IF(WP!CH500="","",WP!CH500)</f>
        <v/>
      </c>
    </row>
  </sheetData>
  <sheetProtection password="CAED" sheet="1" objects="1" scenarios="1" formatCells="0" formatColumns="0" formatRows="0"/>
  <pageMargins left="0.7" right="0.7" top="0.75" bottom="0.75" header="0.3" footer="0.3"/>
  <pageSetup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Y496"/>
  <sheetViews>
    <sheetView topLeftCell="J1" workbookViewId="0">
      <selection activeCell="B6" sqref="B6"/>
    </sheetView>
  </sheetViews>
  <sheetFormatPr defaultRowHeight="15"/>
  <cols>
    <col min="1" max="1" width="15.85546875" style="42" bestFit="1" customWidth="1"/>
    <col min="2" max="2" width="76.42578125" style="66" bestFit="1" customWidth="1"/>
    <col min="3" max="3" width="15.42578125" style="42" bestFit="1" customWidth="1"/>
    <col min="4" max="4" width="44" style="42" customWidth="1"/>
    <col min="5" max="5" width="14.42578125" style="42" customWidth="1"/>
    <col min="6" max="6" width="34.85546875" style="42" customWidth="1"/>
    <col min="7" max="7" width="78.7109375" style="42" bestFit="1" customWidth="1"/>
    <col min="8" max="8" width="39.7109375" style="42" bestFit="1" customWidth="1"/>
    <col min="9" max="9" width="20.7109375" style="42" bestFit="1" customWidth="1"/>
    <col min="10" max="10" width="22" style="42" bestFit="1" customWidth="1"/>
    <col min="11" max="13" width="22" style="42" customWidth="1"/>
    <col min="14" max="14" width="76.42578125" style="42" bestFit="1" customWidth="1"/>
    <col min="15" max="15" width="108.42578125" style="42" bestFit="1" customWidth="1"/>
    <col min="16" max="16" width="23.5703125" style="42" customWidth="1"/>
    <col min="17" max="17" width="22.140625" style="42" customWidth="1"/>
    <col min="18" max="18" width="22" style="42" customWidth="1"/>
    <col min="19" max="19" width="16.5703125" style="42" bestFit="1" customWidth="1"/>
    <col min="20" max="20" width="18.7109375" style="42" bestFit="1" customWidth="1"/>
    <col min="21" max="21" width="17.28515625" style="42" bestFit="1" customWidth="1"/>
    <col min="22" max="22" width="18" style="42" bestFit="1" customWidth="1"/>
    <col min="23" max="24" width="18" style="42" customWidth="1"/>
    <col min="25" max="25" width="16.5703125" style="42" customWidth="1"/>
    <col min="26" max="29" width="18" style="42" customWidth="1"/>
    <col min="30" max="30" width="20.7109375" style="42" bestFit="1" customWidth="1"/>
    <col min="31" max="43" width="20.7109375" style="42" customWidth="1"/>
    <col min="44" max="44" width="17.42578125" style="67" customWidth="1"/>
    <col min="45" max="45" width="26.85546875" style="67" bestFit="1" customWidth="1"/>
    <col min="46" max="47" width="14.85546875" style="42" bestFit="1" customWidth="1"/>
    <col min="48" max="48" width="14.85546875" style="66" bestFit="1" customWidth="1"/>
    <col min="49" max="49" width="16" style="66" bestFit="1" customWidth="1"/>
    <col min="50" max="50" width="16.140625" style="66" bestFit="1" customWidth="1"/>
    <col min="51" max="51" width="15.140625" style="66" bestFit="1" customWidth="1"/>
    <col min="52" max="52" width="41" style="66" customWidth="1"/>
    <col min="53" max="53" width="27.28515625" style="42" bestFit="1" customWidth="1"/>
    <col min="54" max="54" width="19.7109375" style="66" bestFit="1" customWidth="1"/>
    <col min="55" max="55" width="21.85546875" style="66" bestFit="1" customWidth="1"/>
    <col min="56" max="56" width="14.85546875" style="66" bestFit="1" customWidth="1"/>
    <col min="57" max="57" width="24.42578125" style="66" bestFit="1" customWidth="1"/>
    <col min="58" max="58" width="42.140625" style="42" bestFit="1" customWidth="1"/>
    <col min="59" max="59" width="31.85546875" style="42" bestFit="1" customWidth="1"/>
    <col min="60" max="61" width="14.85546875" style="42" bestFit="1" customWidth="1"/>
    <col min="62" max="62" width="18.28515625" style="42" bestFit="1" customWidth="1"/>
    <col min="63" max="65" width="14.85546875" style="42" bestFit="1" customWidth="1"/>
    <col min="66" max="66" width="49.28515625" style="42" bestFit="1" customWidth="1"/>
    <col min="67" max="67" width="9.140625" style="42"/>
    <col min="68" max="68" width="9.7109375" style="42" bestFit="1" customWidth="1"/>
    <col min="69" max="69" width="9.140625" style="42"/>
    <col min="70" max="70" width="6.85546875" style="42" bestFit="1" customWidth="1"/>
    <col min="71" max="71" width="18.5703125" style="42" bestFit="1" customWidth="1"/>
    <col min="72" max="72" width="9.28515625" style="42" bestFit="1" customWidth="1"/>
    <col min="73" max="73" width="8.5703125" style="42" bestFit="1" customWidth="1"/>
    <col min="74" max="16384" width="9.140625" style="42"/>
  </cols>
  <sheetData>
    <row r="1" spans="1:77" ht="17.25">
      <c r="A1" s="38"/>
      <c r="B1" s="37" t="s">
        <v>148</v>
      </c>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244"/>
      <c r="AS1" s="39"/>
      <c r="AT1" s="38"/>
      <c r="AU1" s="40"/>
      <c r="AV1" s="41"/>
      <c r="AW1" s="41"/>
      <c r="AX1" s="41"/>
      <c r="AY1" s="41"/>
      <c r="AZ1" s="41"/>
      <c r="BA1" s="38"/>
      <c r="BB1" s="41"/>
      <c r="BC1" s="41"/>
      <c r="BD1" s="41"/>
      <c r="BE1" s="41"/>
      <c r="BF1" s="38"/>
      <c r="BG1" s="38"/>
      <c r="BH1" s="38"/>
      <c r="BI1" s="38"/>
      <c r="BJ1" s="38"/>
      <c r="BK1" s="38"/>
      <c r="BL1" s="38"/>
      <c r="BM1" s="38"/>
      <c r="BN1" s="38"/>
      <c r="BO1" s="38"/>
      <c r="BP1" s="38"/>
      <c r="BQ1" s="38"/>
      <c r="BR1" s="38"/>
      <c r="BS1" s="38"/>
      <c r="BT1" s="38"/>
      <c r="BU1" s="38"/>
      <c r="BV1" s="38"/>
      <c r="BW1" s="38"/>
      <c r="BX1" s="38"/>
      <c r="BY1" s="38"/>
    </row>
    <row r="2" spans="1:77">
      <c r="A2" s="38"/>
      <c r="B2" s="19" t="s">
        <v>161</v>
      </c>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244"/>
      <c r="AS2" s="39"/>
      <c r="AT2" s="38"/>
      <c r="AU2" s="40"/>
      <c r="AV2" s="41"/>
      <c r="AW2" s="41"/>
      <c r="AX2" s="41"/>
      <c r="AY2" s="41"/>
      <c r="AZ2" s="41"/>
      <c r="BA2" s="38"/>
      <c r="BB2" s="41"/>
      <c r="BC2" s="41"/>
      <c r="BD2" s="41"/>
      <c r="BE2" s="41"/>
      <c r="BF2" s="38"/>
      <c r="BG2" s="38"/>
      <c r="BH2" s="38"/>
      <c r="BI2" s="38"/>
      <c r="BJ2" s="38"/>
      <c r="BK2" s="38"/>
      <c r="BL2" s="38"/>
      <c r="BM2" s="38"/>
      <c r="BN2" s="38"/>
      <c r="BO2" s="38"/>
      <c r="BP2" s="38"/>
      <c r="BQ2" s="38"/>
      <c r="BR2" s="38"/>
      <c r="BS2" s="38"/>
      <c r="BT2" s="38"/>
      <c r="BU2" s="38"/>
      <c r="BV2" s="38"/>
      <c r="BW2" s="38"/>
      <c r="BX2" s="38"/>
      <c r="BY2" s="38"/>
    </row>
    <row r="3" spans="1:77" s="68" customFormat="1" ht="146.25" customHeight="1">
      <c r="A3" s="257" t="s">
        <v>2044</v>
      </c>
      <c r="B3" s="78" t="s">
        <v>3615</v>
      </c>
      <c r="C3" s="253" t="s">
        <v>2035</v>
      </c>
      <c r="D3" s="78" t="s">
        <v>1995</v>
      </c>
      <c r="E3" s="262" t="s">
        <v>172</v>
      </c>
      <c r="F3" s="78" t="s">
        <v>1975</v>
      </c>
      <c r="G3" s="78" t="s">
        <v>173</v>
      </c>
      <c r="H3" s="78" t="s">
        <v>1983</v>
      </c>
      <c r="I3" s="78" t="s">
        <v>1984</v>
      </c>
      <c r="J3" s="78" t="s">
        <v>1985</v>
      </c>
      <c r="K3" s="253" t="s">
        <v>2022</v>
      </c>
      <c r="L3" s="253" t="s">
        <v>2023</v>
      </c>
      <c r="M3" s="253" t="s">
        <v>2024</v>
      </c>
      <c r="N3" s="78" t="s">
        <v>1994</v>
      </c>
      <c r="O3" s="264"/>
      <c r="P3" s="255" t="s">
        <v>2056</v>
      </c>
      <c r="Q3" s="255" t="s">
        <v>2057</v>
      </c>
      <c r="R3" s="264" t="s">
        <v>2058</v>
      </c>
      <c r="S3" s="263"/>
      <c r="T3" s="263"/>
      <c r="U3" s="263"/>
      <c r="V3" s="264"/>
      <c r="W3" s="264" t="s">
        <v>2060</v>
      </c>
      <c r="X3" s="264" t="s">
        <v>2061</v>
      </c>
      <c r="Y3" s="262" t="s">
        <v>150</v>
      </c>
      <c r="Z3" s="264"/>
      <c r="AA3" s="264"/>
      <c r="AB3" s="264"/>
      <c r="AC3" s="264"/>
      <c r="AD3" s="263"/>
      <c r="AE3" s="263"/>
      <c r="AF3" s="263"/>
      <c r="AG3" s="263"/>
      <c r="AH3" s="263"/>
      <c r="AI3" s="263"/>
      <c r="AJ3" s="263"/>
      <c r="AK3" s="263"/>
      <c r="AL3" s="263"/>
      <c r="AM3" s="263"/>
      <c r="AN3" s="263"/>
      <c r="AO3" s="263"/>
      <c r="AP3" s="263"/>
      <c r="AQ3" s="263"/>
      <c r="AR3" s="245"/>
    </row>
    <row r="4" spans="1:77" ht="45">
      <c r="A4" s="31" t="s">
        <v>2003</v>
      </c>
      <c r="B4" s="31" t="s">
        <v>2033</v>
      </c>
      <c r="C4" s="260" t="s">
        <v>2034</v>
      </c>
      <c r="D4" s="31" t="s">
        <v>2042</v>
      </c>
      <c r="E4" s="79" t="s">
        <v>102</v>
      </c>
      <c r="F4" s="32" t="s">
        <v>2004</v>
      </c>
      <c r="G4" s="80" t="s">
        <v>2050</v>
      </c>
      <c r="H4" s="80" t="s">
        <v>2039</v>
      </c>
      <c r="I4" s="72" t="s">
        <v>2051</v>
      </c>
      <c r="J4" s="72" t="s">
        <v>2052</v>
      </c>
      <c r="K4" s="259" t="s">
        <v>111</v>
      </c>
      <c r="L4" s="259" t="s">
        <v>127</v>
      </c>
      <c r="M4" s="259" t="s">
        <v>142</v>
      </c>
      <c r="N4" s="31" t="s">
        <v>32</v>
      </c>
      <c r="O4" s="72" t="s">
        <v>2053</v>
      </c>
      <c r="P4" s="260" t="s">
        <v>2054</v>
      </c>
      <c r="Q4" s="260" t="s">
        <v>2055</v>
      </c>
      <c r="R4" s="260" t="s">
        <v>151</v>
      </c>
      <c r="S4" s="79" t="s">
        <v>112</v>
      </c>
      <c r="T4" s="79" t="s">
        <v>2059</v>
      </c>
      <c r="U4" s="79" t="s">
        <v>114</v>
      </c>
      <c r="V4" s="79" t="s">
        <v>115</v>
      </c>
      <c r="W4" s="265" t="s">
        <v>117</v>
      </c>
      <c r="X4" s="265" t="s">
        <v>33</v>
      </c>
      <c r="Y4" s="72" t="s">
        <v>2079</v>
      </c>
      <c r="Z4" s="265" t="s">
        <v>2062</v>
      </c>
      <c r="AA4" s="265" t="s">
        <v>2063</v>
      </c>
      <c r="AB4" s="265" t="s">
        <v>2064</v>
      </c>
      <c r="AC4" s="265" t="s">
        <v>2065</v>
      </c>
      <c r="AD4" s="72" t="s">
        <v>2066</v>
      </c>
      <c r="AE4" s="260" t="s">
        <v>2067</v>
      </c>
      <c r="AF4" s="260" t="s">
        <v>2068</v>
      </c>
      <c r="AG4" s="260" t="s">
        <v>2069</v>
      </c>
      <c r="AH4" s="260" t="s">
        <v>2070</v>
      </c>
      <c r="AI4" s="260" t="s">
        <v>152</v>
      </c>
      <c r="AJ4" s="260" t="s">
        <v>2071</v>
      </c>
      <c r="AK4" s="260" t="s">
        <v>2072</v>
      </c>
      <c r="AL4" s="260" t="s">
        <v>2073</v>
      </c>
      <c r="AM4" s="260" t="s">
        <v>2074</v>
      </c>
      <c r="AN4" s="260" t="s">
        <v>2075</v>
      </c>
      <c r="AO4" s="260" t="s">
        <v>2076</v>
      </c>
      <c r="AP4" s="260" t="s">
        <v>2077</v>
      </c>
      <c r="AQ4" s="260" t="s">
        <v>2078</v>
      </c>
      <c r="AR4" s="246" t="s">
        <v>1999</v>
      </c>
      <c r="AS4" s="48"/>
      <c r="AT4" s="43"/>
      <c r="AU4" s="46"/>
      <c r="AV4" s="49"/>
      <c r="AW4" s="49"/>
      <c r="AX4" s="49"/>
      <c r="AY4" s="49"/>
      <c r="AZ4" s="50"/>
      <c r="BA4" s="47"/>
      <c r="BB4" s="50"/>
      <c r="BC4" s="50"/>
      <c r="BD4" s="44"/>
      <c r="BE4" s="44"/>
      <c r="BF4" s="45"/>
      <c r="BG4" s="46"/>
      <c r="BH4" s="46"/>
      <c r="BI4" s="46"/>
      <c r="BJ4" s="46"/>
      <c r="BK4" s="46"/>
      <c r="BL4" s="46"/>
      <c r="BM4" s="46"/>
      <c r="BN4" s="46"/>
      <c r="BO4" s="38"/>
      <c r="BP4" s="38"/>
      <c r="BQ4" s="38"/>
      <c r="BR4" s="38"/>
      <c r="BS4" s="38"/>
      <c r="BT4" s="38"/>
      <c r="BU4" s="38"/>
      <c r="BV4" s="38"/>
      <c r="BW4" s="38"/>
      <c r="BX4" s="38"/>
      <c r="BY4" s="51"/>
    </row>
    <row r="5" spans="1:77">
      <c r="A5" s="282" t="str">
        <f>IF(WP!$AE9="","",WP!$AE9)</f>
        <v>PGE</v>
      </c>
      <c r="B5" s="282" t="str">
        <f>IF(WP!$BA9="","",WP!$BA9)</f>
        <v>H796</v>
      </c>
      <c r="C5" s="282" t="str">
        <f>IF(WP!BM9="","",WP!BM9)</f>
        <v/>
      </c>
      <c r="D5" s="282" t="str">
        <f>CONCATENATE(WP!$D$1, "-R",WP!$F$1)</f>
        <v>PGE3PHVC150-R2</v>
      </c>
      <c r="E5" s="282" t="str">
        <f>IF(WP!$AD9="","",WP!$AD9)</f>
        <v>Res</v>
      </c>
      <c r="F5" s="282" t="str">
        <f>IF(WP!$BB9="","",WP!$BB9)</f>
        <v>H796</v>
      </c>
      <c r="G5" s="282" t="str">
        <f>IF(WP!$BC9="","",WP!$BC9)</f>
        <v>H796-Full</v>
      </c>
      <c r="H5" s="282" t="str">
        <f>IF(WP!$AY9="","",WP!$AY9)</f>
        <v>H796--DirectInstall</v>
      </c>
      <c r="I5" s="282" t="str">
        <f>IF(WP!$AR9="","",WP!$AR9)</f>
        <v>HV-ResAC</v>
      </c>
      <c r="J5" s="282" t="str">
        <f>IF(WP!$AS9="","",WP!$AS9)</f>
        <v/>
      </c>
      <c r="K5" s="282" t="str">
        <f>IF(WP!B9="","",WP!B9)</f>
        <v>2014 Ex-Ante</v>
      </c>
      <c r="L5" s="282" t="str">
        <f>IF(WP!AV9="","",WP!AV9)</f>
        <v>D14 v1.0.5</v>
      </c>
      <c r="M5" s="283">
        <f>IF(WP!$F$4="","",WP!$F$4)</f>
        <v>42005</v>
      </c>
      <c r="N5" s="282" t="str">
        <f>IF($B5="","",$B5)</f>
        <v>H796</v>
      </c>
      <c r="O5" s="282" t="str">
        <f>CONCATENATE(WP!$C9,"-",WP!AL9)</f>
        <v>Enhanced Time Delay Relay-</v>
      </c>
      <c r="P5" s="282" t="str">
        <f>IF(WP!BN9="","",WP!BN9)</f>
        <v/>
      </c>
      <c r="Q5" s="282" t="str">
        <f>IF(WP!AU9="","",WP!AU9)</f>
        <v>Deemed</v>
      </c>
      <c r="R5" s="282" t="str">
        <f>IF(WP!BF9="","",WP!BF9)</f>
        <v/>
      </c>
      <c r="S5" s="282" t="str">
        <f>IF(WP!$AM9="","",WP!$AM9)</f>
        <v>HVAC</v>
      </c>
      <c r="T5" s="282" t="str">
        <f>IF(WP!$AN9="","",WP!$AN9)</f>
        <v>SpaceCool</v>
      </c>
      <c r="U5" s="282" t="str">
        <f>IF(WP!$AO9="","",WP!$AO9)</f>
        <v>dxAC_equip</v>
      </c>
      <c r="V5" s="282" t="str">
        <f>IF(WP!$AP9="","",WP!$AP9)</f>
        <v>spltEER</v>
      </c>
      <c r="W5" s="282" t="str">
        <f>IF(WP!CG9="","",WP!CG9)</f>
        <v/>
      </c>
      <c r="X5" s="282" t="str">
        <f>IF(WP!CH9="","",WP!CH9)</f>
        <v/>
      </c>
      <c r="Y5" s="282" t="str">
        <f>IF(WP!$AI9="","",WP!$AI9)</f>
        <v/>
      </c>
      <c r="Z5" s="282" t="str">
        <f>IF(WP!AW9="","",WP!AW9)</f>
        <v/>
      </c>
      <c r="AA5" s="282" t="str">
        <f>IF(WP!BO9="","",WP!BO9)</f>
        <v/>
      </c>
      <c r="AB5" s="282" t="str">
        <f>IF(WP!BP9="","",WP!BP9)</f>
        <v/>
      </c>
      <c r="AC5" s="282" t="str">
        <f>IF(WP!BQ9="","",WP!BQ9)</f>
        <v/>
      </c>
      <c r="AD5" s="282" t="str">
        <f>IF(WP!$AJ9="","",WP!$AJ9)</f>
        <v/>
      </c>
      <c r="AE5" s="282" t="str">
        <f>IF(WP!BR9="","",WP!BR9)</f>
        <v/>
      </c>
      <c r="AF5" s="282" t="str">
        <f>IF(WP!BS9="","",WP!BS9)</f>
        <v/>
      </c>
      <c r="AG5" s="282" t="str">
        <f>IF(WP!BT9="","",WP!BT9)</f>
        <v/>
      </c>
      <c r="AH5" s="282" t="str">
        <f>IF(WP!BU9="","",WP!BU9)</f>
        <v/>
      </c>
      <c r="AI5" s="282" t="str">
        <f>IF(WP!BG9="","",WP!BG9)</f>
        <v/>
      </c>
      <c r="AJ5" s="282" t="str">
        <f>IF(WP!AX9="","",WP!AX9)</f>
        <v/>
      </c>
      <c r="AK5" s="282" t="str">
        <f>IF(WP!BW9="","",WP!BW9)</f>
        <v/>
      </c>
      <c r="AL5" s="282" t="str">
        <f>IF(WP!BX9="","",WP!BX9)</f>
        <v/>
      </c>
      <c r="AM5" s="282" t="str">
        <f>IF(WP!BH9="","",WP!BH9)</f>
        <v/>
      </c>
      <c r="AN5" s="282" t="str">
        <f>IF(WP!BJ9="","",WP!BJ9)</f>
        <v/>
      </c>
      <c r="AO5" s="282" t="str">
        <f>IF(WP!CF9="","",WP!CF9)</f>
        <v/>
      </c>
      <c r="AP5" s="282" t="str">
        <f>IF(WP!BI9="","",WP!BI9)</f>
        <v/>
      </c>
      <c r="AQ5" s="282" t="str">
        <f>IF(WP!BK9="","",WP!BK9)</f>
        <v/>
      </c>
      <c r="AR5" s="247"/>
      <c r="AS5" s="56"/>
      <c r="AT5" s="54"/>
      <c r="AU5" s="55"/>
      <c r="AV5" s="53"/>
      <c r="AW5" s="53"/>
      <c r="AX5" s="53"/>
      <c r="AY5" s="53"/>
      <c r="AZ5" s="53"/>
      <c r="BA5" s="54"/>
      <c r="BB5" s="53"/>
      <c r="BC5" s="53"/>
      <c r="BD5" s="53"/>
      <c r="BE5" s="53"/>
      <c r="BF5" s="54"/>
      <c r="BG5" s="54"/>
      <c r="BH5" s="54"/>
      <c r="BI5" s="54"/>
      <c r="BJ5" s="54"/>
      <c r="BK5" s="54"/>
      <c r="BL5" s="54"/>
      <c r="BM5" s="54"/>
      <c r="BN5" s="54"/>
      <c r="BO5" s="38"/>
      <c r="BP5" s="46"/>
      <c r="BQ5" s="46"/>
      <c r="BR5" s="46"/>
      <c r="BS5" s="38"/>
      <c r="BT5" s="52"/>
      <c r="BU5" s="52"/>
      <c r="BV5" s="38"/>
      <c r="BW5" s="38"/>
      <c r="BX5" s="38"/>
      <c r="BY5" s="38"/>
    </row>
    <row r="6" spans="1:77">
      <c r="A6" s="282" t="str">
        <f>IF(WP!$AE10="","",WP!$AE10)</f>
        <v>PGE</v>
      </c>
      <c r="B6" s="282" t="str">
        <f>IF(WP!$BA10="","",WP!$BA10)</f>
        <v>H796</v>
      </c>
      <c r="C6" s="282" t="str">
        <f>IF(WP!BM10="","",WP!BM10)</f>
        <v/>
      </c>
      <c r="D6" s="282" t="str">
        <f>CONCATENATE(WP!$D$1, "-R",WP!$F$1)</f>
        <v>PGE3PHVC150-R2</v>
      </c>
      <c r="E6" s="282" t="str">
        <f>IF(WP!$AD10="","",WP!$AD10)</f>
        <v>Res</v>
      </c>
      <c r="F6" s="282" t="str">
        <f>IF(WP!$BB10="","",WP!$BB10)</f>
        <v>H796</v>
      </c>
      <c r="G6" s="282" t="str">
        <f>IF(WP!$BC10="","",WP!$BC10)</f>
        <v>H796-Full</v>
      </c>
      <c r="H6" s="282" t="str">
        <f>IF(WP!$AY10="","",WP!$AY10)</f>
        <v>H796--DirectInstall</v>
      </c>
      <c r="I6" s="282" t="str">
        <f>IF(WP!$AR10="","",WP!$AR10)</f>
        <v>HV-ResAC</v>
      </c>
      <c r="J6" s="282" t="str">
        <f>IF(WP!$AS10="","",WP!$AS10)</f>
        <v/>
      </c>
      <c r="K6" s="282" t="str">
        <f>IF(WP!B10="","",WP!B10)</f>
        <v>2014 Ex-Ante</v>
      </c>
      <c r="L6" s="282" t="str">
        <f>IF(WP!AV10="","",WP!AV10)</f>
        <v>D14 v1.0.5</v>
      </c>
      <c r="M6" s="283">
        <f>IF(WP!$F$4="","",WP!$F$4)</f>
        <v>42005</v>
      </c>
      <c r="N6" s="282" t="str">
        <f t="shared" ref="N6:N69" si="0">IF($B6="","",$B6)</f>
        <v>H796</v>
      </c>
      <c r="O6" s="282" t="str">
        <f>CONCATENATE(WP!$C10,"-",WP!AL10)</f>
        <v>Enhanced Time Delay Relay-</v>
      </c>
      <c r="P6" s="282" t="str">
        <f>IF(WP!BN10="","",WP!BN10)</f>
        <v/>
      </c>
      <c r="Q6" s="282" t="str">
        <f>IF(WP!AU10="","",WP!AU10)</f>
        <v>Deemed</v>
      </c>
      <c r="R6" s="282" t="str">
        <f>IF(WP!BF10="","",WP!BF10)</f>
        <v/>
      </c>
      <c r="S6" s="282" t="str">
        <f>IF(WP!$AM10="","",WP!$AM10)</f>
        <v>HVAC</v>
      </c>
      <c r="T6" s="282" t="str">
        <f>IF(WP!$AN10="","",WP!$AN10)</f>
        <v>SpaceCool</v>
      </c>
      <c r="U6" s="282" t="str">
        <f>IF(WP!$AO10="","",WP!$AO10)</f>
        <v>dxAC_equip</v>
      </c>
      <c r="V6" s="282" t="str">
        <f>IF(WP!$AP10="","",WP!$AP10)</f>
        <v>spltEER</v>
      </c>
      <c r="W6" s="282" t="str">
        <f>IF(WP!CG10="","",WP!CG10)</f>
        <v/>
      </c>
      <c r="X6" s="282" t="str">
        <f>IF(WP!CH10="","",WP!CH10)</f>
        <v/>
      </c>
      <c r="Y6" s="282" t="str">
        <f>IF(WP!$AI10="","",WP!$AI10)</f>
        <v/>
      </c>
      <c r="Z6" s="282" t="str">
        <f>IF(WP!AW10="","",WP!AW10)</f>
        <v/>
      </c>
      <c r="AA6" s="282" t="str">
        <f>IF(WP!BO10="","",WP!BO10)</f>
        <v/>
      </c>
      <c r="AB6" s="282" t="str">
        <f>IF(WP!BP10="","",WP!BP10)</f>
        <v/>
      </c>
      <c r="AC6" s="282" t="str">
        <f>IF(WP!BQ10="","",WP!BQ10)</f>
        <v/>
      </c>
      <c r="AD6" s="282" t="str">
        <f>IF(WP!$AJ10="","",WP!$AJ10)</f>
        <v/>
      </c>
      <c r="AE6" s="282" t="str">
        <f>IF(WP!BR10="","",WP!BR10)</f>
        <v/>
      </c>
      <c r="AF6" s="282" t="str">
        <f>IF(WP!BS10="","",WP!BS10)</f>
        <v/>
      </c>
      <c r="AG6" s="282" t="str">
        <f>IF(WP!BT10="","",WP!BT10)</f>
        <v/>
      </c>
      <c r="AH6" s="282" t="str">
        <f>IF(WP!BU10="","",WP!BU10)</f>
        <v/>
      </c>
      <c r="AI6" s="282" t="str">
        <f>IF(WP!BG10="","",WP!BG10)</f>
        <v/>
      </c>
      <c r="AJ6" s="282" t="str">
        <f>IF(WP!AX10="","",WP!AX10)</f>
        <v/>
      </c>
      <c r="AK6" s="282" t="str">
        <f>IF(WP!BW10="","",WP!BW10)</f>
        <v/>
      </c>
      <c r="AL6" s="282" t="str">
        <f>IF(WP!BX10="","",WP!BX10)</f>
        <v/>
      </c>
      <c r="AM6" s="282" t="str">
        <f>IF(WP!BH10="","",WP!BH10)</f>
        <v/>
      </c>
      <c r="AN6" s="282" t="str">
        <f>IF(WP!BJ10="","",WP!BJ10)</f>
        <v/>
      </c>
      <c r="AO6" s="282" t="str">
        <f>IF(WP!CF10="","",WP!CF10)</f>
        <v/>
      </c>
      <c r="AP6" s="282" t="str">
        <f>IF(WP!BI10="","",WP!BI10)</f>
        <v/>
      </c>
      <c r="AQ6" s="282" t="str">
        <f>IF(WP!BK10="","",WP!BK10)</f>
        <v/>
      </c>
      <c r="AR6" s="244"/>
      <c r="AS6" s="48"/>
      <c r="AT6" s="60"/>
      <c r="AU6" s="46"/>
      <c r="AV6" s="61"/>
      <c r="AW6" s="35"/>
      <c r="AX6" s="36"/>
      <c r="AY6" s="36"/>
      <c r="AZ6" s="62"/>
      <c r="BA6" s="59"/>
      <c r="BB6" s="41"/>
      <c r="BC6" s="41"/>
      <c r="BD6" s="41"/>
      <c r="BE6" s="62"/>
      <c r="BF6" s="57"/>
      <c r="BG6" s="63"/>
      <c r="BH6" s="63"/>
      <c r="BI6" s="63"/>
      <c r="BJ6" s="64"/>
      <c r="BK6" s="64"/>
      <c r="BL6" s="46"/>
      <c r="BM6" s="46"/>
      <c r="BN6" s="58"/>
      <c r="BO6" s="38"/>
      <c r="BP6" s="43"/>
      <c r="BQ6" s="43"/>
      <c r="BR6" s="57"/>
      <c r="BS6" s="57"/>
      <c r="BT6" s="38"/>
      <c r="BU6" s="38"/>
      <c r="BV6" s="38"/>
      <c r="BW6" s="38"/>
      <c r="BX6" s="38"/>
      <c r="BY6" s="38"/>
    </row>
    <row r="7" spans="1:77">
      <c r="A7" s="282" t="str">
        <f>IF(WP!$AE11="","",WP!$AE11)</f>
        <v>PGE</v>
      </c>
      <c r="B7" s="282" t="str">
        <f>IF(WP!$BA11="","",WP!$BA11)</f>
        <v>H796</v>
      </c>
      <c r="C7" s="282" t="str">
        <f>IF(WP!BM11="","",WP!BM11)</f>
        <v/>
      </c>
      <c r="D7" s="282" t="str">
        <f>CONCATENATE(WP!$D$1, "-R",WP!$F$1)</f>
        <v>PGE3PHVC150-R2</v>
      </c>
      <c r="E7" s="282" t="str">
        <f>IF(WP!$AD11="","",WP!$AD11)</f>
        <v>Res</v>
      </c>
      <c r="F7" s="282" t="str">
        <f>IF(WP!$BB11="","",WP!$BB11)</f>
        <v>H796</v>
      </c>
      <c r="G7" s="282" t="str">
        <f>IF(WP!$BC11="","",WP!$BC11)</f>
        <v>H796-Full</v>
      </c>
      <c r="H7" s="282" t="str">
        <f>IF(WP!$AY11="","",WP!$AY11)</f>
        <v>H796--DirectInstall</v>
      </c>
      <c r="I7" s="282" t="str">
        <f>IF(WP!$AR11="","",WP!$AR11)</f>
        <v>HV-ResAC</v>
      </c>
      <c r="J7" s="282" t="str">
        <f>IF(WP!$AS11="","",WP!$AS11)</f>
        <v/>
      </c>
      <c r="K7" s="282" t="str">
        <f>IF(WP!B11="","",WP!B11)</f>
        <v>2014 Ex-Ante</v>
      </c>
      <c r="L7" s="282" t="str">
        <f>IF(WP!AV11="","",WP!AV11)</f>
        <v>D14 v1.0.5</v>
      </c>
      <c r="M7" s="283">
        <f>IF(WP!$F$4="","",WP!$F$4)</f>
        <v>42005</v>
      </c>
      <c r="N7" s="282" t="str">
        <f t="shared" si="0"/>
        <v>H796</v>
      </c>
      <c r="O7" s="282" t="str">
        <f>CONCATENATE(WP!$C11,"-",WP!AL11)</f>
        <v>Enhanced Time Delay Relay-</v>
      </c>
      <c r="P7" s="282" t="str">
        <f>IF(WP!BN11="","",WP!BN11)</f>
        <v/>
      </c>
      <c r="Q7" s="282" t="str">
        <f>IF(WP!AU11="","",WP!AU11)</f>
        <v>Deemed</v>
      </c>
      <c r="R7" s="282" t="str">
        <f>IF(WP!BF11="","",WP!BF11)</f>
        <v/>
      </c>
      <c r="S7" s="282" t="str">
        <f>IF(WP!$AM11="","",WP!$AM11)</f>
        <v>HVAC</v>
      </c>
      <c r="T7" s="282" t="str">
        <f>IF(WP!$AN11="","",WP!$AN11)</f>
        <v>SpaceCool</v>
      </c>
      <c r="U7" s="282" t="str">
        <f>IF(WP!$AO11="","",WP!$AO11)</f>
        <v>dxAC_equip</v>
      </c>
      <c r="V7" s="282" t="str">
        <f>IF(WP!$AP11="","",WP!$AP11)</f>
        <v>spltEER</v>
      </c>
      <c r="W7" s="282" t="str">
        <f>IF(WP!CG11="","",WP!CG11)</f>
        <v/>
      </c>
      <c r="X7" s="282" t="str">
        <f>IF(WP!CH11="","",WP!CH11)</f>
        <v/>
      </c>
      <c r="Y7" s="282" t="str">
        <f>IF(WP!$AI11="","",WP!$AI11)</f>
        <v/>
      </c>
      <c r="Z7" s="282" t="str">
        <f>IF(WP!AW11="","",WP!AW11)</f>
        <v/>
      </c>
      <c r="AA7" s="282" t="str">
        <f>IF(WP!BO11="","",WP!BO11)</f>
        <v/>
      </c>
      <c r="AB7" s="282" t="str">
        <f>IF(WP!BP11="","",WP!BP11)</f>
        <v/>
      </c>
      <c r="AC7" s="282" t="str">
        <f>IF(WP!BQ11="","",WP!BQ11)</f>
        <v/>
      </c>
      <c r="AD7" s="282" t="str">
        <f>IF(WP!$AJ11="","",WP!$AJ11)</f>
        <v/>
      </c>
      <c r="AE7" s="282" t="str">
        <f>IF(WP!BR11="","",WP!BR11)</f>
        <v/>
      </c>
      <c r="AF7" s="282" t="str">
        <f>IF(WP!BS11="","",WP!BS11)</f>
        <v/>
      </c>
      <c r="AG7" s="282" t="str">
        <f>IF(WP!BT11="","",WP!BT11)</f>
        <v/>
      </c>
      <c r="AH7" s="282" t="str">
        <f>IF(WP!BU11="","",WP!BU11)</f>
        <v/>
      </c>
      <c r="AI7" s="282" t="str">
        <f>IF(WP!BG11="","",WP!BG11)</f>
        <v/>
      </c>
      <c r="AJ7" s="282" t="str">
        <f>IF(WP!AX11="","",WP!AX11)</f>
        <v/>
      </c>
      <c r="AK7" s="282" t="str">
        <f>IF(WP!BW11="","",WP!BW11)</f>
        <v/>
      </c>
      <c r="AL7" s="282" t="str">
        <f>IF(WP!BX11="","",WP!BX11)</f>
        <v/>
      </c>
      <c r="AM7" s="282" t="str">
        <f>IF(WP!BH11="","",WP!BH11)</f>
        <v/>
      </c>
      <c r="AN7" s="282" t="str">
        <f>IF(WP!BJ11="","",WP!BJ11)</f>
        <v/>
      </c>
      <c r="AO7" s="282" t="str">
        <f>IF(WP!CF11="","",WP!CF11)</f>
        <v/>
      </c>
      <c r="AP7" s="282" t="str">
        <f>IF(WP!BI11="","",WP!BI11)</f>
        <v/>
      </c>
      <c r="AQ7" s="282" t="str">
        <f>IF(WP!BK11="","",WP!BK11)</f>
        <v/>
      </c>
      <c r="AR7" s="244"/>
      <c r="AS7" s="48"/>
      <c r="AT7" s="60"/>
      <c r="AU7" s="46"/>
      <c r="AV7" s="61"/>
      <c r="AW7" s="35"/>
      <c r="AX7" s="36"/>
      <c r="AY7" s="36"/>
      <c r="AZ7" s="62"/>
      <c r="BA7" s="59"/>
      <c r="BB7" s="41"/>
      <c r="BC7" s="41"/>
      <c r="BD7" s="41"/>
      <c r="BE7" s="62"/>
      <c r="BF7" s="57"/>
      <c r="BG7" s="63"/>
      <c r="BH7" s="63"/>
      <c r="BI7" s="63"/>
      <c r="BJ7" s="64"/>
      <c r="BK7" s="64"/>
      <c r="BL7" s="46"/>
      <c r="BM7" s="46"/>
      <c r="BN7" s="65"/>
      <c r="BO7" s="38"/>
      <c r="BP7" s="43"/>
      <c r="BQ7" s="43"/>
      <c r="BR7" s="57"/>
      <c r="BS7" s="57"/>
      <c r="BT7" s="38"/>
      <c r="BU7" s="38"/>
    </row>
    <row r="8" spans="1:77">
      <c r="A8" s="282" t="str">
        <f>IF(WP!$AE12="","",WP!$AE12)</f>
        <v>PGE</v>
      </c>
      <c r="B8" s="282" t="str">
        <f>IF(WP!$BA12="","",WP!$BA12)</f>
        <v>H796</v>
      </c>
      <c r="C8" s="282" t="str">
        <f>IF(WP!BM12="","",WP!BM12)</f>
        <v/>
      </c>
      <c r="D8" s="282" t="str">
        <f>CONCATENATE(WP!$D$1, "-R",WP!$F$1)</f>
        <v>PGE3PHVC150-R2</v>
      </c>
      <c r="E8" s="282" t="str">
        <f>IF(WP!$AD12="","",WP!$AD12)</f>
        <v>Res</v>
      </c>
      <c r="F8" s="282" t="str">
        <f>IF(WP!$BB12="","",WP!$BB12)</f>
        <v>H796</v>
      </c>
      <c r="G8" s="282" t="str">
        <f>IF(WP!$BC12="","",WP!$BC12)</f>
        <v>H796-Full</v>
      </c>
      <c r="H8" s="282" t="str">
        <f>IF(WP!$AY12="","",WP!$AY12)</f>
        <v>H796--DirectInstall</v>
      </c>
      <c r="I8" s="282" t="str">
        <f>IF(WP!$AR12="","",WP!$AR12)</f>
        <v>HV-ResAC</v>
      </c>
      <c r="J8" s="282" t="str">
        <f>IF(WP!$AS12="","",WP!$AS12)</f>
        <v/>
      </c>
      <c r="K8" s="282" t="str">
        <f>IF(WP!B12="","",WP!B12)</f>
        <v>2014 Ex-Ante</v>
      </c>
      <c r="L8" s="282" t="str">
        <f>IF(WP!AV12="","",WP!AV12)</f>
        <v>D14 v1.0.5</v>
      </c>
      <c r="M8" s="283">
        <f>IF(WP!$F$4="","",WP!$F$4)</f>
        <v>42005</v>
      </c>
      <c r="N8" s="282" t="str">
        <f t="shared" si="0"/>
        <v>H796</v>
      </c>
      <c r="O8" s="282" t="str">
        <f>CONCATENATE(WP!$C12,"-",WP!AL12)</f>
        <v>Enhanced Time Delay Relay-</v>
      </c>
      <c r="P8" s="282" t="str">
        <f>IF(WP!BN12="","",WP!BN12)</f>
        <v/>
      </c>
      <c r="Q8" s="282" t="str">
        <f>IF(WP!AU12="","",WP!AU12)</f>
        <v>Deemed</v>
      </c>
      <c r="R8" s="282" t="str">
        <f>IF(WP!BF12="","",WP!BF12)</f>
        <v/>
      </c>
      <c r="S8" s="282" t="str">
        <f>IF(WP!$AM12="","",WP!$AM12)</f>
        <v>HVAC</v>
      </c>
      <c r="T8" s="282" t="str">
        <f>IF(WP!$AN12="","",WP!$AN12)</f>
        <v>SpaceCool</v>
      </c>
      <c r="U8" s="282" t="str">
        <f>IF(WP!$AO12="","",WP!$AO12)</f>
        <v>dxAC_equip</v>
      </c>
      <c r="V8" s="282" t="str">
        <f>IF(WP!$AP12="","",WP!$AP12)</f>
        <v>spltEER</v>
      </c>
      <c r="W8" s="282" t="str">
        <f>IF(WP!CG12="","",WP!CG12)</f>
        <v/>
      </c>
      <c r="X8" s="282" t="str">
        <f>IF(WP!CH12="","",WP!CH12)</f>
        <v/>
      </c>
      <c r="Y8" s="282" t="str">
        <f>IF(WP!$AI12="","",WP!$AI12)</f>
        <v/>
      </c>
      <c r="Z8" s="282" t="str">
        <f>IF(WP!AW12="","",WP!AW12)</f>
        <v/>
      </c>
      <c r="AA8" s="282" t="str">
        <f>IF(WP!BO12="","",WP!BO12)</f>
        <v/>
      </c>
      <c r="AB8" s="282" t="str">
        <f>IF(WP!BP12="","",WP!BP12)</f>
        <v/>
      </c>
      <c r="AC8" s="282" t="str">
        <f>IF(WP!BQ12="","",WP!BQ12)</f>
        <v/>
      </c>
      <c r="AD8" s="282" t="str">
        <f>IF(WP!$AJ12="","",WP!$AJ12)</f>
        <v/>
      </c>
      <c r="AE8" s="282" t="str">
        <f>IF(WP!BR12="","",WP!BR12)</f>
        <v/>
      </c>
      <c r="AF8" s="282" t="str">
        <f>IF(WP!BS12="","",WP!BS12)</f>
        <v/>
      </c>
      <c r="AG8" s="282" t="str">
        <f>IF(WP!BT12="","",WP!BT12)</f>
        <v/>
      </c>
      <c r="AH8" s="282" t="str">
        <f>IF(WP!BU12="","",WP!BU12)</f>
        <v/>
      </c>
      <c r="AI8" s="282" t="str">
        <f>IF(WP!BG12="","",WP!BG12)</f>
        <v/>
      </c>
      <c r="AJ8" s="282" t="str">
        <f>IF(WP!AX12="","",WP!AX12)</f>
        <v/>
      </c>
      <c r="AK8" s="282" t="str">
        <f>IF(WP!BW12="","",WP!BW12)</f>
        <v/>
      </c>
      <c r="AL8" s="282" t="str">
        <f>IF(WP!BX12="","",WP!BX12)</f>
        <v/>
      </c>
      <c r="AM8" s="282" t="str">
        <f>IF(WP!BH12="","",WP!BH12)</f>
        <v/>
      </c>
      <c r="AN8" s="282" t="str">
        <f>IF(WP!BJ12="","",WP!BJ12)</f>
        <v/>
      </c>
      <c r="AO8" s="282" t="str">
        <f>IF(WP!CF12="","",WP!CF12)</f>
        <v/>
      </c>
      <c r="AP8" s="282" t="str">
        <f>IF(WP!BI12="","",WP!BI12)</f>
        <v/>
      </c>
      <c r="AQ8" s="282" t="str">
        <f>IF(WP!BK12="","",WP!BK12)</f>
        <v/>
      </c>
      <c r="AR8" s="244"/>
      <c r="AS8" s="48"/>
      <c r="AT8" s="60"/>
      <c r="AU8" s="46"/>
      <c r="AV8" s="61"/>
      <c r="AW8" s="35"/>
      <c r="AX8" s="36"/>
      <c r="AY8" s="36"/>
      <c r="AZ8" s="62"/>
      <c r="BA8" s="59"/>
      <c r="BB8" s="41"/>
      <c r="BC8" s="41"/>
      <c r="BD8" s="41"/>
      <c r="BE8" s="62"/>
      <c r="BF8" s="57"/>
      <c r="BG8" s="63"/>
      <c r="BH8" s="63"/>
      <c r="BI8" s="63"/>
      <c r="BJ8" s="64"/>
      <c r="BK8" s="64"/>
      <c r="BL8" s="46"/>
      <c r="BM8" s="46"/>
      <c r="BN8" s="65"/>
      <c r="BO8" s="38"/>
      <c r="BP8" s="43"/>
      <c r="BQ8" s="43"/>
      <c r="BR8" s="57"/>
      <c r="BS8" s="57"/>
      <c r="BT8" s="38"/>
      <c r="BU8" s="38"/>
    </row>
    <row r="9" spans="1:77">
      <c r="A9" s="282" t="str">
        <f>IF(WP!$AE13="","",WP!$AE13)</f>
        <v>PGE</v>
      </c>
      <c r="B9" s="282" t="str">
        <f>IF(WP!$BA13="","",WP!$BA13)</f>
        <v>H796</v>
      </c>
      <c r="C9" s="282" t="str">
        <f>IF(WP!BM13="","",WP!BM13)</f>
        <v/>
      </c>
      <c r="D9" s="282" t="str">
        <f>CONCATENATE(WP!$D$1, "-R",WP!$F$1)</f>
        <v>PGE3PHVC150-R2</v>
      </c>
      <c r="E9" s="282" t="str">
        <f>IF(WP!$AD13="","",WP!$AD13)</f>
        <v>Res</v>
      </c>
      <c r="F9" s="282" t="str">
        <f>IF(WP!$BB13="","",WP!$BB13)</f>
        <v>H796</v>
      </c>
      <c r="G9" s="282" t="str">
        <f>IF(WP!$BC13="","",WP!$BC13)</f>
        <v>H796-Full</v>
      </c>
      <c r="H9" s="282" t="str">
        <f>IF(WP!$AY13="","",WP!$AY13)</f>
        <v>H796--DirectInstall</v>
      </c>
      <c r="I9" s="282" t="str">
        <f>IF(WP!$AR13="","",WP!$AR13)</f>
        <v>HV-ResAC</v>
      </c>
      <c r="J9" s="282" t="str">
        <f>IF(WP!$AS13="","",WP!$AS13)</f>
        <v/>
      </c>
      <c r="K9" s="282" t="str">
        <f>IF(WP!B13="","",WP!B13)</f>
        <v>2014 Ex-Ante</v>
      </c>
      <c r="L9" s="282" t="str">
        <f>IF(WP!AV13="","",WP!AV13)</f>
        <v>D14 v1.0.5</v>
      </c>
      <c r="M9" s="283">
        <f>IF(WP!$F$4="","",WP!$F$4)</f>
        <v>42005</v>
      </c>
      <c r="N9" s="282" t="str">
        <f t="shared" si="0"/>
        <v>H796</v>
      </c>
      <c r="O9" s="282" t="str">
        <f>CONCATENATE(WP!$C13,"-",WP!AL13)</f>
        <v>Enhanced Time Delay Relay-</v>
      </c>
      <c r="P9" s="282" t="str">
        <f>IF(WP!BN13="","",WP!BN13)</f>
        <v/>
      </c>
      <c r="Q9" s="282" t="str">
        <f>IF(WP!AU13="","",WP!AU13)</f>
        <v>Deemed</v>
      </c>
      <c r="R9" s="282" t="str">
        <f>IF(WP!BF13="","",WP!BF13)</f>
        <v/>
      </c>
      <c r="S9" s="282" t="str">
        <f>IF(WP!$AM13="","",WP!$AM13)</f>
        <v>HVAC</v>
      </c>
      <c r="T9" s="282" t="str">
        <f>IF(WP!$AN13="","",WP!$AN13)</f>
        <v>SpaceCool</v>
      </c>
      <c r="U9" s="282" t="str">
        <f>IF(WP!$AO13="","",WP!$AO13)</f>
        <v>dxAC_equip</v>
      </c>
      <c r="V9" s="282" t="str">
        <f>IF(WP!$AP13="","",WP!$AP13)</f>
        <v>spltEER</v>
      </c>
      <c r="W9" s="282" t="str">
        <f>IF(WP!CG13="","",WP!CG13)</f>
        <v/>
      </c>
      <c r="X9" s="282" t="str">
        <f>IF(WP!CH13="","",WP!CH13)</f>
        <v/>
      </c>
      <c r="Y9" s="282" t="str">
        <f>IF(WP!$AI13="","",WP!$AI13)</f>
        <v/>
      </c>
      <c r="Z9" s="282" t="str">
        <f>IF(WP!AW13="","",WP!AW13)</f>
        <v/>
      </c>
      <c r="AA9" s="282" t="str">
        <f>IF(WP!BO13="","",WP!BO13)</f>
        <v/>
      </c>
      <c r="AB9" s="282" t="str">
        <f>IF(WP!BP13="","",WP!BP13)</f>
        <v/>
      </c>
      <c r="AC9" s="282" t="str">
        <f>IF(WP!BQ13="","",WP!BQ13)</f>
        <v/>
      </c>
      <c r="AD9" s="282" t="str">
        <f>IF(WP!$AJ13="","",WP!$AJ13)</f>
        <v/>
      </c>
      <c r="AE9" s="282" t="str">
        <f>IF(WP!BR13="","",WP!BR13)</f>
        <v/>
      </c>
      <c r="AF9" s="282" t="str">
        <f>IF(WP!BS13="","",WP!BS13)</f>
        <v/>
      </c>
      <c r="AG9" s="282" t="str">
        <f>IF(WP!BT13="","",WP!BT13)</f>
        <v/>
      </c>
      <c r="AH9" s="282" t="str">
        <f>IF(WP!BU13="","",WP!BU13)</f>
        <v/>
      </c>
      <c r="AI9" s="282" t="str">
        <f>IF(WP!BG13="","",WP!BG13)</f>
        <v/>
      </c>
      <c r="AJ9" s="282" t="str">
        <f>IF(WP!AX13="","",WP!AX13)</f>
        <v/>
      </c>
      <c r="AK9" s="282" t="str">
        <f>IF(WP!BW13="","",WP!BW13)</f>
        <v/>
      </c>
      <c r="AL9" s="282" t="str">
        <f>IF(WP!BX13="","",WP!BX13)</f>
        <v/>
      </c>
      <c r="AM9" s="282" t="str">
        <f>IF(WP!BH13="","",WP!BH13)</f>
        <v/>
      </c>
      <c r="AN9" s="282" t="str">
        <f>IF(WP!BJ13="","",WP!BJ13)</f>
        <v/>
      </c>
      <c r="AO9" s="282" t="str">
        <f>IF(WP!CF13="","",WP!CF13)</f>
        <v/>
      </c>
      <c r="AP9" s="282" t="str">
        <f>IF(WP!BI13="","",WP!BI13)</f>
        <v/>
      </c>
      <c r="AQ9" s="282" t="str">
        <f>IF(WP!BK13="","",WP!BK13)</f>
        <v/>
      </c>
      <c r="AR9" s="244"/>
      <c r="AS9" s="48"/>
      <c r="AT9" s="60"/>
      <c r="AU9" s="46"/>
      <c r="AV9" s="61"/>
      <c r="AW9" s="35"/>
      <c r="AX9" s="36"/>
      <c r="AY9" s="36"/>
      <c r="AZ9" s="62"/>
      <c r="BA9" s="59"/>
      <c r="BB9" s="41"/>
      <c r="BC9" s="41"/>
      <c r="BD9" s="41"/>
      <c r="BE9" s="62"/>
      <c r="BF9" s="57"/>
      <c r="BG9" s="63"/>
      <c r="BH9" s="63"/>
      <c r="BI9" s="63"/>
      <c r="BJ9" s="64"/>
      <c r="BK9" s="64"/>
      <c r="BL9" s="46"/>
      <c r="BM9" s="46"/>
      <c r="BN9" s="65"/>
      <c r="BO9" s="38"/>
      <c r="BP9" s="43"/>
      <c r="BQ9" s="43"/>
      <c r="BR9" s="57"/>
      <c r="BS9" s="57"/>
      <c r="BT9" s="38"/>
      <c r="BU9" s="38"/>
    </row>
    <row r="10" spans="1:77">
      <c r="A10" s="282" t="str">
        <f>IF(WP!$AE14="","",WP!$AE14)</f>
        <v>PGE</v>
      </c>
      <c r="B10" s="282" t="str">
        <f>IF(WP!$BA14="","",WP!$BA14)</f>
        <v>H796</v>
      </c>
      <c r="C10" s="282" t="str">
        <f>IF(WP!BM14="","",WP!BM14)</f>
        <v/>
      </c>
      <c r="D10" s="282" t="str">
        <f>CONCATENATE(WP!$D$1, "-R",WP!$F$1)</f>
        <v>PGE3PHVC150-R2</v>
      </c>
      <c r="E10" s="282" t="str">
        <f>IF(WP!$AD14="","",WP!$AD14)</f>
        <v>Res</v>
      </c>
      <c r="F10" s="282" t="str">
        <f>IF(WP!$BB14="","",WP!$BB14)</f>
        <v>H796</v>
      </c>
      <c r="G10" s="282" t="str">
        <f>IF(WP!$BC14="","",WP!$BC14)</f>
        <v>H796-Full</v>
      </c>
      <c r="H10" s="282" t="str">
        <f>IF(WP!$AY14="","",WP!$AY14)</f>
        <v>H796--DirectInstall</v>
      </c>
      <c r="I10" s="282" t="str">
        <f>IF(WP!$AR14="","",WP!$AR14)</f>
        <v>HV-ResAC</v>
      </c>
      <c r="J10" s="282" t="str">
        <f>IF(WP!$AS14="","",WP!$AS14)</f>
        <v/>
      </c>
      <c r="K10" s="282" t="str">
        <f>IF(WP!B14="","",WP!B14)</f>
        <v>2014 Ex-Ante</v>
      </c>
      <c r="L10" s="282" t="str">
        <f>IF(WP!AV14="","",WP!AV14)</f>
        <v>D14 v1.0.5</v>
      </c>
      <c r="M10" s="283">
        <f>IF(WP!$F$4="","",WP!$F$4)</f>
        <v>42005</v>
      </c>
      <c r="N10" s="282" t="str">
        <f t="shared" si="0"/>
        <v>H796</v>
      </c>
      <c r="O10" s="282" t="str">
        <f>CONCATENATE(WP!$C14,"-",WP!AL14)</f>
        <v>Enhanced Time Delay Relay-</v>
      </c>
      <c r="P10" s="282" t="str">
        <f>IF(WP!BN14="","",WP!BN14)</f>
        <v/>
      </c>
      <c r="Q10" s="282" t="str">
        <f>IF(WP!AU14="","",WP!AU14)</f>
        <v>Deemed</v>
      </c>
      <c r="R10" s="282" t="str">
        <f>IF(WP!BF14="","",WP!BF14)</f>
        <v/>
      </c>
      <c r="S10" s="282" t="str">
        <f>IF(WP!$AM14="","",WP!$AM14)</f>
        <v>HVAC</v>
      </c>
      <c r="T10" s="282" t="str">
        <f>IF(WP!$AN14="","",WP!$AN14)</f>
        <v>SpaceCool</v>
      </c>
      <c r="U10" s="282" t="str">
        <f>IF(WP!$AO14="","",WP!$AO14)</f>
        <v>dxAC_equip</v>
      </c>
      <c r="V10" s="282" t="str">
        <f>IF(WP!$AP14="","",WP!$AP14)</f>
        <v>spltEER</v>
      </c>
      <c r="W10" s="282" t="str">
        <f>IF(WP!CG14="","",WP!CG14)</f>
        <v/>
      </c>
      <c r="X10" s="282" t="str">
        <f>IF(WP!CH14="","",WP!CH14)</f>
        <v/>
      </c>
      <c r="Y10" s="282" t="str">
        <f>IF(WP!$AI14="","",WP!$AI14)</f>
        <v/>
      </c>
      <c r="Z10" s="282" t="str">
        <f>IF(WP!AW14="","",WP!AW14)</f>
        <v/>
      </c>
      <c r="AA10" s="282" t="str">
        <f>IF(WP!BO14="","",WP!BO14)</f>
        <v/>
      </c>
      <c r="AB10" s="282" t="str">
        <f>IF(WP!BP14="","",WP!BP14)</f>
        <v/>
      </c>
      <c r="AC10" s="282" t="str">
        <f>IF(WP!BQ14="","",WP!BQ14)</f>
        <v/>
      </c>
      <c r="AD10" s="282" t="str">
        <f>IF(WP!$AJ14="","",WP!$AJ14)</f>
        <v/>
      </c>
      <c r="AE10" s="282" t="str">
        <f>IF(WP!BR14="","",WP!BR14)</f>
        <v/>
      </c>
      <c r="AF10" s="282" t="str">
        <f>IF(WP!BS14="","",WP!BS14)</f>
        <v/>
      </c>
      <c r="AG10" s="282" t="str">
        <f>IF(WP!BT14="","",WP!BT14)</f>
        <v/>
      </c>
      <c r="AH10" s="282" t="str">
        <f>IF(WP!BU14="","",WP!BU14)</f>
        <v/>
      </c>
      <c r="AI10" s="282" t="str">
        <f>IF(WP!BG14="","",WP!BG14)</f>
        <v/>
      </c>
      <c r="AJ10" s="282" t="str">
        <f>IF(WP!AX14="","",WP!AX14)</f>
        <v/>
      </c>
      <c r="AK10" s="282" t="str">
        <f>IF(WP!BW14="","",WP!BW14)</f>
        <v/>
      </c>
      <c r="AL10" s="282" t="str">
        <f>IF(WP!BX14="","",WP!BX14)</f>
        <v/>
      </c>
      <c r="AM10" s="282" t="str">
        <f>IF(WP!BH14="","",WP!BH14)</f>
        <v/>
      </c>
      <c r="AN10" s="282" t="str">
        <f>IF(WP!BJ14="","",WP!BJ14)</f>
        <v/>
      </c>
      <c r="AO10" s="282" t="str">
        <f>IF(WP!CF14="","",WP!CF14)</f>
        <v/>
      </c>
      <c r="AP10" s="282" t="str">
        <f>IF(WP!BI14="","",WP!BI14)</f>
        <v/>
      </c>
      <c r="AQ10" s="282" t="str">
        <f>IF(WP!BK14="","",WP!BK14)</f>
        <v/>
      </c>
      <c r="AR10" s="244"/>
      <c r="AS10" s="48"/>
      <c r="AT10" s="60"/>
      <c r="AU10" s="46"/>
      <c r="AV10" s="61"/>
      <c r="AW10" s="35"/>
      <c r="AX10" s="36"/>
      <c r="AY10" s="36"/>
      <c r="AZ10" s="62"/>
      <c r="BA10" s="59"/>
      <c r="BB10" s="41"/>
      <c r="BC10" s="41"/>
      <c r="BD10" s="41"/>
      <c r="BE10" s="62"/>
      <c r="BF10" s="57"/>
      <c r="BG10" s="63"/>
      <c r="BH10" s="63"/>
      <c r="BI10" s="63"/>
      <c r="BJ10" s="64"/>
      <c r="BK10" s="64"/>
      <c r="BL10" s="46"/>
      <c r="BM10" s="46"/>
      <c r="BN10" s="65"/>
      <c r="BO10" s="38"/>
      <c r="BP10" s="43"/>
      <c r="BQ10" s="43"/>
      <c r="BR10" s="57"/>
      <c r="BS10" s="38"/>
      <c r="BT10" s="38"/>
      <c r="BU10" s="38"/>
    </row>
    <row r="11" spans="1:77">
      <c r="A11" s="282" t="str">
        <f>IF(WP!$AE15="","",WP!$AE15)</f>
        <v>PGE</v>
      </c>
      <c r="B11" s="282" t="str">
        <f>IF(WP!$BA15="","",WP!$BA15)</f>
        <v>H796</v>
      </c>
      <c r="C11" s="282" t="str">
        <f>IF(WP!BM15="","",WP!BM15)</f>
        <v/>
      </c>
      <c r="D11" s="282" t="str">
        <f>CONCATENATE(WP!$D$1, "-R",WP!$F$1)</f>
        <v>PGE3PHVC150-R2</v>
      </c>
      <c r="E11" s="282" t="str">
        <f>IF(WP!$AD15="","",WP!$AD15)</f>
        <v>Res</v>
      </c>
      <c r="F11" s="282" t="str">
        <f>IF(WP!$BB15="","",WP!$BB15)</f>
        <v>H796</v>
      </c>
      <c r="G11" s="282" t="str">
        <f>IF(WP!$BC15="","",WP!$BC15)</f>
        <v>H796-Full</v>
      </c>
      <c r="H11" s="282" t="str">
        <f>IF(WP!$AY15="","",WP!$AY15)</f>
        <v>H796--DirectInstall</v>
      </c>
      <c r="I11" s="282" t="str">
        <f>IF(WP!$AR15="","",WP!$AR15)</f>
        <v>HV-ResAC</v>
      </c>
      <c r="J11" s="282" t="str">
        <f>IF(WP!$AS15="","",WP!$AS15)</f>
        <v/>
      </c>
      <c r="K11" s="282" t="str">
        <f>IF(WP!B15="","",WP!B15)</f>
        <v>2014 Ex-Ante</v>
      </c>
      <c r="L11" s="282" t="str">
        <f>IF(WP!AV15="","",WP!AV15)</f>
        <v>D14 v1.0.5</v>
      </c>
      <c r="M11" s="283">
        <f>IF(WP!$F$4="","",WP!$F$4)</f>
        <v>42005</v>
      </c>
      <c r="N11" s="282" t="str">
        <f t="shared" si="0"/>
        <v>H796</v>
      </c>
      <c r="O11" s="282" t="str">
        <f>CONCATENATE(WP!$C15,"-",WP!AL15)</f>
        <v>Enhanced Time Delay Relay-</v>
      </c>
      <c r="P11" s="282" t="str">
        <f>IF(WP!BN15="","",WP!BN15)</f>
        <v/>
      </c>
      <c r="Q11" s="282" t="str">
        <f>IF(WP!AU15="","",WP!AU15)</f>
        <v>Deemed</v>
      </c>
      <c r="R11" s="282" t="str">
        <f>IF(WP!BF15="","",WP!BF15)</f>
        <v/>
      </c>
      <c r="S11" s="282" t="str">
        <f>IF(WP!$AM15="","",WP!$AM15)</f>
        <v>HVAC</v>
      </c>
      <c r="T11" s="282" t="str">
        <f>IF(WP!$AN15="","",WP!$AN15)</f>
        <v>SpaceCool</v>
      </c>
      <c r="U11" s="282" t="str">
        <f>IF(WP!$AO15="","",WP!$AO15)</f>
        <v>dxAC_equip</v>
      </c>
      <c r="V11" s="282" t="str">
        <f>IF(WP!$AP15="","",WP!$AP15)</f>
        <v>spltEER</v>
      </c>
      <c r="W11" s="282" t="str">
        <f>IF(WP!CG15="","",WP!CG15)</f>
        <v/>
      </c>
      <c r="X11" s="282" t="str">
        <f>IF(WP!CH15="","",WP!CH15)</f>
        <v/>
      </c>
      <c r="Y11" s="282" t="str">
        <f>IF(WP!$AI15="","",WP!$AI15)</f>
        <v/>
      </c>
      <c r="Z11" s="282" t="str">
        <f>IF(WP!AW15="","",WP!AW15)</f>
        <v/>
      </c>
      <c r="AA11" s="282" t="str">
        <f>IF(WP!BO15="","",WP!BO15)</f>
        <v/>
      </c>
      <c r="AB11" s="282" t="str">
        <f>IF(WP!BP15="","",WP!BP15)</f>
        <v/>
      </c>
      <c r="AC11" s="282" t="str">
        <f>IF(WP!BQ15="","",WP!BQ15)</f>
        <v/>
      </c>
      <c r="AD11" s="282" t="str">
        <f>IF(WP!$AJ15="","",WP!$AJ15)</f>
        <v/>
      </c>
      <c r="AE11" s="282" t="str">
        <f>IF(WP!BR15="","",WP!BR15)</f>
        <v/>
      </c>
      <c r="AF11" s="282" t="str">
        <f>IF(WP!BS15="","",WP!BS15)</f>
        <v/>
      </c>
      <c r="AG11" s="282" t="str">
        <f>IF(WP!BT15="","",WP!BT15)</f>
        <v/>
      </c>
      <c r="AH11" s="282" t="str">
        <f>IF(WP!BU15="","",WP!BU15)</f>
        <v/>
      </c>
      <c r="AI11" s="282" t="str">
        <f>IF(WP!BG15="","",WP!BG15)</f>
        <v/>
      </c>
      <c r="AJ11" s="282" t="str">
        <f>IF(WP!AX15="","",WP!AX15)</f>
        <v/>
      </c>
      <c r="AK11" s="282" t="str">
        <f>IF(WP!BW15="","",WP!BW15)</f>
        <v/>
      </c>
      <c r="AL11" s="282" t="str">
        <f>IF(WP!BX15="","",WP!BX15)</f>
        <v/>
      </c>
      <c r="AM11" s="282" t="str">
        <f>IF(WP!BH15="","",WP!BH15)</f>
        <v/>
      </c>
      <c r="AN11" s="282" t="str">
        <f>IF(WP!BJ15="","",WP!BJ15)</f>
        <v/>
      </c>
      <c r="AO11" s="282" t="str">
        <f>IF(WP!CF15="","",WP!CF15)</f>
        <v/>
      </c>
      <c r="AP11" s="282" t="str">
        <f>IF(WP!BI15="","",WP!BI15)</f>
        <v/>
      </c>
      <c r="AQ11" s="282" t="str">
        <f>IF(WP!BK15="","",WP!BK15)</f>
        <v/>
      </c>
      <c r="AR11" s="244"/>
      <c r="AS11" s="48"/>
      <c r="AT11" s="60"/>
      <c r="AU11" s="46"/>
      <c r="AV11" s="61"/>
      <c r="AW11" s="35"/>
      <c r="AX11" s="36"/>
      <c r="AY11" s="36"/>
      <c r="AZ11" s="62"/>
      <c r="BA11" s="59"/>
      <c r="BB11" s="41"/>
      <c r="BC11" s="41"/>
      <c r="BD11" s="41"/>
      <c r="BE11" s="62"/>
      <c r="BF11" s="57"/>
      <c r="BG11" s="63"/>
      <c r="BH11" s="63"/>
      <c r="BI11" s="63"/>
      <c r="BJ11" s="64"/>
      <c r="BK11" s="64"/>
      <c r="BL11" s="46"/>
      <c r="BM11" s="38"/>
      <c r="BN11" s="58"/>
      <c r="BO11" s="38"/>
      <c r="BP11" s="43"/>
      <c r="BQ11" s="43"/>
      <c r="BR11" s="57"/>
      <c r="BS11" s="38"/>
      <c r="BT11" s="38"/>
      <c r="BU11" s="38"/>
    </row>
    <row r="12" spans="1:77">
      <c r="A12" s="282" t="str">
        <f>IF(WP!$AE16="","",WP!$AE16)</f>
        <v>PGE</v>
      </c>
      <c r="B12" s="282" t="str">
        <f>IF(WP!$BA16="","",WP!$BA16)</f>
        <v>H796</v>
      </c>
      <c r="C12" s="282" t="str">
        <f>IF(WP!BM16="","",WP!BM16)</f>
        <v/>
      </c>
      <c r="D12" s="282" t="str">
        <f>CONCATENATE(WP!$D$1, "-R",WP!$F$1)</f>
        <v>PGE3PHVC150-R2</v>
      </c>
      <c r="E12" s="282" t="str">
        <f>IF(WP!$AD16="","",WP!$AD16)</f>
        <v>Res</v>
      </c>
      <c r="F12" s="282" t="str">
        <f>IF(WP!$BB16="","",WP!$BB16)</f>
        <v>H796</v>
      </c>
      <c r="G12" s="282" t="str">
        <f>IF(WP!$BC16="","",WP!$BC16)</f>
        <v>H796-Full</v>
      </c>
      <c r="H12" s="282" t="str">
        <f>IF(WP!$AY16="","",WP!$AY16)</f>
        <v>H796--DirectInstall</v>
      </c>
      <c r="I12" s="282" t="str">
        <f>IF(WP!$AR16="","",WP!$AR16)</f>
        <v>HV-ResAC</v>
      </c>
      <c r="J12" s="282" t="str">
        <f>IF(WP!$AS16="","",WP!$AS16)</f>
        <v/>
      </c>
      <c r="K12" s="282" t="str">
        <f>IF(WP!B16="","",WP!B16)</f>
        <v>2014 Ex-Ante</v>
      </c>
      <c r="L12" s="282" t="str">
        <f>IF(WP!AV16="","",WP!AV16)</f>
        <v>D14 v1.0.5</v>
      </c>
      <c r="M12" s="283">
        <f>IF(WP!$F$4="","",WP!$F$4)</f>
        <v>42005</v>
      </c>
      <c r="N12" s="282" t="str">
        <f t="shared" si="0"/>
        <v>H796</v>
      </c>
      <c r="O12" s="282" t="str">
        <f>CONCATENATE(WP!$C16,"-",WP!AL16)</f>
        <v>Enhanced Time Delay Relay-</v>
      </c>
      <c r="P12" s="282" t="str">
        <f>IF(WP!BN16="","",WP!BN16)</f>
        <v/>
      </c>
      <c r="Q12" s="282" t="str">
        <f>IF(WP!AU16="","",WP!AU16)</f>
        <v>Deemed</v>
      </c>
      <c r="R12" s="282" t="str">
        <f>IF(WP!BF16="","",WP!BF16)</f>
        <v/>
      </c>
      <c r="S12" s="282" t="str">
        <f>IF(WP!$AM16="","",WP!$AM16)</f>
        <v>HVAC</v>
      </c>
      <c r="T12" s="282" t="str">
        <f>IF(WP!$AN16="","",WP!$AN16)</f>
        <v>SpaceCool</v>
      </c>
      <c r="U12" s="282" t="str">
        <f>IF(WP!$AO16="","",WP!$AO16)</f>
        <v>dxAC_equip</v>
      </c>
      <c r="V12" s="282" t="str">
        <f>IF(WP!$AP16="","",WP!$AP16)</f>
        <v>spltEER</v>
      </c>
      <c r="W12" s="282" t="str">
        <f>IF(WP!CG16="","",WP!CG16)</f>
        <v/>
      </c>
      <c r="X12" s="282" t="str">
        <f>IF(WP!CH16="","",WP!CH16)</f>
        <v/>
      </c>
      <c r="Y12" s="282" t="str">
        <f>IF(WP!$AI16="","",WP!$AI16)</f>
        <v/>
      </c>
      <c r="Z12" s="282" t="str">
        <f>IF(WP!AW16="","",WP!AW16)</f>
        <v/>
      </c>
      <c r="AA12" s="282" t="str">
        <f>IF(WP!BO16="","",WP!BO16)</f>
        <v/>
      </c>
      <c r="AB12" s="282" t="str">
        <f>IF(WP!BP16="","",WP!BP16)</f>
        <v/>
      </c>
      <c r="AC12" s="282" t="str">
        <f>IF(WP!BQ16="","",WP!BQ16)</f>
        <v/>
      </c>
      <c r="AD12" s="282" t="str">
        <f>IF(WP!$AJ16="","",WP!$AJ16)</f>
        <v/>
      </c>
      <c r="AE12" s="282" t="str">
        <f>IF(WP!BR16="","",WP!BR16)</f>
        <v/>
      </c>
      <c r="AF12" s="282" t="str">
        <f>IF(WP!BS16="","",WP!BS16)</f>
        <v/>
      </c>
      <c r="AG12" s="282" t="str">
        <f>IF(WP!BT16="","",WP!BT16)</f>
        <v/>
      </c>
      <c r="AH12" s="282" t="str">
        <f>IF(WP!BU16="","",WP!BU16)</f>
        <v/>
      </c>
      <c r="AI12" s="282" t="str">
        <f>IF(WP!BG16="","",WP!BG16)</f>
        <v/>
      </c>
      <c r="AJ12" s="282" t="str">
        <f>IF(WP!AX16="","",WP!AX16)</f>
        <v/>
      </c>
      <c r="AK12" s="282" t="str">
        <f>IF(WP!BW16="","",WP!BW16)</f>
        <v/>
      </c>
      <c r="AL12" s="282" t="str">
        <f>IF(WP!BX16="","",WP!BX16)</f>
        <v/>
      </c>
      <c r="AM12" s="282" t="str">
        <f>IF(WP!BH16="","",WP!BH16)</f>
        <v/>
      </c>
      <c r="AN12" s="282" t="str">
        <f>IF(WP!BJ16="","",WP!BJ16)</f>
        <v/>
      </c>
      <c r="AO12" s="282" t="str">
        <f>IF(WP!CF16="","",WP!CF16)</f>
        <v/>
      </c>
      <c r="AP12" s="282" t="str">
        <f>IF(WP!BI16="","",WP!BI16)</f>
        <v/>
      </c>
      <c r="AQ12" s="282" t="str">
        <f>IF(WP!BK16="","",WP!BK16)</f>
        <v/>
      </c>
      <c r="AR12" s="244"/>
      <c r="AS12" s="48"/>
      <c r="AT12" s="60"/>
      <c r="AU12" s="46"/>
      <c r="AV12" s="61"/>
      <c r="AW12" s="35"/>
      <c r="AX12" s="36"/>
      <c r="AY12" s="36"/>
      <c r="AZ12" s="62"/>
      <c r="BA12" s="59"/>
      <c r="BB12" s="41"/>
      <c r="BC12" s="41"/>
      <c r="BD12" s="41"/>
      <c r="BE12" s="62"/>
      <c r="BF12" s="57"/>
      <c r="BG12" s="63"/>
      <c r="BH12" s="63"/>
      <c r="BI12" s="63"/>
      <c r="BJ12" s="64"/>
      <c r="BK12" s="64"/>
      <c r="BL12" s="46"/>
      <c r="BM12" s="38"/>
      <c r="BN12" s="38"/>
      <c r="BO12" s="38"/>
      <c r="BP12" s="43"/>
      <c r="BQ12" s="43"/>
      <c r="BR12" s="57"/>
      <c r="BS12" s="57"/>
      <c r="BT12" s="38"/>
      <c r="BU12" s="38"/>
    </row>
    <row r="13" spans="1:77">
      <c r="A13" s="282" t="str">
        <f>IF(WP!$AE17="","",WP!$AE17)</f>
        <v>PGE</v>
      </c>
      <c r="B13" s="282" t="str">
        <f>IF(WP!$BA17="","",WP!$BA17)</f>
        <v>H796</v>
      </c>
      <c r="C13" s="282" t="str">
        <f>IF(WP!BM17="","",WP!BM17)</f>
        <v/>
      </c>
      <c r="D13" s="282" t="str">
        <f>CONCATENATE(WP!$D$1, "-R",WP!$F$1)</f>
        <v>PGE3PHVC150-R2</v>
      </c>
      <c r="E13" s="282" t="str">
        <f>IF(WP!$AD17="","",WP!$AD17)</f>
        <v>Res</v>
      </c>
      <c r="F13" s="282" t="str">
        <f>IF(WP!$BB17="","",WP!$BB17)</f>
        <v>H796</v>
      </c>
      <c r="G13" s="282" t="str">
        <f>IF(WP!$BC17="","",WP!$BC17)</f>
        <v>H796-Full</v>
      </c>
      <c r="H13" s="282" t="str">
        <f>IF(WP!$AY17="","",WP!$AY17)</f>
        <v>H796--DirectInstall</v>
      </c>
      <c r="I13" s="282" t="str">
        <f>IF(WP!$AR17="","",WP!$AR17)</f>
        <v>HV-ResAC</v>
      </c>
      <c r="J13" s="282" t="str">
        <f>IF(WP!$AS17="","",WP!$AS17)</f>
        <v/>
      </c>
      <c r="K13" s="282" t="str">
        <f>IF(WP!B17="","",WP!B17)</f>
        <v>2014 Ex-Ante</v>
      </c>
      <c r="L13" s="282" t="str">
        <f>IF(WP!AV17="","",WP!AV17)</f>
        <v>D14 v1.0.5</v>
      </c>
      <c r="M13" s="283">
        <f>IF(WP!$F$4="","",WP!$F$4)</f>
        <v>42005</v>
      </c>
      <c r="N13" s="282" t="str">
        <f t="shared" si="0"/>
        <v>H796</v>
      </c>
      <c r="O13" s="282" t="str">
        <f>CONCATENATE(WP!$C17,"-",WP!AL17)</f>
        <v>Enhanced Time Delay Relay-</v>
      </c>
      <c r="P13" s="282" t="str">
        <f>IF(WP!BN17="","",WP!BN17)</f>
        <v/>
      </c>
      <c r="Q13" s="282" t="str">
        <f>IF(WP!AU17="","",WP!AU17)</f>
        <v>Deemed</v>
      </c>
      <c r="R13" s="282" t="str">
        <f>IF(WP!BF17="","",WP!BF17)</f>
        <v/>
      </c>
      <c r="S13" s="282" t="str">
        <f>IF(WP!$AM17="","",WP!$AM17)</f>
        <v>HVAC</v>
      </c>
      <c r="T13" s="282" t="str">
        <f>IF(WP!$AN17="","",WP!$AN17)</f>
        <v>SpaceCool</v>
      </c>
      <c r="U13" s="282" t="str">
        <f>IF(WP!$AO17="","",WP!$AO17)</f>
        <v>dxAC_equip</v>
      </c>
      <c r="V13" s="282" t="str">
        <f>IF(WP!$AP17="","",WP!$AP17)</f>
        <v>spltEER</v>
      </c>
      <c r="W13" s="282" t="str">
        <f>IF(WP!CG17="","",WP!CG17)</f>
        <v/>
      </c>
      <c r="X13" s="282" t="str">
        <f>IF(WP!CH17="","",WP!CH17)</f>
        <v/>
      </c>
      <c r="Y13" s="282" t="str">
        <f>IF(WP!$AI17="","",WP!$AI17)</f>
        <v/>
      </c>
      <c r="Z13" s="282" t="str">
        <f>IF(WP!AW17="","",WP!AW17)</f>
        <v/>
      </c>
      <c r="AA13" s="282" t="str">
        <f>IF(WP!BO17="","",WP!BO17)</f>
        <v/>
      </c>
      <c r="AB13" s="282" t="str">
        <f>IF(WP!BP17="","",WP!BP17)</f>
        <v/>
      </c>
      <c r="AC13" s="282" t="str">
        <f>IF(WP!BQ17="","",WP!BQ17)</f>
        <v/>
      </c>
      <c r="AD13" s="282" t="str">
        <f>IF(WP!$AJ17="","",WP!$AJ17)</f>
        <v/>
      </c>
      <c r="AE13" s="282" t="str">
        <f>IF(WP!BR17="","",WP!BR17)</f>
        <v/>
      </c>
      <c r="AF13" s="282" t="str">
        <f>IF(WP!BS17="","",WP!BS17)</f>
        <v/>
      </c>
      <c r="AG13" s="282" t="str">
        <f>IF(WP!BT17="","",WP!BT17)</f>
        <v/>
      </c>
      <c r="AH13" s="282" t="str">
        <f>IF(WP!BU17="","",WP!BU17)</f>
        <v/>
      </c>
      <c r="AI13" s="282" t="str">
        <f>IF(WP!BG17="","",WP!BG17)</f>
        <v/>
      </c>
      <c r="AJ13" s="282" t="str">
        <f>IF(WP!AX17="","",WP!AX17)</f>
        <v/>
      </c>
      <c r="AK13" s="282" t="str">
        <f>IF(WP!BW17="","",WP!BW17)</f>
        <v/>
      </c>
      <c r="AL13" s="282" t="str">
        <f>IF(WP!BX17="","",WP!BX17)</f>
        <v/>
      </c>
      <c r="AM13" s="282" t="str">
        <f>IF(WP!BH17="","",WP!BH17)</f>
        <v/>
      </c>
      <c r="AN13" s="282" t="str">
        <f>IF(WP!BJ17="","",WP!BJ17)</f>
        <v/>
      </c>
      <c r="AO13" s="282" t="str">
        <f>IF(WP!CF17="","",WP!CF17)</f>
        <v/>
      </c>
      <c r="AP13" s="282" t="str">
        <f>IF(WP!BI17="","",WP!BI17)</f>
        <v/>
      </c>
      <c r="AQ13" s="282" t="str">
        <f>IF(WP!BK17="","",WP!BK17)</f>
        <v/>
      </c>
      <c r="AR13" s="244"/>
      <c r="AS13" s="48"/>
      <c r="AT13" s="60"/>
      <c r="AU13" s="46"/>
      <c r="AV13" s="61"/>
      <c r="AW13" s="35"/>
      <c r="AX13" s="36"/>
      <c r="AY13" s="36"/>
      <c r="AZ13" s="62"/>
      <c r="BA13" s="59"/>
      <c r="BB13" s="41"/>
      <c r="BC13" s="41"/>
      <c r="BD13" s="41"/>
      <c r="BE13" s="62"/>
      <c r="BF13" s="57"/>
      <c r="BG13" s="63"/>
      <c r="BH13" s="63"/>
      <c r="BI13" s="63"/>
      <c r="BJ13" s="64"/>
      <c r="BK13" s="64"/>
      <c r="BL13" s="46"/>
      <c r="BM13" s="38"/>
      <c r="BN13" s="38"/>
      <c r="BO13" s="38"/>
      <c r="BP13" s="43"/>
      <c r="BQ13" s="43"/>
      <c r="BR13" s="57"/>
      <c r="BS13" s="57"/>
      <c r="BT13" s="38"/>
      <c r="BU13" s="38"/>
    </row>
    <row r="14" spans="1:77">
      <c r="A14" s="282" t="str">
        <f>IF(WP!$AE18="","",WP!$AE18)</f>
        <v>PGE</v>
      </c>
      <c r="B14" s="282" t="str">
        <f>IF(WP!$BA18="","",WP!$BA18)</f>
        <v>H796</v>
      </c>
      <c r="C14" s="282" t="str">
        <f>IF(WP!BM18="","",WP!BM18)</f>
        <v/>
      </c>
      <c r="D14" s="282" t="str">
        <f>CONCATENATE(WP!$D$1, "-R",WP!$F$1)</f>
        <v>PGE3PHVC150-R2</v>
      </c>
      <c r="E14" s="282" t="str">
        <f>IF(WP!$AD18="","",WP!$AD18)</f>
        <v>Res</v>
      </c>
      <c r="F14" s="282" t="str">
        <f>IF(WP!$BB18="","",WP!$BB18)</f>
        <v>H796</v>
      </c>
      <c r="G14" s="282" t="str">
        <f>IF(WP!$BC18="","",WP!$BC18)</f>
        <v>H796-Full</v>
      </c>
      <c r="H14" s="282" t="str">
        <f>IF(WP!$AY18="","",WP!$AY18)</f>
        <v>H796--DirectInstall</v>
      </c>
      <c r="I14" s="282" t="str">
        <f>IF(WP!$AR18="","",WP!$AR18)</f>
        <v>HV-ResAC</v>
      </c>
      <c r="J14" s="282" t="str">
        <f>IF(WP!$AS18="","",WP!$AS18)</f>
        <v/>
      </c>
      <c r="K14" s="282" t="str">
        <f>IF(WP!B18="","",WP!B18)</f>
        <v>2014 Ex-Ante</v>
      </c>
      <c r="L14" s="282" t="str">
        <f>IF(WP!AV18="","",WP!AV18)</f>
        <v>D14 v1.0.5</v>
      </c>
      <c r="M14" s="283">
        <f>IF(WP!$F$4="","",WP!$F$4)</f>
        <v>42005</v>
      </c>
      <c r="N14" s="282" t="str">
        <f t="shared" si="0"/>
        <v>H796</v>
      </c>
      <c r="O14" s="282" t="str">
        <f>CONCATENATE(WP!$C18,"-",WP!AL18)</f>
        <v>Enhanced Time Delay Relay-</v>
      </c>
      <c r="P14" s="282" t="str">
        <f>IF(WP!BN18="","",WP!BN18)</f>
        <v/>
      </c>
      <c r="Q14" s="282" t="str">
        <f>IF(WP!AU18="","",WP!AU18)</f>
        <v>Deemed</v>
      </c>
      <c r="R14" s="282" t="str">
        <f>IF(WP!BF18="","",WP!BF18)</f>
        <v/>
      </c>
      <c r="S14" s="282" t="str">
        <f>IF(WP!$AM18="","",WP!$AM18)</f>
        <v>HVAC</v>
      </c>
      <c r="T14" s="282" t="str">
        <f>IF(WP!$AN18="","",WP!$AN18)</f>
        <v>SpaceCool</v>
      </c>
      <c r="U14" s="282" t="str">
        <f>IF(WP!$AO18="","",WP!$AO18)</f>
        <v>dxAC_equip</v>
      </c>
      <c r="V14" s="282" t="str">
        <f>IF(WP!$AP18="","",WP!$AP18)</f>
        <v>spltEER</v>
      </c>
      <c r="W14" s="282" t="str">
        <f>IF(WP!CG18="","",WP!CG18)</f>
        <v/>
      </c>
      <c r="X14" s="282" t="str">
        <f>IF(WP!CH18="","",WP!CH18)</f>
        <v/>
      </c>
      <c r="Y14" s="282" t="str">
        <f>IF(WP!$AI18="","",WP!$AI18)</f>
        <v/>
      </c>
      <c r="Z14" s="282" t="str">
        <f>IF(WP!AW18="","",WP!AW18)</f>
        <v/>
      </c>
      <c r="AA14" s="282" t="str">
        <f>IF(WP!BO18="","",WP!BO18)</f>
        <v/>
      </c>
      <c r="AB14" s="282" t="str">
        <f>IF(WP!BP18="","",WP!BP18)</f>
        <v/>
      </c>
      <c r="AC14" s="282" t="str">
        <f>IF(WP!BQ18="","",WP!BQ18)</f>
        <v/>
      </c>
      <c r="AD14" s="282" t="str">
        <f>IF(WP!$AJ18="","",WP!$AJ18)</f>
        <v/>
      </c>
      <c r="AE14" s="282" t="str">
        <f>IF(WP!BR18="","",WP!BR18)</f>
        <v/>
      </c>
      <c r="AF14" s="282" t="str">
        <f>IF(WP!BS18="","",WP!BS18)</f>
        <v/>
      </c>
      <c r="AG14" s="282" t="str">
        <f>IF(WP!BT18="","",WP!BT18)</f>
        <v/>
      </c>
      <c r="AH14" s="282" t="str">
        <f>IF(WP!BU18="","",WP!BU18)</f>
        <v/>
      </c>
      <c r="AI14" s="282" t="str">
        <f>IF(WP!BG18="","",WP!BG18)</f>
        <v/>
      </c>
      <c r="AJ14" s="282" t="str">
        <f>IF(WP!AX18="","",WP!AX18)</f>
        <v/>
      </c>
      <c r="AK14" s="282" t="str">
        <f>IF(WP!BW18="","",WP!BW18)</f>
        <v/>
      </c>
      <c r="AL14" s="282" t="str">
        <f>IF(WP!BX18="","",WP!BX18)</f>
        <v/>
      </c>
      <c r="AM14" s="282" t="str">
        <f>IF(WP!BH18="","",WP!BH18)</f>
        <v/>
      </c>
      <c r="AN14" s="282" t="str">
        <f>IF(WP!BJ18="","",WP!BJ18)</f>
        <v/>
      </c>
      <c r="AO14" s="282" t="str">
        <f>IF(WP!CF18="","",WP!CF18)</f>
        <v/>
      </c>
      <c r="AP14" s="282" t="str">
        <f>IF(WP!BI18="","",WP!BI18)</f>
        <v/>
      </c>
      <c r="AQ14" s="282" t="str">
        <f>IF(WP!BK18="","",WP!BK18)</f>
        <v/>
      </c>
      <c r="AR14" s="244"/>
      <c r="AS14" s="48"/>
      <c r="AT14" s="60"/>
      <c r="AU14" s="46"/>
      <c r="AV14" s="61"/>
      <c r="AW14" s="35"/>
      <c r="AX14" s="36"/>
      <c r="AY14" s="36"/>
      <c r="AZ14" s="62"/>
      <c r="BA14" s="59"/>
      <c r="BB14" s="41"/>
      <c r="BC14" s="41"/>
      <c r="BD14" s="41"/>
      <c r="BE14" s="62"/>
      <c r="BF14" s="57"/>
      <c r="BG14" s="63"/>
      <c r="BH14" s="63"/>
      <c r="BI14" s="63"/>
      <c r="BJ14" s="64"/>
      <c r="BK14" s="64"/>
      <c r="BL14" s="46"/>
      <c r="BM14" s="38"/>
      <c r="BN14" s="38"/>
      <c r="BO14" s="38"/>
      <c r="BP14" s="43"/>
      <c r="BQ14" s="43"/>
      <c r="BR14" s="57"/>
      <c r="BS14" s="57"/>
      <c r="BT14" s="38"/>
      <c r="BU14" s="38"/>
    </row>
    <row r="15" spans="1:77">
      <c r="A15" s="282" t="str">
        <f>IF(WP!$AE19="","",WP!$AE19)</f>
        <v>PGE</v>
      </c>
      <c r="B15" s="282" t="str">
        <f>IF(WP!$BA19="","",WP!$BA19)</f>
        <v>H796</v>
      </c>
      <c r="C15" s="282" t="str">
        <f>IF(WP!BM19="","",WP!BM19)</f>
        <v/>
      </c>
      <c r="D15" s="282" t="str">
        <f>CONCATENATE(WP!$D$1, "-R",WP!$F$1)</f>
        <v>PGE3PHVC150-R2</v>
      </c>
      <c r="E15" s="282" t="str">
        <f>IF(WP!$AD19="","",WP!$AD19)</f>
        <v>Res</v>
      </c>
      <c r="F15" s="282" t="str">
        <f>IF(WP!$BB19="","",WP!$BB19)</f>
        <v>H796</v>
      </c>
      <c r="G15" s="282" t="str">
        <f>IF(WP!$BC19="","",WP!$BC19)</f>
        <v>H796-Full</v>
      </c>
      <c r="H15" s="282" t="str">
        <f>IF(WP!$AY19="","",WP!$AY19)</f>
        <v>H796--DirectInstall</v>
      </c>
      <c r="I15" s="282" t="str">
        <f>IF(WP!$AR19="","",WP!$AR19)</f>
        <v>HV-ResAC</v>
      </c>
      <c r="J15" s="282" t="str">
        <f>IF(WP!$AS19="","",WP!$AS19)</f>
        <v/>
      </c>
      <c r="K15" s="282" t="str">
        <f>IF(WP!B19="","",WP!B19)</f>
        <v>2014 Ex-Ante</v>
      </c>
      <c r="L15" s="282" t="str">
        <f>IF(WP!AV19="","",WP!AV19)</f>
        <v>D14 v1.0.5</v>
      </c>
      <c r="M15" s="283">
        <f>IF(WP!$F$4="","",WP!$F$4)</f>
        <v>42005</v>
      </c>
      <c r="N15" s="282" t="str">
        <f t="shared" si="0"/>
        <v>H796</v>
      </c>
      <c r="O15" s="282" t="str">
        <f>CONCATENATE(WP!$C19,"-",WP!AL19)</f>
        <v>Enhanced Time Delay Relay-</v>
      </c>
      <c r="P15" s="282" t="str">
        <f>IF(WP!BN19="","",WP!BN19)</f>
        <v/>
      </c>
      <c r="Q15" s="282" t="str">
        <f>IF(WP!AU19="","",WP!AU19)</f>
        <v>Deemed</v>
      </c>
      <c r="R15" s="282" t="str">
        <f>IF(WP!BF19="","",WP!BF19)</f>
        <v/>
      </c>
      <c r="S15" s="282" t="str">
        <f>IF(WP!$AM19="","",WP!$AM19)</f>
        <v>HVAC</v>
      </c>
      <c r="T15" s="282" t="str">
        <f>IF(WP!$AN19="","",WP!$AN19)</f>
        <v>SpaceCool</v>
      </c>
      <c r="U15" s="282" t="str">
        <f>IF(WP!$AO19="","",WP!$AO19)</f>
        <v>dxAC_equip</v>
      </c>
      <c r="V15" s="282" t="str">
        <f>IF(WP!$AP19="","",WP!$AP19)</f>
        <v>spltEER</v>
      </c>
      <c r="W15" s="282" t="str">
        <f>IF(WP!CG19="","",WP!CG19)</f>
        <v/>
      </c>
      <c r="X15" s="282" t="str">
        <f>IF(WP!CH19="","",WP!CH19)</f>
        <v/>
      </c>
      <c r="Y15" s="282" t="str">
        <f>IF(WP!$AI19="","",WP!$AI19)</f>
        <v/>
      </c>
      <c r="Z15" s="282" t="str">
        <f>IF(WP!AW19="","",WP!AW19)</f>
        <v/>
      </c>
      <c r="AA15" s="282" t="str">
        <f>IF(WP!BO19="","",WP!BO19)</f>
        <v/>
      </c>
      <c r="AB15" s="282" t="str">
        <f>IF(WP!BP19="","",WP!BP19)</f>
        <v/>
      </c>
      <c r="AC15" s="282" t="str">
        <f>IF(WP!BQ19="","",WP!BQ19)</f>
        <v/>
      </c>
      <c r="AD15" s="282" t="str">
        <f>IF(WP!$AJ19="","",WP!$AJ19)</f>
        <v/>
      </c>
      <c r="AE15" s="282" t="str">
        <f>IF(WP!BR19="","",WP!BR19)</f>
        <v/>
      </c>
      <c r="AF15" s="282" t="str">
        <f>IF(WP!BS19="","",WP!BS19)</f>
        <v/>
      </c>
      <c r="AG15" s="282" t="str">
        <f>IF(WP!BT19="","",WP!BT19)</f>
        <v/>
      </c>
      <c r="AH15" s="282" t="str">
        <f>IF(WP!BU19="","",WP!BU19)</f>
        <v/>
      </c>
      <c r="AI15" s="282" t="str">
        <f>IF(WP!BG19="","",WP!BG19)</f>
        <v/>
      </c>
      <c r="AJ15" s="282" t="str">
        <f>IF(WP!AX19="","",WP!AX19)</f>
        <v/>
      </c>
      <c r="AK15" s="282" t="str">
        <f>IF(WP!BW19="","",WP!BW19)</f>
        <v/>
      </c>
      <c r="AL15" s="282" t="str">
        <f>IF(WP!BX19="","",WP!BX19)</f>
        <v/>
      </c>
      <c r="AM15" s="282" t="str">
        <f>IF(WP!BH19="","",WP!BH19)</f>
        <v/>
      </c>
      <c r="AN15" s="282" t="str">
        <f>IF(WP!BJ19="","",WP!BJ19)</f>
        <v/>
      </c>
      <c r="AO15" s="282" t="str">
        <f>IF(WP!CF19="","",WP!CF19)</f>
        <v/>
      </c>
      <c r="AP15" s="282" t="str">
        <f>IF(WP!BI19="","",WP!BI19)</f>
        <v/>
      </c>
      <c r="AQ15" s="282" t="str">
        <f>IF(WP!BK19="","",WP!BK19)</f>
        <v/>
      </c>
      <c r="AR15" s="244"/>
      <c r="AS15" s="48"/>
      <c r="AT15" s="60"/>
      <c r="AU15" s="46"/>
      <c r="AV15" s="61"/>
      <c r="AW15" s="35"/>
      <c r="AX15" s="36"/>
      <c r="AY15" s="36"/>
      <c r="AZ15" s="62"/>
      <c r="BA15" s="59"/>
      <c r="BB15" s="41"/>
      <c r="BC15" s="41"/>
      <c r="BD15" s="41"/>
      <c r="BE15" s="62"/>
      <c r="BF15" s="57"/>
      <c r="BG15" s="63"/>
      <c r="BH15" s="63"/>
      <c r="BI15" s="63"/>
      <c r="BJ15" s="64"/>
      <c r="BK15" s="64"/>
      <c r="BL15" s="46"/>
      <c r="BM15" s="38"/>
      <c r="BN15" s="38"/>
      <c r="BO15" s="38"/>
      <c r="BP15" s="43"/>
      <c r="BQ15" s="43"/>
      <c r="BR15" s="57"/>
      <c r="BS15" s="57"/>
      <c r="BT15" s="38"/>
      <c r="BU15" s="38"/>
    </row>
    <row r="16" spans="1:77">
      <c r="A16" s="282" t="str">
        <f>IF(WP!$AE20="","",WP!$AE20)</f>
        <v>PGE</v>
      </c>
      <c r="B16" s="282" t="str">
        <f>IF(WP!$BA20="","",WP!$BA20)</f>
        <v>H796</v>
      </c>
      <c r="C16" s="282" t="str">
        <f>IF(WP!BM20="","",WP!BM20)</f>
        <v/>
      </c>
      <c r="D16" s="282" t="str">
        <f>CONCATENATE(WP!$D$1, "-R",WP!$F$1)</f>
        <v>PGE3PHVC150-R2</v>
      </c>
      <c r="E16" s="282" t="str">
        <f>IF(WP!$AD20="","",WP!$AD20)</f>
        <v>Res</v>
      </c>
      <c r="F16" s="282" t="str">
        <f>IF(WP!$BB20="","",WP!$BB20)</f>
        <v>H796</v>
      </c>
      <c r="G16" s="282" t="str">
        <f>IF(WP!$BC20="","",WP!$BC20)</f>
        <v>H796-Full</v>
      </c>
      <c r="H16" s="282" t="str">
        <f>IF(WP!$AY20="","",WP!$AY20)</f>
        <v>H796--DirectInstall</v>
      </c>
      <c r="I16" s="282" t="str">
        <f>IF(WP!$AR20="","",WP!$AR20)</f>
        <v>HV-ResAC</v>
      </c>
      <c r="J16" s="282" t="str">
        <f>IF(WP!$AS20="","",WP!$AS20)</f>
        <v/>
      </c>
      <c r="K16" s="282" t="str">
        <f>IF(WP!B20="","",WP!B20)</f>
        <v>2014 Ex-Ante</v>
      </c>
      <c r="L16" s="282" t="str">
        <f>IF(WP!AV20="","",WP!AV20)</f>
        <v>D14 v1.0.5</v>
      </c>
      <c r="M16" s="283">
        <f>IF(WP!$F$4="","",WP!$F$4)</f>
        <v>42005</v>
      </c>
      <c r="N16" s="282" t="str">
        <f t="shared" si="0"/>
        <v>H796</v>
      </c>
      <c r="O16" s="282" t="str">
        <f>CONCATENATE(WP!$C20,"-",WP!AL20)</f>
        <v>Enhanced Time Delay Relay-</v>
      </c>
      <c r="P16" s="282" t="str">
        <f>IF(WP!BN20="","",WP!BN20)</f>
        <v/>
      </c>
      <c r="Q16" s="282" t="str">
        <f>IF(WP!AU20="","",WP!AU20)</f>
        <v>Deemed</v>
      </c>
      <c r="R16" s="282" t="str">
        <f>IF(WP!BF20="","",WP!BF20)</f>
        <v/>
      </c>
      <c r="S16" s="282" t="str">
        <f>IF(WP!$AM20="","",WP!$AM20)</f>
        <v>HVAC</v>
      </c>
      <c r="T16" s="282" t="str">
        <f>IF(WP!$AN20="","",WP!$AN20)</f>
        <v>SpaceCool</v>
      </c>
      <c r="U16" s="282" t="str">
        <f>IF(WP!$AO20="","",WP!$AO20)</f>
        <v>dxAC_equip</v>
      </c>
      <c r="V16" s="282" t="str">
        <f>IF(WP!$AP20="","",WP!$AP20)</f>
        <v>spltEER</v>
      </c>
      <c r="W16" s="282" t="str">
        <f>IF(WP!CG20="","",WP!CG20)</f>
        <v/>
      </c>
      <c r="X16" s="282" t="str">
        <f>IF(WP!CH20="","",WP!CH20)</f>
        <v/>
      </c>
      <c r="Y16" s="282" t="str">
        <f>IF(WP!$AI20="","",WP!$AI20)</f>
        <v/>
      </c>
      <c r="Z16" s="282" t="str">
        <f>IF(WP!AW20="","",WP!AW20)</f>
        <v/>
      </c>
      <c r="AA16" s="282" t="str">
        <f>IF(WP!BO20="","",WP!BO20)</f>
        <v/>
      </c>
      <c r="AB16" s="282" t="str">
        <f>IF(WP!BP20="","",WP!BP20)</f>
        <v/>
      </c>
      <c r="AC16" s="282" t="str">
        <f>IF(WP!BQ20="","",WP!BQ20)</f>
        <v/>
      </c>
      <c r="AD16" s="282" t="str">
        <f>IF(WP!$AJ20="","",WP!$AJ20)</f>
        <v/>
      </c>
      <c r="AE16" s="282" t="str">
        <f>IF(WP!BR20="","",WP!BR20)</f>
        <v/>
      </c>
      <c r="AF16" s="282" t="str">
        <f>IF(WP!BS20="","",WP!BS20)</f>
        <v/>
      </c>
      <c r="AG16" s="282" t="str">
        <f>IF(WP!BT20="","",WP!BT20)</f>
        <v/>
      </c>
      <c r="AH16" s="282" t="str">
        <f>IF(WP!BU20="","",WP!BU20)</f>
        <v/>
      </c>
      <c r="AI16" s="282" t="str">
        <f>IF(WP!BG20="","",WP!BG20)</f>
        <v/>
      </c>
      <c r="AJ16" s="282" t="str">
        <f>IF(WP!AX20="","",WP!AX20)</f>
        <v/>
      </c>
      <c r="AK16" s="282" t="str">
        <f>IF(WP!BW20="","",WP!BW20)</f>
        <v/>
      </c>
      <c r="AL16" s="282" t="str">
        <f>IF(WP!BX20="","",WP!BX20)</f>
        <v/>
      </c>
      <c r="AM16" s="282" t="str">
        <f>IF(WP!BH20="","",WP!BH20)</f>
        <v/>
      </c>
      <c r="AN16" s="282" t="str">
        <f>IF(WP!BJ20="","",WP!BJ20)</f>
        <v/>
      </c>
      <c r="AO16" s="282" t="str">
        <f>IF(WP!CF20="","",WP!CF20)</f>
        <v/>
      </c>
      <c r="AP16" s="282" t="str">
        <f>IF(WP!BI20="","",WP!BI20)</f>
        <v/>
      </c>
      <c r="AQ16" s="282" t="str">
        <f>IF(WP!BK20="","",WP!BK20)</f>
        <v/>
      </c>
      <c r="AR16" s="244"/>
      <c r="AS16" s="48"/>
      <c r="AT16" s="60"/>
      <c r="AU16" s="46"/>
      <c r="AV16" s="61"/>
      <c r="AW16" s="35"/>
      <c r="AX16" s="36"/>
      <c r="AY16" s="36"/>
      <c r="AZ16" s="62"/>
      <c r="BA16" s="59"/>
      <c r="BB16" s="41"/>
      <c r="BC16" s="41"/>
      <c r="BD16" s="41"/>
      <c r="BE16" s="62"/>
      <c r="BF16" s="57"/>
      <c r="BG16" s="63"/>
      <c r="BH16" s="63"/>
      <c r="BI16" s="63"/>
      <c r="BJ16" s="64"/>
      <c r="BK16" s="64"/>
      <c r="BL16" s="46"/>
      <c r="BM16" s="38"/>
      <c r="BN16" s="38"/>
      <c r="BO16" s="38"/>
      <c r="BP16" s="43"/>
      <c r="BQ16" s="43"/>
      <c r="BR16" s="57"/>
      <c r="BS16" s="57"/>
      <c r="BT16" s="38"/>
      <c r="BU16" s="38"/>
    </row>
    <row r="17" spans="1:73">
      <c r="A17" s="282" t="str">
        <f>IF(WP!$AE21="","",WP!$AE21)</f>
        <v>PGE</v>
      </c>
      <c r="B17" s="282" t="str">
        <f>IF(WP!$BA21="","",WP!$BA21)</f>
        <v>H796</v>
      </c>
      <c r="C17" s="282" t="str">
        <f>IF(WP!BM21="","",WP!BM21)</f>
        <v/>
      </c>
      <c r="D17" s="282" t="str">
        <f>CONCATENATE(WP!$D$1, "-R",WP!$F$1)</f>
        <v>PGE3PHVC150-R2</v>
      </c>
      <c r="E17" s="282" t="str">
        <f>IF(WP!$AD21="","",WP!$AD21)</f>
        <v>Res</v>
      </c>
      <c r="F17" s="282" t="str">
        <f>IF(WP!$BB21="","",WP!$BB21)</f>
        <v>H796</v>
      </c>
      <c r="G17" s="282" t="str">
        <f>IF(WP!$BC21="","",WP!$BC21)</f>
        <v>H796-Full</v>
      </c>
      <c r="H17" s="282" t="str">
        <f>IF(WP!$AY21="","",WP!$AY21)</f>
        <v>H796--DirectInstall</v>
      </c>
      <c r="I17" s="282" t="str">
        <f>IF(WP!$AR21="","",WP!$AR21)</f>
        <v>HV-ResAC</v>
      </c>
      <c r="J17" s="282" t="str">
        <f>IF(WP!$AS21="","",WP!$AS21)</f>
        <v/>
      </c>
      <c r="K17" s="282" t="str">
        <f>IF(WP!B21="","",WP!B21)</f>
        <v>2014 Ex-Ante</v>
      </c>
      <c r="L17" s="282" t="str">
        <f>IF(WP!AV21="","",WP!AV21)</f>
        <v>D14 v1.0.5</v>
      </c>
      <c r="M17" s="283">
        <f>IF(WP!$F$4="","",WP!$F$4)</f>
        <v>42005</v>
      </c>
      <c r="N17" s="282" t="str">
        <f t="shared" si="0"/>
        <v>H796</v>
      </c>
      <c r="O17" s="282" t="str">
        <f>CONCATENATE(WP!$C21,"-",WP!AL21)</f>
        <v>Enhanced Time Delay Relay-</v>
      </c>
      <c r="P17" s="282" t="str">
        <f>IF(WP!BN21="","",WP!BN21)</f>
        <v/>
      </c>
      <c r="Q17" s="282" t="str">
        <f>IF(WP!AU21="","",WP!AU21)</f>
        <v>Deemed</v>
      </c>
      <c r="R17" s="282" t="str">
        <f>IF(WP!BF21="","",WP!BF21)</f>
        <v/>
      </c>
      <c r="S17" s="282" t="str">
        <f>IF(WP!$AM21="","",WP!$AM21)</f>
        <v>HVAC</v>
      </c>
      <c r="T17" s="282" t="str">
        <f>IF(WP!$AN21="","",WP!$AN21)</f>
        <v>SpaceCool</v>
      </c>
      <c r="U17" s="282" t="str">
        <f>IF(WP!$AO21="","",WP!$AO21)</f>
        <v>dxAC_equip</v>
      </c>
      <c r="V17" s="282" t="str">
        <f>IF(WP!$AP21="","",WP!$AP21)</f>
        <v>spltEER</v>
      </c>
      <c r="W17" s="282" t="str">
        <f>IF(WP!CG21="","",WP!CG21)</f>
        <v/>
      </c>
      <c r="X17" s="282" t="str">
        <f>IF(WP!CH21="","",WP!CH21)</f>
        <v/>
      </c>
      <c r="Y17" s="282" t="str">
        <f>IF(WP!$AI21="","",WP!$AI21)</f>
        <v/>
      </c>
      <c r="Z17" s="282" t="str">
        <f>IF(WP!AW21="","",WP!AW21)</f>
        <v/>
      </c>
      <c r="AA17" s="282" t="str">
        <f>IF(WP!BO21="","",WP!BO21)</f>
        <v/>
      </c>
      <c r="AB17" s="282" t="str">
        <f>IF(WP!BP21="","",WP!BP21)</f>
        <v/>
      </c>
      <c r="AC17" s="282" t="str">
        <f>IF(WP!BQ21="","",WP!BQ21)</f>
        <v/>
      </c>
      <c r="AD17" s="282" t="str">
        <f>IF(WP!$AJ21="","",WP!$AJ21)</f>
        <v/>
      </c>
      <c r="AE17" s="282" t="str">
        <f>IF(WP!BR21="","",WP!BR21)</f>
        <v/>
      </c>
      <c r="AF17" s="282" t="str">
        <f>IF(WP!BS21="","",WP!BS21)</f>
        <v/>
      </c>
      <c r="AG17" s="282" t="str">
        <f>IF(WP!BT21="","",WP!BT21)</f>
        <v/>
      </c>
      <c r="AH17" s="282" t="str">
        <f>IF(WP!BU21="","",WP!BU21)</f>
        <v/>
      </c>
      <c r="AI17" s="282" t="str">
        <f>IF(WP!BG21="","",WP!BG21)</f>
        <v/>
      </c>
      <c r="AJ17" s="282" t="str">
        <f>IF(WP!AX21="","",WP!AX21)</f>
        <v/>
      </c>
      <c r="AK17" s="282" t="str">
        <f>IF(WP!BW21="","",WP!BW21)</f>
        <v/>
      </c>
      <c r="AL17" s="282" t="str">
        <f>IF(WP!BX21="","",WP!BX21)</f>
        <v/>
      </c>
      <c r="AM17" s="282" t="str">
        <f>IF(WP!BH21="","",WP!BH21)</f>
        <v/>
      </c>
      <c r="AN17" s="282" t="str">
        <f>IF(WP!BJ21="","",WP!BJ21)</f>
        <v/>
      </c>
      <c r="AO17" s="282" t="str">
        <f>IF(WP!CF21="","",WP!CF21)</f>
        <v/>
      </c>
      <c r="AP17" s="282" t="str">
        <f>IF(WP!BI21="","",WP!BI21)</f>
        <v/>
      </c>
      <c r="AQ17" s="282" t="str">
        <f>IF(WP!BK21="","",WP!BK21)</f>
        <v/>
      </c>
      <c r="AR17" s="244"/>
      <c r="AS17" s="48"/>
      <c r="AT17" s="60"/>
      <c r="AU17" s="46"/>
      <c r="AV17" s="61"/>
      <c r="AW17" s="35"/>
      <c r="AX17" s="36"/>
      <c r="AY17" s="36"/>
      <c r="AZ17" s="62"/>
      <c r="BA17" s="59"/>
      <c r="BB17" s="41"/>
      <c r="BC17" s="41"/>
      <c r="BD17" s="41"/>
      <c r="BE17" s="62"/>
      <c r="BF17" s="57"/>
      <c r="BG17" s="63"/>
      <c r="BH17" s="63"/>
      <c r="BI17" s="63"/>
      <c r="BJ17" s="64"/>
      <c r="BK17" s="64"/>
      <c r="BL17" s="46"/>
      <c r="BM17" s="38"/>
      <c r="BN17" s="38"/>
      <c r="BO17" s="38"/>
      <c r="BP17" s="43"/>
      <c r="BQ17" s="43"/>
      <c r="BR17" s="57"/>
      <c r="BS17" s="38"/>
      <c r="BT17" s="38"/>
      <c r="BU17" s="38"/>
    </row>
    <row r="18" spans="1:73">
      <c r="A18" s="282" t="str">
        <f>IF(WP!$AE22="","",WP!$AE22)</f>
        <v>PGE</v>
      </c>
      <c r="B18" s="282" t="str">
        <f>IF(WP!$BA22="","",WP!$BA22)</f>
        <v>H796</v>
      </c>
      <c r="C18" s="282" t="str">
        <f>IF(WP!BM22="","",WP!BM22)</f>
        <v/>
      </c>
      <c r="D18" s="282" t="str">
        <f>CONCATENATE(WP!$D$1, "-R",WP!$F$1)</f>
        <v>PGE3PHVC150-R2</v>
      </c>
      <c r="E18" s="282" t="str">
        <f>IF(WP!$AD22="","",WP!$AD22)</f>
        <v>Res</v>
      </c>
      <c r="F18" s="282" t="str">
        <f>IF(WP!$BB22="","",WP!$BB22)</f>
        <v>H796</v>
      </c>
      <c r="G18" s="282" t="str">
        <f>IF(WP!$BC22="","",WP!$BC22)</f>
        <v>H796-Full</v>
      </c>
      <c r="H18" s="282" t="str">
        <f>IF(WP!$AY22="","",WP!$AY22)</f>
        <v>H796--DirectInstall</v>
      </c>
      <c r="I18" s="282" t="str">
        <f>IF(WP!$AR22="","",WP!$AR22)</f>
        <v>HV-ResAC</v>
      </c>
      <c r="J18" s="282" t="str">
        <f>IF(WP!$AS22="","",WP!$AS22)</f>
        <v/>
      </c>
      <c r="K18" s="282" t="str">
        <f>IF(WP!B22="","",WP!B22)</f>
        <v>2014 Ex-Ante</v>
      </c>
      <c r="L18" s="282" t="str">
        <f>IF(WP!AV22="","",WP!AV22)</f>
        <v>D14 v1.0.5</v>
      </c>
      <c r="M18" s="283">
        <f>IF(WP!$F$4="","",WP!$F$4)</f>
        <v>42005</v>
      </c>
      <c r="N18" s="282" t="str">
        <f t="shared" si="0"/>
        <v>H796</v>
      </c>
      <c r="O18" s="282" t="str">
        <f>CONCATENATE(WP!$C22,"-",WP!AL22)</f>
        <v>Enhanced Time Delay Relay-</v>
      </c>
      <c r="P18" s="282" t="str">
        <f>IF(WP!BN22="","",WP!BN22)</f>
        <v/>
      </c>
      <c r="Q18" s="282" t="str">
        <f>IF(WP!AU22="","",WP!AU22)</f>
        <v>Deemed</v>
      </c>
      <c r="R18" s="282" t="str">
        <f>IF(WP!BF22="","",WP!BF22)</f>
        <v/>
      </c>
      <c r="S18" s="282" t="str">
        <f>IF(WP!$AM22="","",WP!$AM22)</f>
        <v>HVAC</v>
      </c>
      <c r="T18" s="282" t="str">
        <f>IF(WP!$AN22="","",WP!$AN22)</f>
        <v>SpaceCool</v>
      </c>
      <c r="U18" s="282" t="str">
        <f>IF(WP!$AO22="","",WP!$AO22)</f>
        <v>dxAC_equip</v>
      </c>
      <c r="V18" s="282" t="str">
        <f>IF(WP!$AP22="","",WP!$AP22)</f>
        <v>spltEER</v>
      </c>
      <c r="W18" s="282" t="str">
        <f>IF(WP!CG22="","",WP!CG22)</f>
        <v/>
      </c>
      <c r="X18" s="282" t="str">
        <f>IF(WP!CH22="","",WP!CH22)</f>
        <v/>
      </c>
      <c r="Y18" s="282" t="str">
        <f>IF(WP!$AI22="","",WP!$AI22)</f>
        <v/>
      </c>
      <c r="Z18" s="282" t="str">
        <f>IF(WP!AW22="","",WP!AW22)</f>
        <v/>
      </c>
      <c r="AA18" s="282" t="str">
        <f>IF(WP!BO22="","",WP!BO22)</f>
        <v/>
      </c>
      <c r="AB18" s="282" t="str">
        <f>IF(WP!BP22="","",WP!BP22)</f>
        <v/>
      </c>
      <c r="AC18" s="282" t="str">
        <f>IF(WP!BQ22="","",WP!BQ22)</f>
        <v/>
      </c>
      <c r="AD18" s="282" t="str">
        <f>IF(WP!$AJ22="","",WP!$AJ22)</f>
        <v/>
      </c>
      <c r="AE18" s="282" t="str">
        <f>IF(WP!BR22="","",WP!BR22)</f>
        <v/>
      </c>
      <c r="AF18" s="282" t="str">
        <f>IF(WP!BS22="","",WP!BS22)</f>
        <v/>
      </c>
      <c r="AG18" s="282" t="str">
        <f>IF(WP!BT22="","",WP!BT22)</f>
        <v/>
      </c>
      <c r="AH18" s="282" t="str">
        <f>IF(WP!BU22="","",WP!BU22)</f>
        <v/>
      </c>
      <c r="AI18" s="282" t="str">
        <f>IF(WP!BG22="","",WP!BG22)</f>
        <v/>
      </c>
      <c r="AJ18" s="282" t="str">
        <f>IF(WP!AX22="","",WP!AX22)</f>
        <v/>
      </c>
      <c r="AK18" s="282" t="str">
        <f>IF(WP!BW22="","",WP!BW22)</f>
        <v/>
      </c>
      <c r="AL18" s="282" t="str">
        <f>IF(WP!BX22="","",WP!BX22)</f>
        <v/>
      </c>
      <c r="AM18" s="282" t="str">
        <f>IF(WP!BH22="","",WP!BH22)</f>
        <v/>
      </c>
      <c r="AN18" s="282" t="str">
        <f>IF(WP!BJ22="","",WP!BJ22)</f>
        <v/>
      </c>
      <c r="AO18" s="282" t="str">
        <f>IF(WP!CF22="","",WP!CF22)</f>
        <v/>
      </c>
      <c r="AP18" s="282" t="str">
        <f>IF(WP!BI22="","",WP!BI22)</f>
        <v/>
      </c>
      <c r="AQ18" s="282" t="str">
        <f>IF(WP!BK22="","",WP!BK22)</f>
        <v/>
      </c>
      <c r="AR18" s="244"/>
      <c r="AS18" s="48"/>
      <c r="AT18" s="60"/>
      <c r="AU18" s="46"/>
      <c r="AV18" s="61"/>
      <c r="AW18" s="35"/>
      <c r="AX18" s="36"/>
      <c r="AY18" s="36"/>
      <c r="AZ18" s="62"/>
      <c r="BA18" s="59"/>
      <c r="BB18" s="41"/>
      <c r="BC18" s="41"/>
      <c r="BD18" s="41"/>
      <c r="BE18" s="62"/>
      <c r="BF18" s="57"/>
      <c r="BG18" s="63"/>
      <c r="BH18" s="63"/>
      <c r="BI18" s="63"/>
      <c r="BJ18" s="64"/>
      <c r="BK18" s="64"/>
      <c r="BL18" s="46"/>
      <c r="BM18" s="38"/>
      <c r="BN18" s="57"/>
      <c r="BO18" s="38"/>
      <c r="BP18" s="43"/>
      <c r="BQ18" s="43"/>
      <c r="BR18" s="38"/>
      <c r="BS18" s="38"/>
      <c r="BT18" s="38"/>
      <c r="BU18" s="38"/>
    </row>
    <row r="19" spans="1:73">
      <c r="A19" s="282" t="str">
        <f>IF(WP!$AE23="","",WP!$AE23)</f>
        <v>PGE</v>
      </c>
      <c r="B19" s="282" t="str">
        <f>IF(WP!$BA23="","",WP!$BA23)</f>
        <v>H796</v>
      </c>
      <c r="C19" s="282" t="str">
        <f>IF(WP!BM23="","",WP!BM23)</f>
        <v/>
      </c>
      <c r="D19" s="282" t="str">
        <f>CONCATENATE(WP!$D$1, "-R",WP!$F$1)</f>
        <v>PGE3PHVC150-R2</v>
      </c>
      <c r="E19" s="282" t="str">
        <f>IF(WP!$AD23="","",WP!$AD23)</f>
        <v>Res</v>
      </c>
      <c r="F19" s="282" t="str">
        <f>IF(WP!$BB23="","",WP!$BB23)</f>
        <v>H796</v>
      </c>
      <c r="G19" s="282" t="str">
        <f>IF(WP!$BC23="","",WP!$BC23)</f>
        <v>H796-Full</v>
      </c>
      <c r="H19" s="282" t="str">
        <f>IF(WP!$AY23="","",WP!$AY23)</f>
        <v>H796--DirectInstall</v>
      </c>
      <c r="I19" s="282" t="str">
        <f>IF(WP!$AR23="","",WP!$AR23)</f>
        <v>HV-ResAC</v>
      </c>
      <c r="J19" s="282" t="str">
        <f>IF(WP!$AS23="","",WP!$AS23)</f>
        <v/>
      </c>
      <c r="K19" s="282" t="str">
        <f>IF(WP!B23="","",WP!B23)</f>
        <v>2014 Ex-Ante</v>
      </c>
      <c r="L19" s="282" t="str">
        <f>IF(WP!AV23="","",WP!AV23)</f>
        <v>D14 v1.0.5</v>
      </c>
      <c r="M19" s="283">
        <f>IF(WP!$F$4="","",WP!$F$4)</f>
        <v>42005</v>
      </c>
      <c r="N19" s="282" t="str">
        <f t="shared" si="0"/>
        <v>H796</v>
      </c>
      <c r="O19" s="282" t="str">
        <f>CONCATENATE(WP!$C23,"-",WP!AL23)</f>
        <v>Enhanced Time Delay Relay-</v>
      </c>
      <c r="P19" s="282" t="str">
        <f>IF(WP!BN23="","",WP!BN23)</f>
        <v/>
      </c>
      <c r="Q19" s="282" t="str">
        <f>IF(WP!AU23="","",WP!AU23)</f>
        <v>Deemed</v>
      </c>
      <c r="R19" s="282" t="str">
        <f>IF(WP!BF23="","",WP!BF23)</f>
        <v/>
      </c>
      <c r="S19" s="282" t="str">
        <f>IF(WP!$AM23="","",WP!$AM23)</f>
        <v>HVAC</v>
      </c>
      <c r="T19" s="282" t="str">
        <f>IF(WP!$AN23="","",WP!$AN23)</f>
        <v>SpaceCool</v>
      </c>
      <c r="U19" s="282" t="str">
        <f>IF(WP!$AO23="","",WP!$AO23)</f>
        <v>dxAC_equip</v>
      </c>
      <c r="V19" s="282" t="str">
        <f>IF(WP!$AP23="","",WP!$AP23)</f>
        <v>spltEER</v>
      </c>
      <c r="W19" s="282" t="str">
        <f>IF(WP!CG23="","",WP!CG23)</f>
        <v/>
      </c>
      <c r="X19" s="282" t="str">
        <f>IF(WP!CH23="","",WP!CH23)</f>
        <v/>
      </c>
      <c r="Y19" s="282" t="str">
        <f>IF(WP!$AI23="","",WP!$AI23)</f>
        <v/>
      </c>
      <c r="Z19" s="282" t="str">
        <f>IF(WP!AW23="","",WP!AW23)</f>
        <v/>
      </c>
      <c r="AA19" s="282" t="str">
        <f>IF(WP!BO23="","",WP!BO23)</f>
        <v/>
      </c>
      <c r="AB19" s="282" t="str">
        <f>IF(WP!BP23="","",WP!BP23)</f>
        <v/>
      </c>
      <c r="AC19" s="282" t="str">
        <f>IF(WP!BQ23="","",WP!BQ23)</f>
        <v/>
      </c>
      <c r="AD19" s="282" t="str">
        <f>IF(WP!$AJ23="","",WP!$AJ23)</f>
        <v/>
      </c>
      <c r="AE19" s="282" t="str">
        <f>IF(WP!BR23="","",WP!BR23)</f>
        <v/>
      </c>
      <c r="AF19" s="282" t="str">
        <f>IF(WP!BS23="","",WP!BS23)</f>
        <v/>
      </c>
      <c r="AG19" s="282" t="str">
        <f>IF(WP!BT23="","",WP!BT23)</f>
        <v/>
      </c>
      <c r="AH19" s="282" t="str">
        <f>IF(WP!BU23="","",WP!BU23)</f>
        <v/>
      </c>
      <c r="AI19" s="282" t="str">
        <f>IF(WP!BG23="","",WP!BG23)</f>
        <v/>
      </c>
      <c r="AJ19" s="282" t="str">
        <f>IF(WP!AX23="","",WP!AX23)</f>
        <v/>
      </c>
      <c r="AK19" s="282" t="str">
        <f>IF(WP!BW23="","",WP!BW23)</f>
        <v/>
      </c>
      <c r="AL19" s="282" t="str">
        <f>IF(WP!BX23="","",WP!BX23)</f>
        <v/>
      </c>
      <c r="AM19" s="282" t="str">
        <f>IF(WP!BH23="","",WP!BH23)</f>
        <v/>
      </c>
      <c r="AN19" s="282" t="str">
        <f>IF(WP!BJ23="","",WP!BJ23)</f>
        <v/>
      </c>
      <c r="AO19" s="282" t="str">
        <f>IF(WP!CF23="","",WP!CF23)</f>
        <v/>
      </c>
      <c r="AP19" s="282" t="str">
        <f>IF(WP!BI23="","",WP!BI23)</f>
        <v/>
      </c>
      <c r="AQ19" s="282" t="str">
        <f>IF(WP!BK23="","",WP!BK23)</f>
        <v/>
      </c>
      <c r="AR19" s="244"/>
      <c r="AS19" s="48"/>
      <c r="AT19" s="60"/>
      <c r="AU19" s="46"/>
      <c r="AV19" s="61"/>
      <c r="AW19" s="35"/>
      <c r="AX19" s="36"/>
      <c r="AY19" s="36"/>
      <c r="AZ19" s="62"/>
      <c r="BA19" s="59"/>
      <c r="BB19" s="41"/>
      <c r="BC19" s="41"/>
      <c r="BD19" s="41"/>
      <c r="BE19" s="62"/>
      <c r="BF19" s="57"/>
      <c r="BG19" s="63"/>
      <c r="BH19" s="63"/>
      <c r="BI19" s="63"/>
      <c r="BJ19" s="64"/>
      <c r="BK19" s="64"/>
      <c r="BL19" s="46"/>
      <c r="BM19" s="38"/>
      <c r="BN19" s="38"/>
      <c r="BO19" s="38"/>
      <c r="BP19" s="43"/>
      <c r="BQ19" s="43"/>
      <c r="BR19" s="38"/>
      <c r="BS19" s="38"/>
      <c r="BT19" s="38"/>
      <c r="BU19" s="38"/>
    </row>
    <row r="20" spans="1:73">
      <c r="A20" s="282" t="str">
        <f>IF(WP!$AE24="","",WP!$AE24)</f>
        <v>PGE</v>
      </c>
      <c r="B20" s="282" t="str">
        <f>IF(WP!$BA24="","",WP!$BA24)</f>
        <v>H796</v>
      </c>
      <c r="C20" s="282" t="str">
        <f>IF(WP!BM24="","",WP!BM24)</f>
        <v/>
      </c>
      <c r="D20" s="282" t="str">
        <f>CONCATENATE(WP!$D$1, "-R",WP!$F$1)</f>
        <v>PGE3PHVC150-R2</v>
      </c>
      <c r="E20" s="282" t="str">
        <f>IF(WP!$AD24="","",WP!$AD24)</f>
        <v>Res</v>
      </c>
      <c r="F20" s="282" t="str">
        <f>IF(WP!$BB24="","",WP!$BB24)</f>
        <v>H796</v>
      </c>
      <c r="G20" s="282" t="str">
        <f>IF(WP!$BC24="","",WP!$BC24)</f>
        <v>H796-Full</v>
      </c>
      <c r="H20" s="282" t="str">
        <f>IF(WP!$AY24="","",WP!$AY24)</f>
        <v>H796--DirectInstall</v>
      </c>
      <c r="I20" s="282" t="str">
        <f>IF(WP!$AR24="","",WP!$AR24)</f>
        <v>HV-ResAC</v>
      </c>
      <c r="J20" s="282" t="str">
        <f>IF(WP!$AS24="","",WP!$AS24)</f>
        <v/>
      </c>
      <c r="K20" s="282" t="str">
        <f>IF(WP!B24="","",WP!B24)</f>
        <v>2014 Ex-Ante</v>
      </c>
      <c r="L20" s="282" t="str">
        <f>IF(WP!AV24="","",WP!AV24)</f>
        <v>D14 v1.0.5</v>
      </c>
      <c r="M20" s="283">
        <f>IF(WP!$F$4="","",WP!$F$4)</f>
        <v>42005</v>
      </c>
      <c r="N20" s="282" t="str">
        <f t="shared" si="0"/>
        <v>H796</v>
      </c>
      <c r="O20" s="282" t="str">
        <f>CONCATENATE(WP!$C24,"-",WP!AL24)</f>
        <v>Enhanced Time Delay Relay-</v>
      </c>
      <c r="P20" s="282" t="str">
        <f>IF(WP!BN24="","",WP!BN24)</f>
        <v/>
      </c>
      <c r="Q20" s="282" t="str">
        <f>IF(WP!AU24="","",WP!AU24)</f>
        <v>Deemed</v>
      </c>
      <c r="R20" s="282" t="str">
        <f>IF(WP!BF24="","",WP!BF24)</f>
        <v/>
      </c>
      <c r="S20" s="282" t="str">
        <f>IF(WP!$AM24="","",WP!$AM24)</f>
        <v>HVAC</v>
      </c>
      <c r="T20" s="282" t="str">
        <f>IF(WP!$AN24="","",WP!$AN24)</f>
        <v>SpaceCool</v>
      </c>
      <c r="U20" s="282" t="str">
        <f>IF(WP!$AO24="","",WP!$AO24)</f>
        <v>dxAC_equip</v>
      </c>
      <c r="V20" s="282" t="str">
        <f>IF(WP!$AP24="","",WP!$AP24)</f>
        <v>spltEER</v>
      </c>
      <c r="W20" s="282" t="str">
        <f>IF(WP!CG24="","",WP!CG24)</f>
        <v/>
      </c>
      <c r="X20" s="282" t="str">
        <f>IF(WP!CH24="","",WP!CH24)</f>
        <v/>
      </c>
      <c r="Y20" s="282" t="str">
        <f>IF(WP!$AI24="","",WP!$AI24)</f>
        <v/>
      </c>
      <c r="Z20" s="282" t="str">
        <f>IF(WP!AW24="","",WP!AW24)</f>
        <v/>
      </c>
      <c r="AA20" s="282" t="str">
        <f>IF(WP!BO24="","",WP!BO24)</f>
        <v/>
      </c>
      <c r="AB20" s="282" t="str">
        <f>IF(WP!BP24="","",WP!BP24)</f>
        <v/>
      </c>
      <c r="AC20" s="282" t="str">
        <f>IF(WP!BQ24="","",WP!BQ24)</f>
        <v/>
      </c>
      <c r="AD20" s="282" t="str">
        <f>IF(WP!$AJ24="","",WP!$AJ24)</f>
        <v/>
      </c>
      <c r="AE20" s="282" t="str">
        <f>IF(WP!BR24="","",WP!BR24)</f>
        <v/>
      </c>
      <c r="AF20" s="282" t="str">
        <f>IF(WP!BS24="","",WP!BS24)</f>
        <v/>
      </c>
      <c r="AG20" s="282" t="str">
        <f>IF(WP!BT24="","",WP!BT24)</f>
        <v/>
      </c>
      <c r="AH20" s="282" t="str">
        <f>IF(WP!BU24="","",WP!BU24)</f>
        <v/>
      </c>
      <c r="AI20" s="282" t="str">
        <f>IF(WP!BG24="","",WP!BG24)</f>
        <v/>
      </c>
      <c r="AJ20" s="282" t="str">
        <f>IF(WP!AX24="","",WP!AX24)</f>
        <v/>
      </c>
      <c r="AK20" s="282" t="str">
        <f>IF(WP!BW24="","",WP!BW24)</f>
        <v/>
      </c>
      <c r="AL20" s="282" t="str">
        <f>IF(WP!BX24="","",WP!BX24)</f>
        <v/>
      </c>
      <c r="AM20" s="282" t="str">
        <f>IF(WP!BH24="","",WP!BH24)</f>
        <v/>
      </c>
      <c r="AN20" s="282" t="str">
        <f>IF(WP!BJ24="","",WP!BJ24)</f>
        <v/>
      </c>
      <c r="AO20" s="282" t="str">
        <f>IF(WP!CF24="","",WP!CF24)</f>
        <v/>
      </c>
      <c r="AP20" s="282" t="str">
        <f>IF(WP!BI24="","",WP!BI24)</f>
        <v/>
      </c>
      <c r="AQ20" s="282" t="str">
        <f>IF(WP!BK24="","",WP!BK24)</f>
        <v/>
      </c>
      <c r="AR20" s="244"/>
      <c r="AS20" s="48"/>
      <c r="AT20" s="60"/>
      <c r="AU20" s="46"/>
      <c r="AV20" s="61"/>
      <c r="AW20" s="35"/>
      <c r="AX20" s="36"/>
      <c r="AY20" s="36"/>
      <c r="AZ20" s="62"/>
      <c r="BA20" s="59"/>
      <c r="BB20" s="41"/>
      <c r="BC20" s="41"/>
      <c r="BD20" s="41"/>
      <c r="BE20" s="62"/>
      <c r="BF20" s="57"/>
      <c r="BG20" s="63"/>
      <c r="BH20" s="63"/>
      <c r="BI20" s="63"/>
      <c r="BJ20" s="64"/>
      <c r="BK20" s="64"/>
      <c r="BL20" s="46"/>
      <c r="BM20" s="38"/>
      <c r="BN20" s="38"/>
      <c r="BO20" s="38"/>
      <c r="BP20" s="43"/>
      <c r="BQ20" s="43"/>
      <c r="BR20" s="38"/>
      <c r="BS20" s="38"/>
      <c r="BT20" s="38"/>
      <c r="BU20" s="38"/>
    </row>
    <row r="21" spans="1:73">
      <c r="A21" s="282" t="str">
        <f>IF(WP!$AE25="","",WP!$AE25)</f>
        <v>PGE</v>
      </c>
      <c r="B21" s="282" t="str">
        <f>IF(WP!$BA25="","",WP!$BA25)</f>
        <v>H796</v>
      </c>
      <c r="C21" s="282" t="str">
        <f>IF(WP!BM25="","",WP!BM25)</f>
        <v/>
      </c>
      <c r="D21" s="282" t="str">
        <f>CONCATENATE(WP!$D$1, "-R",WP!$F$1)</f>
        <v>PGE3PHVC150-R2</v>
      </c>
      <c r="E21" s="282" t="str">
        <f>IF(WP!$AD25="","",WP!$AD25)</f>
        <v>Res</v>
      </c>
      <c r="F21" s="282" t="str">
        <f>IF(WP!$BB25="","",WP!$BB25)</f>
        <v>H796</v>
      </c>
      <c r="G21" s="282" t="str">
        <f>IF(WP!$BC25="","",WP!$BC25)</f>
        <v>H796-Full</v>
      </c>
      <c r="H21" s="282" t="str">
        <f>IF(WP!$AY25="","",WP!$AY25)</f>
        <v>H796--DirectInstall</v>
      </c>
      <c r="I21" s="282" t="str">
        <f>IF(WP!$AR25="","",WP!$AR25)</f>
        <v>HV-ResAC</v>
      </c>
      <c r="J21" s="282" t="str">
        <f>IF(WP!$AS25="","",WP!$AS25)</f>
        <v/>
      </c>
      <c r="K21" s="282" t="str">
        <f>IF(WP!B25="","",WP!B25)</f>
        <v>2014 Ex-Ante</v>
      </c>
      <c r="L21" s="282" t="str">
        <f>IF(WP!AV25="","",WP!AV25)</f>
        <v>D14 v1.0.5</v>
      </c>
      <c r="M21" s="283">
        <f>IF(WP!$F$4="","",WP!$F$4)</f>
        <v>42005</v>
      </c>
      <c r="N21" s="282" t="str">
        <f t="shared" si="0"/>
        <v>H796</v>
      </c>
      <c r="O21" s="282" t="str">
        <f>CONCATENATE(WP!$C25,"-",WP!AL25)</f>
        <v>Enhanced Time Delay Relay-</v>
      </c>
      <c r="P21" s="282" t="str">
        <f>IF(WP!BN25="","",WP!BN25)</f>
        <v/>
      </c>
      <c r="Q21" s="282" t="str">
        <f>IF(WP!AU25="","",WP!AU25)</f>
        <v>Deemed</v>
      </c>
      <c r="R21" s="282" t="str">
        <f>IF(WP!BF25="","",WP!BF25)</f>
        <v/>
      </c>
      <c r="S21" s="282" t="str">
        <f>IF(WP!$AM25="","",WP!$AM25)</f>
        <v>HVAC</v>
      </c>
      <c r="T21" s="282" t="str">
        <f>IF(WP!$AN25="","",WP!$AN25)</f>
        <v>SpaceCool</v>
      </c>
      <c r="U21" s="282" t="str">
        <f>IF(WP!$AO25="","",WP!$AO25)</f>
        <v>dxAC_equip</v>
      </c>
      <c r="V21" s="282" t="str">
        <f>IF(WP!$AP25="","",WP!$AP25)</f>
        <v>spltEER</v>
      </c>
      <c r="W21" s="282" t="str">
        <f>IF(WP!CG25="","",WP!CG25)</f>
        <v/>
      </c>
      <c r="X21" s="282" t="str">
        <f>IF(WP!CH25="","",WP!CH25)</f>
        <v/>
      </c>
      <c r="Y21" s="282" t="str">
        <f>IF(WP!$AI25="","",WP!$AI25)</f>
        <v/>
      </c>
      <c r="Z21" s="282" t="str">
        <f>IF(WP!AW25="","",WP!AW25)</f>
        <v/>
      </c>
      <c r="AA21" s="282" t="str">
        <f>IF(WP!BO25="","",WP!BO25)</f>
        <v/>
      </c>
      <c r="AB21" s="282" t="str">
        <f>IF(WP!BP25="","",WP!BP25)</f>
        <v/>
      </c>
      <c r="AC21" s="282" t="str">
        <f>IF(WP!BQ25="","",WP!BQ25)</f>
        <v/>
      </c>
      <c r="AD21" s="282" t="str">
        <f>IF(WP!$AJ25="","",WP!$AJ25)</f>
        <v/>
      </c>
      <c r="AE21" s="282" t="str">
        <f>IF(WP!BR25="","",WP!BR25)</f>
        <v/>
      </c>
      <c r="AF21" s="282" t="str">
        <f>IF(WP!BS25="","",WP!BS25)</f>
        <v/>
      </c>
      <c r="AG21" s="282" t="str">
        <f>IF(WP!BT25="","",WP!BT25)</f>
        <v/>
      </c>
      <c r="AH21" s="282" t="str">
        <f>IF(WP!BU25="","",WP!BU25)</f>
        <v/>
      </c>
      <c r="AI21" s="282" t="str">
        <f>IF(WP!BG25="","",WP!BG25)</f>
        <v/>
      </c>
      <c r="AJ21" s="282" t="str">
        <f>IF(WP!AX25="","",WP!AX25)</f>
        <v/>
      </c>
      <c r="AK21" s="282" t="str">
        <f>IF(WP!BW25="","",WP!BW25)</f>
        <v/>
      </c>
      <c r="AL21" s="282" t="str">
        <f>IF(WP!BX25="","",WP!BX25)</f>
        <v/>
      </c>
      <c r="AM21" s="282" t="str">
        <f>IF(WP!BH25="","",WP!BH25)</f>
        <v/>
      </c>
      <c r="AN21" s="282" t="str">
        <f>IF(WP!BJ25="","",WP!BJ25)</f>
        <v/>
      </c>
      <c r="AO21" s="282" t="str">
        <f>IF(WP!CF25="","",WP!CF25)</f>
        <v/>
      </c>
      <c r="AP21" s="282" t="str">
        <f>IF(WP!BI25="","",WP!BI25)</f>
        <v/>
      </c>
      <c r="AQ21" s="282" t="str">
        <f>IF(WP!BK25="","",WP!BK25)</f>
        <v/>
      </c>
      <c r="AR21" s="244"/>
      <c r="AS21" s="48"/>
      <c r="AT21" s="60"/>
      <c r="AU21" s="46"/>
      <c r="AV21" s="61"/>
      <c r="AW21" s="35"/>
      <c r="AX21" s="36"/>
      <c r="AY21" s="36"/>
      <c r="AZ21" s="62"/>
      <c r="BA21" s="59"/>
      <c r="BB21" s="41"/>
      <c r="BC21" s="41"/>
      <c r="BD21" s="41"/>
      <c r="BE21" s="62"/>
      <c r="BF21" s="57"/>
      <c r="BG21" s="63"/>
      <c r="BH21" s="63"/>
      <c r="BI21" s="63"/>
      <c r="BJ21" s="64"/>
      <c r="BK21" s="64"/>
      <c r="BL21" s="46"/>
      <c r="BM21" s="38"/>
      <c r="BN21" s="38"/>
      <c r="BO21" s="38"/>
      <c r="BP21" s="43"/>
      <c r="BQ21" s="43"/>
      <c r="BR21" s="38"/>
      <c r="BS21" s="38"/>
      <c r="BT21" s="38"/>
      <c r="BU21" s="38"/>
    </row>
    <row r="22" spans="1:73">
      <c r="A22" s="282" t="str">
        <f>IF(WP!$AE26="","",WP!$AE26)</f>
        <v>PGE</v>
      </c>
      <c r="B22" s="282" t="str">
        <f>IF(WP!$BA26="","",WP!$BA26)</f>
        <v>H796</v>
      </c>
      <c r="C22" s="282" t="str">
        <f>IF(WP!BM26="","",WP!BM26)</f>
        <v/>
      </c>
      <c r="D22" s="282" t="str">
        <f>CONCATENATE(WP!$D$1, "-R",WP!$F$1)</f>
        <v>PGE3PHVC150-R2</v>
      </c>
      <c r="E22" s="282" t="str">
        <f>IF(WP!$AD26="","",WP!$AD26)</f>
        <v>Res</v>
      </c>
      <c r="F22" s="282" t="str">
        <f>IF(WP!$BB26="","",WP!$BB26)</f>
        <v>H796</v>
      </c>
      <c r="G22" s="282" t="str">
        <f>IF(WP!$BC26="","",WP!$BC26)</f>
        <v>H796-Full</v>
      </c>
      <c r="H22" s="282" t="str">
        <f>IF(WP!$AY26="","",WP!$AY26)</f>
        <v>H796--DirectInstall</v>
      </c>
      <c r="I22" s="282" t="str">
        <f>IF(WP!$AR26="","",WP!$AR26)</f>
        <v>HV-ResAC</v>
      </c>
      <c r="J22" s="282" t="str">
        <f>IF(WP!$AS26="","",WP!$AS26)</f>
        <v/>
      </c>
      <c r="K22" s="282" t="str">
        <f>IF(WP!B26="","",WP!B26)</f>
        <v>2014 Ex-Ante</v>
      </c>
      <c r="L22" s="282" t="str">
        <f>IF(WP!AV26="","",WP!AV26)</f>
        <v>D14 v1.0.5</v>
      </c>
      <c r="M22" s="283">
        <f>IF(WP!$F$4="","",WP!$F$4)</f>
        <v>42005</v>
      </c>
      <c r="N22" s="282" t="str">
        <f t="shared" si="0"/>
        <v>H796</v>
      </c>
      <c r="O22" s="282" t="str">
        <f>CONCATENATE(WP!$C26,"-",WP!AL26)</f>
        <v>Enhanced Time Delay Relay-</v>
      </c>
      <c r="P22" s="282" t="str">
        <f>IF(WP!BN26="","",WP!BN26)</f>
        <v/>
      </c>
      <c r="Q22" s="282" t="str">
        <f>IF(WP!AU26="","",WP!AU26)</f>
        <v>Deemed</v>
      </c>
      <c r="R22" s="282" t="str">
        <f>IF(WP!BF26="","",WP!BF26)</f>
        <v/>
      </c>
      <c r="S22" s="282" t="str">
        <f>IF(WP!$AM26="","",WP!$AM26)</f>
        <v>HVAC</v>
      </c>
      <c r="T22" s="282" t="str">
        <f>IF(WP!$AN26="","",WP!$AN26)</f>
        <v>SpaceCool</v>
      </c>
      <c r="U22" s="282" t="str">
        <f>IF(WP!$AO26="","",WP!$AO26)</f>
        <v>dxAC_equip</v>
      </c>
      <c r="V22" s="282" t="str">
        <f>IF(WP!$AP26="","",WP!$AP26)</f>
        <v>spltEER</v>
      </c>
      <c r="W22" s="282" t="str">
        <f>IF(WP!CG26="","",WP!CG26)</f>
        <v/>
      </c>
      <c r="X22" s="282" t="str">
        <f>IF(WP!CH26="","",WP!CH26)</f>
        <v/>
      </c>
      <c r="Y22" s="282" t="str">
        <f>IF(WP!$AI26="","",WP!$AI26)</f>
        <v/>
      </c>
      <c r="Z22" s="282" t="str">
        <f>IF(WP!AW26="","",WP!AW26)</f>
        <v/>
      </c>
      <c r="AA22" s="282" t="str">
        <f>IF(WP!BO26="","",WP!BO26)</f>
        <v/>
      </c>
      <c r="AB22" s="282" t="str">
        <f>IF(WP!BP26="","",WP!BP26)</f>
        <v/>
      </c>
      <c r="AC22" s="282" t="str">
        <f>IF(WP!BQ26="","",WP!BQ26)</f>
        <v/>
      </c>
      <c r="AD22" s="282" t="str">
        <f>IF(WP!$AJ26="","",WP!$AJ26)</f>
        <v/>
      </c>
      <c r="AE22" s="282" t="str">
        <f>IF(WP!BR26="","",WP!BR26)</f>
        <v/>
      </c>
      <c r="AF22" s="282" t="str">
        <f>IF(WP!BS26="","",WP!BS26)</f>
        <v/>
      </c>
      <c r="AG22" s="282" t="str">
        <f>IF(WP!BT26="","",WP!BT26)</f>
        <v/>
      </c>
      <c r="AH22" s="282" t="str">
        <f>IF(WP!BU26="","",WP!BU26)</f>
        <v/>
      </c>
      <c r="AI22" s="282" t="str">
        <f>IF(WP!BG26="","",WP!BG26)</f>
        <v/>
      </c>
      <c r="AJ22" s="282" t="str">
        <f>IF(WP!AX26="","",WP!AX26)</f>
        <v/>
      </c>
      <c r="AK22" s="282" t="str">
        <f>IF(WP!BW26="","",WP!BW26)</f>
        <v/>
      </c>
      <c r="AL22" s="282" t="str">
        <f>IF(WP!BX26="","",WP!BX26)</f>
        <v/>
      </c>
      <c r="AM22" s="282" t="str">
        <f>IF(WP!BH26="","",WP!BH26)</f>
        <v/>
      </c>
      <c r="AN22" s="282" t="str">
        <f>IF(WP!BJ26="","",WP!BJ26)</f>
        <v/>
      </c>
      <c r="AO22" s="282" t="str">
        <f>IF(WP!CF26="","",WP!CF26)</f>
        <v/>
      </c>
      <c r="AP22" s="282" t="str">
        <f>IF(WP!BI26="","",WP!BI26)</f>
        <v/>
      </c>
      <c r="AQ22" s="282" t="str">
        <f>IF(WP!BK26="","",WP!BK26)</f>
        <v/>
      </c>
      <c r="AR22" s="244"/>
      <c r="AS22" s="48"/>
      <c r="AT22" s="60"/>
      <c r="AU22" s="46"/>
      <c r="AV22" s="61"/>
      <c r="AW22" s="35"/>
      <c r="AX22" s="36"/>
      <c r="AY22" s="36"/>
      <c r="AZ22" s="62"/>
      <c r="BA22" s="59"/>
      <c r="BB22" s="41"/>
      <c r="BC22" s="41"/>
      <c r="BD22" s="41"/>
      <c r="BE22" s="62"/>
      <c r="BF22" s="57"/>
      <c r="BG22" s="63"/>
      <c r="BH22" s="63"/>
      <c r="BI22" s="63"/>
      <c r="BJ22" s="64"/>
      <c r="BK22" s="64"/>
      <c r="BL22" s="46"/>
      <c r="BM22" s="38"/>
      <c r="BN22" s="38"/>
      <c r="BO22" s="38"/>
      <c r="BP22" s="43"/>
      <c r="BQ22" s="43"/>
      <c r="BR22" s="38"/>
      <c r="BS22" s="38"/>
      <c r="BT22" s="38"/>
      <c r="BU22" s="38"/>
    </row>
    <row r="23" spans="1:73">
      <c r="A23" s="282" t="str">
        <f>IF(WP!$AE27="","",WP!$AE27)</f>
        <v>PGE</v>
      </c>
      <c r="B23" s="282" t="str">
        <f>IF(WP!$BA27="","",WP!$BA27)</f>
        <v>H796</v>
      </c>
      <c r="C23" s="282" t="str">
        <f>IF(WP!BM27="","",WP!BM27)</f>
        <v/>
      </c>
      <c r="D23" s="282" t="str">
        <f>CONCATENATE(WP!$D$1, "-R",WP!$F$1)</f>
        <v>PGE3PHVC150-R2</v>
      </c>
      <c r="E23" s="282" t="str">
        <f>IF(WP!$AD27="","",WP!$AD27)</f>
        <v>Res</v>
      </c>
      <c r="F23" s="282" t="str">
        <f>IF(WP!$BB27="","",WP!$BB27)</f>
        <v>H796</v>
      </c>
      <c r="G23" s="282" t="str">
        <f>IF(WP!$BC27="","",WP!$BC27)</f>
        <v>H796-Full</v>
      </c>
      <c r="H23" s="282" t="str">
        <f>IF(WP!$AY27="","",WP!$AY27)</f>
        <v>H796--DirectInstall</v>
      </c>
      <c r="I23" s="282" t="str">
        <f>IF(WP!$AR27="","",WP!$AR27)</f>
        <v>HV-ResAC</v>
      </c>
      <c r="J23" s="282" t="str">
        <f>IF(WP!$AS27="","",WP!$AS27)</f>
        <v/>
      </c>
      <c r="K23" s="282" t="str">
        <f>IF(WP!B27="","",WP!B27)</f>
        <v>2014 Ex-Ante</v>
      </c>
      <c r="L23" s="282" t="str">
        <f>IF(WP!AV27="","",WP!AV27)</f>
        <v>D14 v1.0.5</v>
      </c>
      <c r="M23" s="283">
        <f>IF(WP!$F$4="","",WP!$F$4)</f>
        <v>42005</v>
      </c>
      <c r="N23" s="282" t="str">
        <f t="shared" si="0"/>
        <v>H796</v>
      </c>
      <c r="O23" s="282" t="str">
        <f>CONCATENATE(WP!$C27,"-",WP!AL27)</f>
        <v>Enhanced Time Delay Relay-</v>
      </c>
      <c r="P23" s="282" t="str">
        <f>IF(WP!BN27="","",WP!BN27)</f>
        <v/>
      </c>
      <c r="Q23" s="282" t="str">
        <f>IF(WP!AU27="","",WP!AU27)</f>
        <v>Deemed</v>
      </c>
      <c r="R23" s="282" t="str">
        <f>IF(WP!BF27="","",WP!BF27)</f>
        <v/>
      </c>
      <c r="S23" s="282" t="str">
        <f>IF(WP!$AM27="","",WP!$AM27)</f>
        <v>HVAC</v>
      </c>
      <c r="T23" s="282" t="str">
        <f>IF(WP!$AN27="","",WP!$AN27)</f>
        <v>SpaceCool</v>
      </c>
      <c r="U23" s="282" t="str">
        <f>IF(WP!$AO27="","",WP!$AO27)</f>
        <v>dxAC_equip</v>
      </c>
      <c r="V23" s="282" t="str">
        <f>IF(WP!$AP27="","",WP!$AP27)</f>
        <v>spltEER</v>
      </c>
      <c r="W23" s="282" t="str">
        <f>IF(WP!CG27="","",WP!CG27)</f>
        <v/>
      </c>
      <c r="X23" s="282" t="str">
        <f>IF(WP!CH27="","",WP!CH27)</f>
        <v/>
      </c>
      <c r="Y23" s="282" t="str">
        <f>IF(WP!$AI27="","",WP!$AI27)</f>
        <v/>
      </c>
      <c r="Z23" s="282" t="str">
        <f>IF(WP!AW27="","",WP!AW27)</f>
        <v/>
      </c>
      <c r="AA23" s="282" t="str">
        <f>IF(WP!BO27="","",WP!BO27)</f>
        <v/>
      </c>
      <c r="AB23" s="282" t="str">
        <f>IF(WP!BP27="","",WP!BP27)</f>
        <v/>
      </c>
      <c r="AC23" s="282" t="str">
        <f>IF(WP!BQ27="","",WP!BQ27)</f>
        <v/>
      </c>
      <c r="AD23" s="282" t="str">
        <f>IF(WP!$AJ27="","",WP!$AJ27)</f>
        <v/>
      </c>
      <c r="AE23" s="282" t="str">
        <f>IF(WP!BR27="","",WP!BR27)</f>
        <v/>
      </c>
      <c r="AF23" s="282" t="str">
        <f>IF(WP!BS27="","",WP!BS27)</f>
        <v/>
      </c>
      <c r="AG23" s="282" t="str">
        <f>IF(WP!BT27="","",WP!BT27)</f>
        <v/>
      </c>
      <c r="AH23" s="282" t="str">
        <f>IF(WP!BU27="","",WP!BU27)</f>
        <v/>
      </c>
      <c r="AI23" s="282" t="str">
        <f>IF(WP!BG27="","",WP!BG27)</f>
        <v/>
      </c>
      <c r="AJ23" s="282" t="str">
        <f>IF(WP!AX27="","",WP!AX27)</f>
        <v/>
      </c>
      <c r="AK23" s="282" t="str">
        <f>IF(WP!BW27="","",WP!BW27)</f>
        <v/>
      </c>
      <c r="AL23" s="282" t="str">
        <f>IF(WP!BX27="","",WP!BX27)</f>
        <v/>
      </c>
      <c r="AM23" s="282" t="str">
        <f>IF(WP!BH27="","",WP!BH27)</f>
        <v/>
      </c>
      <c r="AN23" s="282" t="str">
        <f>IF(WP!BJ27="","",WP!BJ27)</f>
        <v/>
      </c>
      <c r="AO23" s="282" t="str">
        <f>IF(WP!CF27="","",WP!CF27)</f>
        <v/>
      </c>
      <c r="AP23" s="282" t="str">
        <f>IF(WP!BI27="","",WP!BI27)</f>
        <v/>
      </c>
      <c r="AQ23" s="282" t="str">
        <f>IF(WP!BK27="","",WP!BK27)</f>
        <v/>
      </c>
      <c r="AR23" s="244"/>
      <c r="AS23" s="48"/>
      <c r="AT23" s="60"/>
      <c r="AU23" s="46"/>
      <c r="AV23" s="61"/>
      <c r="AW23" s="35"/>
      <c r="AX23" s="36"/>
      <c r="AY23" s="36"/>
      <c r="AZ23" s="62"/>
      <c r="BA23" s="59"/>
      <c r="BB23" s="41"/>
      <c r="BC23" s="41"/>
      <c r="BE23" s="62"/>
      <c r="BF23" s="57"/>
      <c r="BG23" s="63"/>
      <c r="BH23" s="63"/>
      <c r="BI23" s="63"/>
      <c r="BJ23" s="64"/>
      <c r="BK23" s="64"/>
      <c r="BL23" s="46"/>
    </row>
    <row r="24" spans="1:73">
      <c r="A24" s="282" t="str">
        <f>IF(WP!$AE28="","",WP!$AE28)</f>
        <v>PGE</v>
      </c>
      <c r="B24" s="282" t="str">
        <f>IF(WP!$BA28="","",WP!$BA28)</f>
        <v>H796</v>
      </c>
      <c r="C24" s="282" t="str">
        <f>IF(WP!BM28="","",WP!BM28)</f>
        <v/>
      </c>
      <c r="D24" s="282" t="str">
        <f>CONCATENATE(WP!$D$1, "-R",WP!$F$1)</f>
        <v>PGE3PHVC150-R2</v>
      </c>
      <c r="E24" s="282" t="str">
        <f>IF(WP!$AD28="","",WP!$AD28)</f>
        <v>Res</v>
      </c>
      <c r="F24" s="282" t="str">
        <f>IF(WP!$BB28="","",WP!$BB28)</f>
        <v>H796</v>
      </c>
      <c r="G24" s="282" t="str">
        <f>IF(WP!$BC28="","",WP!$BC28)</f>
        <v>H796-Full</v>
      </c>
      <c r="H24" s="282" t="str">
        <f>IF(WP!$AY28="","",WP!$AY28)</f>
        <v>H796--DirectInstall</v>
      </c>
      <c r="I24" s="282" t="str">
        <f>IF(WP!$AR28="","",WP!$AR28)</f>
        <v>HV-ResAC</v>
      </c>
      <c r="J24" s="282" t="str">
        <f>IF(WP!$AS28="","",WP!$AS28)</f>
        <v/>
      </c>
      <c r="K24" s="282" t="str">
        <f>IF(WP!B28="","",WP!B28)</f>
        <v>2014 Ex-Ante</v>
      </c>
      <c r="L24" s="282" t="str">
        <f>IF(WP!AV28="","",WP!AV28)</f>
        <v>D14 v1.0.5</v>
      </c>
      <c r="M24" s="283">
        <f>IF(WP!$F$4="","",WP!$F$4)</f>
        <v>42005</v>
      </c>
      <c r="N24" s="282" t="str">
        <f t="shared" si="0"/>
        <v>H796</v>
      </c>
      <c r="O24" s="282" t="str">
        <f>CONCATENATE(WP!$C28,"-",WP!AL28)</f>
        <v>Enhanced Time Delay Relay-</v>
      </c>
      <c r="P24" s="282" t="str">
        <f>IF(WP!BN28="","",WP!BN28)</f>
        <v/>
      </c>
      <c r="Q24" s="282" t="str">
        <f>IF(WP!AU28="","",WP!AU28)</f>
        <v>Deemed</v>
      </c>
      <c r="R24" s="282" t="str">
        <f>IF(WP!BF28="","",WP!BF28)</f>
        <v/>
      </c>
      <c r="S24" s="282" t="str">
        <f>IF(WP!$AM28="","",WP!$AM28)</f>
        <v>HVAC</v>
      </c>
      <c r="T24" s="282" t="str">
        <f>IF(WP!$AN28="","",WP!$AN28)</f>
        <v>SpaceCool</v>
      </c>
      <c r="U24" s="282" t="str">
        <f>IF(WP!$AO28="","",WP!$AO28)</f>
        <v>dxAC_equip</v>
      </c>
      <c r="V24" s="282" t="str">
        <f>IF(WP!$AP28="","",WP!$AP28)</f>
        <v>spltEER</v>
      </c>
      <c r="W24" s="282" t="str">
        <f>IF(WP!CG28="","",WP!CG28)</f>
        <v/>
      </c>
      <c r="X24" s="282" t="str">
        <f>IF(WP!CH28="","",WP!CH28)</f>
        <v/>
      </c>
      <c r="Y24" s="282" t="str">
        <f>IF(WP!$AI28="","",WP!$AI28)</f>
        <v/>
      </c>
      <c r="Z24" s="282" t="str">
        <f>IF(WP!AW28="","",WP!AW28)</f>
        <v/>
      </c>
      <c r="AA24" s="282" t="str">
        <f>IF(WP!BO28="","",WP!BO28)</f>
        <v/>
      </c>
      <c r="AB24" s="282" t="str">
        <f>IF(WP!BP28="","",WP!BP28)</f>
        <v/>
      </c>
      <c r="AC24" s="282" t="str">
        <f>IF(WP!BQ28="","",WP!BQ28)</f>
        <v/>
      </c>
      <c r="AD24" s="282" t="str">
        <f>IF(WP!$AJ28="","",WP!$AJ28)</f>
        <v/>
      </c>
      <c r="AE24" s="282" t="str">
        <f>IF(WP!BR28="","",WP!BR28)</f>
        <v/>
      </c>
      <c r="AF24" s="282" t="str">
        <f>IF(WP!BS28="","",WP!BS28)</f>
        <v/>
      </c>
      <c r="AG24" s="282" t="str">
        <f>IF(WP!BT28="","",WP!BT28)</f>
        <v/>
      </c>
      <c r="AH24" s="282" t="str">
        <f>IF(WP!BU28="","",WP!BU28)</f>
        <v/>
      </c>
      <c r="AI24" s="282" t="str">
        <f>IF(WP!BG28="","",WP!BG28)</f>
        <v/>
      </c>
      <c r="AJ24" s="282" t="str">
        <f>IF(WP!AX28="","",WP!AX28)</f>
        <v/>
      </c>
      <c r="AK24" s="282" t="str">
        <f>IF(WP!BW28="","",WP!BW28)</f>
        <v/>
      </c>
      <c r="AL24" s="282" t="str">
        <f>IF(WP!BX28="","",WP!BX28)</f>
        <v/>
      </c>
      <c r="AM24" s="282" t="str">
        <f>IF(WP!BH28="","",WP!BH28)</f>
        <v/>
      </c>
      <c r="AN24" s="282" t="str">
        <f>IF(WP!BJ28="","",WP!BJ28)</f>
        <v/>
      </c>
      <c r="AO24" s="282" t="str">
        <f>IF(WP!CF28="","",WP!CF28)</f>
        <v/>
      </c>
      <c r="AP24" s="282" t="str">
        <f>IF(WP!BI28="","",WP!BI28)</f>
        <v/>
      </c>
      <c r="AQ24" s="282" t="str">
        <f>IF(WP!BK28="","",WP!BK28)</f>
        <v/>
      </c>
      <c r="AR24" s="244"/>
      <c r="AS24" s="48"/>
      <c r="AT24" s="60"/>
      <c r="AU24" s="46"/>
      <c r="AV24" s="61"/>
      <c r="AW24" s="35"/>
      <c r="AX24" s="36"/>
      <c r="AY24" s="36"/>
      <c r="AZ24" s="62"/>
      <c r="BA24" s="59"/>
      <c r="BB24" s="41"/>
      <c r="BC24" s="41"/>
      <c r="BE24" s="62"/>
      <c r="BF24" s="57"/>
      <c r="BG24" s="63"/>
      <c r="BH24" s="63"/>
      <c r="BI24" s="63"/>
      <c r="BJ24" s="64"/>
      <c r="BK24" s="64"/>
      <c r="BL24" s="46"/>
    </row>
    <row r="25" spans="1:73">
      <c r="A25" s="282" t="str">
        <f>IF(WP!$AE29="","",WP!$AE29)</f>
        <v>PGE</v>
      </c>
      <c r="B25" s="282" t="str">
        <f>IF(WP!$BA29="","",WP!$BA29)</f>
        <v>H796</v>
      </c>
      <c r="C25" s="282" t="str">
        <f>IF(WP!BM29="","",WP!BM29)</f>
        <v/>
      </c>
      <c r="D25" s="282" t="str">
        <f>CONCATENATE(WP!$D$1, "-R",WP!$F$1)</f>
        <v>PGE3PHVC150-R2</v>
      </c>
      <c r="E25" s="282" t="str">
        <f>IF(WP!$AD29="","",WP!$AD29)</f>
        <v>Res</v>
      </c>
      <c r="F25" s="282" t="str">
        <f>IF(WP!$BB29="","",WP!$BB29)</f>
        <v>H796</v>
      </c>
      <c r="G25" s="282" t="str">
        <f>IF(WP!$BC29="","",WP!$BC29)</f>
        <v>H796-Full</v>
      </c>
      <c r="H25" s="282" t="str">
        <f>IF(WP!$AY29="","",WP!$AY29)</f>
        <v>H796--DirectInstall</v>
      </c>
      <c r="I25" s="282" t="str">
        <f>IF(WP!$AR29="","",WP!$AR29)</f>
        <v>HV-ResAC</v>
      </c>
      <c r="J25" s="282" t="str">
        <f>IF(WP!$AS29="","",WP!$AS29)</f>
        <v/>
      </c>
      <c r="K25" s="282" t="str">
        <f>IF(WP!B29="","",WP!B29)</f>
        <v>2014 Ex-Ante</v>
      </c>
      <c r="L25" s="282" t="str">
        <f>IF(WP!AV29="","",WP!AV29)</f>
        <v>D14 v1.0.5</v>
      </c>
      <c r="M25" s="283">
        <f>IF(WP!$F$4="","",WP!$F$4)</f>
        <v>42005</v>
      </c>
      <c r="N25" s="282" t="str">
        <f t="shared" si="0"/>
        <v>H796</v>
      </c>
      <c r="O25" s="282" t="str">
        <f>CONCATENATE(WP!$C29,"-",WP!AL29)</f>
        <v>Enhanced Time Delay Relay-</v>
      </c>
      <c r="P25" s="282" t="str">
        <f>IF(WP!BN29="","",WP!BN29)</f>
        <v/>
      </c>
      <c r="Q25" s="282" t="str">
        <f>IF(WP!AU29="","",WP!AU29)</f>
        <v>Deemed</v>
      </c>
      <c r="R25" s="282" t="str">
        <f>IF(WP!BF29="","",WP!BF29)</f>
        <v/>
      </c>
      <c r="S25" s="282" t="str">
        <f>IF(WP!$AM29="","",WP!$AM29)</f>
        <v>HVAC</v>
      </c>
      <c r="T25" s="282" t="str">
        <f>IF(WP!$AN29="","",WP!$AN29)</f>
        <v>SpaceCool</v>
      </c>
      <c r="U25" s="282" t="str">
        <f>IF(WP!$AO29="","",WP!$AO29)</f>
        <v>dxAC_equip</v>
      </c>
      <c r="V25" s="282" t="str">
        <f>IF(WP!$AP29="","",WP!$AP29)</f>
        <v>spltEER</v>
      </c>
      <c r="W25" s="282" t="str">
        <f>IF(WP!CG29="","",WP!CG29)</f>
        <v/>
      </c>
      <c r="X25" s="282" t="str">
        <f>IF(WP!CH29="","",WP!CH29)</f>
        <v/>
      </c>
      <c r="Y25" s="282" t="str">
        <f>IF(WP!$AI29="","",WP!$AI29)</f>
        <v/>
      </c>
      <c r="Z25" s="282" t="str">
        <f>IF(WP!AW29="","",WP!AW29)</f>
        <v/>
      </c>
      <c r="AA25" s="282" t="str">
        <f>IF(WP!BO29="","",WP!BO29)</f>
        <v/>
      </c>
      <c r="AB25" s="282" t="str">
        <f>IF(WP!BP29="","",WP!BP29)</f>
        <v/>
      </c>
      <c r="AC25" s="282" t="str">
        <f>IF(WP!BQ29="","",WP!BQ29)</f>
        <v/>
      </c>
      <c r="AD25" s="282" t="str">
        <f>IF(WP!$AJ29="","",WP!$AJ29)</f>
        <v/>
      </c>
      <c r="AE25" s="282" t="str">
        <f>IF(WP!BR29="","",WP!BR29)</f>
        <v/>
      </c>
      <c r="AF25" s="282" t="str">
        <f>IF(WP!BS29="","",WP!BS29)</f>
        <v/>
      </c>
      <c r="AG25" s="282" t="str">
        <f>IF(WP!BT29="","",WP!BT29)</f>
        <v/>
      </c>
      <c r="AH25" s="282" t="str">
        <f>IF(WP!BU29="","",WP!BU29)</f>
        <v/>
      </c>
      <c r="AI25" s="282" t="str">
        <f>IF(WP!BG29="","",WP!BG29)</f>
        <v/>
      </c>
      <c r="AJ25" s="282" t="str">
        <f>IF(WP!AX29="","",WP!AX29)</f>
        <v/>
      </c>
      <c r="AK25" s="282" t="str">
        <f>IF(WP!BW29="","",WP!BW29)</f>
        <v/>
      </c>
      <c r="AL25" s="282" t="str">
        <f>IF(WP!BX29="","",WP!BX29)</f>
        <v/>
      </c>
      <c r="AM25" s="282" t="str">
        <f>IF(WP!BH29="","",WP!BH29)</f>
        <v/>
      </c>
      <c r="AN25" s="282" t="str">
        <f>IF(WP!BJ29="","",WP!BJ29)</f>
        <v/>
      </c>
      <c r="AO25" s="282" t="str">
        <f>IF(WP!CF29="","",WP!CF29)</f>
        <v/>
      </c>
      <c r="AP25" s="282" t="str">
        <f>IF(WP!BI29="","",WP!BI29)</f>
        <v/>
      </c>
      <c r="AQ25" s="282" t="str">
        <f>IF(WP!BK29="","",WP!BK29)</f>
        <v/>
      </c>
      <c r="AR25" s="244"/>
      <c r="AS25" s="48"/>
      <c r="AT25" s="60"/>
      <c r="AU25" s="46"/>
      <c r="AV25" s="61"/>
      <c r="AW25" s="35"/>
      <c r="AX25" s="36"/>
      <c r="AY25" s="36"/>
      <c r="AZ25" s="62"/>
      <c r="BA25" s="59"/>
      <c r="BB25" s="41"/>
      <c r="BC25" s="41"/>
      <c r="BE25" s="62"/>
      <c r="BF25" s="57"/>
      <c r="BG25" s="63"/>
      <c r="BH25" s="63"/>
      <c r="BI25" s="63"/>
      <c r="BJ25" s="64"/>
      <c r="BK25" s="64"/>
      <c r="BL25" s="46"/>
    </row>
    <row r="26" spans="1:73">
      <c r="A26" s="282" t="str">
        <f>IF(WP!$AE30="","",WP!$AE30)</f>
        <v>PGE</v>
      </c>
      <c r="B26" s="282" t="str">
        <f>IF(WP!$BA30="","",WP!$BA30)</f>
        <v>H796</v>
      </c>
      <c r="C26" s="282" t="str">
        <f>IF(WP!BM30="","",WP!BM30)</f>
        <v/>
      </c>
      <c r="D26" s="282" t="str">
        <f>CONCATENATE(WP!$D$1, "-R",WP!$F$1)</f>
        <v>PGE3PHVC150-R2</v>
      </c>
      <c r="E26" s="282" t="str">
        <f>IF(WP!$AD30="","",WP!$AD30)</f>
        <v>Res</v>
      </c>
      <c r="F26" s="282" t="str">
        <f>IF(WP!$BB30="","",WP!$BB30)</f>
        <v>H796</v>
      </c>
      <c r="G26" s="282" t="str">
        <f>IF(WP!$BC30="","",WP!$BC30)</f>
        <v>H796-Full</v>
      </c>
      <c r="H26" s="282" t="str">
        <f>IF(WP!$AY30="","",WP!$AY30)</f>
        <v>H796--DirectInstall</v>
      </c>
      <c r="I26" s="282" t="str">
        <f>IF(WP!$AR30="","",WP!$AR30)</f>
        <v>HV-ResAC</v>
      </c>
      <c r="J26" s="282" t="str">
        <f>IF(WP!$AS30="","",WP!$AS30)</f>
        <v/>
      </c>
      <c r="K26" s="282" t="str">
        <f>IF(WP!B30="","",WP!B30)</f>
        <v>2014 Ex-Ante</v>
      </c>
      <c r="L26" s="282" t="str">
        <f>IF(WP!AV30="","",WP!AV30)</f>
        <v>D14 v1.0.5</v>
      </c>
      <c r="M26" s="283">
        <f>IF(WP!$F$4="","",WP!$F$4)</f>
        <v>42005</v>
      </c>
      <c r="N26" s="282" t="str">
        <f t="shared" si="0"/>
        <v>H796</v>
      </c>
      <c r="O26" s="282" t="str">
        <f>CONCATENATE(WP!$C30,"-",WP!AL30)</f>
        <v>Enhanced Time Delay Relay-</v>
      </c>
      <c r="P26" s="282" t="str">
        <f>IF(WP!BN30="","",WP!BN30)</f>
        <v/>
      </c>
      <c r="Q26" s="282" t="str">
        <f>IF(WP!AU30="","",WP!AU30)</f>
        <v>Deemed</v>
      </c>
      <c r="R26" s="282" t="str">
        <f>IF(WP!BF30="","",WP!BF30)</f>
        <v/>
      </c>
      <c r="S26" s="282" t="str">
        <f>IF(WP!$AM30="","",WP!$AM30)</f>
        <v>HVAC</v>
      </c>
      <c r="T26" s="282" t="str">
        <f>IF(WP!$AN30="","",WP!$AN30)</f>
        <v>SpaceCool</v>
      </c>
      <c r="U26" s="282" t="str">
        <f>IF(WP!$AO30="","",WP!$AO30)</f>
        <v>dxAC_equip</v>
      </c>
      <c r="V26" s="282" t="str">
        <f>IF(WP!$AP30="","",WP!$AP30)</f>
        <v>spltEER</v>
      </c>
      <c r="W26" s="282" t="str">
        <f>IF(WP!CG30="","",WP!CG30)</f>
        <v/>
      </c>
      <c r="X26" s="282" t="str">
        <f>IF(WP!CH30="","",WP!CH30)</f>
        <v/>
      </c>
      <c r="Y26" s="282" t="str">
        <f>IF(WP!$AI30="","",WP!$AI30)</f>
        <v/>
      </c>
      <c r="Z26" s="282" t="str">
        <f>IF(WP!AW30="","",WP!AW30)</f>
        <v/>
      </c>
      <c r="AA26" s="282" t="str">
        <f>IF(WP!BO30="","",WP!BO30)</f>
        <v/>
      </c>
      <c r="AB26" s="282" t="str">
        <f>IF(WP!BP30="","",WP!BP30)</f>
        <v/>
      </c>
      <c r="AC26" s="282" t="str">
        <f>IF(WP!BQ30="","",WP!BQ30)</f>
        <v/>
      </c>
      <c r="AD26" s="282" t="str">
        <f>IF(WP!$AJ30="","",WP!$AJ30)</f>
        <v/>
      </c>
      <c r="AE26" s="282" t="str">
        <f>IF(WP!BR30="","",WP!BR30)</f>
        <v/>
      </c>
      <c r="AF26" s="282" t="str">
        <f>IF(WP!BS30="","",WP!BS30)</f>
        <v/>
      </c>
      <c r="AG26" s="282" t="str">
        <f>IF(WP!BT30="","",WP!BT30)</f>
        <v/>
      </c>
      <c r="AH26" s="282" t="str">
        <f>IF(WP!BU30="","",WP!BU30)</f>
        <v/>
      </c>
      <c r="AI26" s="282" t="str">
        <f>IF(WP!BG30="","",WP!BG30)</f>
        <v/>
      </c>
      <c r="AJ26" s="282" t="str">
        <f>IF(WP!AX30="","",WP!AX30)</f>
        <v/>
      </c>
      <c r="AK26" s="282" t="str">
        <f>IF(WP!BW30="","",WP!BW30)</f>
        <v/>
      </c>
      <c r="AL26" s="282" t="str">
        <f>IF(WP!BX30="","",WP!BX30)</f>
        <v/>
      </c>
      <c r="AM26" s="282" t="str">
        <f>IF(WP!BH30="","",WP!BH30)</f>
        <v/>
      </c>
      <c r="AN26" s="282" t="str">
        <f>IF(WP!BJ30="","",WP!BJ30)</f>
        <v/>
      </c>
      <c r="AO26" s="282" t="str">
        <f>IF(WP!CF30="","",WP!CF30)</f>
        <v/>
      </c>
      <c r="AP26" s="282" t="str">
        <f>IF(WP!BI30="","",WP!BI30)</f>
        <v/>
      </c>
      <c r="AQ26" s="282" t="str">
        <f>IF(WP!BK30="","",WP!BK30)</f>
        <v/>
      </c>
      <c r="AR26" s="244"/>
      <c r="AS26" s="48"/>
      <c r="AT26" s="60"/>
      <c r="AU26" s="46"/>
      <c r="AV26" s="61"/>
      <c r="AW26" s="35"/>
      <c r="AX26" s="36"/>
      <c r="AY26" s="36"/>
      <c r="AZ26" s="62"/>
      <c r="BA26" s="59"/>
      <c r="BB26" s="41"/>
      <c r="BC26" s="41"/>
      <c r="BE26" s="62"/>
      <c r="BF26" s="57"/>
      <c r="BG26" s="63"/>
      <c r="BH26" s="63"/>
      <c r="BI26" s="63"/>
      <c r="BJ26" s="64"/>
      <c r="BK26" s="64"/>
      <c r="BL26" s="46"/>
    </row>
    <row r="27" spans="1:73">
      <c r="A27" s="282" t="str">
        <f>IF(WP!$AE31="","",WP!$AE31)</f>
        <v>PGE</v>
      </c>
      <c r="B27" s="282" t="str">
        <f>IF(WP!$BA31="","",WP!$BA31)</f>
        <v>H796</v>
      </c>
      <c r="C27" s="282" t="str">
        <f>IF(WP!BM31="","",WP!BM31)</f>
        <v/>
      </c>
      <c r="D27" s="282" t="str">
        <f>CONCATENATE(WP!$D$1, "-R",WP!$F$1)</f>
        <v>PGE3PHVC150-R2</v>
      </c>
      <c r="E27" s="282" t="str">
        <f>IF(WP!$AD31="","",WP!$AD31)</f>
        <v>Res</v>
      </c>
      <c r="F27" s="282" t="str">
        <f>IF(WP!$BB31="","",WP!$BB31)</f>
        <v>H796</v>
      </c>
      <c r="G27" s="282" t="str">
        <f>IF(WP!$BC31="","",WP!$BC31)</f>
        <v>H796-Full</v>
      </c>
      <c r="H27" s="282" t="str">
        <f>IF(WP!$AY31="","",WP!$AY31)</f>
        <v>H796--DirectInstall</v>
      </c>
      <c r="I27" s="282" t="str">
        <f>IF(WP!$AR31="","",WP!$AR31)</f>
        <v>HV-ResAC</v>
      </c>
      <c r="J27" s="282" t="str">
        <f>IF(WP!$AS31="","",WP!$AS31)</f>
        <v/>
      </c>
      <c r="K27" s="282" t="str">
        <f>IF(WP!B31="","",WP!B31)</f>
        <v>2014 Ex-Ante</v>
      </c>
      <c r="L27" s="282" t="str">
        <f>IF(WP!AV31="","",WP!AV31)</f>
        <v>D14 v1.0.5</v>
      </c>
      <c r="M27" s="283">
        <f>IF(WP!$F$4="","",WP!$F$4)</f>
        <v>42005</v>
      </c>
      <c r="N27" s="282" t="str">
        <f t="shared" si="0"/>
        <v>H796</v>
      </c>
      <c r="O27" s="282" t="str">
        <f>CONCATENATE(WP!$C31,"-",WP!AL31)</f>
        <v>Enhanced Time Delay Relay-</v>
      </c>
      <c r="P27" s="282" t="str">
        <f>IF(WP!BN31="","",WP!BN31)</f>
        <v/>
      </c>
      <c r="Q27" s="282" t="str">
        <f>IF(WP!AU31="","",WP!AU31)</f>
        <v>Deemed</v>
      </c>
      <c r="R27" s="282" t="str">
        <f>IF(WP!BF31="","",WP!BF31)</f>
        <v/>
      </c>
      <c r="S27" s="282" t="str">
        <f>IF(WP!$AM31="","",WP!$AM31)</f>
        <v>HVAC</v>
      </c>
      <c r="T27" s="282" t="str">
        <f>IF(WP!$AN31="","",WP!$AN31)</f>
        <v>SpaceCool</v>
      </c>
      <c r="U27" s="282" t="str">
        <f>IF(WP!$AO31="","",WP!$AO31)</f>
        <v>dxAC_equip</v>
      </c>
      <c r="V27" s="282" t="str">
        <f>IF(WP!$AP31="","",WP!$AP31)</f>
        <v>spltEER</v>
      </c>
      <c r="W27" s="282" t="str">
        <f>IF(WP!CG31="","",WP!CG31)</f>
        <v/>
      </c>
      <c r="X27" s="282" t="str">
        <f>IF(WP!CH31="","",WP!CH31)</f>
        <v/>
      </c>
      <c r="Y27" s="282" t="str">
        <f>IF(WP!$AI31="","",WP!$AI31)</f>
        <v/>
      </c>
      <c r="Z27" s="282" t="str">
        <f>IF(WP!AW31="","",WP!AW31)</f>
        <v/>
      </c>
      <c r="AA27" s="282" t="str">
        <f>IF(WP!BO31="","",WP!BO31)</f>
        <v/>
      </c>
      <c r="AB27" s="282" t="str">
        <f>IF(WP!BP31="","",WP!BP31)</f>
        <v/>
      </c>
      <c r="AC27" s="282" t="str">
        <f>IF(WP!BQ31="","",WP!BQ31)</f>
        <v/>
      </c>
      <c r="AD27" s="282" t="str">
        <f>IF(WP!$AJ31="","",WP!$AJ31)</f>
        <v/>
      </c>
      <c r="AE27" s="282" t="str">
        <f>IF(WP!BR31="","",WP!BR31)</f>
        <v/>
      </c>
      <c r="AF27" s="282" t="str">
        <f>IF(WP!BS31="","",WP!BS31)</f>
        <v/>
      </c>
      <c r="AG27" s="282" t="str">
        <f>IF(WP!BT31="","",WP!BT31)</f>
        <v/>
      </c>
      <c r="AH27" s="282" t="str">
        <f>IF(WP!BU31="","",WP!BU31)</f>
        <v/>
      </c>
      <c r="AI27" s="282" t="str">
        <f>IF(WP!BG31="","",WP!BG31)</f>
        <v/>
      </c>
      <c r="AJ27" s="282" t="str">
        <f>IF(WP!AX31="","",WP!AX31)</f>
        <v/>
      </c>
      <c r="AK27" s="282" t="str">
        <f>IF(WP!BW31="","",WP!BW31)</f>
        <v/>
      </c>
      <c r="AL27" s="282" t="str">
        <f>IF(WP!BX31="","",WP!BX31)</f>
        <v/>
      </c>
      <c r="AM27" s="282" t="str">
        <f>IF(WP!BH31="","",WP!BH31)</f>
        <v/>
      </c>
      <c r="AN27" s="282" t="str">
        <f>IF(WP!BJ31="","",WP!BJ31)</f>
        <v/>
      </c>
      <c r="AO27" s="282" t="str">
        <f>IF(WP!CF31="","",WP!CF31)</f>
        <v/>
      </c>
      <c r="AP27" s="282" t="str">
        <f>IF(WP!BI31="","",WP!BI31)</f>
        <v/>
      </c>
      <c r="AQ27" s="282" t="str">
        <f>IF(WP!BK31="","",WP!BK31)</f>
        <v/>
      </c>
      <c r="AR27" s="244"/>
      <c r="AS27" s="48"/>
      <c r="AT27" s="60"/>
      <c r="AU27" s="46"/>
      <c r="AV27" s="61"/>
      <c r="AW27" s="35"/>
      <c r="AX27" s="36"/>
      <c r="AY27" s="36"/>
      <c r="AZ27" s="62"/>
      <c r="BA27" s="59"/>
      <c r="BB27" s="41"/>
      <c r="BC27" s="41"/>
      <c r="BE27" s="62"/>
      <c r="BF27" s="57"/>
      <c r="BG27" s="63"/>
      <c r="BH27" s="63"/>
      <c r="BI27" s="63"/>
      <c r="BJ27" s="64"/>
      <c r="BK27" s="64"/>
      <c r="BL27" s="46"/>
    </row>
    <row r="28" spans="1:73">
      <c r="A28" s="282" t="str">
        <f>IF(WP!$AE32="","",WP!$AE32)</f>
        <v>PGE</v>
      </c>
      <c r="B28" s="282" t="str">
        <f>IF(WP!$BA32="","",WP!$BA32)</f>
        <v>H796</v>
      </c>
      <c r="C28" s="282" t="str">
        <f>IF(WP!BM32="","",WP!BM32)</f>
        <v/>
      </c>
      <c r="D28" s="282" t="str">
        <f>CONCATENATE(WP!$D$1, "-R",WP!$F$1)</f>
        <v>PGE3PHVC150-R2</v>
      </c>
      <c r="E28" s="282" t="str">
        <f>IF(WP!$AD32="","",WP!$AD32)</f>
        <v>Res</v>
      </c>
      <c r="F28" s="282" t="str">
        <f>IF(WP!$BB32="","",WP!$BB32)</f>
        <v>H796</v>
      </c>
      <c r="G28" s="282" t="str">
        <f>IF(WP!$BC32="","",WP!$BC32)</f>
        <v>H796-Full</v>
      </c>
      <c r="H28" s="282" t="str">
        <f>IF(WP!$AY32="","",WP!$AY32)</f>
        <v>H796--DirectInstall</v>
      </c>
      <c r="I28" s="282" t="str">
        <f>IF(WP!$AR32="","",WP!$AR32)</f>
        <v>HV-ResAC</v>
      </c>
      <c r="J28" s="282" t="str">
        <f>IF(WP!$AS32="","",WP!$AS32)</f>
        <v/>
      </c>
      <c r="K28" s="282" t="str">
        <f>IF(WP!B32="","",WP!B32)</f>
        <v>2014 Ex-Ante</v>
      </c>
      <c r="L28" s="282" t="str">
        <f>IF(WP!AV32="","",WP!AV32)</f>
        <v>D14 v1.0.5</v>
      </c>
      <c r="M28" s="283">
        <f>IF(WP!$F$4="","",WP!$F$4)</f>
        <v>42005</v>
      </c>
      <c r="N28" s="282" t="str">
        <f t="shared" si="0"/>
        <v>H796</v>
      </c>
      <c r="O28" s="282" t="str">
        <f>CONCATENATE(WP!$C32,"-",WP!AL32)</f>
        <v>Enhanced Time Delay Relay-</v>
      </c>
      <c r="P28" s="282" t="str">
        <f>IF(WP!BN32="","",WP!BN32)</f>
        <v/>
      </c>
      <c r="Q28" s="282" t="str">
        <f>IF(WP!AU32="","",WP!AU32)</f>
        <v>Deemed</v>
      </c>
      <c r="R28" s="282" t="str">
        <f>IF(WP!BF32="","",WP!BF32)</f>
        <v/>
      </c>
      <c r="S28" s="282" t="str">
        <f>IF(WP!$AM32="","",WP!$AM32)</f>
        <v>HVAC</v>
      </c>
      <c r="T28" s="282" t="str">
        <f>IF(WP!$AN32="","",WP!$AN32)</f>
        <v>SpaceCool</v>
      </c>
      <c r="U28" s="282" t="str">
        <f>IF(WP!$AO32="","",WP!$AO32)</f>
        <v>dxAC_equip</v>
      </c>
      <c r="V28" s="282" t="str">
        <f>IF(WP!$AP32="","",WP!$AP32)</f>
        <v>spltEER</v>
      </c>
      <c r="W28" s="282" t="str">
        <f>IF(WP!CG32="","",WP!CG32)</f>
        <v/>
      </c>
      <c r="X28" s="282" t="str">
        <f>IF(WP!CH32="","",WP!CH32)</f>
        <v/>
      </c>
      <c r="Y28" s="282" t="str">
        <f>IF(WP!$AI32="","",WP!$AI32)</f>
        <v/>
      </c>
      <c r="Z28" s="282" t="str">
        <f>IF(WP!AW32="","",WP!AW32)</f>
        <v/>
      </c>
      <c r="AA28" s="282" t="str">
        <f>IF(WP!BO32="","",WP!BO32)</f>
        <v/>
      </c>
      <c r="AB28" s="282" t="str">
        <f>IF(WP!BP32="","",WP!BP32)</f>
        <v/>
      </c>
      <c r="AC28" s="282" t="str">
        <f>IF(WP!BQ32="","",WP!BQ32)</f>
        <v/>
      </c>
      <c r="AD28" s="282" t="str">
        <f>IF(WP!$AJ32="","",WP!$AJ32)</f>
        <v/>
      </c>
      <c r="AE28" s="282" t="str">
        <f>IF(WP!BR32="","",WP!BR32)</f>
        <v/>
      </c>
      <c r="AF28" s="282" t="str">
        <f>IF(WP!BS32="","",WP!BS32)</f>
        <v/>
      </c>
      <c r="AG28" s="282" t="str">
        <f>IF(WP!BT32="","",WP!BT32)</f>
        <v/>
      </c>
      <c r="AH28" s="282" t="str">
        <f>IF(WP!BU32="","",WP!BU32)</f>
        <v/>
      </c>
      <c r="AI28" s="282" t="str">
        <f>IF(WP!BG32="","",WP!BG32)</f>
        <v/>
      </c>
      <c r="AJ28" s="282" t="str">
        <f>IF(WP!AX32="","",WP!AX32)</f>
        <v/>
      </c>
      <c r="AK28" s="282" t="str">
        <f>IF(WP!BW32="","",WP!BW32)</f>
        <v/>
      </c>
      <c r="AL28" s="282" t="str">
        <f>IF(WP!BX32="","",WP!BX32)</f>
        <v/>
      </c>
      <c r="AM28" s="282" t="str">
        <f>IF(WP!BH32="","",WP!BH32)</f>
        <v/>
      </c>
      <c r="AN28" s="282" t="str">
        <f>IF(WP!BJ32="","",WP!BJ32)</f>
        <v/>
      </c>
      <c r="AO28" s="282" t="str">
        <f>IF(WP!CF32="","",WP!CF32)</f>
        <v/>
      </c>
      <c r="AP28" s="282" t="str">
        <f>IF(WP!BI32="","",WP!BI32)</f>
        <v/>
      </c>
      <c r="AQ28" s="282" t="str">
        <f>IF(WP!BK32="","",WP!BK32)</f>
        <v/>
      </c>
      <c r="AR28" s="244"/>
      <c r="AS28" s="48"/>
      <c r="AT28" s="60"/>
      <c r="AU28" s="46"/>
      <c r="AV28" s="61"/>
      <c r="AW28" s="35"/>
      <c r="AX28" s="36"/>
      <c r="AY28" s="36"/>
      <c r="AZ28" s="62"/>
      <c r="BA28" s="59"/>
      <c r="BB28" s="41"/>
      <c r="BC28" s="41"/>
      <c r="BE28" s="62"/>
      <c r="BF28" s="57"/>
      <c r="BG28" s="63"/>
      <c r="BH28" s="63"/>
      <c r="BI28" s="63"/>
      <c r="BJ28" s="64"/>
      <c r="BK28" s="64"/>
      <c r="BL28" s="46"/>
    </row>
    <row r="29" spans="1:73">
      <c r="A29" s="282" t="str">
        <f>IF(WP!$AE33="","",WP!$AE33)</f>
        <v>PGE</v>
      </c>
      <c r="B29" s="282" t="str">
        <f>IF(WP!$BA33="","",WP!$BA33)</f>
        <v>H796</v>
      </c>
      <c r="C29" s="282" t="str">
        <f>IF(WP!BM33="","",WP!BM33)</f>
        <v/>
      </c>
      <c r="D29" s="282" t="str">
        <f>CONCATENATE(WP!$D$1, "-R",WP!$F$1)</f>
        <v>PGE3PHVC150-R2</v>
      </c>
      <c r="E29" s="282" t="str">
        <f>IF(WP!$AD33="","",WP!$AD33)</f>
        <v>Res</v>
      </c>
      <c r="F29" s="282" t="str">
        <f>IF(WP!$BB33="","",WP!$BB33)</f>
        <v>H796</v>
      </c>
      <c r="G29" s="282" t="str">
        <f>IF(WP!$BC33="","",WP!$BC33)</f>
        <v>H796-Full</v>
      </c>
      <c r="H29" s="282" t="str">
        <f>IF(WP!$AY33="","",WP!$AY33)</f>
        <v>H796--DirectInstall</v>
      </c>
      <c r="I29" s="282" t="str">
        <f>IF(WP!$AR33="","",WP!$AR33)</f>
        <v>HV-ResAC</v>
      </c>
      <c r="J29" s="282" t="str">
        <f>IF(WP!$AS33="","",WP!$AS33)</f>
        <v/>
      </c>
      <c r="K29" s="282" t="str">
        <f>IF(WP!B33="","",WP!B33)</f>
        <v>2014 Ex-Ante</v>
      </c>
      <c r="L29" s="282" t="str">
        <f>IF(WP!AV33="","",WP!AV33)</f>
        <v>D14 v1.0.5</v>
      </c>
      <c r="M29" s="283">
        <f>IF(WP!$F$4="","",WP!$F$4)</f>
        <v>42005</v>
      </c>
      <c r="N29" s="282" t="str">
        <f t="shared" si="0"/>
        <v>H796</v>
      </c>
      <c r="O29" s="282" t="str">
        <f>CONCATENATE(WP!$C33,"-",WP!AL33)</f>
        <v>Enhanced Time Delay Relay-</v>
      </c>
      <c r="P29" s="282" t="str">
        <f>IF(WP!BN33="","",WP!BN33)</f>
        <v/>
      </c>
      <c r="Q29" s="282" t="str">
        <f>IF(WP!AU33="","",WP!AU33)</f>
        <v>Deemed</v>
      </c>
      <c r="R29" s="282" t="str">
        <f>IF(WP!BF33="","",WP!BF33)</f>
        <v/>
      </c>
      <c r="S29" s="282" t="str">
        <f>IF(WP!$AM33="","",WP!$AM33)</f>
        <v>HVAC</v>
      </c>
      <c r="T29" s="282" t="str">
        <f>IF(WP!$AN33="","",WP!$AN33)</f>
        <v>SpaceCool</v>
      </c>
      <c r="U29" s="282" t="str">
        <f>IF(WP!$AO33="","",WP!$AO33)</f>
        <v>dxAC_equip</v>
      </c>
      <c r="V29" s="282" t="str">
        <f>IF(WP!$AP33="","",WP!$AP33)</f>
        <v>spltEER</v>
      </c>
      <c r="W29" s="282" t="str">
        <f>IF(WP!CG33="","",WP!CG33)</f>
        <v/>
      </c>
      <c r="X29" s="282" t="str">
        <f>IF(WP!CH33="","",WP!CH33)</f>
        <v/>
      </c>
      <c r="Y29" s="282" t="str">
        <f>IF(WP!$AI33="","",WP!$AI33)</f>
        <v/>
      </c>
      <c r="Z29" s="282" t="str">
        <f>IF(WP!AW33="","",WP!AW33)</f>
        <v/>
      </c>
      <c r="AA29" s="282" t="str">
        <f>IF(WP!BO33="","",WP!BO33)</f>
        <v/>
      </c>
      <c r="AB29" s="282" t="str">
        <f>IF(WP!BP33="","",WP!BP33)</f>
        <v/>
      </c>
      <c r="AC29" s="282" t="str">
        <f>IF(WP!BQ33="","",WP!BQ33)</f>
        <v/>
      </c>
      <c r="AD29" s="282" t="str">
        <f>IF(WP!$AJ33="","",WP!$AJ33)</f>
        <v/>
      </c>
      <c r="AE29" s="282" t="str">
        <f>IF(WP!BR33="","",WP!BR33)</f>
        <v/>
      </c>
      <c r="AF29" s="282" t="str">
        <f>IF(WP!BS33="","",WP!BS33)</f>
        <v/>
      </c>
      <c r="AG29" s="282" t="str">
        <f>IF(WP!BT33="","",WP!BT33)</f>
        <v/>
      </c>
      <c r="AH29" s="282" t="str">
        <f>IF(WP!BU33="","",WP!BU33)</f>
        <v/>
      </c>
      <c r="AI29" s="282" t="str">
        <f>IF(WP!BG33="","",WP!BG33)</f>
        <v/>
      </c>
      <c r="AJ29" s="282" t="str">
        <f>IF(WP!AX33="","",WP!AX33)</f>
        <v/>
      </c>
      <c r="AK29" s="282" t="str">
        <f>IF(WP!BW33="","",WP!BW33)</f>
        <v/>
      </c>
      <c r="AL29" s="282" t="str">
        <f>IF(WP!BX33="","",WP!BX33)</f>
        <v/>
      </c>
      <c r="AM29" s="282" t="str">
        <f>IF(WP!BH33="","",WP!BH33)</f>
        <v/>
      </c>
      <c r="AN29" s="282" t="str">
        <f>IF(WP!BJ33="","",WP!BJ33)</f>
        <v/>
      </c>
      <c r="AO29" s="282" t="str">
        <f>IF(WP!CF33="","",WP!CF33)</f>
        <v/>
      </c>
      <c r="AP29" s="282" t="str">
        <f>IF(WP!BI33="","",WP!BI33)</f>
        <v/>
      </c>
      <c r="AQ29" s="282" t="str">
        <f>IF(WP!BK33="","",WP!BK33)</f>
        <v/>
      </c>
      <c r="AR29" s="244"/>
      <c r="AS29" s="48"/>
      <c r="AT29" s="60"/>
      <c r="AU29" s="46"/>
      <c r="AV29" s="61"/>
      <c r="AW29" s="35"/>
      <c r="AX29" s="36"/>
      <c r="AY29" s="36"/>
      <c r="AZ29" s="62"/>
      <c r="BA29" s="59"/>
      <c r="BB29" s="41"/>
      <c r="BC29" s="41"/>
      <c r="BE29" s="62"/>
      <c r="BF29" s="57"/>
      <c r="BG29" s="63"/>
      <c r="BH29" s="63"/>
      <c r="BI29" s="63"/>
      <c r="BJ29" s="64"/>
      <c r="BK29" s="64"/>
      <c r="BL29" s="46"/>
    </row>
    <row r="30" spans="1:73">
      <c r="A30" s="282" t="str">
        <f>IF(WP!$AE34="","",WP!$AE34)</f>
        <v>PGE</v>
      </c>
      <c r="B30" s="282" t="str">
        <f>IF(WP!$BA34="","",WP!$BA34)</f>
        <v>H796</v>
      </c>
      <c r="C30" s="282" t="str">
        <f>IF(WP!BM34="","",WP!BM34)</f>
        <v/>
      </c>
      <c r="D30" s="282" t="str">
        <f>CONCATENATE(WP!$D$1, "-R",WP!$F$1)</f>
        <v>PGE3PHVC150-R2</v>
      </c>
      <c r="E30" s="282" t="str">
        <f>IF(WP!$AD34="","",WP!$AD34)</f>
        <v>Res</v>
      </c>
      <c r="F30" s="282" t="str">
        <f>IF(WP!$BB34="","",WP!$BB34)</f>
        <v>H796</v>
      </c>
      <c r="G30" s="282" t="str">
        <f>IF(WP!$BC34="","",WP!$BC34)</f>
        <v>H796-Full</v>
      </c>
      <c r="H30" s="282" t="str">
        <f>IF(WP!$AY34="","",WP!$AY34)</f>
        <v>H796--DirectInstall</v>
      </c>
      <c r="I30" s="282" t="str">
        <f>IF(WP!$AR34="","",WP!$AR34)</f>
        <v>HV-ResAC</v>
      </c>
      <c r="J30" s="282" t="str">
        <f>IF(WP!$AS34="","",WP!$AS34)</f>
        <v/>
      </c>
      <c r="K30" s="282" t="str">
        <f>IF(WP!B34="","",WP!B34)</f>
        <v>2014 Ex-Ante</v>
      </c>
      <c r="L30" s="282" t="str">
        <f>IF(WP!AV34="","",WP!AV34)</f>
        <v>D14 v1.0.5</v>
      </c>
      <c r="M30" s="283">
        <f>IF(WP!$F$4="","",WP!$F$4)</f>
        <v>42005</v>
      </c>
      <c r="N30" s="282" t="str">
        <f t="shared" si="0"/>
        <v>H796</v>
      </c>
      <c r="O30" s="282" t="str">
        <f>CONCATENATE(WP!$C34,"-",WP!AL34)</f>
        <v>Enhanced Time Delay Relay-</v>
      </c>
      <c r="P30" s="282" t="str">
        <f>IF(WP!BN34="","",WP!BN34)</f>
        <v/>
      </c>
      <c r="Q30" s="282" t="str">
        <f>IF(WP!AU34="","",WP!AU34)</f>
        <v>Deemed</v>
      </c>
      <c r="R30" s="282" t="str">
        <f>IF(WP!BF34="","",WP!BF34)</f>
        <v/>
      </c>
      <c r="S30" s="282" t="str">
        <f>IF(WP!$AM34="","",WP!$AM34)</f>
        <v>HVAC</v>
      </c>
      <c r="T30" s="282" t="str">
        <f>IF(WP!$AN34="","",WP!$AN34)</f>
        <v>SpaceCool</v>
      </c>
      <c r="U30" s="282" t="str">
        <f>IF(WP!$AO34="","",WP!$AO34)</f>
        <v>dxAC_equip</v>
      </c>
      <c r="V30" s="282" t="str">
        <f>IF(WP!$AP34="","",WP!$AP34)</f>
        <v>spltEER</v>
      </c>
      <c r="W30" s="282" t="str">
        <f>IF(WP!CG34="","",WP!CG34)</f>
        <v/>
      </c>
      <c r="X30" s="282" t="str">
        <f>IF(WP!CH34="","",WP!CH34)</f>
        <v/>
      </c>
      <c r="Y30" s="282" t="str">
        <f>IF(WP!$AI34="","",WP!$AI34)</f>
        <v/>
      </c>
      <c r="Z30" s="282" t="str">
        <f>IF(WP!AW34="","",WP!AW34)</f>
        <v/>
      </c>
      <c r="AA30" s="282" t="str">
        <f>IF(WP!BO34="","",WP!BO34)</f>
        <v/>
      </c>
      <c r="AB30" s="282" t="str">
        <f>IF(WP!BP34="","",WP!BP34)</f>
        <v/>
      </c>
      <c r="AC30" s="282" t="str">
        <f>IF(WP!BQ34="","",WP!BQ34)</f>
        <v/>
      </c>
      <c r="AD30" s="282" t="str">
        <f>IF(WP!$AJ34="","",WP!$AJ34)</f>
        <v/>
      </c>
      <c r="AE30" s="282" t="str">
        <f>IF(WP!BR34="","",WP!BR34)</f>
        <v/>
      </c>
      <c r="AF30" s="282" t="str">
        <f>IF(WP!BS34="","",WP!BS34)</f>
        <v/>
      </c>
      <c r="AG30" s="282" t="str">
        <f>IF(WP!BT34="","",WP!BT34)</f>
        <v/>
      </c>
      <c r="AH30" s="282" t="str">
        <f>IF(WP!BU34="","",WP!BU34)</f>
        <v/>
      </c>
      <c r="AI30" s="282" t="str">
        <f>IF(WP!BG34="","",WP!BG34)</f>
        <v/>
      </c>
      <c r="AJ30" s="282" t="str">
        <f>IF(WP!AX34="","",WP!AX34)</f>
        <v/>
      </c>
      <c r="AK30" s="282" t="str">
        <f>IF(WP!BW34="","",WP!BW34)</f>
        <v/>
      </c>
      <c r="AL30" s="282" t="str">
        <f>IF(WP!BX34="","",WP!BX34)</f>
        <v/>
      </c>
      <c r="AM30" s="282" t="str">
        <f>IF(WP!BH34="","",WP!BH34)</f>
        <v/>
      </c>
      <c r="AN30" s="282" t="str">
        <f>IF(WP!BJ34="","",WP!BJ34)</f>
        <v/>
      </c>
      <c r="AO30" s="282" t="str">
        <f>IF(WP!CF34="","",WP!CF34)</f>
        <v/>
      </c>
      <c r="AP30" s="282" t="str">
        <f>IF(WP!BI34="","",WP!BI34)</f>
        <v/>
      </c>
      <c r="AQ30" s="282" t="str">
        <f>IF(WP!BK34="","",WP!BK34)</f>
        <v/>
      </c>
      <c r="AR30" s="244"/>
      <c r="AS30" s="48"/>
      <c r="AT30" s="60"/>
      <c r="AU30" s="46"/>
      <c r="AV30" s="61"/>
      <c r="AW30" s="35"/>
      <c r="AX30" s="36"/>
      <c r="AY30" s="36"/>
      <c r="AZ30" s="62"/>
      <c r="BA30" s="59"/>
      <c r="BB30" s="41"/>
      <c r="BC30" s="41"/>
      <c r="BE30" s="62"/>
      <c r="BF30" s="57"/>
      <c r="BG30" s="63"/>
      <c r="BH30" s="63"/>
      <c r="BI30" s="63"/>
      <c r="BJ30" s="64"/>
      <c r="BK30" s="64"/>
      <c r="BL30" s="46"/>
    </row>
    <row r="31" spans="1:73">
      <c r="A31" s="282" t="str">
        <f>IF(WP!$AE35="","",WP!$AE35)</f>
        <v/>
      </c>
      <c r="B31" s="282" t="str">
        <f>IF(WP!$BA35="","",WP!$BA35)</f>
        <v>END</v>
      </c>
      <c r="C31" s="282" t="str">
        <f>IF(WP!BM35="","",WP!BM35)</f>
        <v/>
      </c>
      <c r="D31" s="282" t="str">
        <f>CONCATENATE(WP!$D$1, "-R",WP!$F$1)</f>
        <v>PGE3PHVC150-R2</v>
      </c>
      <c r="E31" s="282" t="str">
        <f>IF(WP!$AD35="","",WP!$AD35)</f>
        <v/>
      </c>
      <c r="F31" s="282" t="str">
        <f>IF(WP!$BB35="","",WP!$BB35)</f>
        <v>END</v>
      </c>
      <c r="G31" s="282" t="str">
        <f>IF(WP!$BC35="","",WP!$BC35)</f>
        <v>END-</v>
      </c>
      <c r="H31" s="282" t="str">
        <f>IF(WP!$AY35="","",WP!$AY35)</f>
        <v>END--</v>
      </c>
      <c r="I31" s="282" t="str">
        <f>IF(WP!$AR35="","",WP!$AR35)</f>
        <v/>
      </c>
      <c r="J31" s="282" t="str">
        <f>IF(WP!$AS35="","",WP!$AS35)</f>
        <v/>
      </c>
      <c r="K31" s="282" t="str">
        <f>IF(WP!B35="","",WP!B35)</f>
        <v/>
      </c>
      <c r="L31" s="282" t="str">
        <f>IF(WP!AV35="","",WP!AV35)</f>
        <v/>
      </c>
      <c r="M31" s="283">
        <f>IF(WP!$F$4="","",WP!$F$4)</f>
        <v>42005</v>
      </c>
      <c r="N31" s="282" t="str">
        <f t="shared" si="0"/>
        <v>END</v>
      </c>
      <c r="O31" s="282" t="str">
        <f>CONCATENATE(WP!$C35,"-",WP!AL35)</f>
        <v>-</v>
      </c>
      <c r="P31" s="282" t="str">
        <f>IF(WP!BN35="","",WP!BN35)</f>
        <v/>
      </c>
      <c r="Q31" s="282" t="str">
        <f>IF(WP!AU35="","",WP!AU35)</f>
        <v/>
      </c>
      <c r="R31" s="282" t="str">
        <f>IF(WP!BF35="","",WP!BF35)</f>
        <v/>
      </c>
      <c r="S31" s="282" t="str">
        <f>IF(WP!$AM35="","",WP!$AM35)</f>
        <v/>
      </c>
      <c r="T31" s="282" t="str">
        <f>IF(WP!$AN35="","",WP!$AN35)</f>
        <v/>
      </c>
      <c r="U31" s="282" t="str">
        <f>IF(WP!$AO35="","",WP!$AO35)</f>
        <v/>
      </c>
      <c r="V31" s="282" t="str">
        <f>IF(WP!$AP35="","",WP!$AP35)</f>
        <v/>
      </c>
      <c r="W31" s="282" t="str">
        <f>IF(WP!CG35="","",WP!CG35)</f>
        <v/>
      </c>
      <c r="X31" s="282" t="str">
        <f>IF(WP!CH35="","",WP!CH35)</f>
        <v/>
      </c>
      <c r="Y31" s="282" t="str">
        <f>IF(WP!$AI35="","",WP!$AI35)</f>
        <v/>
      </c>
      <c r="Z31" s="282" t="str">
        <f>IF(WP!AW35="","",WP!AW35)</f>
        <v/>
      </c>
      <c r="AA31" s="282" t="str">
        <f>IF(WP!BO35="","",WP!BO35)</f>
        <v/>
      </c>
      <c r="AB31" s="282" t="str">
        <f>IF(WP!BP35="","",WP!BP35)</f>
        <v/>
      </c>
      <c r="AC31" s="282" t="str">
        <f>IF(WP!BQ35="","",WP!BQ35)</f>
        <v/>
      </c>
      <c r="AD31" s="282" t="str">
        <f>IF(WP!$AJ35="","",WP!$AJ35)</f>
        <v/>
      </c>
      <c r="AE31" s="282" t="str">
        <f>IF(WP!BR35="","",WP!BR35)</f>
        <v/>
      </c>
      <c r="AF31" s="282" t="str">
        <f>IF(WP!BS35="","",WP!BS35)</f>
        <v/>
      </c>
      <c r="AG31" s="282" t="str">
        <f>IF(WP!BT35="","",WP!BT35)</f>
        <v/>
      </c>
      <c r="AH31" s="282" t="str">
        <f>IF(WP!BU35="","",WP!BU35)</f>
        <v/>
      </c>
      <c r="AI31" s="282" t="str">
        <f>IF(WP!BG35="","",WP!BG35)</f>
        <v/>
      </c>
      <c r="AJ31" s="282" t="str">
        <f>IF(WP!AX35="","",WP!AX35)</f>
        <v/>
      </c>
      <c r="AK31" s="282" t="str">
        <f>IF(WP!BW35="","",WP!BW35)</f>
        <v/>
      </c>
      <c r="AL31" s="282" t="str">
        <f>IF(WP!BX35="","",WP!BX35)</f>
        <v/>
      </c>
      <c r="AM31" s="282" t="str">
        <f>IF(WP!BH35="","",WP!BH35)</f>
        <v/>
      </c>
      <c r="AN31" s="282" t="str">
        <f>IF(WP!BJ35="","",WP!BJ35)</f>
        <v/>
      </c>
      <c r="AO31" s="282" t="str">
        <f>IF(WP!CF35="","",WP!CF35)</f>
        <v/>
      </c>
      <c r="AP31" s="282" t="str">
        <f>IF(WP!BI35="","",WP!BI35)</f>
        <v/>
      </c>
      <c r="AQ31" s="282" t="str">
        <f>IF(WP!BK35="","",WP!BK35)</f>
        <v/>
      </c>
      <c r="AR31" s="244"/>
      <c r="AS31" s="48"/>
      <c r="AT31" s="60"/>
      <c r="AU31" s="46"/>
      <c r="AV31" s="61"/>
      <c r="AW31" s="35"/>
      <c r="AX31" s="36"/>
      <c r="AY31" s="36"/>
      <c r="AZ31" s="62"/>
      <c r="BA31" s="59"/>
      <c r="BB31" s="41"/>
      <c r="BC31" s="41"/>
      <c r="BE31" s="62"/>
      <c r="BF31" s="57"/>
      <c r="BG31" s="63"/>
      <c r="BH31" s="63"/>
      <c r="BI31" s="63"/>
      <c r="BJ31" s="64"/>
      <c r="BK31" s="64"/>
      <c r="BL31" s="46"/>
    </row>
    <row r="32" spans="1:73">
      <c r="A32" s="282" t="str">
        <f>IF(WP!$AE36="","",WP!$AE36)</f>
        <v/>
      </c>
      <c r="B32" s="282">
        <f>IF(WP!$BA36="","",WP!$BA36)</f>
        <v>0</v>
      </c>
      <c r="C32" s="282" t="str">
        <f>IF(WP!BM36="","",WP!BM36)</f>
        <v/>
      </c>
      <c r="D32" s="282" t="str">
        <f>CONCATENATE(WP!$D$1, "-R",WP!$F$1)</f>
        <v>PGE3PHVC150-R2</v>
      </c>
      <c r="E32" s="282" t="str">
        <f>IF(WP!$AD36="","",WP!$AD36)</f>
        <v/>
      </c>
      <c r="F32" s="282">
        <f>IF(WP!$BB36="","",WP!$BB36)</f>
        <v>0</v>
      </c>
      <c r="G32" s="282" t="str">
        <f>IF(WP!$BC36="","",WP!$BC36)</f>
        <v>-</v>
      </c>
      <c r="H32" s="282" t="str">
        <f>IF(WP!$AY36="","",WP!$AY36)</f>
        <v>--</v>
      </c>
      <c r="I32" s="282" t="str">
        <f>IF(WP!$AR36="","",WP!$AR36)</f>
        <v/>
      </c>
      <c r="J32" s="282" t="str">
        <f>IF(WP!$AS36="","",WP!$AS36)</f>
        <v/>
      </c>
      <c r="K32" s="282" t="str">
        <f>IF(WP!B36="","",WP!B36)</f>
        <v/>
      </c>
      <c r="L32" s="282" t="str">
        <f>IF(WP!AV36="","",WP!AV36)</f>
        <v/>
      </c>
      <c r="M32" s="283">
        <f>IF(WP!$F$4="","",WP!$F$4)</f>
        <v>42005</v>
      </c>
      <c r="N32" s="282">
        <f t="shared" si="0"/>
        <v>0</v>
      </c>
      <c r="O32" s="282" t="str">
        <f>CONCATENATE(WP!$C36,"-",WP!AL36)</f>
        <v>-</v>
      </c>
      <c r="P32" s="282" t="str">
        <f>IF(WP!BN36="","",WP!BN36)</f>
        <v/>
      </c>
      <c r="Q32" s="282" t="str">
        <f>IF(WP!AU36="","",WP!AU36)</f>
        <v/>
      </c>
      <c r="R32" s="282" t="str">
        <f>IF(WP!BF36="","",WP!BF36)</f>
        <v/>
      </c>
      <c r="S32" s="282" t="str">
        <f>IF(WP!$AM36="","",WP!$AM36)</f>
        <v/>
      </c>
      <c r="T32" s="282" t="str">
        <f>IF(WP!$AN36="","",WP!$AN36)</f>
        <v/>
      </c>
      <c r="U32" s="282" t="str">
        <f>IF(WP!$AO36="","",WP!$AO36)</f>
        <v/>
      </c>
      <c r="V32" s="282" t="str">
        <f>IF(WP!$AP36="","",WP!$AP36)</f>
        <v/>
      </c>
      <c r="W32" s="282" t="str">
        <f>IF(WP!CG36="","",WP!CG36)</f>
        <v/>
      </c>
      <c r="X32" s="282" t="str">
        <f>IF(WP!CH36="","",WP!CH36)</f>
        <v/>
      </c>
      <c r="Y32" s="282" t="str">
        <f>IF(WP!$AI36="","",WP!$AI36)</f>
        <v/>
      </c>
      <c r="Z32" s="282" t="str">
        <f>IF(WP!AW36="","",WP!AW36)</f>
        <v/>
      </c>
      <c r="AA32" s="282" t="str">
        <f>IF(WP!BO36="","",WP!BO36)</f>
        <v/>
      </c>
      <c r="AB32" s="282" t="str">
        <f>IF(WP!BP36="","",WP!BP36)</f>
        <v/>
      </c>
      <c r="AC32" s="282" t="str">
        <f>IF(WP!BQ36="","",WP!BQ36)</f>
        <v/>
      </c>
      <c r="AD32" s="282" t="str">
        <f>IF(WP!$AJ36="","",WP!$AJ36)</f>
        <v/>
      </c>
      <c r="AE32" s="282" t="str">
        <f>IF(WP!BR36="","",WP!BR36)</f>
        <v/>
      </c>
      <c r="AF32" s="282" t="str">
        <f>IF(WP!BS36="","",WP!BS36)</f>
        <v/>
      </c>
      <c r="AG32" s="282" t="str">
        <f>IF(WP!BT36="","",WP!BT36)</f>
        <v/>
      </c>
      <c r="AH32" s="282" t="str">
        <f>IF(WP!BU36="","",WP!BU36)</f>
        <v/>
      </c>
      <c r="AI32" s="282" t="str">
        <f>IF(WP!BG36="","",WP!BG36)</f>
        <v/>
      </c>
      <c r="AJ32" s="282" t="str">
        <f>IF(WP!AX36="","",WP!AX36)</f>
        <v/>
      </c>
      <c r="AK32" s="282" t="str">
        <f>IF(WP!BW36="","",WP!BW36)</f>
        <v/>
      </c>
      <c r="AL32" s="282" t="str">
        <f>IF(WP!BX36="","",WP!BX36)</f>
        <v/>
      </c>
      <c r="AM32" s="282" t="str">
        <f>IF(WP!BH36="","",WP!BH36)</f>
        <v/>
      </c>
      <c r="AN32" s="282" t="str">
        <f>IF(WP!BJ36="","",WP!BJ36)</f>
        <v/>
      </c>
      <c r="AO32" s="282" t="str">
        <f>IF(WP!CF36="","",WP!CF36)</f>
        <v/>
      </c>
      <c r="AP32" s="282" t="str">
        <f>IF(WP!BI36="","",WP!BI36)</f>
        <v/>
      </c>
      <c r="AQ32" s="282" t="str">
        <f>IF(WP!BK36="","",WP!BK36)</f>
        <v/>
      </c>
      <c r="AR32" s="244"/>
      <c r="AS32" s="48"/>
      <c r="AT32" s="60"/>
      <c r="AU32" s="46"/>
      <c r="AV32" s="61"/>
      <c r="AW32" s="35"/>
      <c r="AX32" s="36"/>
      <c r="AY32" s="36"/>
      <c r="AZ32" s="62"/>
      <c r="BA32" s="59"/>
      <c r="BB32" s="41"/>
      <c r="BC32" s="41"/>
      <c r="BE32" s="62"/>
      <c r="BF32" s="57"/>
      <c r="BG32" s="63"/>
      <c r="BH32" s="63"/>
      <c r="BI32" s="63"/>
      <c r="BJ32" s="64"/>
      <c r="BK32" s="64"/>
      <c r="BL32" s="46"/>
    </row>
    <row r="33" spans="1:64">
      <c r="A33" s="282" t="str">
        <f>IF(WP!$AE37="","",WP!$AE37)</f>
        <v/>
      </c>
      <c r="B33" s="282">
        <f>IF(WP!$BA37="","",WP!$BA37)</f>
        <v>0</v>
      </c>
      <c r="C33" s="282" t="str">
        <f>IF(WP!BM37="","",WP!BM37)</f>
        <v/>
      </c>
      <c r="D33" s="282" t="str">
        <f>CONCATENATE(WP!$D$1, "-R",WP!$F$1)</f>
        <v>PGE3PHVC150-R2</v>
      </c>
      <c r="E33" s="282" t="str">
        <f>IF(WP!$AD37="","",WP!$AD37)</f>
        <v/>
      </c>
      <c r="F33" s="282">
        <f>IF(WP!$BB37="","",WP!$BB37)</f>
        <v>0</v>
      </c>
      <c r="G33" s="282" t="str">
        <f>IF(WP!$BC37="","",WP!$BC37)</f>
        <v>-</v>
      </c>
      <c r="H33" s="282" t="str">
        <f>IF(WP!$AY37="","",WP!$AY37)</f>
        <v>--</v>
      </c>
      <c r="I33" s="282" t="str">
        <f>IF(WP!$AR37="","",WP!$AR37)</f>
        <v/>
      </c>
      <c r="J33" s="282" t="str">
        <f>IF(WP!$AS37="","",WP!$AS37)</f>
        <v/>
      </c>
      <c r="K33" s="282" t="str">
        <f>IF(WP!B37="","",WP!B37)</f>
        <v/>
      </c>
      <c r="L33" s="282" t="str">
        <f>IF(WP!AV37="","",WP!AV37)</f>
        <v/>
      </c>
      <c r="M33" s="283">
        <f>IF(WP!$F$4="","",WP!$F$4)</f>
        <v>42005</v>
      </c>
      <c r="N33" s="282">
        <f t="shared" si="0"/>
        <v>0</v>
      </c>
      <c r="O33" s="282" t="str">
        <f>CONCATENATE(WP!$C37,"-",WP!AL37)</f>
        <v>-</v>
      </c>
      <c r="P33" s="282" t="str">
        <f>IF(WP!BN37="","",WP!BN37)</f>
        <v/>
      </c>
      <c r="Q33" s="282" t="str">
        <f>IF(WP!AU37="","",WP!AU37)</f>
        <v/>
      </c>
      <c r="R33" s="282" t="str">
        <f>IF(WP!BF37="","",WP!BF37)</f>
        <v/>
      </c>
      <c r="S33" s="282" t="str">
        <f>IF(WP!$AM37="","",WP!$AM37)</f>
        <v/>
      </c>
      <c r="T33" s="282" t="str">
        <f>IF(WP!$AN37="","",WP!$AN37)</f>
        <v/>
      </c>
      <c r="U33" s="282" t="str">
        <f>IF(WP!$AO37="","",WP!$AO37)</f>
        <v/>
      </c>
      <c r="V33" s="282" t="str">
        <f>IF(WP!$AP37="","",WP!$AP37)</f>
        <v/>
      </c>
      <c r="W33" s="282" t="str">
        <f>IF(WP!CG37="","",WP!CG37)</f>
        <v/>
      </c>
      <c r="X33" s="282" t="str">
        <f>IF(WP!CH37="","",WP!CH37)</f>
        <v/>
      </c>
      <c r="Y33" s="282" t="str">
        <f>IF(WP!$AI37="","",WP!$AI37)</f>
        <v/>
      </c>
      <c r="Z33" s="282" t="str">
        <f>IF(WP!AW37="","",WP!AW37)</f>
        <v/>
      </c>
      <c r="AA33" s="282" t="str">
        <f>IF(WP!BO37="","",WP!BO37)</f>
        <v/>
      </c>
      <c r="AB33" s="282" t="str">
        <f>IF(WP!BP37="","",WP!BP37)</f>
        <v/>
      </c>
      <c r="AC33" s="282" t="str">
        <f>IF(WP!BQ37="","",WP!BQ37)</f>
        <v/>
      </c>
      <c r="AD33" s="282" t="str">
        <f>IF(WP!$AJ37="","",WP!$AJ37)</f>
        <v/>
      </c>
      <c r="AE33" s="282" t="str">
        <f>IF(WP!BR37="","",WP!BR37)</f>
        <v/>
      </c>
      <c r="AF33" s="282" t="str">
        <f>IF(WP!BS37="","",WP!BS37)</f>
        <v/>
      </c>
      <c r="AG33" s="282" t="str">
        <f>IF(WP!BT37="","",WP!BT37)</f>
        <v/>
      </c>
      <c r="AH33" s="282" t="str">
        <f>IF(WP!BU37="","",WP!BU37)</f>
        <v/>
      </c>
      <c r="AI33" s="282" t="str">
        <f>IF(WP!BG37="","",WP!BG37)</f>
        <v/>
      </c>
      <c r="AJ33" s="282" t="str">
        <f>IF(WP!AX37="","",WP!AX37)</f>
        <v/>
      </c>
      <c r="AK33" s="282" t="str">
        <f>IF(WP!BW37="","",WP!BW37)</f>
        <v/>
      </c>
      <c r="AL33" s="282" t="str">
        <f>IF(WP!BX37="","",WP!BX37)</f>
        <v/>
      </c>
      <c r="AM33" s="282" t="str">
        <f>IF(WP!BH37="","",WP!BH37)</f>
        <v/>
      </c>
      <c r="AN33" s="282" t="str">
        <f>IF(WP!BJ37="","",WP!BJ37)</f>
        <v/>
      </c>
      <c r="AO33" s="282" t="str">
        <f>IF(WP!CF37="","",WP!CF37)</f>
        <v/>
      </c>
      <c r="AP33" s="282" t="str">
        <f>IF(WP!BI37="","",WP!BI37)</f>
        <v/>
      </c>
      <c r="AQ33" s="282" t="str">
        <f>IF(WP!BK37="","",WP!BK37)</f>
        <v/>
      </c>
      <c r="AR33" s="244"/>
      <c r="AS33" s="48"/>
      <c r="AT33" s="60"/>
      <c r="AU33" s="46"/>
      <c r="AV33" s="61"/>
      <c r="AW33" s="35"/>
      <c r="AX33" s="36"/>
      <c r="AY33" s="36"/>
      <c r="AZ33" s="62"/>
      <c r="BA33" s="59"/>
      <c r="BB33" s="41"/>
      <c r="BC33" s="41"/>
      <c r="BE33" s="62"/>
      <c r="BF33" s="57"/>
      <c r="BG33" s="63"/>
      <c r="BH33" s="63"/>
      <c r="BI33" s="63"/>
      <c r="BJ33" s="64"/>
      <c r="BK33" s="64"/>
      <c r="BL33" s="46"/>
    </row>
    <row r="34" spans="1:64">
      <c r="A34" s="282" t="str">
        <f>IF(WP!$AE38="","",WP!$AE38)</f>
        <v/>
      </c>
      <c r="B34" s="282">
        <f>IF(WP!$BA38="","",WP!$BA38)</f>
        <v>0</v>
      </c>
      <c r="C34" s="282" t="str">
        <f>IF(WP!BM38="","",WP!BM38)</f>
        <v/>
      </c>
      <c r="D34" s="282" t="str">
        <f>CONCATENATE(WP!$D$1, "-R",WP!$F$1)</f>
        <v>PGE3PHVC150-R2</v>
      </c>
      <c r="E34" s="282" t="str">
        <f>IF(WP!$AD38="","",WP!$AD38)</f>
        <v/>
      </c>
      <c r="F34" s="282">
        <f>IF(WP!$BB38="","",WP!$BB38)</f>
        <v>0</v>
      </c>
      <c r="G34" s="282" t="str">
        <f>IF(WP!$BC38="","",WP!$BC38)</f>
        <v>-</v>
      </c>
      <c r="H34" s="282" t="str">
        <f>IF(WP!$AY38="","",WP!$AY38)</f>
        <v>--</v>
      </c>
      <c r="I34" s="282" t="str">
        <f>IF(WP!$AR38="","",WP!$AR38)</f>
        <v/>
      </c>
      <c r="J34" s="282" t="str">
        <f>IF(WP!$AS38="","",WP!$AS38)</f>
        <v/>
      </c>
      <c r="K34" s="282" t="str">
        <f>IF(WP!B38="","",WP!B38)</f>
        <v/>
      </c>
      <c r="L34" s="282" t="str">
        <f>IF(WP!AV38="","",WP!AV38)</f>
        <v/>
      </c>
      <c r="M34" s="283">
        <f>IF(WP!$F$4="","",WP!$F$4)</f>
        <v>42005</v>
      </c>
      <c r="N34" s="282">
        <f t="shared" si="0"/>
        <v>0</v>
      </c>
      <c r="O34" s="282" t="str">
        <f>CONCATENATE(WP!$C38,"-",WP!AL38)</f>
        <v>-</v>
      </c>
      <c r="P34" s="282" t="str">
        <f>IF(WP!BN38="","",WP!BN38)</f>
        <v/>
      </c>
      <c r="Q34" s="282" t="str">
        <f>IF(WP!AU38="","",WP!AU38)</f>
        <v/>
      </c>
      <c r="R34" s="282" t="str">
        <f>IF(WP!BF38="","",WP!BF38)</f>
        <v/>
      </c>
      <c r="S34" s="282" t="str">
        <f>IF(WP!$AM38="","",WP!$AM38)</f>
        <v/>
      </c>
      <c r="T34" s="282" t="str">
        <f>IF(WP!$AN38="","",WP!$AN38)</f>
        <v/>
      </c>
      <c r="U34" s="282" t="str">
        <f>IF(WP!$AO38="","",WP!$AO38)</f>
        <v/>
      </c>
      <c r="V34" s="282" t="str">
        <f>IF(WP!$AP38="","",WP!$AP38)</f>
        <v/>
      </c>
      <c r="W34" s="282" t="str">
        <f>IF(WP!CG38="","",WP!CG38)</f>
        <v/>
      </c>
      <c r="X34" s="282" t="str">
        <f>IF(WP!CH38="","",WP!CH38)</f>
        <v/>
      </c>
      <c r="Y34" s="282" t="str">
        <f>IF(WP!$AI38="","",WP!$AI38)</f>
        <v/>
      </c>
      <c r="Z34" s="282" t="str">
        <f>IF(WP!AW38="","",WP!AW38)</f>
        <v/>
      </c>
      <c r="AA34" s="282" t="str">
        <f>IF(WP!BO38="","",WP!BO38)</f>
        <v/>
      </c>
      <c r="AB34" s="282" t="str">
        <f>IF(WP!BP38="","",WP!BP38)</f>
        <v/>
      </c>
      <c r="AC34" s="282" t="str">
        <f>IF(WP!BQ38="","",WP!BQ38)</f>
        <v/>
      </c>
      <c r="AD34" s="282" t="str">
        <f>IF(WP!$AJ38="","",WP!$AJ38)</f>
        <v/>
      </c>
      <c r="AE34" s="282" t="str">
        <f>IF(WP!BR38="","",WP!BR38)</f>
        <v/>
      </c>
      <c r="AF34" s="282" t="str">
        <f>IF(WP!BS38="","",WP!BS38)</f>
        <v/>
      </c>
      <c r="AG34" s="282" t="str">
        <f>IF(WP!BT38="","",WP!BT38)</f>
        <v/>
      </c>
      <c r="AH34" s="282" t="str">
        <f>IF(WP!BU38="","",WP!BU38)</f>
        <v/>
      </c>
      <c r="AI34" s="282" t="str">
        <f>IF(WP!BG38="","",WP!BG38)</f>
        <v/>
      </c>
      <c r="AJ34" s="282" t="str">
        <f>IF(WP!AX38="","",WP!AX38)</f>
        <v/>
      </c>
      <c r="AK34" s="282" t="str">
        <f>IF(WP!BW38="","",WP!BW38)</f>
        <v/>
      </c>
      <c r="AL34" s="282" t="str">
        <f>IF(WP!BX38="","",WP!BX38)</f>
        <v/>
      </c>
      <c r="AM34" s="282" t="str">
        <f>IF(WP!BH38="","",WP!BH38)</f>
        <v/>
      </c>
      <c r="AN34" s="282" t="str">
        <f>IF(WP!BJ38="","",WP!BJ38)</f>
        <v/>
      </c>
      <c r="AO34" s="282" t="str">
        <f>IF(WP!CF38="","",WP!CF38)</f>
        <v/>
      </c>
      <c r="AP34" s="282" t="str">
        <f>IF(WP!BI38="","",WP!BI38)</f>
        <v/>
      </c>
      <c r="AQ34" s="282" t="str">
        <f>IF(WP!BK38="","",WP!BK38)</f>
        <v/>
      </c>
      <c r="AR34" s="244"/>
      <c r="AS34" s="48"/>
      <c r="AT34" s="60"/>
      <c r="AU34" s="46"/>
      <c r="AV34" s="61"/>
      <c r="AW34" s="35"/>
      <c r="AX34" s="36"/>
      <c r="AY34" s="36"/>
      <c r="AZ34" s="62"/>
      <c r="BA34" s="59"/>
      <c r="BB34" s="41"/>
      <c r="BC34" s="41"/>
      <c r="BE34" s="62"/>
      <c r="BF34" s="57"/>
      <c r="BG34" s="63"/>
      <c r="BH34" s="63"/>
      <c r="BI34" s="63"/>
      <c r="BJ34" s="64"/>
      <c r="BK34" s="64"/>
      <c r="BL34" s="46"/>
    </row>
    <row r="35" spans="1:64">
      <c r="A35" s="282" t="str">
        <f>IF(WP!$AE39="","",WP!$AE39)</f>
        <v/>
      </c>
      <c r="B35" s="282">
        <f>IF(WP!$BA39="","",WP!$BA39)</f>
        <v>0</v>
      </c>
      <c r="C35" s="282" t="str">
        <f>IF(WP!BM39="","",WP!BM39)</f>
        <v/>
      </c>
      <c r="D35" s="282" t="str">
        <f>CONCATENATE(WP!$D$1, "-R",WP!$F$1)</f>
        <v>PGE3PHVC150-R2</v>
      </c>
      <c r="E35" s="282" t="str">
        <f>IF(WP!$AD39="","",WP!$AD39)</f>
        <v/>
      </c>
      <c r="F35" s="282">
        <f>IF(WP!$BB39="","",WP!$BB39)</f>
        <v>0</v>
      </c>
      <c r="G35" s="282" t="str">
        <f>IF(WP!$BC39="","",WP!$BC39)</f>
        <v>-</v>
      </c>
      <c r="H35" s="282" t="str">
        <f>IF(WP!$AY39="","",WP!$AY39)</f>
        <v>--</v>
      </c>
      <c r="I35" s="282" t="str">
        <f>IF(WP!$AR39="","",WP!$AR39)</f>
        <v/>
      </c>
      <c r="J35" s="282" t="str">
        <f>IF(WP!$AS39="","",WP!$AS39)</f>
        <v/>
      </c>
      <c r="K35" s="282" t="str">
        <f>IF(WP!B39="","",WP!B39)</f>
        <v/>
      </c>
      <c r="L35" s="282" t="str">
        <f>IF(WP!AV39="","",WP!AV39)</f>
        <v/>
      </c>
      <c r="M35" s="283">
        <f>IF(WP!$F$4="","",WP!$F$4)</f>
        <v>42005</v>
      </c>
      <c r="N35" s="282">
        <f t="shared" si="0"/>
        <v>0</v>
      </c>
      <c r="O35" s="282" t="str">
        <f>CONCATENATE(WP!$C39,"-",WP!AL39)</f>
        <v>-</v>
      </c>
      <c r="P35" s="282" t="str">
        <f>IF(WP!BN39="","",WP!BN39)</f>
        <v/>
      </c>
      <c r="Q35" s="282" t="str">
        <f>IF(WP!AU39="","",WP!AU39)</f>
        <v/>
      </c>
      <c r="R35" s="282" t="str">
        <f>IF(WP!BF39="","",WP!BF39)</f>
        <v/>
      </c>
      <c r="S35" s="282" t="str">
        <f>IF(WP!$AM39="","",WP!$AM39)</f>
        <v/>
      </c>
      <c r="T35" s="282" t="str">
        <f>IF(WP!$AN39="","",WP!$AN39)</f>
        <v/>
      </c>
      <c r="U35" s="282" t="str">
        <f>IF(WP!$AO39="","",WP!$AO39)</f>
        <v/>
      </c>
      <c r="V35" s="282" t="str">
        <f>IF(WP!$AP39="","",WP!$AP39)</f>
        <v/>
      </c>
      <c r="W35" s="282" t="str">
        <f>IF(WP!CG39="","",WP!CG39)</f>
        <v/>
      </c>
      <c r="X35" s="282" t="str">
        <f>IF(WP!CH39="","",WP!CH39)</f>
        <v/>
      </c>
      <c r="Y35" s="282" t="str">
        <f>IF(WP!$AI39="","",WP!$AI39)</f>
        <v/>
      </c>
      <c r="Z35" s="282" t="str">
        <f>IF(WP!AW39="","",WP!AW39)</f>
        <v/>
      </c>
      <c r="AA35" s="282" t="str">
        <f>IF(WP!BO39="","",WP!BO39)</f>
        <v/>
      </c>
      <c r="AB35" s="282" t="str">
        <f>IF(WP!BP39="","",WP!BP39)</f>
        <v/>
      </c>
      <c r="AC35" s="282" t="str">
        <f>IF(WP!BQ39="","",WP!BQ39)</f>
        <v/>
      </c>
      <c r="AD35" s="282" t="str">
        <f>IF(WP!$AJ39="","",WP!$AJ39)</f>
        <v/>
      </c>
      <c r="AE35" s="282" t="str">
        <f>IF(WP!BR39="","",WP!BR39)</f>
        <v/>
      </c>
      <c r="AF35" s="282" t="str">
        <f>IF(WP!BS39="","",WP!BS39)</f>
        <v/>
      </c>
      <c r="AG35" s="282" t="str">
        <f>IF(WP!BT39="","",WP!BT39)</f>
        <v/>
      </c>
      <c r="AH35" s="282" t="str">
        <f>IF(WP!BU39="","",WP!BU39)</f>
        <v/>
      </c>
      <c r="AI35" s="282" t="str">
        <f>IF(WP!BG39="","",WP!BG39)</f>
        <v/>
      </c>
      <c r="AJ35" s="282" t="str">
        <f>IF(WP!AX39="","",WP!AX39)</f>
        <v/>
      </c>
      <c r="AK35" s="282" t="str">
        <f>IF(WP!BW39="","",WP!BW39)</f>
        <v/>
      </c>
      <c r="AL35" s="282" t="str">
        <f>IF(WP!BX39="","",WP!BX39)</f>
        <v/>
      </c>
      <c r="AM35" s="282" t="str">
        <f>IF(WP!BH39="","",WP!BH39)</f>
        <v/>
      </c>
      <c r="AN35" s="282" t="str">
        <f>IF(WP!BJ39="","",WP!BJ39)</f>
        <v/>
      </c>
      <c r="AO35" s="282" t="str">
        <f>IF(WP!CF39="","",WP!CF39)</f>
        <v/>
      </c>
      <c r="AP35" s="282" t="str">
        <f>IF(WP!BI39="","",WP!BI39)</f>
        <v/>
      </c>
      <c r="AQ35" s="282" t="str">
        <f>IF(WP!BK39="","",WP!BK39)</f>
        <v/>
      </c>
      <c r="AR35" s="244"/>
      <c r="AS35" s="48"/>
      <c r="AT35" s="60"/>
      <c r="AU35" s="46"/>
      <c r="AV35" s="61"/>
      <c r="AW35" s="35"/>
      <c r="AX35" s="36"/>
      <c r="AY35" s="36"/>
      <c r="AZ35" s="62"/>
      <c r="BA35" s="59"/>
      <c r="BB35" s="41"/>
      <c r="BC35" s="41"/>
      <c r="BE35" s="62"/>
      <c r="BF35" s="57"/>
      <c r="BG35" s="63"/>
      <c r="BH35" s="63"/>
      <c r="BI35" s="63"/>
      <c r="BJ35" s="64"/>
      <c r="BK35" s="64"/>
      <c r="BL35" s="46"/>
    </row>
    <row r="36" spans="1:64">
      <c r="A36" s="282" t="str">
        <f>IF(WP!$AE40="","",WP!$AE40)</f>
        <v/>
      </c>
      <c r="B36" s="282">
        <f>IF(WP!$BA40="","",WP!$BA40)</f>
        <v>0</v>
      </c>
      <c r="C36" s="282" t="str">
        <f>IF(WP!BM40="","",WP!BM40)</f>
        <v/>
      </c>
      <c r="D36" s="282" t="str">
        <f>CONCATENATE(WP!$D$1, "-R",WP!$F$1)</f>
        <v>PGE3PHVC150-R2</v>
      </c>
      <c r="E36" s="282" t="str">
        <f>IF(WP!$AD40="","",WP!$AD40)</f>
        <v/>
      </c>
      <c r="F36" s="282">
        <f>IF(WP!$BB40="","",WP!$BB40)</f>
        <v>0</v>
      </c>
      <c r="G36" s="282" t="str">
        <f>IF(WP!$BC40="","",WP!$BC40)</f>
        <v>-</v>
      </c>
      <c r="H36" s="282" t="str">
        <f>IF(WP!$AY40="","",WP!$AY40)</f>
        <v>--</v>
      </c>
      <c r="I36" s="282" t="str">
        <f>IF(WP!$AR40="","",WP!$AR40)</f>
        <v/>
      </c>
      <c r="J36" s="282" t="str">
        <f>IF(WP!$AS40="","",WP!$AS40)</f>
        <v/>
      </c>
      <c r="K36" s="282" t="str">
        <f>IF(WP!B40="","",WP!B40)</f>
        <v/>
      </c>
      <c r="L36" s="282" t="str">
        <f>IF(WP!AV40="","",WP!AV40)</f>
        <v/>
      </c>
      <c r="M36" s="283">
        <f>IF(WP!$F$4="","",WP!$F$4)</f>
        <v>42005</v>
      </c>
      <c r="N36" s="282">
        <f t="shared" si="0"/>
        <v>0</v>
      </c>
      <c r="O36" s="282" t="str">
        <f>CONCATENATE(WP!$C40,"-",WP!AL40)</f>
        <v>-</v>
      </c>
      <c r="P36" s="282" t="str">
        <f>IF(WP!BN40="","",WP!BN40)</f>
        <v/>
      </c>
      <c r="Q36" s="282" t="str">
        <f>IF(WP!AU40="","",WP!AU40)</f>
        <v/>
      </c>
      <c r="R36" s="282" t="str">
        <f>IF(WP!BF40="","",WP!BF40)</f>
        <v/>
      </c>
      <c r="S36" s="282" t="str">
        <f>IF(WP!$AM40="","",WP!$AM40)</f>
        <v/>
      </c>
      <c r="T36" s="282" t="str">
        <f>IF(WP!$AN40="","",WP!$AN40)</f>
        <v/>
      </c>
      <c r="U36" s="282" t="str">
        <f>IF(WP!$AO40="","",WP!$AO40)</f>
        <v/>
      </c>
      <c r="V36" s="282" t="str">
        <f>IF(WP!$AP40="","",WP!$AP40)</f>
        <v/>
      </c>
      <c r="W36" s="282" t="str">
        <f>IF(WP!CG40="","",WP!CG40)</f>
        <v/>
      </c>
      <c r="X36" s="282" t="str">
        <f>IF(WP!CH40="","",WP!CH40)</f>
        <v/>
      </c>
      <c r="Y36" s="282" t="str">
        <f>IF(WP!$AI40="","",WP!$AI40)</f>
        <v/>
      </c>
      <c r="Z36" s="282" t="str">
        <f>IF(WP!AW40="","",WP!AW40)</f>
        <v/>
      </c>
      <c r="AA36" s="282" t="str">
        <f>IF(WP!BO40="","",WP!BO40)</f>
        <v/>
      </c>
      <c r="AB36" s="282" t="str">
        <f>IF(WP!BP40="","",WP!BP40)</f>
        <v/>
      </c>
      <c r="AC36" s="282" t="str">
        <f>IF(WP!BQ40="","",WP!BQ40)</f>
        <v/>
      </c>
      <c r="AD36" s="282" t="str">
        <f>IF(WP!$AJ40="","",WP!$AJ40)</f>
        <v/>
      </c>
      <c r="AE36" s="282" t="str">
        <f>IF(WP!BR40="","",WP!BR40)</f>
        <v/>
      </c>
      <c r="AF36" s="282" t="str">
        <f>IF(WP!BS40="","",WP!BS40)</f>
        <v/>
      </c>
      <c r="AG36" s="282" t="str">
        <f>IF(WP!BT40="","",WP!BT40)</f>
        <v/>
      </c>
      <c r="AH36" s="282" t="str">
        <f>IF(WP!BU40="","",WP!BU40)</f>
        <v/>
      </c>
      <c r="AI36" s="282" t="str">
        <f>IF(WP!BG40="","",WP!BG40)</f>
        <v/>
      </c>
      <c r="AJ36" s="282" t="str">
        <f>IF(WP!AX40="","",WP!AX40)</f>
        <v/>
      </c>
      <c r="AK36" s="282" t="str">
        <f>IF(WP!BW40="","",WP!BW40)</f>
        <v/>
      </c>
      <c r="AL36" s="282" t="str">
        <f>IF(WP!BX40="","",WP!BX40)</f>
        <v/>
      </c>
      <c r="AM36" s="282" t="str">
        <f>IF(WP!BH40="","",WP!BH40)</f>
        <v/>
      </c>
      <c r="AN36" s="282" t="str">
        <f>IF(WP!BJ40="","",WP!BJ40)</f>
        <v/>
      </c>
      <c r="AO36" s="282" t="str">
        <f>IF(WP!CF40="","",WP!CF40)</f>
        <v/>
      </c>
      <c r="AP36" s="282" t="str">
        <f>IF(WP!BI40="","",WP!BI40)</f>
        <v/>
      </c>
      <c r="AQ36" s="282" t="str">
        <f>IF(WP!BK40="","",WP!BK40)</f>
        <v/>
      </c>
      <c r="AR36" s="244"/>
      <c r="AS36" s="48"/>
      <c r="AT36" s="60"/>
      <c r="AU36" s="46"/>
      <c r="AV36" s="61"/>
      <c r="AW36" s="35"/>
      <c r="AX36" s="36"/>
      <c r="AY36" s="36"/>
      <c r="AZ36" s="62"/>
      <c r="BA36" s="59"/>
      <c r="BB36" s="41"/>
      <c r="BC36" s="41"/>
      <c r="BE36" s="62"/>
      <c r="BF36" s="57"/>
      <c r="BG36" s="63"/>
      <c r="BH36" s="63"/>
      <c r="BI36" s="63"/>
      <c r="BJ36" s="64"/>
      <c r="BK36" s="64"/>
      <c r="BL36" s="46"/>
    </row>
    <row r="37" spans="1:64">
      <c r="A37" s="282" t="str">
        <f>IF(WP!$AE41="","",WP!$AE41)</f>
        <v/>
      </c>
      <c r="B37" s="282">
        <f>IF(WP!$BA41="","",WP!$BA41)</f>
        <v>0</v>
      </c>
      <c r="C37" s="282" t="str">
        <f>IF(WP!BM41="","",WP!BM41)</f>
        <v/>
      </c>
      <c r="D37" s="282" t="str">
        <f>CONCATENATE(WP!$D$1, "-R",WP!$F$1)</f>
        <v>PGE3PHVC150-R2</v>
      </c>
      <c r="E37" s="282" t="str">
        <f>IF(WP!$AD41="","",WP!$AD41)</f>
        <v/>
      </c>
      <c r="F37" s="282">
        <f>IF(WP!$BB41="","",WP!$BB41)</f>
        <v>0</v>
      </c>
      <c r="G37" s="282" t="str">
        <f>IF(WP!$BC41="","",WP!$BC41)</f>
        <v>-</v>
      </c>
      <c r="H37" s="282" t="str">
        <f>IF(WP!$AY41="","",WP!$AY41)</f>
        <v>--</v>
      </c>
      <c r="I37" s="282" t="str">
        <f>IF(WP!$AR41="","",WP!$AR41)</f>
        <v/>
      </c>
      <c r="J37" s="282" t="str">
        <f>IF(WP!$AS41="","",WP!$AS41)</f>
        <v/>
      </c>
      <c r="K37" s="282" t="str">
        <f>IF(WP!B41="","",WP!B41)</f>
        <v/>
      </c>
      <c r="L37" s="282" t="str">
        <f>IF(WP!AV41="","",WP!AV41)</f>
        <v/>
      </c>
      <c r="M37" s="283">
        <f>IF(WP!$F$4="","",WP!$F$4)</f>
        <v>42005</v>
      </c>
      <c r="N37" s="282">
        <f t="shared" si="0"/>
        <v>0</v>
      </c>
      <c r="O37" s="282" t="str">
        <f>CONCATENATE(WP!$C41,"-",WP!AL41)</f>
        <v>-</v>
      </c>
      <c r="P37" s="282" t="str">
        <f>IF(WP!BN41="","",WP!BN41)</f>
        <v/>
      </c>
      <c r="Q37" s="282" t="str">
        <f>IF(WP!AU41="","",WP!AU41)</f>
        <v/>
      </c>
      <c r="R37" s="282" t="str">
        <f>IF(WP!BF41="","",WP!BF41)</f>
        <v/>
      </c>
      <c r="S37" s="282" t="str">
        <f>IF(WP!$AM41="","",WP!$AM41)</f>
        <v/>
      </c>
      <c r="T37" s="282" t="str">
        <f>IF(WP!$AN41="","",WP!$AN41)</f>
        <v/>
      </c>
      <c r="U37" s="282" t="str">
        <f>IF(WP!$AO41="","",WP!$AO41)</f>
        <v/>
      </c>
      <c r="V37" s="282" t="str">
        <f>IF(WP!$AP41="","",WP!$AP41)</f>
        <v/>
      </c>
      <c r="W37" s="282" t="str">
        <f>IF(WP!CG41="","",WP!CG41)</f>
        <v/>
      </c>
      <c r="X37" s="282" t="str">
        <f>IF(WP!CH41="","",WP!CH41)</f>
        <v/>
      </c>
      <c r="Y37" s="282" t="str">
        <f>IF(WP!$AI41="","",WP!$AI41)</f>
        <v/>
      </c>
      <c r="Z37" s="282" t="str">
        <f>IF(WP!AW41="","",WP!AW41)</f>
        <v/>
      </c>
      <c r="AA37" s="282" t="str">
        <f>IF(WP!BO41="","",WP!BO41)</f>
        <v/>
      </c>
      <c r="AB37" s="282" t="str">
        <f>IF(WP!BP41="","",WP!BP41)</f>
        <v/>
      </c>
      <c r="AC37" s="282" t="str">
        <f>IF(WP!BQ41="","",WP!BQ41)</f>
        <v/>
      </c>
      <c r="AD37" s="282" t="str">
        <f>IF(WP!$AJ41="","",WP!$AJ41)</f>
        <v/>
      </c>
      <c r="AE37" s="282" t="str">
        <f>IF(WP!BR41="","",WP!BR41)</f>
        <v/>
      </c>
      <c r="AF37" s="282" t="str">
        <f>IF(WP!BS41="","",WP!BS41)</f>
        <v/>
      </c>
      <c r="AG37" s="282" t="str">
        <f>IF(WP!BT41="","",WP!BT41)</f>
        <v/>
      </c>
      <c r="AH37" s="282" t="str">
        <f>IF(WP!BU41="","",WP!BU41)</f>
        <v/>
      </c>
      <c r="AI37" s="282" t="str">
        <f>IF(WP!BG41="","",WP!BG41)</f>
        <v/>
      </c>
      <c r="AJ37" s="282" t="str">
        <f>IF(WP!AX41="","",WP!AX41)</f>
        <v/>
      </c>
      <c r="AK37" s="282" t="str">
        <f>IF(WP!BW41="","",WP!BW41)</f>
        <v/>
      </c>
      <c r="AL37" s="282" t="str">
        <f>IF(WP!BX41="","",WP!BX41)</f>
        <v/>
      </c>
      <c r="AM37" s="282" t="str">
        <f>IF(WP!BH41="","",WP!BH41)</f>
        <v/>
      </c>
      <c r="AN37" s="282" t="str">
        <f>IF(WP!BJ41="","",WP!BJ41)</f>
        <v/>
      </c>
      <c r="AO37" s="282" t="str">
        <f>IF(WP!CF41="","",WP!CF41)</f>
        <v/>
      </c>
      <c r="AP37" s="282" t="str">
        <f>IF(WP!BI41="","",WP!BI41)</f>
        <v/>
      </c>
      <c r="AQ37" s="282" t="str">
        <f>IF(WP!BK41="","",WP!BK41)</f>
        <v/>
      </c>
      <c r="AR37" s="244"/>
      <c r="AS37" s="48"/>
      <c r="AT37" s="60"/>
      <c r="AU37" s="46"/>
      <c r="AV37" s="61"/>
      <c r="AW37" s="35"/>
      <c r="AX37" s="36"/>
      <c r="AY37" s="36"/>
      <c r="AZ37" s="62"/>
      <c r="BA37" s="59"/>
      <c r="BB37" s="41"/>
      <c r="BC37" s="41"/>
      <c r="BE37" s="62"/>
      <c r="BF37" s="57"/>
      <c r="BG37" s="63"/>
      <c r="BH37" s="63"/>
      <c r="BI37" s="63"/>
      <c r="BJ37" s="64"/>
      <c r="BK37" s="64"/>
      <c r="BL37" s="46"/>
    </row>
    <row r="38" spans="1:64">
      <c r="A38" s="282" t="str">
        <f>IF(WP!$AE42="","",WP!$AE42)</f>
        <v/>
      </c>
      <c r="B38" s="282">
        <f>IF(WP!$BA42="","",WP!$BA42)</f>
        <v>0</v>
      </c>
      <c r="C38" s="282" t="str">
        <f>IF(WP!BM42="","",WP!BM42)</f>
        <v/>
      </c>
      <c r="D38" s="282" t="str">
        <f>CONCATENATE(WP!$D$1, "-R",WP!$F$1)</f>
        <v>PGE3PHVC150-R2</v>
      </c>
      <c r="E38" s="282" t="str">
        <f>IF(WP!$AD42="","",WP!$AD42)</f>
        <v/>
      </c>
      <c r="F38" s="282">
        <f>IF(WP!$BB42="","",WP!$BB42)</f>
        <v>0</v>
      </c>
      <c r="G38" s="282" t="str">
        <f>IF(WP!$BC42="","",WP!$BC42)</f>
        <v>-</v>
      </c>
      <c r="H38" s="282" t="str">
        <f>IF(WP!$AY42="","",WP!$AY42)</f>
        <v>--</v>
      </c>
      <c r="I38" s="282" t="str">
        <f>IF(WP!$AR42="","",WP!$AR42)</f>
        <v/>
      </c>
      <c r="J38" s="282" t="str">
        <f>IF(WP!$AS42="","",WP!$AS42)</f>
        <v/>
      </c>
      <c r="K38" s="282" t="str">
        <f>IF(WP!B42="","",WP!B42)</f>
        <v/>
      </c>
      <c r="L38" s="282" t="str">
        <f>IF(WP!AV42="","",WP!AV42)</f>
        <v/>
      </c>
      <c r="M38" s="283">
        <f>IF(WP!$F$4="","",WP!$F$4)</f>
        <v>42005</v>
      </c>
      <c r="N38" s="282">
        <f t="shared" si="0"/>
        <v>0</v>
      </c>
      <c r="O38" s="282" t="str">
        <f>CONCATENATE(WP!$C42,"-",WP!AL42)</f>
        <v>-</v>
      </c>
      <c r="P38" s="282" t="str">
        <f>IF(WP!BN42="","",WP!BN42)</f>
        <v/>
      </c>
      <c r="Q38" s="282" t="str">
        <f>IF(WP!AU42="","",WP!AU42)</f>
        <v/>
      </c>
      <c r="R38" s="282" t="str">
        <f>IF(WP!BF42="","",WP!BF42)</f>
        <v/>
      </c>
      <c r="S38" s="282" t="str">
        <f>IF(WP!$AM42="","",WP!$AM42)</f>
        <v/>
      </c>
      <c r="T38" s="282" t="str">
        <f>IF(WP!$AN42="","",WP!$AN42)</f>
        <v/>
      </c>
      <c r="U38" s="282" t="str">
        <f>IF(WP!$AO42="","",WP!$AO42)</f>
        <v/>
      </c>
      <c r="V38" s="282" t="str">
        <f>IF(WP!$AP42="","",WP!$AP42)</f>
        <v/>
      </c>
      <c r="W38" s="282" t="str">
        <f>IF(WP!CG42="","",WP!CG42)</f>
        <v/>
      </c>
      <c r="X38" s="282" t="str">
        <f>IF(WP!CH42="","",WP!CH42)</f>
        <v/>
      </c>
      <c r="Y38" s="282" t="str">
        <f>IF(WP!$AI42="","",WP!$AI42)</f>
        <v/>
      </c>
      <c r="Z38" s="282" t="str">
        <f>IF(WP!AW42="","",WP!AW42)</f>
        <v/>
      </c>
      <c r="AA38" s="282" t="str">
        <f>IF(WP!BO42="","",WP!BO42)</f>
        <v/>
      </c>
      <c r="AB38" s="282" t="str">
        <f>IF(WP!BP42="","",WP!BP42)</f>
        <v/>
      </c>
      <c r="AC38" s="282" t="str">
        <f>IF(WP!BQ42="","",WP!BQ42)</f>
        <v/>
      </c>
      <c r="AD38" s="282" t="str">
        <f>IF(WP!$AJ42="","",WP!$AJ42)</f>
        <v/>
      </c>
      <c r="AE38" s="282" t="str">
        <f>IF(WP!BR42="","",WP!BR42)</f>
        <v/>
      </c>
      <c r="AF38" s="282" t="str">
        <f>IF(WP!BS42="","",WP!BS42)</f>
        <v/>
      </c>
      <c r="AG38" s="282" t="str">
        <f>IF(WP!BT42="","",WP!BT42)</f>
        <v/>
      </c>
      <c r="AH38" s="282" t="str">
        <f>IF(WP!BU42="","",WP!BU42)</f>
        <v/>
      </c>
      <c r="AI38" s="282" t="str">
        <f>IF(WP!BG42="","",WP!BG42)</f>
        <v/>
      </c>
      <c r="AJ38" s="282" t="str">
        <f>IF(WP!AX42="","",WP!AX42)</f>
        <v/>
      </c>
      <c r="AK38" s="282" t="str">
        <f>IF(WP!BW42="","",WP!BW42)</f>
        <v/>
      </c>
      <c r="AL38" s="282" t="str">
        <f>IF(WP!BX42="","",WP!BX42)</f>
        <v/>
      </c>
      <c r="AM38" s="282" t="str">
        <f>IF(WP!BH42="","",WP!BH42)</f>
        <v/>
      </c>
      <c r="AN38" s="282" t="str">
        <f>IF(WP!BJ42="","",WP!BJ42)</f>
        <v/>
      </c>
      <c r="AO38" s="282" t="str">
        <f>IF(WP!CF42="","",WP!CF42)</f>
        <v/>
      </c>
      <c r="AP38" s="282" t="str">
        <f>IF(WP!BI42="","",WP!BI42)</f>
        <v/>
      </c>
      <c r="AQ38" s="282" t="str">
        <f>IF(WP!BK42="","",WP!BK42)</f>
        <v/>
      </c>
      <c r="AR38" s="244"/>
      <c r="AS38" s="48"/>
      <c r="AT38" s="60"/>
      <c r="AU38" s="46"/>
      <c r="AV38" s="61"/>
      <c r="AW38" s="35"/>
      <c r="AX38" s="36"/>
      <c r="AY38" s="36"/>
      <c r="AZ38" s="62"/>
      <c r="BA38" s="59"/>
      <c r="BB38" s="41"/>
      <c r="BC38" s="41"/>
      <c r="BE38" s="62"/>
      <c r="BF38" s="57"/>
      <c r="BG38" s="63"/>
      <c r="BH38" s="63"/>
      <c r="BI38" s="63"/>
      <c r="BJ38" s="64"/>
      <c r="BK38" s="64"/>
      <c r="BL38" s="46"/>
    </row>
    <row r="39" spans="1:64">
      <c r="A39" s="282" t="str">
        <f>IF(WP!$AE43="","",WP!$AE43)</f>
        <v/>
      </c>
      <c r="B39" s="282">
        <f>IF(WP!$BA43="","",WP!$BA43)</f>
        <v>0</v>
      </c>
      <c r="C39" s="282" t="str">
        <f>IF(WP!BM43="","",WP!BM43)</f>
        <v/>
      </c>
      <c r="D39" s="282" t="str">
        <f>CONCATENATE(WP!$D$1, "-R",WP!$F$1)</f>
        <v>PGE3PHVC150-R2</v>
      </c>
      <c r="E39" s="282" t="str">
        <f>IF(WP!$AD43="","",WP!$AD43)</f>
        <v/>
      </c>
      <c r="F39" s="282">
        <f>IF(WP!$BB43="","",WP!$BB43)</f>
        <v>0</v>
      </c>
      <c r="G39" s="282" t="str">
        <f>IF(WP!$BC43="","",WP!$BC43)</f>
        <v>-</v>
      </c>
      <c r="H39" s="282" t="str">
        <f>IF(WP!$AY43="","",WP!$AY43)</f>
        <v>--</v>
      </c>
      <c r="I39" s="282" t="str">
        <f>IF(WP!$AR43="","",WP!$AR43)</f>
        <v/>
      </c>
      <c r="J39" s="282" t="str">
        <f>IF(WP!$AS43="","",WP!$AS43)</f>
        <v/>
      </c>
      <c r="K39" s="282" t="str">
        <f>IF(WP!B43="","",WP!B43)</f>
        <v/>
      </c>
      <c r="L39" s="282" t="str">
        <f>IF(WP!AV43="","",WP!AV43)</f>
        <v/>
      </c>
      <c r="M39" s="283">
        <f>IF(WP!$F$4="","",WP!$F$4)</f>
        <v>42005</v>
      </c>
      <c r="N39" s="282">
        <f t="shared" si="0"/>
        <v>0</v>
      </c>
      <c r="O39" s="282" t="str">
        <f>CONCATENATE(WP!$C43,"-",WP!AL43)</f>
        <v>-</v>
      </c>
      <c r="P39" s="282" t="str">
        <f>IF(WP!BN43="","",WP!BN43)</f>
        <v/>
      </c>
      <c r="Q39" s="282" t="str">
        <f>IF(WP!AU43="","",WP!AU43)</f>
        <v/>
      </c>
      <c r="R39" s="282" t="str">
        <f>IF(WP!BF43="","",WP!BF43)</f>
        <v/>
      </c>
      <c r="S39" s="282" t="str">
        <f>IF(WP!$AM43="","",WP!$AM43)</f>
        <v/>
      </c>
      <c r="T39" s="282" t="str">
        <f>IF(WP!$AN43="","",WP!$AN43)</f>
        <v/>
      </c>
      <c r="U39" s="282" t="str">
        <f>IF(WP!$AO43="","",WP!$AO43)</f>
        <v/>
      </c>
      <c r="V39" s="282" t="str">
        <f>IF(WP!$AP43="","",WP!$AP43)</f>
        <v/>
      </c>
      <c r="W39" s="282" t="str">
        <f>IF(WP!CG43="","",WP!CG43)</f>
        <v/>
      </c>
      <c r="X39" s="282" t="str">
        <f>IF(WP!CH43="","",WP!CH43)</f>
        <v/>
      </c>
      <c r="Y39" s="282" t="str">
        <f>IF(WP!$AI43="","",WP!$AI43)</f>
        <v/>
      </c>
      <c r="Z39" s="282" t="str">
        <f>IF(WP!AW43="","",WP!AW43)</f>
        <v/>
      </c>
      <c r="AA39" s="282" t="str">
        <f>IF(WP!BO43="","",WP!BO43)</f>
        <v/>
      </c>
      <c r="AB39" s="282" t="str">
        <f>IF(WP!BP43="","",WP!BP43)</f>
        <v/>
      </c>
      <c r="AC39" s="282" t="str">
        <f>IF(WP!BQ43="","",WP!BQ43)</f>
        <v/>
      </c>
      <c r="AD39" s="282" t="str">
        <f>IF(WP!$AJ43="","",WP!$AJ43)</f>
        <v/>
      </c>
      <c r="AE39" s="282" t="str">
        <f>IF(WP!BR43="","",WP!BR43)</f>
        <v/>
      </c>
      <c r="AF39" s="282" t="str">
        <f>IF(WP!BS43="","",WP!BS43)</f>
        <v/>
      </c>
      <c r="AG39" s="282" t="str">
        <f>IF(WP!BT43="","",WP!BT43)</f>
        <v/>
      </c>
      <c r="AH39" s="282" t="str">
        <f>IF(WP!BU43="","",WP!BU43)</f>
        <v/>
      </c>
      <c r="AI39" s="282" t="str">
        <f>IF(WP!BG43="","",WP!BG43)</f>
        <v/>
      </c>
      <c r="AJ39" s="282" t="str">
        <f>IF(WP!AX43="","",WP!AX43)</f>
        <v/>
      </c>
      <c r="AK39" s="282" t="str">
        <f>IF(WP!BW43="","",WP!BW43)</f>
        <v/>
      </c>
      <c r="AL39" s="282" t="str">
        <f>IF(WP!BX43="","",WP!BX43)</f>
        <v/>
      </c>
      <c r="AM39" s="282" t="str">
        <f>IF(WP!BH43="","",WP!BH43)</f>
        <v/>
      </c>
      <c r="AN39" s="282" t="str">
        <f>IF(WP!BJ43="","",WP!BJ43)</f>
        <v/>
      </c>
      <c r="AO39" s="282" t="str">
        <f>IF(WP!CF43="","",WP!CF43)</f>
        <v/>
      </c>
      <c r="AP39" s="282" t="str">
        <f>IF(WP!BI43="","",WP!BI43)</f>
        <v/>
      </c>
      <c r="AQ39" s="282" t="str">
        <f>IF(WP!BK43="","",WP!BK43)</f>
        <v/>
      </c>
      <c r="AR39" s="244"/>
      <c r="AS39" s="48"/>
      <c r="AT39" s="60"/>
      <c r="AU39" s="46"/>
      <c r="AV39" s="61"/>
      <c r="AW39" s="35"/>
      <c r="AX39" s="36"/>
      <c r="AY39" s="36"/>
      <c r="AZ39" s="62"/>
      <c r="BA39" s="59"/>
      <c r="BB39" s="41"/>
      <c r="BC39" s="41"/>
      <c r="BE39" s="62"/>
      <c r="BF39" s="57"/>
      <c r="BG39" s="63"/>
      <c r="BH39" s="63"/>
      <c r="BI39" s="63"/>
      <c r="BJ39" s="64"/>
      <c r="BK39" s="64"/>
      <c r="BL39" s="46"/>
    </row>
    <row r="40" spans="1:64">
      <c r="A40" s="282" t="str">
        <f>IF(WP!$AE44="","",WP!$AE44)</f>
        <v/>
      </c>
      <c r="B40" s="282">
        <f>IF(WP!$BA44="","",WP!$BA44)</f>
        <v>0</v>
      </c>
      <c r="C40" s="282" t="str">
        <f>IF(WP!BM44="","",WP!BM44)</f>
        <v/>
      </c>
      <c r="D40" s="282" t="str">
        <f>CONCATENATE(WP!$D$1, "-R",WP!$F$1)</f>
        <v>PGE3PHVC150-R2</v>
      </c>
      <c r="E40" s="282" t="str">
        <f>IF(WP!$AD44="","",WP!$AD44)</f>
        <v/>
      </c>
      <c r="F40" s="282">
        <f>IF(WP!$BB44="","",WP!$BB44)</f>
        <v>0</v>
      </c>
      <c r="G40" s="282" t="str">
        <f>IF(WP!$BC44="","",WP!$BC44)</f>
        <v>-</v>
      </c>
      <c r="H40" s="282" t="str">
        <f>IF(WP!$AY44="","",WP!$AY44)</f>
        <v>--</v>
      </c>
      <c r="I40" s="282" t="str">
        <f>IF(WP!$AR44="","",WP!$AR44)</f>
        <v/>
      </c>
      <c r="J40" s="282" t="str">
        <f>IF(WP!$AS44="","",WP!$AS44)</f>
        <v/>
      </c>
      <c r="K40" s="282" t="str">
        <f>IF(WP!B44="","",WP!B44)</f>
        <v/>
      </c>
      <c r="L40" s="282" t="str">
        <f>IF(WP!AV44="","",WP!AV44)</f>
        <v/>
      </c>
      <c r="M40" s="283">
        <f>IF(WP!$F$4="","",WP!$F$4)</f>
        <v>42005</v>
      </c>
      <c r="N40" s="282">
        <f t="shared" si="0"/>
        <v>0</v>
      </c>
      <c r="O40" s="282" t="str">
        <f>CONCATENATE(WP!$C44,"-",WP!AL44)</f>
        <v>-</v>
      </c>
      <c r="P40" s="282" t="str">
        <f>IF(WP!BN44="","",WP!BN44)</f>
        <v/>
      </c>
      <c r="Q40" s="282" t="str">
        <f>IF(WP!AU44="","",WP!AU44)</f>
        <v/>
      </c>
      <c r="R40" s="282" t="str">
        <f>IF(WP!BF44="","",WP!BF44)</f>
        <v/>
      </c>
      <c r="S40" s="282" t="str">
        <f>IF(WP!$AM44="","",WP!$AM44)</f>
        <v/>
      </c>
      <c r="T40" s="282" t="str">
        <f>IF(WP!$AN44="","",WP!$AN44)</f>
        <v/>
      </c>
      <c r="U40" s="282" t="str">
        <f>IF(WP!$AO44="","",WP!$AO44)</f>
        <v/>
      </c>
      <c r="V40" s="282" t="str">
        <f>IF(WP!$AP44="","",WP!$AP44)</f>
        <v/>
      </c>
      <c r="W40" s="282" t="str">
        <f>IF(WP!CG44="","",WP!CG44)</f>
        <v/>
      </c>
      <c r="X40" s="282" t="str">
        <f>IF(WP!CH44="","",WP!CH44)</f>
        <v/>
      </c>
      <c r="Y40" s="282" t="str">
        <f>IF(WP!$AI44="","",WP!$AI44)</f>
        <v/>
      </c>
      <c r="Z40" s="282" t="str">
        <f>IF(WP!AW44="","",WP!AW44)</f>
        <v/>
      </c>
      <c r="AA40" s="282" t="str">
        <f>IF(WP!BO44="","",WP!BO44)</f>
        <v/>
      </c>
      <c r="AB40" s="282" t="str">
        <f>IF(WP!BP44="","",WP!BP44)</f>
        <v/>
      </c>
      <c r="AC40" s="282" t="str">
        <f>IF(WP!BQ44="","",WP!BQ44)</f>
        <v/>
      </c>
      <c r="AD40" s="282" t="str">
        <f>IF(WP!$AJ44="","",WP!$AJ44)</f>
        <v/>
      </c>
      <c r="AE40" s="282" t="str">
        <f>IF(WP!BR44="","",WP!BR44)</f>
        <v/>
      </c>
      <c r="AF40" s="282" t="str">
        <f>IF(WP!BS44="","",WP!BS44)</f>
        <v/>
      </c>
      <c r="AG40" s="282" t="str">
        <f>IF(WP!BT44="","",WP!BT44)</f>
        <v/>
      </c>
      <c r="AH40" s="282" t="str">
        <f>IF(WP!BU44="","",WP!BU44)</f>
        <v/>
      </c>
      <c r="AI40" s="282" t="str">
        <f>IF(WP!BG44="","",WP!BG44)</f>
        <v/>
      </c>
      <c r="AJ40" s="282" t="str">
        <f>IF(WP!AX44="","",WP!AX44)</f>
        <v/>
      </c>
      <c r="AK40" s="282" t="str">
        <f>IF(WP!BW44="","",WP!BW44)</f>
        <v/>
      </c>
      <c r="AL40" s="282" t="str">
        <f>IF(WP!BX44="","",WP!BX44)</f>
        <v/>
      </c>
      <c r="AM40" s="282" t="str">
        <f>IF(WP!BH44="","",WP!BH44)</f>
        <v/>
      </c>
      <c r="AN40" s="282" t="str">
        <f>IF(WP!BJ44="","",WP!BJ44)</f>
        <v/>
      </c>
      <c r="AO40" s="282" t="str">
        <f>IF(WP!CF44="","",WP!CF44)</f>
        <v/>
      </c>
      <c r="AP40" s="282" t="str">
        <f>IF(WP!BI44="","",WP!BI44)</f>
        <v/>
      </c>
      <c r="AQ40" s="282" t="str">
        <f>IF(WP!BK44="","",WP!BK44)</f>
        <v/>
      </c>
      <c r="AR40" s="244"/>
      <c r="AS40" s="48"/>
      <c r="AT40" s="60"/>
      <c r="AU40" s="46"/>
      <c r="AV40" s="61"/>
      <c r="AW40" s="35"/>
      <c r="AX40" s="36"/>
      <c r="AY40" s="36"/>
      <c r="AZ40" s="62"/>
      <c r="BA40" s="59"/>
      <c r="BB40" s="41"/>
      <c r="BC40" s="41"/>
      <c r="BE40" s="62"/>
      <c r="BF40" s="57"/>
      <c r="BG40" s="63"/>
      <c r="BH40" s="63"/>
      <c r="BI40" s="63"/>
      <c r="BJ40" s="64"/>
      <c r="BK40" s="64"/>
      <c r="BL40" s="46"/>
    </row>
    <row r="41" spans="1:64">
      <c r="A41" s="282" t="str">
        <f>IF(WP!$AE45="","",WP!$AE45)</f>
        <v/>
      </c>
      <c r="B41" s="282">
        <f>IF(WP!$BA45="","",WP!$BA45)</f>
        <v>0</v>
      </c>
      <c r="C41" s="282" t="str">
        <f>IF(WP!BM45="","",WP!BM45)</f>
        <v/>
      </c>
      <c r="D41" s="282" t="str">
        <f>CONCATENATE(WP!$D$1, "-R",WP!$F$1)</f>
        <v>PGE3PHVC150-R2</v>
      </c>
      <c r="E41" s="282" t="str">
        <f>IF(WP!$AD45="","",WP!$AD45)</f>
        <v/>
      </c>
      <c r="F41" s="282">
        <f>IF(WP!$BB45="","",WP!$BB45)</f>
        <v>0</v>
      </c>
      <c r="G41" s="282" t="str">
        <f>IF(WP!$BC45="","",WP!$BC45)</f>
        <v>-</v>
      </c>
      <c r="H41" s="282" t="str">
        <f>IF(WP!$AY45="","",WP!$AY45)</f>
        <v>--</v>
      </c>
      <c r="I41" s="282" t="str">
        <f>IF(WP!$AR45="","",WP!$AR45)</f>
        <v/>
      </c>
      <c r="J41" s="282" t="str">
        <f>IF(WP!$AS45="","",WP!$AS45)</f>
        <v/>
      </c>
      <c r="K41" s="282" t="str">
        <f>IF(WP!B45="","",WP!B45)</f>
        <v/>
      </c>
      <c r="L41" s="282" t="str">
        <f>IF(WP!AV45="","",WP!AV45)</f>
        <v/>
      </c>
      <c r="M41" s="283">
        <f>IF(WP!$F$4="","",WP!$F$4)</f>
        <v>42005</v>
      </c>
      <c r="N41" s="282">
        <f t="shared" si="0"/>
        <v>0</v>
      </c>
      <c r="O41" s="282" t="str">
        <f>CONCATENATE(WP!$C45,"-",WP!AL45)</f>
        <v>-</v>
      </c>
      <c r="P41" s="282" t="str">
        <f>IF(WP!BN45="","",WP!BN45)</f>
        <v/>
      </c>
      <c r="Q41" s="282" t="str">
        <f>IF(WP!AU45="","",WP!AU45)</f>
        <v/>
      </c>
      <c r="R41" s="282" t="str">
        <f>IF(WP!BF45="","",WP!BF45)</f>
        <v/>
      </c>
      <c r="S41" s="282" t="str">
        <f>IF(WP!$AM45="","",WP!$AM45)</f>
        <v/>
      </c>
      <c r="T41" s="282" t="str">
        <f>IF(WP!$AN45="","",WP!$AN45)</f>
        <v/>
      </c>
      <c r="U41" s="282" t="str">
        <f>IF(WP!$AO45="","",WP!$AO45)</f>
        <v/>
      </c>
      <c r="V41" s="282" t="str">
        <f>IF(WP!$AP45="","",WP!$AP45)</f>
        <v/>
      </c>
      <c r="W41" s="282" t="str">
        <f>IF(WP!CG45="","",WP!CG45)</f>
        <v/>
      </c>
      <c r="X41" s="282" t="str">
        <f>IF(WP!CH45="","",WP!CH45)</f>
        <v/>
      </c>
      <c r="Y41" s="282" t="str">
        <f>IF(WP!$AI45="","",WP!$AI45)</f>
        <v/>
      </c>
      <c r="Z41" s="282" t="str">
        <f>IF(WP!AW45="","",WP!AW45)</f>
        <v/>
      </c>
      <c r="AA41" s="282" t="str">
        <f>IF(WP!BO45="","",WP!BO45)</f>
        <v/>
      </c>
      <c r="AB41" s="282" t="str">
        <f>IF(WP!BP45="","",WP!BP45)</f>
        <v/>
      </c>
      <c r="AC41" s="282" t="str">
        <f>IF(WP!BQ45="","",WP!BQ45)</f>
        <v/>
      </c>
      <c r="AD41" s="282" t="str">
        <f>IF(WP!$AJ45="","",WP!$AJ45)</f>
        <v/>
      </c>
      <c r="AE41" s="282" t="str">
        <f>IF(WP!BR45="","",WP!BR45)</f>
        <v/>
      </c>
      <c r="AF41" s="282" t="str">
        <f>IF(WP!BS45="","",WP!BS45)</f>
        <v/>
      </c>
      <c r="AG41" s="282" t="str">
        <f>IF(WP!BT45="","",WP!BT45)</f>
        <v/>
      </c>
      <c r="AH41" s="282" t="str">
        <f>IF(WP!BU45="","",WP!BU45)</f>
        <v/>
      </c>
      <c r="AI41" s="282" t="str">
        <f>IF(WP!BG45="","",WP!BG45)</f>
        <v/>
      </c>
      <c r="AJ41" s="282" t="str">
        <f>IF(WP!AX45="","",WP!AX45)</f>
        <v/>
      </c>
      <c r="AK41" s="282" t="str">
        <f>IF(WP!BW45="","",WP!BW45)</f>
        <v/>
      </c>
      <c r="AL41" s="282" t="str">
        <f>IF(WP!BX45="","",WP!BX45)</f>
        <v/>
      </c>
      <c r="AM41" s="282" t="str">
        <f>IF(WP!BH45="","",WP!BH45)</f>
        <v/>
      </c>
      <c r="AN41" s="282" t="str">
        <f>IF(WP!BJ45="","",WP!BJ45)</f>
        <v/>
      </c>
      <c r="AO41" s="282" t="str">
        <f>IF(WP!CF45="","",WP!CF45)</f>
        <v/>
      </c>
      <c r="AP41" s="282" t="str">
        <f>IF(WP!BI45="","",WP!BI45)</f>
        <v/>
      </c>
      <c r="AQ41" s="282" t="str">
        <f>IF(WP!BK45="","",WP!BK45)</f>
        <v/>
      </c>
      <c r="AR41" s="244"/>
      <c r="AS41" s="48"/>
      <c r="AT41" s="60"/>
      <c r="AU41" s="46"/>
      <c r="AV41" s="61"/>
      <c r="AW41" s="35"/>
      <c r="AX41" s="36"/>
      <c r="AY41" s="36"/>
      <c r="AZ41" s="62"/>
      <c r="BA41" s="59"/>
      <c r="BB41" s="41"/>
      <c r="BC41" s="41"/>
      <c r="BE41" s="62"/>
      <c r="BF41" s="57"/>
      <c r="BG41" s="63"/>
      <c r="BH41" s="63"/>
      <c r="BI41" s="63"/>
      <c r="BJ41" s="64"/>
      <c r="BK41" s="64"/>
      <c r="BL41" s="46"/>
    </row>
    <row r="42" spans="1:64">
      <c r="A42" s="282" t="str">
        <f>IF(WP!$AE46="","",WP!$AE46)</f>
        <v/>
      </c>
      <c r="B42" s="282">
        <f>IF(WP!$BA46="","",WP!$BA46)</f>
        <v>0</v>
      </c>
      <c r="C42" s="282" t="str">
        <f>IF(WP!BM46="","",WP!BM46)</f>
        <v/>
      </c>
      <c r="D42" s="282" t="str">
        <f>CONCATENATE(WP!$D$1, "-R",WP!$F$1)</f>
        <v>PGE3PHVC150-R2</v>
      </c>
      <c r="E42" s="282" t="str">
        <f>IF(WP!$AD46="","",WP!$AD46)</f>
        <v/>
      </c>
      <c r="F42" s="282">
        <f>IF(WP!$BB46="","",WP!$BB46)</f>
        <v>0</v>
      </c>
      <c r="G42" s="282" t="str">
        <f>IF(WP!$BC46="","",WP!$BC46)</f>
        <v>-</v>
      </c>
      <c r="H42" s="282" t="str">
        <f>IF(WP!$AY46="","",WP!$AY46)</f>
        <v>--</v>
      </c>
      <c r="I42" s="282" t="str">
        <f>IF(WP!$AR46="","",WP!$AR46)</f>
        <v/>
      </c>
      <c r="J42" s="282" t="str">
        <f>IF(WP!$AS46="","",WP!$AS46)</f>
        <v/>
      </c>
      <c r="K42" s="282" t="str">
        <f>IF(WP!B46="","",WP!B46)</f>
        <v/>
      </c>
      <c r="L42" s="282" t="str">
        <f>IF(WP!AV46="","",WP!AV46)</f>
        <v/>
      </c>
      <c r="M42" s="283">
        <f>IF(WP!$F$4="","",WP!$F$4)</f>
        <v>42005</v>
      </c>
      <c r="N42" s="282">
        <f t="shared" si="0"/>
        <v>0</v>
      </c>
      <c r="O42" s="282" t="str">
        <f>CONCATENATE(WP!$C46,"-",WP!AL46)</f>
        <v>-</v>
      </c>
      <c r="P42" s="282" t="str">
        <f>IF(WP!BN46="","",WP!BN46)</f>
        <v/>
      </c>
      <c r="Q42" s="282" t="str">
        <f>IF(WP!AU46="","",WP!AU46)</f>
        <v/>
      </c>
      <c r="R42" s="282" t="str">
        <f>IF(WP!BF46="","",WP!BF46)</f>
        <v/>
      </c>
      <c r="S42" s="282" t="str">
        <f>IF(WP!$AM46="","",WP!$AM46)</f>
        <v/>
      </c>
      <c r="T42" s="282" t="str">
        <f>IF(WP!$AN46="","",WP!$AN46)</f>
        <v/>
      </c>
      <c r="U42" s="282" t="str">
        <f>IF(WP!$AO46="","",WP!$AO46)</f>
        <v/>
      </c>
      <c r="V42" s="282" t="str">
        <f>IF(WP!$AP46="","",WP!$AP46)</f>
        <v/>
      </c>
      <c r="W42" s="282" t="str">
        <f>IF(WP!CG46="","",WP!CG46)</f>
        <v/>
      </c>
      <c r="X42" s="282" t="str">
        <f>IF(WP!CH46="","",WP!CH46)</f>
        <v/>
      </c>
      <c r="Y42" s="282" t="str">
        <f>IF(WP!$AI46="","",WP!$AI46)</f>
        <v/>
      </c>
      <c r="Z42" s="282" t="str">
        <f>IF(WP!AW46="","",WP!AW46)</f>
        <v/>
      </c>
      <c r="AA42" s="282" t="str">
        <f>IF(WP!BO46="","",WP!BO46)</f>
        <v/>
      </c>
      <c r="AB42" s="282" t="str">
        <f>IF(WP!BP46="","",WP!BP46)</f>
        <v/>
      </c>
      <c r="AC42" s="282" t="str">
        <f>IF(WP!BQ46="","",WP!BQ46)</f>
        <v/>
      </c>
      <c r="AD42" s="282" t="str">
        <f>IF(WP!$AJ46="","",WP!$AJ46)</f>
        <v/>
      </c>
      <c r="AE42" s="282" t="str">
        <f>IF(WP!BR46="","",WP!BR46)</f>
        <v/>
      </c>
      <c r="AF42" s="282" t="str">
        <f>IF(WP!BS46="","",WP!BS46)</f>
        <v/>
      </c>
      <c r="AG42" s="282" t="str">
        <f>IF(WP!BT46="","",WP!BT46)</f>
        <v/>
      </c>
      <c r="AH42" s="282" t="str">
        <f>IF(WP!BU46="","",WP!BU46)</f>
        <v/>
      </c>
      <c r="AI42" s="282" t="str">
        <f>IF(WP!BG46="","",WP!BG46)</f>
        <v/>
      </c>
      <c r="AJ42" s="282" t="str">
        <f>IF(WP!AX46="","",WP!AX46)</f>
        <v/>
      </c>
      <c r="AK42" s="282" t="str">
        <f>IF(WP!BW46="","",WP!BW46)</f>
        <v/>
      </c>
      <c r="AL42" s="282" t="str">
        <f>IF(WP!BX46="","",WP!BX46)</f>
        <v/>
      </c>
      <c r="AM42" s="282" t="str">
        <f>IF(WP!BH46="","",WP!BH46)</f>
        <v/>
      </c>
      <c r="AN42" s="282" t="str">
        <f>IF(WP!BJ46="","",WP!BJ46)</f>
        <v/>
      </c>
      <c r="AO42" s="282" t="str">
        <f>IF(WP!CF46="","",WP!CF46)</f>
        <v/>
      </c>
      <c r="AP42" s="282" t="str">
        <f>IF(WP!BI46="","",WP!BI46)</f>
        <v/>
      </c>
      <c r="AQ42" s="282" t="str">
        <f>IF(WP!BK46="","",WP!BK46)</f>
        <v/>
      </c>
      <c r="AR42" s="244"/>
      <c r="AS42" s="48"/>
      <c r="AT42" s="60"/>
      <c r="AU42" s="46"/>
      <c r="AV42" s="61"/>
      <c r="AW42" s="35"/>
      <c r="AX42" s="36"/>
      <c r="AY42" s="36"/>
      <c r="AZ42" s="62"/>
      <c r="BA42" s="59"/>
      <c r="BB42" s="41"/>
      <c r="BC42" s="41"/>
      <c r="BE42" s="62"/>
      <c r="BF42" s="57"/>
      <c r="BG42" s="63"/>
      <c r="BH42" s="63"/>
      <c r="BI42" s="63"/>
      <c r="BJ42" s="64"/>
      <c r="BK42" s="64"/>
      <c r="BL42" s="46"/>
    </row>
    <row r="43" spans="1:64">
      <c r="A43" s="282" t="str">
        <f>IF(WP!$AE47="","",WP!$AE47)</f>
        <v/>
      </c>
      <c r="B43" s="282">
        <f>IF(WP!$BA47="","",WP!$BA47)</f>
        <v>0</v>
      </c>
      <c r="C43" s="282" t="str">
        <f>IF(WP!BM47="","",WP!BM47)</f>
        <v/>
      </c>
      <c r="D43" s="282" t="str">
        <f>CONCATENATE(WP!$D$1, "-R",WP!$F$1)</f>
        <v>PGE3PHVC150-R2</v>
      </c>
      <c r="E43" s="282" t="str">
        <f>IF(WP!$AD47="","",WP!$AD47)</f>
        <v/>
      </c>
      <c r="F43" s="282">
        <f>IF(WP!$BB47="","",WP!$BB47)</f>
        <v>0</v>
      </c>
      <c r="G43" s="282" t="str">
        <f>IF(WP!$BC47="","",WP!$BC47)</f>
        <v>-</v>
      </c>
      <c r="H43" s="282" t="str">
        <f>IF(WP!$AY47="","",WP!$AY47)</f>
        <v>--</v>
      </c>
      <c r="I43" s="282" t="str">
        <f>IF(WP!$AR47="","",WP!$AR47)</f>
        <v/>
      </c>
      <c r="J43" s="282" t="str">
        <f>IF(WP!$AS47="","",WP!$AS47)</f>
        <v/>
      </c>
      <c r="K43" s="282" t="str">
        <f>IF(WP!B47="","",WP!B47)</f>
        <v/>
      </c>
      <c r="L43" s="282" t="str">
        <f>IF(WP!AV47="","",WP!AV47)</f>
        <v/>
      </c>
      <c r="M43" s="283">
        <f>IF(WP!$F$4="","",WP!$F$4)</f>
        <v>42005</v>
      </c>
      <c r="N43" s="282">
        <f t="shared" si="0"/>
        <v>0</v>
      </c>
      <c r="O43" s="282" t="str">
        <f>CONCATENATE(WP!$C47,"-",WP!AL47)</f>
        <v>-</v>
      </c>
      <c r="P43" s="282" t="str">
        <f>IF(WP!BN47="","",WP!BN47)</f>
        <v/>
      </c>
      <c r="Q43" s="282" t="str">
        <f>IF(WP!AU47="","",WP!AU47)</f>
        <v/>
      </c>
      <c r="R43" s="282" t="str">
        <f>IF(WP!BF47="","",WP!BF47)</f>
        <v/>
      </c>
      <c r="S43" s="282" t="str">
        <f>IF(WP!$AM47="","",WP!$AM47)</f>
        <v/>
      </c>
      <c r="T43" s="282" t="str">
        <f>IF(WP!$AN47="","",WP!$AN47)</f>
        <v/>
      </c>
      <c r="U43" s="282" t="str">
        <f>IF(WP!$AO47="","",WP!$AO47)</f>
        <v/>
      </c>
      <c r="V43" s="282" t="str">
        <f>IF(WP!$AP47="","",WP!$AP47)</f>
        <v/>
      </c>
      <c r="W43" s="282" t="str">
        <f>IF(WP!CG47="","",WP!CG47)</f>
        <v/>
      </c>
      <c r="X43" s="282" t="str">
        <f>IF(WP!CH47="","",WP!CH47)</f>
        <v/>
      </c>
      <c r="Y43" s="282" t="str">
        <f>IF(WP!$AI47="","",WP!$AI47)</f>
        <v/>
      </c>
      <c r="Z43" s="282" t="str">
        <f>IF(WP!AW47="","",WP!AW47)</f>
        <v/>
      </c>
      <c r="AA43" s="282" t="str">
        <f>IF(WP!BO47="","",WP!BO47)</f>
        <v/>
      </c>
      <c r="AB43" s="282" t="str">
        <f>IF(WP!BP47="","",WP!BP47)</f>
        <v/>
      </c>
      <c r="AC43" s="282" t="str">
        <f>IF(WP!BQ47="","",WP!BQ47)</f>
        <v/>
      </c>
      <c r="AD43" s="282" t="str">
        <f>IF(WP!$AJ47="","",WP!$AJ47)</f>
        <v/>
      </c>
      <c r="AE43" s="282" t="str">
        <f>IF(WP!BR47="","",WP!BR47)</f>
        <v/>
      </c>
      <c r="AF43" s="282" t="str">
        <f>IF(WP!BS47="","",WP!BS47)</f>
        <v/>
      </c>
      <c r="AG43" s="282" t="str">
        <f>IF(WP!BT47="","",WP!BT47)</f>
        <v/>
      </c>
      <c r="AH43" s="282" t="str">
        <f>IF(WP!BU47="","",WP!BU47)</f>
        <v/>
      </c>
      <c r="AI43" s="282" t="str">
        <f>IF(WP!BG47="","",WP!BG47)</f>
        <v/>
      </c>
      <c r="AJ43" s="282" t="str">
        <f>IF(WP!AX47="","",WP!AX47)</f>
        <v/>
      </c>
      <c r="AK43" s="282" t="str">
        <f>IF(WP!BW47="","",WP!BW47)</f>
        <v/>
      </c>
      <c r="AL43" s="282" t="str">
        <f>IF(WP!BX47="","",WP!BX47)</f>
        <v/>
      </c>
      <c r="AM43" s="282" t="str">
        <f>IF(WP!BH47="","",WP!BH47)</f>
        <v/>
      </c>
      <c r="AN43" s="282" t="str">
        <f>IF(WP!BJ47="","",WP!BJ47)</f>
        <v/>
      </c>
      <c r="AO43" s="282" t="str">
        <f>IF(WP!CF47="","",WP!CF47)</f>
        <v/>
      </c>
      <c r="AP43" s="282" t="str">
        <f>IF(WP!BI47="","",WP!BI47)</f>
        <v/>
      </c>
      <c r="AQ43" s="282" t="str">
        <f>IF(WP!BK47="","",WP!BK47)</f>
        <v/>
      </c>
      <c r="AR43" s="244"/>
      <c r="AS43" s="48"/>
      <c r="AT43" s="60"/>
      <c r="AU43" s="46"/>
      <c r="AV43" s="61"/>
      <c r="AW43" s="35"/>
      <c r="AX43" s="36"/>
      <c r="AY43" s="36"/>
      <c r="AZ43" s="62"/>
      <c r="BA43" s="59"/>
      <c r="BB43" s="41"/>
      <c r="BC43" s="41"/>
      <c r="BE43" s="62"/>
      <c r="BF43" s="57"/>
      <c r="BG43" s="63"/>
      <c r="BH43" s="63"/>
      <c r="BI43" s="63"/>
      <c r="BJ43" s="64"/>
      <c r="BK43" s="64"/>
      <c r="BL43" s="46"/>
    </row>
    <row r="44" spans="1:64">
      <c r="A44" s="282" t="str">
        <f>IF(WP!$AE48="","",WP!$AE48)</f>
        <v/>
      </c>
      <c r="B44" s="282">
        <f>IF(WP!$BA48="","",WP!$BA48)</f>
        <v>0</v>
      </c>
      <c r="C44" s="282" t="str">
        <f>IF(WP!BM48="","",WP!BM48)</f>
        <v/>
      </c>
      <c r="D44" s="282" t="str">
        <f>CONCATENATE(WP!$D$1, "-R",WP!$F$1)</f>
        <v>PGE3PHVC150-R2</v>
      </c>
      <c r="E44" s="282" t="str">
        <f>IF(WP!$AD48="","",WP!$AD48)</f>
        <v/>
      </c>
      <c r="F44" s="282">
        <f>IF(WP!$BB48="","",WP!$BB48)</f>
        <v>0</v>
      </c>
      <c r="G44" s="282" t="str">
        <f>IF(WP!$BC48="","",WP!$BC48)</f>
        <v>-</v>
      </c>
      <c r="H44" s="282" t="str">
        <f>IF(WP!$AY48="","",WP!$AY48)</f>
        <v>--</v>
      </c>
      <c r="I44" s="282" t="str">
        <f>IF(WP!$AR48="","",WP!$AR48)</f>
        <v/>
      </c>
      <c r="J44" s="282" t="str">
        <f>IF(WP!$AS48="","",WP!$AS48)</f>
        <v/>
      </c>
      <c r="K44" s="282" t="str">
        <f>IF(WP!B48="","",WP!B48)</f>
        <v/>
      </c>
      <c r="L44" s="282" t="str">
        <f>IF(WP!AV48="","",WP!AV48)</f>
        <v/>
      </c>
      <c r="M44" s="283">
        <f>IF(WP!$F$4="","",WP!$F$4)</f>
        <v>42005</v>
      </c>
      <c r="N44" s="282">
        <f t="shared" si="0"/>
        <v>0</v>
      </c>
      <c r="O44" s="282" t="str">
        <f>CONCATENATE(WP!$C48,"-",WP!AL48)</f>
        <v>-</v>
      </c>
      <c r="P44" s="282" t="str">
        <f>IF(WP!BN48="","",WP!BN48)</f>
        <v/>
      </c>
      <c r="Q44" s="282" t="str">
        <f>IF(WP!AU48="","",WP!AU48)</f>
        <v/>
      </c>
      <c r="R44" s="282" t="str">
        <f>IF(WP!BF48="","",WP!BF48)</f>
        <v/>
      </c>
      <c r="S44" s="282" t="str">
        <f>IF(WP!$AM48="","",WP!$AM48)</f>
        <v/>
      </c>
      <c r="T44" s="282" t="str">
        <f>IF(WP!$AN48="","",WP!$AN48)</f>
        <v/>
      </c>
      <c r="U44" s="282" t="str">
        <f>IF(WP!$AO48="","",WP!$AO48)</f>
        <v/>
      </c>
      <c r="V44" s="282" t="str">
        <f>IF(WP!$AP48="","",WP!$AP48)</f>
        <v/>
      </c>
      <c r="W44" s="282" t="str">
        <f>IF(WP!CG48="","",WP!CG48)</f>
        <v/>
      </c>
      <c r="X44" s="282" t="str">
        <f>IF(WP!CH48="","",WP!CH48)</f>
        <v/>
      </c>
      <c r="Y44" s="282" t="str">
        <f>IF(WP!$AI48="","",WP!$AI48)</f>
        <v/>
      </c>
      <c r="Z44" s="282" t="str">
        <f>IF(WP!AW48="","",WP!AW48)</f>
        <v/>
      </c>
      <c r="AA44" s="282" t="str">
        <f>IF(WP!BO48="","",WP!BO48)</f>
        <v/>
      </c>
      <c r="AB44" s="282" t="str">
        <f>IF(WP!BP48="","",WP!BP48)</f>
        <v/>
      </c>
      <c r="AC44" s="282" t="str">
        <f>IF(WP!BQ48="","",WP!BQ48)</f>
        <v/>
      </c>
      <c r="AD44" s="282" t="str">
        <f>IF(WP!$AJ48="","",WP!$AJ48)</f>
        <v/>
      </c>
      <c r="AE44" s="282" t="str">
        <f>IF(WP!BR48="","",WP!BR48)</f>
        <v/>
      </c>
      <c r="AF44" s="282" t="str">
        <f>IF(WP!BS48="","",WP!BS48)</f>
        <v/>
      </c>
      <c r="AG44" s="282" t="str">
        <f>IF(WP!BT48="","",WP!BT48)</f>
        <v/>
      </c>
      <c r="AH44" s="282" t="str">
        <f>IF(WP!BU48="","",WP!BU48)</f>
        <v/>
      </c>
      <c r="AI44" s="282" t="str">
        <f>IF(WP!BG48="","",WP!BG48)</f>
        <v/>
      </c>
      <c r="AJ44" s="282" t="str">
        <f>IF(WP!AX48="","",WP!AX48)</f>
        <v/>
      </c>
      <c r="AK44" s="282" t="str">
        <f>IF(WP!BW48="","",WP!BW48)</f>
        <v/>
      </c>
      <c r="AL44" s="282" t="str">
        <f>IF(WP!BX48="","",WP!BX48)</f>
        <v/>
      </c>
      <c r="AM44" s="282" t="str">
        <f>IF(WP!BH48="","",WP!BH48)</f>
        <v/>
      </c>
      <c r="AN44" s="282" t="str">
        <f>IF(WP!BJ48="","",WP!BJ48)</f>
        <v/>
      </c>
      <c r="AO44" s="282" t="str">
        <f>IF(WP!CF48="","",WP!CF48)</f>
        <v/>
      </c>
      <c r="AP44" s="282" t="str">
        <f>IF(WP!BI48="","",WP!BI48)</f>
        <v/>
      </c>
      <c r="AQ44" s="282" t="str">
        <f>IF(WP!BK48="","",WP!BK48)</f>
        <v/>
      </c>
      <c r="AR44" s="244"/>
      <c r="AS44" s="48"/>
      <c r="AT44" s="60"/>
      <c r="AU44" s="46"/>
      <c r="AV44" s="61"/>
      <c r="AW44" s="35"/>
      <c r="AX44" s="36"/>
      <c r="AY44" s="36"/>
      <c r="AZ44" s="62"/>
      <c r="BA44" s="59"/>
      <c r="BB44" s="41"/>
      <c r="BC44" s="41"/>
      <c r="BE44" s="62"/>
      <c r="BF44" s="57"/>
      <c r="BG44" s="63"/>
      <c r="BH44" s="63"/>
      <c r="BI44" s="63"/>
      <c r="BJ44" s="64"/>
      <c r="BK44" s="64"/>
      <c r="BL44" s="46"/>
    </row>
    <row r="45" spans="1:64">
      <c r="A45" s="282" t="str">
        <f>IF(WP!$AE49="","",WP!$AE49)</f>
        <v/>
      </c>
      <c r="B45" s="282">
        <f>IF(WP!$BA49="","",WP!$BA49)</f>
        <v>0</v>
      </c>
      <c r="C45" s="282" t="str">
        <f>IF(WP!BM49="","",WP!BM49)</f>
        <v/>
      </c>
      <c r="D45" s="282" t="str">
        <f>CONCATENATE(WP!$D$1, "-R",WP!$F$1)</f>
        <v>PGE3PHVC150-R2</v>
      </c>
      <c r="E45" s="282" t="str">
        <f>IF(WP!$AD49="","",WP!$AD49)</f>
        <v/>
      </c>
      <c r="F45" s="282">
        <f>IF(WP!$BB49="","",WP!$BB49)</f>
        <v>0</v>
      </c>
      <c r="G45" s="282" t="str">
        <f>IF(WP!$BC49="","",WP!$BC49)</f>
        <v>-</v>
      </c>
      <c r="H45" s="282" t="str">
        <f>IF(WP!$AY49="","",WP!$AY49)</f>
        <v>--</v>
      </c>
      <c r="I45" s="282" t="str">
        <f>IF(WP!$AR49="","",WP!$AR49)</f>
        <v/>
      </c>
      <c r="J45" s="282" t="str">
        <f>IF(WP!$AS49="","",WP!$AS49)</f>
        <v/>
      </c>
      <c r="K45" s="282" t="str">
        <f>IF(WP!B49="","",WP!B49)</f>
        <v/>
      </c>
      <c r="L45" s="282" t="str">
        <f>IF(WP!AV49="","",WP!AV49)</f>
        <v/>
      </c>
      <c r="M45" s="283">
        <f>IF(WP!$F$4="","",WP!$F$4)</f>
        <v>42005</v>
      </c>
      <c r="N45" s="282">
        <f t="shared" si="0"/>
        <v>0</v>
      </c>
      <c r="O45" s="282" t="str">
        <f>CONCATENATE(WP!$C49,"-",WP!AL49)</f>
        <v>-</v>
      </c>
      <c r="P45" s="282" t="str">
        <f>IF(WP!BN49="","",WP!BN49)</f>
        <v/>
      </c>
      <c r="Q45" s="282" t="str">
        <f>IF(WP!AU49="","",WP!AU49)</f>
        <v/>
      </c>
      <c r="R45" s="282" t="str">
        <f>IF(WP!BF49="","",WP!BF49)</f>
        <v/>
      </c>
      <c r="S45" s="282" t="str">
        <f>IF(WP!$AM49="","",WP!$AM49)</f>
        <v/>
      </c>
      <c r="T45" s="282" t="str">
        <f>IF(WP!$AN49="","",WP!$AN49)</f>
        <v/>
      </c>
      <c r="U45" s="282" t="str">
        <f>IF(WP!$AO49="","",WP!$AO49)</f>
        <v/>
      </c>
      <c r="V45" s="282" t="str">
        <f>IF(WP!$AP49="","",WP!$AP49)</f>
        <v/>
      </c>
      <c r="W45" s="282" t="str">
        <f>IF(WP!CG49="","",WP!CG49)</f>
        <v/>
      </c>
      <c r="X45" s="282" t="str">
        <f>IF(WP!CH49="","",WP!CH49)</f>
        <v/>
      </c>
      <c r="Y45" s="282" t="str">
        <f>IF(WP!$AI49="","",WP!$AI49)</f>
        <v/>
      </c>
      <c r="Z45" s="282" t="str">
        <f>IF(WP!AW49="","",WP!AW49)</f>
        <v/>
      </c>
      <c r="AA45" s="282" t="str">
        <f>IF(WP!BO49="","",WP!BO49)</f>
        <v/>
      </c>
      <c r="AB45" s="282" t="str">
        <f>IF(WP!BP49="","",WP!BP49)</f>
        <v/>
      </c>
      <c r="AC45" s="282" t="str">
        <f>IF(WP!BQ49="","",WP!BQ49)</f>
        <v/>
      </c>
      <c r="AD45" s="282" t="str">
        <f>IF(WP!$AJ49="","",WP!$AJ49)</f>
        <v/>
      </c>
      <c r="AE45" s="282" t="str">
        <f>IF(WP!BR49="","",WP!BR49)</f>
        <v/>
      </c>
      <c r="AF45" s="282" t="str">
        <f>IF(WP!BS49="","",WP!BS49)</f>
        <v/>
      </c>
      <c r="AG45" s="282" t="str">
        <f>IF(WP!BT49="","",WP!BT49)</f>
        <v/>
      </c>
      <c r="AH45" s="282" t="str">
        <f>IF(WP!BU49="","",WP!BU49)</f>
        <v/>
      </c>
      <c r="AI45" s="282" t="str">
        <f>IF(WP!BG49="","",WP!BG49)</f>
        <v/>
      </c>
      <c r="AJ45" s="282" t="str">
        <f>IF(WP!AX49="","",WP!AX49)</f>
        <v/>
      </c>
      <c r="AK45" s="282" t="str">
        <f>IF(WP!BW49="","",WP!BW49)</f>
        <v/>
      </c>
      <c r="AL45" s="282" t="str">
        <f>IF(WP!BX49="","",WP!BX49)</f>
        <v/>
      </c>
      <c r="AM45" s="282" t="str">
        <f>IF(WP!BH49="","",WP!BH49)</f>
        <v/>
      </c>
      <c r="AN45" s="282" t="str">
        <f>IF(WP!BJ49="","",WP!BJ49)</f>
        <v/>
      </c>
      <c r="AO45" s="282" t="str">
        <f>IF(WP!CF49="","",WP!CF49)</f>
        <v/>
      </c>
      <c r="AP45" s="282" t="str">
        <f>IF(WP!BI49="","",WP!BI49)</f>
        <v/>
      </c>
      <c r="AQ45" s="282" t="str">
        <f>IF(WP!BK49="","",WP!BK49)</f>
        <v/>
      </c>
      <c r="AR45" s="244"/>
      <c r="AS45" s="48"/>
      <c r="AT45" s="60"/>
      <c r="AU45" s="46"/>
      <c r="AV45" s="61"/>
      <c r="AW45" s="35"/>
      <c r="AX45" s="36"/>
      <c r="AY45" s="36"/>
      <c r="AZ45" s="62"/>
      <c r="BA45" s="59"/>
      <c r="BB45" s="41"/>
      <c r="BC45" s="41"/>
      <c r="BE45" s="62"/>
      <c r="BF45" s="57"/>
      <c r="BG45" s="63"/>
      <c r="BH45" s="63"/>
      <c r="BI45" s="63"/>
      <c r="BJ45" s="64"/>
      <c r="BK45" s="64"/>
      <c r="BL45" s="46"/>
    </row>
    <row r="46" spans="1:64">
      <c r="A46" s="282" t="str">
        <f>IF(WP!$AE50="","",WP!$AE50)</f>
        <v/>
      </c>
      <c r="B46" s="282">
        <f>IF(WP!$BA50="","",WP!$BA50)</f>
        <v>0</v>
      </c>
      <c r="C46" s="282" t="str">
        <f>IF(WP!BM50="","",WP!BM50)</f>
        <v/>
      </c>
      <c r="D46" s="282" t="str">
        <f>CONCATENATE(WP!$D$1, "-R",WP!$F$1)</f>
        <v>PGE3PHVC150-R2</v>
      </c>
      <c r="E46" s="282" t="str">
        <f>IF(WP!$AD50="","",WP!$AD50)</f>
        <v/>
      </c>
      <c r="F46" s="282">
        <f>IF(WP!$BB50="","",WP!$BB50)</f>
        <v>0</v>
      </c>
      <c r="G46" s="282" t="str">
        <f>IF(WP!$BC50="","",WP!$BC50)</f>
        <v>-</v>
      </c>
      <c r="H46" s="282" t="str">
        <f>IF(WP!$AY50="","",WP!$AY50)</f>
        <v>--</v>
      </c>
      <c r="I46" s="282" t="str">
        <f>IF(WP!$AR50="","",WP!$AR50)</f>
        <v/>
      </c>
      <c r="J46" s="282" t="str">
        <f>IF(WP!$AS50="","",WP!$AS50)</f>
        <v/>
      </c>
      <c r="K46" s="282" t="str">
        <f>IF(WP!B50="","",WP!B50)</f>
        <v/>
      </c>
      <c r="L46" s="282" t="str">
        <f>IF(WP!AV50="","",WP!AV50)</f>
        <v/>
      </c>
      <c r="M46" s="283">
        <f>IF(WP!$F$4="","",WP!$F$4)</f>
        <v>42005</v>
      </c>
      <c r="N46" s="282">
        <f t="shared" si="0"/>
        <v>0</v>
      </c>
      <c r="O46" s="282" t="str">
        <f>CONCATENATE(WP!$C50,"-",WP!AL50)</f>
        <v>-</v>
      </c>
      <c r="P46" s="282" t="str">
        <f>IF(WP!BN50="","",WP!BN50)</f>
        <v/>
      </c>
      <c r="Q46" s="282" t="str">
        <f>IF(WP!AU50="","",WP!AU50)</f>
        <v/>
      </c>
      <c r="R46" s="282" t="str">
        <f>IF(WP!BF50="","",WP!BF50)</f>
        <v/>
      </c>
      <c r="S46" s="282" t="str">
        <f>IF(WP!$AM50="","",WP!$AM50)</f>
        <v/>
      </c>
      <c r="T46" s="282" t="str">
        <f>IF(WP!$AN50="","",WP!$AN50)</f>
        <v/>
      </c>
      <c r="U46" s="282" t="str">
        <f>IF(WP!$AO50="","",WP!$AO50)</f>
        <v/>
      </c>
      <c r="V46" s="282" t="str">
        <f>IF(WP!$AP50="","",WP!$AP50)</f>
        <v/>
      </c>
      <c r="W46" s="282" t="str">
        <f>IF(WP!CG50="","",WP!CG50)</f>
        <v/>
      </c>
      <c r="X46" s="282" t="str">
        <f>IF(WP!CH50="","",WP!CH50)</f>
        <v/>
      </c>
      <c r="Y46" s="282" t="str">
        <f>IF(WP!$AI50="","",WP!$AI50)</f>
        <v/>
      </c>
      <c r="Z46" s="282" t="str">
        <f>IF(WP!AW50="","",WP!AW50)</f>
        <v/>
      </c>
      <c r="AA46" s="282" t="str">
        <f>IF(WP!BO50="","",WP!BO50)</f>
        <v/>
      </c>
      <c r="AB46" s="282" t="str">
        <f>IF(WP!BP50="","",WP!BP50)</f>
        <v/>
      </c>
      <c r="AC46" s="282" t="str">
        <f>IF(WP!BQ50="","",WP!BQ50)</f>
        <v/>
      </c>
      <c r="AD46" s="282" t="str">
        <f>IF(WP!$AJ50="","",WP!$AJ50)</f>
        <v/>
      </c>
      <c r="AE46" s="282" t="str">
        <f>IF(WP!BR50="","",WP!BR50)</f>
        <v/>
      </c>
      <c r="AF46" s="282" t="str">
        <f>IF(WP!BS50="","",WP!BS50)</f>
        <v/>
      </c>
      <c r="AG46" s="282" t="str">
        <f>IF(WP!BT50="","",WP!BT50)</f>
        <v/>
      </c>
      <c r="AH46" s="282" t="str">
        <f>IF(WP!BU50="","",WP!BU50)</f>
        <v/>
      </c>
      <c r="AI46" s="282" t="str">
        <f>IF(WP!BG50="","",WP!BG50)</f>
        <v/>
      </c>
      <c r="AJ46" s="282" t="str">
        <f>IF(WP!AX50="","",WP!AX50)</f>
        <v/>
      </c>
      <c r="AK46" s="282" t="str">
        <f>IF(WP!BW50="","",WP!BW50)</f>
        <v/>
      </c>
      <c r="AL46" s="282" t="str">
        <f>IF(WP!BX50="","",WP!BX50)</f>
        <v/>
      </c>
      <c r="AM46" s="282" t="str">
        <f>IF(WP!BH50="","",WP!BH50)</f>
        <v/>
      </c>
      <c r="AN46" s="282" t="str">
        <f>IF(WP!BJ50="","",WP!BJ50)</f>
        <v/>
      </c>
      <c r="AO46" s="282" t="str">
        <f>IF(WP!CF50="","",WP!CF50)</f>
        <v/>
      </c>
      <c r="AP46" s="282" t="str">
        <f>IF(WP!BI50="","",WP!BI50)</f>
        <v/>
      </c>
      <c r="AQ46" s="282" t="str">
        <f>IF(WP!BK50="","",WP!BK50)</f>
        <v/>
      </c>
      <c r="AR46" s="244"/>
      <c r="AS46" s="48"/>
      <c r="AT46" s="60"/>
      <c r="AU46" s="46"/>
      <c r="AV46" s="61"/>
      <c r="AW46" s="35"/>
      <c r="AX46" s="36"/>
      <c r="AY46" s="36"/>
      <c r="AZ46" s="62"/>
      <c r="BA46" s="59"/>
      <c r="BB46" s="41"/>
      <c r="BC46" s="41"/>
      <c r="BE46" s="62"/>
      <c r="BF46" s="57"/>
      <c r="BG46" s="63"/>
      <c r="BH46" s="63"/>
      <c r="BI46" s="63"/>
      <c r="BJ46" s="64"/>
      <c r="BK46" s="64"/>
      <c r="BL46" s="46"/>
    </row>
    <row r="47" spans="1:64">
      <c r="A47" s="282" t="str">
        <f>IF(WP!$AE51="","",WP!$AE51)</f>
        <v/>
      </c>
      <c r="B47" s="282">
        <f>IF(WP!$BA51="","",WP!$BA51)</f>
        <v>0</v>
      </c>
      <c r="C47" s="282" t="str">
        <f>IF(WP!BM51="","",WP!BM51)</f>
        <v/>
      </c>
      <c r="D47" s="282" t="str">
        <f>CONCATENATE(WP!$D$1, "-R",WP!$F$1)</f>
        <v>PGE3PHVC150-R2</v>
      </c>
      <c r="E47" s="282" t="str">
        <f>IF(WP!$AD51="","",WP!$AD51)</f>
        <v/>
      </c>
      <c r="F47" s="282">
        <f>IF(WP!$BB51="","",WP!$BB51)</f>
        <v>0</v>
      </c>
      <c r="G47" s="282" t="str">
        <f>IF(WP!$BC51="","",WP!$BC51)</f>
        <v>-</v>
      </c>
      <c r="H47" s="282" t="str">
        <f>IF(WP!$AY51="","",WP!$AY51)</f>
        <v>--</v>
      </c>
      <c r="I47" s="282" t="str">
        <f>IF(WP!$AR51="","",WP!$AR51)</f>
        <v/>
      </c>
      <c r="J47" s="282" t="str">
        <f>IF(WP!$AS51="","",WP!$AS51)</f>
        <v/>
      </c>
      <c r="K47" s="282" t="str">
        <f>IF(WP!B51="","",WP!B51)</f>
        <v/>
      </c>
      <c r="L47" s="282" t="str">
        <f>IF(WP!AV51="","",WP!AV51)</f>
        <v/>
      </c>
      <c r="M47" s="283">
        <f>IF(WP!$F$4="","",WP!$F$4)</f>
        <v>42005</v>
      </c>
      <c r="N47" s="282">
        <f t="shared" si="0"/>
        <v>0</v>
      </c>
      <c r="O47" s="282" t="str">
        <f>CONCATENATE(WP!$C51,"-",WP!AL51)</f>
        <v>-</v>
      </c>
      <c r="P47" s="282" t="str">
        <f>IF(WP!BN51="","",WP!BN51)</f>
        <v/>
      </c>
      <c r="Q47" s="282" t="str">
        <f>IF(WP!AU51="","",WP!AU51)</f>
        <v/>
      </c>
      <c r="R47" s="282" t="str">
        <f>IF(WP!BF51="","",WP!BF51)</f>
        <v/>
      </c>
      <c r="S47" s="282" t="str">
        <f>IF(WP!$AM51="","",WP!$AM51)</f>
        <v/>
      </c>
      <c r="T47" s="282" t="str">
        <f>IF(WP!$AN51="","",WP!$AN51)</f>
        <v/>
      </c>
      <c r="U47" s="282" t="str">
        <f>IF(WP!$AO51="","",WP!$AO51)</f>
        <v/>
      </c>
      <c r="V47" s="282" t="str">
        <f>IF(WP!$AP51="","",WP!$AP51)</f>
        <v/>
      </c>
      <c r="W47" s="282" t="str">
        <f>IF(WP!CG51="","",WP!CG51)</f>
        <v/>
      </c>
      <c r="X47" s="282" t="str">
        <f>IF(WP!CH51="","",WP!CH51)</f>
        <v/>
      </c>
      <c r="Y47" s="282" t="str">
        <f>IF(WP!$AI51="","",WP!$AI51)</f>
        <v/>
      </c>
      <c r="Z47" s="282" t="str">
        <f>IF(WP!AW51="","",WP!AW51)</f>
        <v/>
      </c>
      <c r="AA47" s="282" t="str">
        <f>IF(WP!BO51="","",WP!BO51)</f>
        <v/>
      </c>
      <c r="AB47" s="282" t="str">
        <f>IF(WP!BP51="","",WP!BP51)</f>
        <v/>
      </c>
      <c r="AC47" s="282" t="str">
        <f>IF(WP!BQ51="","",WP!BQ51)</f>
        <v/>
      </c>
      <c r="AD47" s="282" t="str">
        <f>IF(WP!$AJ51="","",WP!$AJ51)</f>
        <v/>
      </c>
      <c r="AE47" s="282" t="str">
        <f>IF(WP!BR51="","",WP!BR51)</f>
        <v/>
      </c>
      <c r="AF47" s="282" t="str">
        <f>IF(WP!BS51="","",WP!BS51)</f>
        <v/>
      </c>
      <c r="AG47" s="282" t="str">
        <f>IF(WP!BT51="","",WP!BT51)</f>
        <v/>
      </c>
      <c r="AH47" s="282" t="str">
        <f>IF(WP!BU51="","",WP!BU51)</f>
        <v/>
      </c>
      <c r="AI47" s="282" t="str">
        <f>IF(WP!BG51="","",WP!BG51)</f>
        <v/>
      </c>
      <c r="AJ47" s="282" t="str">
        <f>IF(WP!AX51="","",WP!AX51)</f>
        <v/>
      </c>
      <c r="AK47" s="282" t="str">
        <f>IF(WP!BW51="","",WP!BW51)</f>
        <v/>
      </c>
      <c r="AL47" s="282" t="str">
        <f>IF(WP!BX51="","",WP!BX51)</f>
        <v/>
      </c>
      <c r="AM47" s="282" t="str">
        <f>IF(WP!BH51="","",WP!BH51)</f>
        <v/>
      </c>
      <c r="AN47" s="282" t="str">
        <f>IF(WP!BJ51="","",WP!BJ51)</f>
        <v/>
      </c>
      <c r="AO47" s="282" t="str">
        <f>IF(WP!CF51="","",WP!CF51)</f>
        <v/>
      </c>
      <c r="AP47" s="282" t="str">
        <f>IF(WP!BI51="","",WP!BI51)</f>
        <v/>
      </c>
      <c r="AQ47" s="282" t="str">
        <f>IF(WP!BK51="","",WP!BK51)</f>
        <v/>
      </c>
      <c r="AR47" s="244"/>
      <c r="AS47" s="48"/>
      <c r="AT47" s="60"/>
      <c r="AU47" s="46"/>
      <c r="AV47" s="61"/>
      <c r="AW47" s="35"/>
      <c r="AX47" s="36"/>
      <c r="AY47" s="36"/>
      <c r="AZ47" s="62"/>
      <c r="BA47" s="59"/>
      <c r="BB47" s="41"/>
      <c r="BC47" s="41"/>
      <c r="BE47" s="62"/>
      <c r="BF47" s="57"/>
      <c r="BG47" s="63"/>
      <c r="BH47" s="63"/>
      <c r="BI47" s="63"/>
      <c r="BJ47" s="64"/>
      <c r="BK47" s="64"/>
      <c r="BL47" s="46"/>
    </row>
    <row r="48" spans="1:64">
      <c r="A48" s="282" t="str">
        <f>IF(WP!$AE52="","",WP!$AE52)</f>
        <v/>
      </c>
      <c r="B48" s="282">
        <f>IF(WP!$BA52="","",WP!$BA52)</f>
        <v>0</v>
      </c>
      <c r="C48" s="282" t="str">
        <f>IF(WP!BM52="","",WP!BM52)</f>
        <v/>
      </c>
      <c r="D48" s="282" t="str">
        <f>CONCATENATE(WP!$D$1, "-R",WP!$F$1)</f>
        <v>PGE3PHVC150-R2</v>
      </c>
      <c r="E48" s="282" t="str">
        <f>IF(WP!$AD52="","",WP!$AD52)</f>
        <v/>
      </c>
      <c r="F48" s="282">
        <f>IF(WP!$BB52="","",WP!$BB52)</f>
        <v>0</v>
      </c>
      <c r="G48" s="282" t="str">
        <f>IF(WP!$BC52="","",WP!$BC52)</f>
        <v>-</v>
      </c>
      <c r="H48" s="282" t="str">
        <f>IF(WP!$AY52="","",WP!$AY52)</f>
        <v>--</v>
      </c>
      <c r="I48" s="282" t="str">
        <f>IF(WP!$AR52="","",WP!$AR52)</f>
        <v/>
      </c>
      <c r="J48" s="282" t="str">
        <f>IF(WP!$AS52="","",WP!$AS52)</f>
        <v/>
      </c>
      <c r="K48" s="282" t="str">
        <f>IF(WP!B52="","",WP!B52)</f>
        <v/>
      </c>
      <c r="L48" s="282" t="str">
        <f>IF(WP!AV52="","",WP!AV52)</f>
        <v/>
      </c>
      <c r="M48" s="283">
        <f>IF(WP!$F$4="","",WP!$F$4)</f>
        <v>42005</v>
      </c>
      <c r="N48" s="282">
        <f t="shared" si="0"/>
        <v>0</v>
      </c>
      <c r="O48" s="282" t="str">
        <f>CONCATENATE(WP!$C52,"-",WP!AL52)</f>
        <v>-</v>
      </c>
      <c r="P48" s="282" t="str">
        <f>IF(WP!BN52="","",WP!BN52)</f>
        <v/>
      </c>
      <c r="Q48" s="282" t="str">
        <f>IF(WP!AU52="","",WP!AU52)</f>
        <v/>
      </c>
      <c r="R48" s="282" t="str">
        <f>IF(WP!BF52="","",WP!BF52)</f>
        <v/>
      </c>
      <c r="S48" s="282" t="str">
        <f>IF(WP!$AM52="","",WP!$AM52)</f>
        <v/>
      </c>
      <c r="T48" s="282" t="str">
        <f>IF(WP!$AN52="","",WP!$AN52)</f>
        <v/>
      </c>
      <c r="U48" s="282" t="str">
        <f>IF(WP!$AO52="","",WP!$AO52)</f>
        <v/>
      </c>
      <c r="V48" s="282" t="str">
        <f>IF(WP!$AP52="","",WP!$AP52)</f>
        <v/>
      </c>
      <c r="W48" s="282" t="str">
        <f>IF(WP!CG52="","",WP!CG52)</f>
        <v/>
      </c>
      <c r="X48" s="282" t="str">
        <f>IF(WP!CH52="","",WP!CH52)</f>
        <v/>
      </c>
      <c r="Y48" s="282" t="str">
        <f>IF(WP!$AI52="","",WP!$AI52)</f>
        <v/>
      </c>
      <c r="Z48" s="282" t="str">
        <f>IF(WP!AW52="","",WP!AW52)</f>
        <v/>
      </c>
      <c r="AA48" s="282" t="str">
        <f>IF(WP!BO52="","",WP!BO52)</f>
        <v/>
      </c>
      <c r="AB48" s="282" t="str">
        <f>IF(WP!BP52="","",WP!BP52)</f>
        <v/>
      </c>
      <c r="AC48" s="282" t="str">
        <f>IF(WP!BQ52="","",WP!BQ52)</f>
        <v/>
      </c>
      <c r="AD48" s="282" t="str">
        <f>IF(WP!$AJ52="","",WP!$AJ52)</f>
        <v/>
      </c>
      <c r="AE48" s="282" t="str">
        <f>IF(WP!BR52="","",WP!BR52)</f>
        <v/>
      </c>
      <c r="AF48" s="282" t="str">
        <f>IF(WP!BS52="","",WP!BS52)</f>
        <v/>
      </c>
      <c r="AG48" s="282" t="str">
        <f>IF(WP!BT52="","",WP!BT52)</f>
        <v/>
      </c>
      <c r="AH48" s="282" t="str">
        <f>IF(WP!BU52="","",WP!BU52)</f>
        <v/>
      </c>
      <c r="AI48" s="282" t="str">
        <f>IF(WP!BG52="","",WP!BG52)</f>
        <v/>
      </c>
      <c r="AJ48" s="282" t="str">
        <f>IF(WP!AX52="","",WP!AX52)</f>
        <v/>
      </c>
      <c r="AK48" s="282" t="str">
        <f>IF(WP!BW52="","",WP!BW52)</f>
        <v/>
      </c>
      <c r="AL48" s="282" t="str">
        <f>IF(WP!BX52="","",WP!BX52)</f>
        <v/>
      </c>
      <c r="AM48" s="282" t="str">
        <f>IF(WP!BH52="","",WP!BH52)</f>
        <v/>
      </c>
      <c r="AN48" s="282" t="str">
        <f>IF(WP!BJ52="","",WP!BJ52)</f>
        <v/>
      </c>
      <c r="AO48" s="282" t="str">
        <f>IF(WP!CF52="","",WP!CF52)</f>
        <v/>
      </c>
      <c r="AP48" s="282" t="str">
        <f>IF(WP!BI52="","",WP!BI52)</f>
        <v/>
      </c>
      <c r="AQ48" s="282" t="str">
        <f>IF(WP!BK52="","",WP!BK52)</f>
        <v/>
      </c>
      <c r="AR48" s="244"/>
      <c r="AS48" s="48"/>
      <c r="AT48" s="60"/>
      <c r="AU48" s="46"/>
      <c r="AV48" s="61"/>
      <c r="AW48" s="35"/>
      <c r="AX48" s="36"/>
      <c r="AY48" s="36"/>
      <c r="AZ48" s="62"/>
      <c r="BA48" s="59"/>
      <c r="BB48" s="41"/>
      <c r="BC48" s="41"/>
      <c r="BE48" s="62"/>
      <c r="BF48" s="57"/>
      <c r="BG48" s="63"/>
      <c r="BH48" s="63"/>
      <c r="BI48" s="63"/>
      <c r="BJ48" s="64"/>
      <c r="BK48" s="64"/>
      <c r="BL48" s="46"/>
    </row>
    <row r="49" spans="1:64">
      <c r="A49" s="282" t="str">
        <f>IF(WP!$AE53="","",WP!$AE53)</f>
        <v/>
      </c>
      <c r="B49" s="282">
        <f>IF(WP!$BA53="","",WP!$BA53)</f>
        <v>0</v>
      </c>
      <c r="C49" s="282" t="str">
        <f>IF(WP!BM53="","",WP!BM53)</f>
        <v/>
      </c>
      <c r="D49" s="282" t="str">
        <f>CONCATENATE(WP!$D$1, "-R",WP!$F$1)</f>
        <v>PGE3PHVC150-R2</v>
      </c>
      <c r="E49" s="282" t="str">
        <f>IF(WP!$AD53="","",WP!$AD53)</f>
        <v/>
      </c>
      <c r="F49" s="282">
        <f>IF(WP!$BB53="","",WP!$BB53)</f>
        <v>0</v>
      </c>
      <c r="G49" s="282" t="str">
        <f>IF(WP!$BC53="","",WP!$BC53)</f>
        <v>-</v>
      </c>
      <c r="H49" s="282" t="str">
        <f>IF(WP!$AY53="","",WP!$AY53)</f>
        <v>--</v>
      </c>
      <c r="I49" s="282" t="str">
        <f>IF(WP!$AR53="","",WP!$AR53)</f>
        <v/>
      </c>
      <c r="J49" s="282" t="str">
        <f>IF(WP!$AS53="","",WP!$AS53)</f>
        <v/>
      </c>
      <c r="K49" s="282" t="str">
        <f>IF(WP!B53="","",WP!B53)</f>
        <v/>
      </c>
      <c r="L49" s="282" t="str">
        <f>IF(WP!AV53="","",WP!AV53)</f>
        <v/>
      </c>
      <c r="M49" s="283">
        <f>IF(WP!$F$4="","",WP!$F$4)</f>
        <v>42005</v>
      </c>
      <c r="N49" s="282">
        <f t="shared" si="0"/>
        <v>0</v>
      </c>
      <c r="O49" s="282" t="str">
        <f>CONCATENATE(WP!$C53,"-",WP!AL53)</f>
        <v>-</v>
      </c>
      <c r="P49" s="282" t="str">
        <f>IF(WP!BN53="","",WP!BN53)</f>
        <v/>
      </c>
      <c r="Q49" s="282" t="str">
        <f>IF(WP!AU53="","",WP!AU53)</f>
        <v/>
      </c>
      <c r="R49" s="282" t="str">
        <f>IF(WP!BF53="","",WP!BF53)</f>
        <v/>
      </c>
      <c r="S49" s="282" t="str">
        <f>IF(WP!$AM53="","",WP!$AM53)</f>
        <v/>
      </c>
      <c r="T49" s="282" t="str">
        <f>IF(WP!$AN53="","",WP!$AN53)</f>
        <v/>
      </c>
      <c r="U49" s="282" t="str">
        <f>IF(WP!$AO53="","",WP!$AO53)</f>
        <v/>
      </c>
      <c r="V49" s="282" t="str">
        <f>IF(WP!$AP53="","",WP!$AP53)</f>
        <v/>
      </c>
      <c r="W49" s="282" t="str">
        <f>IF(WP!CG53="","",WP!CG53)</f>
        <v/>
      </c>
      <c r="X49" s="282" t="str">
        <f>IF(WP!CH53="","",WP!CH53)</f>
        <v/>
      </c>
      <c r="Y49" s="282" t="str">
        <f>IF(WP!$AI53="","",WP!$AI53)</f>
        <v/>
      </c>
      <c r="Z49" s="282" t="str">
        <f>IF(WP!AW53="","",WP!AW53)</f>
        <v/>
      </c>
      <c r="AA49" s="282" t="str">
        <f>IF(WP!BO53="","",WP!BO53)</f>
        <v/>
      </c>
      <c r="AB49" s="282" t="str">
        <f>IF(WP!BP53="","",WP!BP53)</f>
        <v/>
      </c>
      <c r="AC49" s="282" t="str">
        <f>IF(WP!BQ53="","",WP!BQ53)</f>
        <v/>
      </c>
      <c r="AD49" s="282" t="str">
        <f>IF(WP!$AJ53="","",WP!$AJ53)</f>
        <v/>
      </c>
      <c r="AE49" s="282" t="str">
        <f>IF(WP!BR53="","",WP!BR53)</f>
        <v/>
      </c>
      <c r="AF49" s="282" t="str">
        <f>IF(WP!BS53="","",WP!BS53)</f>
        <v/>
      </c>
      <c r="AG49" s="282" t="str">
        <f>IF(WP!BT53="","",WP!BT53)</f>
        <v/>
      </c>
      <c r="AH49" s="282" t="str">
        <f>IF(WP!BU53="","",WP!BU53)</f>
        <v/>
      </c>
      <c r="AI49" s="282" t="str">
        <f>IF(WP!BG53="","",WP!BG53)</f>
        <v/>
      </c>
      <c r="AJ49" s="282" t="str">
        <f>IF(WP!AX53="","",WP!AX53)</f>
        <v/>
      </c>
      <c r="AK49" s="282" t="str">
        <f>IF(WP!BW53="","",WP!BW53)</f>
        <v/>
      </c>
      <c r="AL49" s="282" t="str">
        <f>IF(WP!BX53="","",WP!BX53)</f>
        <v/>
      </c>
      <c r="AM49" s="282" t="str">
        <f>IF(WP!BH53="","",WP!BH53)</f>
        <v/>
      </c>
      <c r="AN49" s="282" t="str">
        <f>IF(WP!BJ53="","",WP!BJ53)</f>
        <v/>
      </c>
      <c r="AO49" s="282" t="str">
        <f>IF(WP!CF53="","",WP!CF53)</f>
        <v/>
      </c>
      <c r="AP49" s="282" t="str">
        <f>IF(WP!BI53="","",WP!BI53)</f>
        <v/>
      </c>
      <c r="AQ49" s="282" t="str">
        <f>IF(WP!BK53="","",WP!BK53)</f>
        <v/>
      </c>
      <c r="AR49" s="244"/>
      <c r="AS49" s="48"/>
      <c r="AT49" s="60"/>
      <c r="AU49" s="46"/>
      <c r="AV49" s="61"/>
      <c r="AW49" s="35"/>
      <c r="AX49" s="36"/>
      <c r="AY49" s="36"/>
      <c r="AZ49" s="62"/>
      <c r="BA49" s="59"/>
      <c r="BB49" s="41"/>
      <c r="BC49" s="41"/>
      <c r="BE49" s="62"/>
      <c r="BF49" s="57"/>
      <c r="BG49" s="63"/>
      <c r="BH49" s="63"/>
      <c r="BI49" s="63"/>
      <c r="BJ49" s="64"/>
      <c r="BK49" s="64"/>
      <c r="BL49" s="46"/>
    </row>
    <row r="50" spans="1:64">
      <c r="A50" s="282" t="str">
        <f>IF(WP!$AE54="","",WP!$AE54)</f>
        <v/>
      </c>
      <c r="B50" s="282">
        <f>IF(WP!$BA54="","",WP!$BA54)</f>
        <v>0</v>
      </c>
      <c r="C50" s="282" t="str">
        <f>IF(WP!BM54="","",WP!BM54)</f>
        <v/>
      </c>
      <c r="D50" s="282" t="str">
        <f>CONCATENATE(WP!$D$1, "-R",WP!$F$1)</f>
        <v>PGE3PHVC150-R2</v>
      </c>
      <c r="E50" s="282" t="str">
        <f>IF(WP!$AD54="","",WP!$AD54)</f>
        <v/>
      </c>
      <c r="F50" s="282">
        <f>IF(WP!$BB54="","",WP!$BB54)</f>
        <v>0</v>
      </c>
      <c r="G50" s="282" t="str">
        <f>IF(WP!$BC54="","",WP!$BC54)</f>
        <v>-</v>
      </c>
      <c r="H50" s="282" t="str">
        <f>IF(WP!$AY54="","",WP!$AY54)</f>
        <v>--</v>
      </c>
      <c r="I50" s="282" t="str">
        <f>IF(WP!$AR54="","",WP!$AR54)</f>
        <v/>
      </c>
      <c r="J50" s="282" t="str">
        <f>IF(WP!$AS54="","",WP!$AS54)</f>
        <v/>
      </c>
      <c r="K50" s="282" t="str">
        <f>IF(WP!B54="","",WP!B54)</f>
        <v/>
      </c>
      <c r="L50" s="282" t="str">
        <f>IF(WP!AV54="","",WP!AV54)</f>
        <v/>
      </c>
      <c r="M50" s="283">
        <f>IF(WP!$F$4="","",WP!$F$4)</f>
        <v>42005</v>
      </c>
      <c r="N50" s="282">
        <f t="shared" si="0"/>
        <v>0</v>
      </c>
      <c r="O50" s="282" t="str">
        <f>CONCATENATE(WP!$C54,"-",WP!AL54)</f>
        <v>-</v>
      </c>
      <c r="P50" s="282" t="str">
        <f>IF(WP!BN54="","",WP!BN54)</f>
        <v/>
      </c>
      <c r="Q50" s="282" t="str">
        <f>IF(WP!AU54="","",WP!AU54)</f>
        <v/>
      </c>
      <c r="R50" s="282" t="str">
        <f>IF(WP!BF54="","",WP!BF54)</f>
        <v/>
      </c>
      <c r="S50" s="282" t="str">
        <f>IF(WP!$AM54="","",WP!$AM54)</f>
        <v/>
      </c>
      <c r="T50" s="282" t="str">
        <f>IF(WP!$AN54="","",WP!$AN54)</f>
        <v/>
      </c>
      <c r="U50" s="282" t="str">
        <f>IF(WP!$AO54="","",WP!$AO54)</f>
        <v/>
      </c>
      <c r="V50" s="282" t="str">
        <f>IF(WP!$AP54="","",WP!$AP54)</f>
        <v/>
      </c>
      <c r="W50" s="282" t="str">
        <f>IF(WP!CG54="","",WP!CG54)</f>
        <v/>
      </c>
      <c r="X50" s="282" t="str">
        <f>IF(WP!CH54="","",WP!CH54)</f>
        <v/>
      </c>
      <c r="Y50" s="282" t="str">
        <f>IF(WP!$AI54="","",WP!$AI54)</f>
        <v/>
      </c>
      <c r="Z50" s="282" t="str">
        <f>IF(WP!AW54="","",WP!AW54)</f>
        <v/>
      </c>
      <c r="AA50" s="282" t="str">
        <f>IF(WP!BO54="","",WP!BO54)</f>
        <v/>
      </c>
      <c r="AB50" s="282" t="str">
        <f>IF(WP!BP54="","",WP!BP54)</f>
        <v/>
      </c>
      <c r="AC50" s="282" t="str">
        <f>IF(WP!BQ54="","",WP!BQ54)</f>
        <v/>
      </c>
      <c r="AD50" s="282" t="str">
        <f>IF(WP!$AJ54="","",WP!$AJ54)</f>
        <v/>
      </c>
      <c r="AE50" s="282" t="str">
        <f>IF(WP!BR54="","",WP!BR54)</f>
        <v/>
      </c>
      <c r="AF50" s="282" t="str">
        <f>IF(WP!BS54="","",WP!BS54)</f>
        <v/>
      </c>
      <c r="AG50" s="282" t="str">
        <f>IF(WP!BT54="","",WP!BT54)</f>
        <v/>
      </c>
      <c r="AH50" s="282" t="str">
        <f>IF(WP!BU54="","",WP!BU54)</f>
        <v/>
      </c>
      <c r="AI50" s="282" t="str">
        <f>IF(WP!BG54="","",WP!BG54)</f>
        <v/>
      </c>
      <c r="AJ50" s="282" t="str">
        <f>IF(WP!AX54="","",WP!AX54)</f>
        <v/>
      </c>
      <c r="AK50" s="282" t="str">
        <f>IF(WP!BW54="","",WP!BW54)</f>
        <v/>
      </c>
      <c r="AL50" s="282" t="str">
        <f>IF(WP!BX54="","",WP!BX54)</f>
        <v/>
      </c>
      <c r="AM50" s="282" t="str">
        <f>IF(WP!BH54="","",WP!BH54)</f>
        <v/>
      </c>
      <c r="AN50" s="282" t="str">
        <f>IF(WP!BJ54="","",WP!BJ54)</f>
        <v/>
      </c>
      <c r="AO50" s="282" t="str">
        <f>IF(WP!CF54="","",WP!CF54)</f>
        <v/>
      </c>
      <c r="AP50" s="282" t="str">
        <f>IF(WP!BI54="","",WP!BI54)</f>
        <v/>
      </c>
      <c r="AQ50" s="282" t="str">
        <f>IF(WP!BK54="","",WP!BK54)</f>
        <v/>
      </c>
      <c r="AR50" s="244"/>
      <c r="AS50" s="48"/>
      <c r="AT50" s="60"/>
      <c r="AU50" s="46"/>
      <c r="AV50" s="61"/>
      <c r="AW50" s="35"/>
      <c r="AX50" s="36"/>
      <c r="AY50" s="36"/>
      <c r="AZ50" s="62"/>
      <c r="BA50" s="59"/>
      <c r="BB50" s="41"/>
      <c r="BC50" s="41"/>
      <c r="BE50" s="62"/>
      <c r="BF50" s="57"/>
      <c r="BG50" s="63"/>
      <c r="BH50" s="63"/>
      <c r="BI50" s="63"/>
      <c r="BJ50" s="64"/>
      <c r="BK50" s="64"/>
      <c r="BL50" s="46"/>
    </row>
    <row r="51" spans="1:64">
      <c r="A51" s="282" t="str">
        <f>IF(WP!$AE55="","",WP!$AE55)</f>
        <v/>
      </c>
      <c r="B51" s="282">
        <f>IF(WP!$BA55="","",WP!$BA55)</f>
        <v>0</v>
      </c>
      <c r="C51" s="282" t="str">
        <f>IF(WP!BM55="","",WP!BM55)</f>
        <v/>
      </c>
      <c r="D51" s="282" t="str">
        <f>CONCATENATE(WP!$D$1, "-R",WP!$F$1)</f>
        <v>PGE3PHVC150-R2</v>
      </c>
      <c r="E51" s="282" t="str">
        <f>IF(WP!$AD55="","",WP!$AD55)</f>
        <v/>
      </c>
      <c r="F51" s="282">
        <f>IF(WP!$BB55="","",WP!$BB55)</f>
        <v>0</v>
      </c>
      <c r="G51" s="282" t="str">
        <f>IF(WP!$BC55="","",WP!$BC55)</f>
        <v>-</v>
      </c>
      <c r="H51" s="282" t="str">
        <f>IF(WP!$AY55="","",WP!$AY55)</f>
        <v>--</v>
      </c>
      <c r="I51" s="282" t="str">
        <f>IF(WP!$AR55="","",WP!$AR55)</f>
        <v/>
      </c>
      <c r="J51" s="282" t="str">
        <f>IF(WP!$AS55="","",WP!$AS55)</f>
        <v/>
      </c>
      <c r="K51" s="282" t="str">
        <f>IF(WP!B55="","",WP!B55)</f>
        <v/>
      </c>
      <c r="L51" s="282" t="str">
        <f>IF(WP!AV55="","",WP!AV55)</f>
        <v/>
      </c>
      <c r="M51" s="283">
        <f>IF(WP!$F$4="","",WP!$F$4)</f>
        <v>42005</v>
      </c>
      <c r="N51" s="282">
        <f t="shared" si="0"/>
        <v>0</v>
      </c>
      <c r="O51" s="282" t="str">
        <f>CONCATENATE(WP!$C55,"-",WP!AL55)</f>
        <v>-</v>
      </c>
      <c r="P51" s="282" t="str">
        <f>IF(WP!BN55="","",WP!BN55)</f>
        <v/>
      </c>
      <c r="Q51" s="282" t="str">
        <f>IF(WP!AU55="","",WP!AU55)</f>
        <v/>
      </c>
      <c r="R51" s="282" t="str">
        <f>IF(WP!BF55="","",WP!BF55)</f>
        <v/>
      </c>
      <c r="S51" s="282" t="str">
        <f>IF(WP!$AM55="","",WP!$AM55)</f>
        <v/>
      </c>
      <c r="T51" s="282" t="str">
        <f>IF(WP!$AN55="","",WP!$AN55)</f>
        <v/>
      </c>
      <c r="U51" s="282" t="str">
        <f>IF(WP!$AO55="","",WP!$AO55)</f>
        <v/>
      </c>
      <c r="V51" s="282" t="str">
        <f>IF(WP!$AP55="","",WP!$AP55)</f>
        <v/>
      </c>
      <c r="W51" s="282" t="str">
        <f>IF(WP!CG55="","",WP!CG55)</f>
        <v/>
      </c>
      <c r="X51" s="282" t="str">
        <f>IF(WP!CH55="","",WP!CH55)</f>
        <v/>
      </c>
      <c r="Y51" s="282" t="str">
        <f>IF(WP!$AI55="","",WP!$AI55)</f>
        <v/>
      </c>
      <c r="Z51" s="282" t="str">
        <f>IF(WP!AW55="","",WP!AW55)</f>
        <v/>
      </c>
      <c r="AA51" s="282" t="str">
        <f>IF(WP!BO55="","",WP!BO55)</f>
        <v/>
      </c>
      <c r="AB51" s="282" t="str">
        <f>IF(WP!BP55="","",WP!BP55)</f>
        <v/>
      </c>
      <c r="AC51" s="282" t="str">
        <f>IF(WP!BQ55="","",WP!BQ55)</f>
        <v/>
      </c>
      <c r="AD51" s="282" t="str">
        <f>IF(WP!$AJ55="","",WP!$AJ55)</f>
        <v/>
      </c>
      <c r="AE51" s="282" t="str">
        <f>IF(WP!BR55="","",WP!BR55)</f>
        <v/>
      </c>
      <c r="AF51" s="282" t="str">
        <f>IF(WP!BS55="","",WP!BS55)</f>
        <v/>
      </c>
      <c r="AG51" s="282" t="str">
        <f>IF(WP!BT55="","",WP!BT55)</f>
        <v/>
      </c>
      <c r="AH51" s="282" t="str">
        <f>IF(WP!BU55="","",WP!BU55)</f>
        <v/>
      </c>
      <c r="AI51" s="282" t="str">
        <f>IF(WP!BG55="","",WP!BG55)</f>
        <v/>
      </c>
      <c r="AJ51" s="282" t="str">
        <f>IF(WP!AX55="","",WP!AX55)</f>
        <v/>
      </c>
      <c r="AK51" s="282" t="str">
        <f>IF(WP!BW55="","",WP!BW55)</f>
        <v/>
      </c>
      <c r="AL51" s="282" t="str">
        <f>IF(WP!BX55="","",WP!BX55)</f>
        <v/>
      </c>
      <c r="AM51" s="282" t="str">
        <f>IF(WP!BH55="","",WP!BH55)</f>
        <v/>
      </c>
      <c r="AN51" s="282" t="str">
        <f>IF(WP!BJ55="","",WP!BJ55)</f>
        <v/>
      </c>
      <c r="AO51" s="282" t="str">
        <f>IF(WP!CF55="","",WP!CF55)</f>
        <v/>
      </c>
      <c r="AP51" s="282" t="str">
        <f>IF(WP!BI55="","",WP!BI55)</f>
        <v/>
      </c>
      <c r="AQ51" s="282" t="str">
        <f>IF(WP!BK55="","",WP!BK55)</f>
        <v/>
      </c>
      <c r="AR51" s="244"/>
      <c r="AS51" s="48"/>
      <c r="AT51" s="60"/>
      <c r="AU51" s="46"/>
      <c r="AV51" s="61"/>
      <c r="AW51" s="35"/>
      <c r="AX51" s="36"/>
      <c r="AY51" s="36"/>
      <c r="AZ51" s="62"/>
      <c r="BA51" s="59"/>
      <c r="BB51" s="41"/>
      <c r="BC51" s="41"/>
      <c r="BE51" s="62"/>
      <c r="BF51" s="57"/>
      <c r="BG51" s="63"/>
      <c r="BH51" s="63"/>
      <c r="BI51" s="63"/>
      <c r="BJ51" s="64"/>
      <c r="BK51" s="64"/>
      <c r="BL51" s="46"/>
    </row>
    <row r="52" spans="1:64">
      <c r="A52" s="282" t="str">
        <f>IF(WP!$AE56="","",WP!$AE56)</f>
        <v/>
      </c>
      <c r="B52" s="282">
        <f>IF(WP!$BA56="","",WP!$BA56)</f>
        <v>0</v>
      </c>
      <c r="C52" s="282" t="str">
        <f>IF(WP!BM56="","",WP!BM56)</f>
        <v/>
      </c>
      <c r="D52" s="282" t="str">
        <f>CONCATENATE(WP!$D$1, "-R",WP!$F$1)</f>
        <v>PGE3PHVC150-R2</v>
      </c>
      <c r="E52" s="282" t="str">
        <f>IF(WP!$AD56="","",WP!$AD56)</f>
        <v/>
      </c>
      <c r="F52" s="282">
        <f>IF(WP!$BB56="","",WP!$BB56)</f>
        <v>0</v>
      </c>
      <c r="G52" s="282" t="str">
        <f>IF(WP!$BC56="","",WP!$BC56)</f>
        <v>-</v>
      </c>
      <c r="H52" s="282" t="str">
        <f>IF(WP!$AY56="","",WP!$AY56)</f>
        <v>--</v>
      </c>
      <c r="I52" s="282" t="str">
        <f>IF(WP!$AR56="","",WP!$AR56)</f>
        <v/>
      </c>
      <c r="J52" s="282" t="str">
        <f>IF(WP!$AS56="","",WP!$AS56)</f>
        <v/>
      </c>
      <c r="K52" s="282" t="str">
        <f>IF(WP!B56="","",WP!B56)</f>
        <v/>
      </c>
      <c r="L52" s="282" t="str">
        <f>IF(WP!AV56="","",WP!AV56)</f>
        <v/>
      </c>
      <c r="M52" s="283">
        <f>IF(WP!$F$4="","",WP!$F$4)</f>
        <v>42005</v>
      </c>
      <c r="N52" s="282">
        <f t="shared" si="0"/>
        <v>0</v>
      </c>
      <c r="O52" s="282" t="str">
        <f>CONCATENATE(WP!$C56,"-",WP!AL56)</f>
        <v>-</v>
      </c>
      <c r="P52" s="282" t="str">
        <f>IF(WP!BN56="","",WP!BN56)</f>
        <v/>
      </c>
      <c r="Q52" s="282" t="str">
        <f>IF(WP!AU56="","",WP!AU56)</f>
        <v/>
      </c>
      <c r="R52" s="282" t="str">
        <f>IF(WP!BF56="","",WP!BF56)</f>
        <v/>
      </c>
      <c r="S52" s="282" t="str">
        <f>IF(WP!$AM56="","",WP!$AM56)</f>
        <v/>
      </c>
      <c r="T52" s="282" t="str">
        <f>IF(WP!$AN56="","",WP!$AN56)</f>
        <v/>
      </c>
      <c r="U52" s="282" t="str">
        <f>IF(WP!$AO56="","",WP!$AO56)</f>
        <v/>
      </c>
      <c r="V52" s="282" t="str">
        <f>IF(WP!$AP56="","",WP!$AP56)</f>
        <v/>
      </c>
      <c r="W52" s="282" t="str">
        <f>IF(WP!CG56="","",WP!CG56)</f>
        <v/>
      </c>
      <c r="X52" s="282" t="str">
        <f>IF(WP!CH56="","",WP!CH56)</f>
        <v/>
      </c>
      <c r="Y52" s="282" t="str">
        <f>IF(WP!$AI56="","",WP!$AI56)</f>
        <v/>
      </c>
      <c r="Z52" s="282" t="str">
        <f>IF(WP!AW56="","",WP!AW56)</f>
        <v/>
      </c>
      <c r="AA52" s="282" t="str">
        <f>IF(WP!BO56="","",WP!BO56)</f>
        <v/>
      </c>
      <c r="AB52" s="282" t="str">
        <f>IF(WP!BP56="","",WP!BP56)</f>
        <v/>
      </c>
      <c r="AC52" s="282" t="str">
        <f>IF(WP!BQ56="","",WP!BQ56)</f>
        <v/>
      </c>
      <c r="AD52" s="282" t="str">
        <f>IF(WP!$AJ56="","",WP!$AJ56)</f>
        <v/>
      </c>
      <c r="AE52" s="282" t="str">
        <f>IF(WP!BR56="","",WP!BR56)</f>
        <v/>
      </c>
      <c r="AF52" s="282" t="str">
        <f>IF(WP!BS56="","",WP!BS56)</f>
        <v/>
      </c>
      <c r="AG52" s="282" t="str">
        <f>IF(WP!BT56="","",WP!BT56)</f>
        <v/>
      </c>
      <c r="AH52" s="282" t="str">
        <f>IF(WP!BU56="","",WP!BU56)</f>
        <v/>
      </c>
      <c r="AI52" s="282" t="str">
        <f>IF(WP!BG56="","",WP!BG56)</f>
        <v/>
      </c>
      <c r="AJ52" s="282" t="str">
        <f>IF(WP!AX56="","",WP!AX56)</f>
        <v/>
      </c>
      <c r="AK52" s="282" t="str">
        <f>IF(WP!BW56="","",WP!BW56)</f>
        <v/>
      </c>
      <c r="AL52" s="282" t="str">
        <f>IF(WP!BX56="","",WP!BX56)</f>
        <v/>
      </c>
      <c r="AM52" s="282" t="str">
        <f>IF(WP!BH56="","",WP!BH56)</f>
        <v/>
      </c>
      <c r="AN52" s="282" t="str">
        <f>IF(WP!BJ56="","",WP!BJ56)</f>
        <v/>
      </c>
      <c r="AO52" s="282" t="str">
        <f>IF(WP!CF56="","",WP!CF56)</f>
        <v/>
      </c>
      <c r="AP52" s="282" t="str">
        <f>IF(WP!BI56="","",WP!BI56)</f>
        <v/>
      </c>
      <c r="AQ52" s="282" t="str">
        <f>IF(WP!BK56="","",WP!BK56)</f>
        <v/>
      </c>
      <c r="AR52" s="244"/>
      <c r="AS52" s="48"/>
      <c r="AT52" s="60"/>
      <c r="AU52" s="46"/>
      <c r="AV52" s="61"/>
      <c r="AW52" s="35"/>
      <c r="AX52" s="36"/>
      <c r="AY52" s="36"/>
      <c r="AZ52" s="62"/>
      <c r="BA52" s="59"/>
      <c r="BB52" s="41"/>
      <c r="BC52" s="41"/>
      <c r="BE52" s="62"/>
      <c r="BF52" s="57"/>
      <c r="BG52" s="63"/>
      <c r="BH52" s="63"/>
      <c r="BI52" s="63"/>
      <c r="BJ52" s="64"/>
      <c r="BK52" s="64"/>
      <c r="BL52" s="46"/>
    </row>
    <row r="53" spans="1:64">
      <c r="A53" s="282" t="str">
        <f>IF(WP!$AE57="","",WP!$AE57)</f>
        <v/>
      </c>
      <c r="B53" s="282">
        <f>IF(WP!$BA57="","",WP!$BA57)</f>
        <v>0</v>
      </c>
      <c r="C53" s="282" t="str">
        <f>IF(WP!BM57="","",WP!BM57)</f>
        <v/>
      </c>
      <c r="D53" s="282" t="str">
        <f>CONCATENATE(WP!$D$1, "-R",WP!$F$1)</f>
        <v>PGE3PHVC150-R2</v>
      </c>
      <c r="E53" s="282" t="str">
        <f>IF(WP!$AD57="","",WP!$AD57)</f>
        <v/>
      </c>
      <c r="F53" s="282">
        <f>IF(WP!$BB57="","",WP!$BB57)</f>
        <v>0</v>
      </c>
      <c r="G53" s="282" t="str">
        <f>IF(WP!$BC57="","",WP!$BC57)</f>
        <v>-</v>
      </c>
      <c r="H53" s="282" t="str">
        <f>IF(WP!$AY57="","",WP!$AY57)</f>
        <v>--</v>
      </c>
      <c r="I53" s="282" t="str">
        <f>IF(WP!$AR57="","",WP!$AR57)</f>
        <v/>
      </c>
      <c r="J53" s="282" t="str">
        <f>IF(WP!$AS57="","",WP!$AS57)</f>
        <v/>
      </c>
      <c r="K53" s="282" t="str">
        <f>IF(WP!B57="","",WP!B57)</f>
        <v/>
      </c>
      <c r="L53" s="282" t="str">
        <f>IF(WP!AV57="","",WP!AV57)</f>
        <v/>
      </c>
      <c r="M53" s="283">
        <f>IF(WP!$F$4="","",WP!$F$4)</f>
        <v>42005</v>
      </c>
      <c r="N53" s="282">
        <f t="shared" si="0"/>
        <v>0</v>
      </c>
      <c r="O53" s="282" t="str">
        <f>CONCATENATE(WP!$C57,"-",WP!AL57)</f>
        <v>-</v>
      </c>
      <c r="P53" s="282" t="str">
        <f>IF(WP!BN57="","",WP!BN57)</f>
        <v/>
      </c>
      <c r="Q53" s="282" t="str">
        <f>IF(WP!AU57="","",WP!AU57)</f>
        <v/>
      </c>
      <c r="R53" s="282" t="str">
        <f>IF(WP!BF57="","",WP!BF57)</f>
        <v/>
      </c>
      <c r="S53" s="282" t="str">
        <f>IF(WP!$AM57="","",WP!$AM57)</f>
        <v/>
      </c>
      <c r="T53" s="282" t="str">
        <f>IF(WP!$AN57="","",WP!$AN57)</f>
        <v/>
      </c>
      <c r="U53" s="282" t="str">
        <f>IF(WP!$AO57="","",WP!$AO57)</f>
        <v/>
      </c>
      <c r="V53" s="282" t="str">
        <f>IF(WP!$AP57="","",WP!$AP57)</f>
        <v/>
      </c>
      <c r="W53" s="282" t="str">
        <f>IF(WP!CG57="","",WP!CG57)</f>
        <v/>
      </c>
      <c r="X53" s="282" t="str">
        <f>IF(WP!CH57="","",WP!CH57)</f>
        <v/>
      </c>
      <c r="Y53" s="282" t="str">
        <f>IF(WP!$AI57="","",WP!$AI57)</f>
        <v/>
      </c>
      <c r="Z53" s="282" t="str">
        <f>IF(WP!AW57="","",WP!AW57)</f>
        <v/>
      </c>
      <c r="AA53" s="282" t="str">
        <f>IF(WP!BO57="","",WP!BO57)</f>
        <v/>
      </c>
      <c r="AB53" s="282" t="str">
        <f>IF(WP!BP57="","",WP!BP57)</f>
        <v/>
      </c>
      <c r="AC53" s="282" t="str">
        <f>IF(WP!BQ57="","",WP!BQ57)</f>
        <v/>
      </c>
      <c r="AD53" s="282" t="str">
        <f>IF(WP!$AJ57="","",WP!$AJ57)</f>
        <v/>
      </c>
      <c r="AE53" s="282" t="str">
        <f>IF(WP!BR57="","",WP!BR57)</f>
        <v/>
      </c>
      <c r="AF53" s="282" t="str">
        <f>IF(WP!BS57="","",WP!BS57)</f>
        <v/>
      </c>
      <c r="AG53" s="282" t="str">
        <f>IF(WP!BT57="","",WP!BT57)</f>
        <v/>
      </c>
      <c r="AH53" s="282" t="str">
        <f>IF(WP!BU57="","",WP!BU57)</f>
        <v/>
      </c>
      <c r="AI53" s="282" t="str">
        <f>IF(WP!BG57="","",WP!BG57)</f>
        <v/>
      </c>
      <c r="AJ53" s="282" t="str">
        <f>IF(WP!AX57="","",WP!AX57)</f>
        <v/>
      </c>
      <c r="AK53" s="282" t="str">
        <f>IF(WP!BW57="","",WP!BW57)</f>
        <v/>
      </c>
      <c r="AL53" s="282" t="str">
        <f>IF(WP!BX57="","",WP!BX57)</f>
        <v/>
      </c>
      <c r="AM53" s="282" t="str">
        <f>IF(WP!BH57="","",WP!BH57)</f>
        <v/>
      </c>
      <c r="AN53" s="282" t="str">
        <f>IF(WP!BJ57="","",WP!BJ57)</f>
        <v/>
      </c>
      <c r="AO53" s="282" t="str">
        <f>IF(WP!CF57="","",WP!CF57)</f>
        <v/>
      </c>
      <c r="AP53" s="282" t="str">
        <f>IF(WP!BI57="","",WP!BI57)</f>
        <v/>
      </c>
      <c r="AQ53" s="282" t="str">
        <f>IF(WP!BK57="","",WP!BK57)</f>
        <v/>
      </c>
      <c r="AR53" s="244"/>
      <c r="AS53" s="48"/>
      <c r="AT53" s="60"/>
      <c r="AU53" s="46"/>
      <c r="AV53" s="61"/>
      <c r="AW53" s="35"/>
      <c r="AX53" s="36"/>
      <c r="AY53" s="36"/>
      <c r="AZ53" s="62"/>
      <c r="BA53" s="59"/>
      <c r="BB53" s="41"/>
      <c r="BC53" s="41"/>
      <c r="BE53" s="62"/>
      <c r="BF53" s="57"/>
      <c r="BG53" s="63"/>
      <c r="BH53" s="63"/>
      <c r="BI53" s="63"/>
      <c r="BJ53" s="64"/>
      <c r="BK53" s="64"/>
      <c r="BL53" s="46"/>
    </row>
    <row r="54" spans="1:64">
      <c r="A54" s="282" t="str">
        <f>IF(WP!$AE58="","",WP!$AE58)</f>
        <v/>
      </c>
      <c r="B54" s="282">
        <f>IF(WP!$BA58="","",WP!$BA58)</f>
        <v>0</v>
      </c>
      <c r="C54" s="282" t="str">
        <f>IF(WP!BM58="","",WP!BM58)</f>
        <v/>
      </c>
      <c r="D54" s="282" t="str">
        <f>CONCATENATE(WP!$D$1, "-R",WP!$F$1)</f>
        <v>PGE3PHVC150-R2</v>
      </c>
      <c r="E54" s="282" t="str">
        <f>IF(WP!$AD58="","",WP!$AD58)</f>
        <v/>
      </c>
      <c r="F54" s="282">
        <f>IF(WP!$BB58="","",WP!$BB58)</f>
        <v>0</v>
      </c>
      <c r="G54" s="282" t="str">
        <f>IF(WP!$BC58="","",WP!$BC58)</f>
        <v>-</v>
      </c>
      <c r="H54" s="282" t="str">
        <f>IF(WP!$AY58="","",WP!$AY58)</f>
        <v>--</v>
      </c>
      <c r="I54" s="282" t="str">
        <f>IF(WP!$AR58="","",WP!$AR58)</f>
        <v/>
      </c>
      <c r="J54" s="282" t="str">
        <f>IF(WP!$AS58="","",WP!$AS58)</f>
        <v/>
      </c>
      <c r="K54" s="282" t="str">
        <f>IF(WP!B58="","",WP!B58)</f>
        <v/>
      </c>
      <c r="L54" s="282" t="str">
        <f>IF(WP!AV58="","",WP!AV58)</f>
        <v/>
      </c>
      <c r="M54" s="283">
        <f>IF(WP!$F$4="","",WP!$F$4)</f>
        <v>42005</v>
      </c>
      <c r="N54" s="282">
        <f t="shared" si="0"/>
        <v>0</v>
      </c>
      <c r="O54" s="282" t="str">
        <f>CONCATENATE(WP!$C58,"-",WP!AL58)</f>
        <v>-</v>
      </c>
      <c r="P54" s="282" t="str">
        <f>IF(WP!BN58="","",WP!BN58)</f>
        <v/>
      </c>
      <c r="Q54" s="282" t="str">
        <f>IF(WP!AU58="","",WP!AU58)</f>
        <v/>
      </c>
      <c r="R54" s="282" t="str">
        <f>IF(WP!BF58="","",WP!BF58)</f>
        <v/>
      </c>
      <c r="S54" s="282" t="str">
        <f>IF(WP!$AM58="","",WP!$AM58)</f>
        <v/>
      </c>
      <c r="T54" s="282" t="str">
        <f>IF(WP!$AN58="","",WP!$AN58)</f>
        <v/>
      </c>
      <c r="U54" s="282" t="str">
        <f>IF(WP!$AO58="","",WP!$AO58)</f>
        <v/>
      </c>
      <c r="V54" s="282" t="str">
        <f>IF(WP!$AP58="","",WP!$AP58)</f>
        <v/>
      </c>
      <c r="W54" s="282" t="str">
        <f>IF(WP!CG58="","",WP!CG58)</f>
        <v/>
      </c>
      <c r="X54" s="282" t="str">
        <f>IF(WP!CH58="","",WP!CH58)</f>
        <v/>
      </c>
      <c r="Y54" s="282" t="str">
        <f>IF(WP!$AI58="","",WP!$AI58)</f>
        <v/>
      </c>
      <c r="Z54" s="282" t="str">
        <f>IF(WP!AW58="","",WP!AW58)</f>
        <v/>
      </c>
      <c r="AA54" s="282" t="str">
        <f>IF(WP!BO58="","",WP!BO58)</f>
        <v/>
      </c>
      <c r="AB54" s="282" t="str">
        <f>IF(WP!BP58="","",WP!BP58)</f>
        <v/>
      </c>
      <c r="AC54" s="282" t="str">
        <f>IF(WP!BQ58="","",WP!BQ58)</f>
        <v/>
      </c>
      <c r="AD54" s="282" t="str">
        <f>IF(WP!$AJ58="","",WP!$AJ58)</f>
        <v/>
      </c>
      <c r="AE54" s="282" t="str">
        <f>IF(WP!BR58="","",WP!BR58)</f>
        <v/>
      </c>
      <c r="AF54" s="282" t="str">
        <f>IF(WP!BS58="","",WP!BS58)</f>
        <v/>
      </c>
      <c r="AG54" s="282" t="str">
        <f>IF(WP!BT58="","",WP!BT58)</f>
        <v/>
      </c>
      <c r="AH54" s="282" t="str">
        <f>IF(WP!BU58="","",WP!BU58)</f>
        <v/>
      </c>
      <c r="AI54" s="282" t="str">
        <f>IF(WP!BG58="","",WP!BG58)</f>
        <v/>
      </c>
      <c r="AJ54" s="282" t="str">
        <f>IF(WP!AX58="","",WP!AX58)</f>
        <v/>
      </c>
      <c r="AK54" s="282" t="str">
        <f>IF(WP!BW58="","",WP!BW58)</f>
        <v/>
      </c>
      <c r="AL54" s="282" t="str">
        <f>IF(WP!BX58="","",WP!BX58)</f>
        <v/>
      </c>
      <c r="AM54" s="282" t="str">
        <f>IF(WP!BH58="","",WP!BH58)</f>
        <v/>
      </c>
      <c r="AN54" s="282" t="str">
        <f>IF(WP!BJ58="","",WP!BJ58)</f>
        <v/>
      </c>
      <c r="AO54" s="282" t="str">
        <f>IF(WP!CF58="","",WP!CF58)</f>
        <v/>
      </c>
      <c r="AP54" s="282" t="str">
        <f>IF(WP!BI58="","",WP!BI58)</f>
        <v/>
      </c>
      <c r="AQ54" s="282" t="str">
        <f>IF(WP!BK58="","",WP!BK58)</f>
        <v/>
      </c>
      <c r="AR54" s="244"/>
      <c r="AS54" s="48"/>
      <c r="AT54" s="60"/>
      <c r="AU54" s="46"/>
      <c r="AV54" s="61"/>
      <c r="AW54" s="35"/>
      <c r="AX54" s="36"/>
      <c r="AY54" s="36"/>
      <c r="AZ54" s="62"/>
      <c r="BA54" s="59"/>
      <c r="BB54" s="41"/>
      <c r="BC54" s="41"/>
      <c r="BE54" s="62"/>
      <c r="BF54" s="57"/>
      <c r="BG54" s="63"/>
      <c r="BH54" s="63"/>
      <c r="BI54" s="63"/>
      <c r="BJ54" s="64"/>
      <c r="BK54" s="64"/>
      <c r="BL54" s="46"/>
    </row>
    <row r="55" spans="1:64">
      <c r="A55" s="282" t="str">
        <f>IF(WP!$AE59="","",WP!$AE59)</f>
        <v/>
      </c>
      <c r="B55" s="282">
        <f>IF(WP!$BA59="","",WP!$BA59)</f>
        <v>0</v>
      </c>
      <c r="C55" s="282" t="str">
        <f>IF(WP!BM59="","",WP!BM59)</f>
        <v/>
      </c>
      <c r="D55" s="282" t="str">
        <f>CONCATENATE(WP!$D$1, "-R",WP!$F$1)</f>
        <v>PGE3PHVC150-R2</v>
      </c>
      <c r="E55" s="282" t="str">
        <f>IF(WP!$AD59="","",WP!$AD59)</f>
        <v/>
      </c>
      <c r="F55" s="282">
        <f>IF(WP!$BB59="","",WP!$BB59)</f>
        <v>0</v>
      </c>
      <c r="G55" s="282" t="str">
        <f>IF(WP!$BC59="","",WP!$BC59)</f>
        <v>-</v>
      </c>
      <c r="H55" s="282" t="str">
        <f>IF(WP!$AY59="","",WP!$AY59)</f>
        <v>--</v>
      </c>
      <c r="I55" s="282" t="str">
        <f>IF(WP!$AR59="","",WP!$AR59)</f>
        <v/>
      </c>
      <c r="J55" s="282" t="str">
        <f>IF(WP!$AS59="","",WP!$AS59)</f>
        <v/>
      </c>
      <c r="K55" s="282" t="str">
        <f>IF(WP!B59="","",WP!B59)</f>
        <v/>
      </c>
      <c r="L55" s="282" t="str">
        <f>IF(WP!AV59="","",WP!AV59)</f>
        <v/>
      </c>
      <c r="M55" s="283">
        <f>IF(WP!$F$4="","",WP!$F$4)</f>
        <v>42005</v>
      </c>
      <c r="N55" s="282">
        <f t="shared" si="0"/>
        <v>0</v>
      </c>
      <c r="O55" s="282" t="str">
        <f>CONCATENATE(WP!$C59,"-",WP!AL59)</f>
        <v>-</v>
      </c>
      <c r="P55" s="282" t="str">
        <f>IF(WP!BN59="","",WP!BN59)</f>
        <v/>
      </c>
      <c r="Q55" s="282" t="str">
        <f>IF(WP!AU59="","",WP!AU59)</f>
        <v/>
      </c>
      <c r="R55" s="282" t="str">
        <f>IF(WP!BF59="","",WP!BF59)</f>
        <v/>
      </c>
      <c r="S55" s="282" t="str">
        <f>IF(WP!$AM59="","",WP!$AM59)</f>
        <v/>
      </c>
      <c r="T55" s="282" t="str">
        <f>IF(WP!$AN59="","",WP!$AN59)</f>
        <v/>
      </c>
      <c r="U55" s="282" t="str">
        <f>IF(WP!$AO59="","",WP!$AO59)</f>
        <v/>
      </c>
      <c r="V55" s="282" t="str">
        <f>IF(WP!$AP59="","",WP!$AP59)</f>
        <v/>
      </c>
      <c r="W55" s="282" t="str">
        <f>IF(WP!CG59="","",WP!CG59)</f>
        <v/>
      </c>
      <c r="X55" s="282" t="str">
        <f>IF(WP!CH59="","",WP!CH59)</f>
        <v/>
      </c>
      <c r="Y55" s="282" t="str">
        <f>IF(WP!$AI59="","",WP!$AI59)</f>
        <v/>
      </c>
      <c r="Z55" s="282" t="str">
        <f>IF(WP!AW59="","",WP!AW59)</f>
        <v/>
      </c>
      <c r="AA55" s="282" t="str">
        <f>IF(WP!BO59="","",WP!BO59)</f>
        <v/>
      </c>
      <c r="AB55" s="282" t="str">
        <f>IF(WP!BP59="","",WP!BP59)</f>
        <v/>
      </c>
      <c r="AC55" s="282" t="str">
        <f>IF(WP!BQ59="","",WP!BQ59)</f>
        <v/>
      </c>
      <c r="AD55" s="282" t="str">
        <f>IF(WP!$AJ59="","",WP!$AJ59)</f>
        <v/>
      </c>
      <c r="AE55" s="282" t="str">
        <f>IF(WP!BR59="","",WP!BR59)</f>
        <v/>
      </c>
      <c r="AF55" s="282" t="str">
        <f>IF(WP!BS59="","",WP!BS59)</f>
        <v/>
      </c>
      <c r="AG55" s="282" t="str">
        <f>IF(WP!BT59="","",WP!BT59)</f>
        <v/>
      </c>
      <c r="AH55" s="282" t="str">
        <f>IF(WP!BU59="","",WP!BU59)</f>
        <v/>
      </c>
      <c r="AI55" s="282" t="str">
        <f>IF(WP!BG59="","",WP!BG59)</f>
        <v/>
      </c>
      <c r="AJ55" s="282" t="str">
        <f>IF(WP!AX59="","",WP!AX59)</f>
        <v/>
      </c>
      <c r="AK55" s="282" t="str">
        <f>IF(WP!BW59="","",WP!BW59)</f>
        <v/>
      </c>
      <c r="AL55" s="282" t="str">
        <f>IF(WP!BX59="","",WP!BX59)</f>
        <v/>
      </c>
      <c r="AM55" s="282" t="str">
        <f>IF(WP!BH59="","",WP!BH59)</f>
        <v/>
      </c>
      <c r="AN55" s="282" t="str">
        <f>IF(WP!BJ59="","",WP!BJ59)</f>
        <v/>
      </c>
      <c r="AO55" s="282" t="str">
        <f>IF(WP!CF59="","",WP!CF59)</f>
        <v/>
      </c>
      <c r="AP55" s="282" t="str">
        <f>IF(WP!BI59="","",WP!BI59)</f>
        <v/>
      </c>
      <c r="AQ55" s="282" t="str">
        <f>IF(WP!BK59="","",WP!BK59)</f>
        <v/>
      </c>
      <c r="AR55" s="244"/>
      <c r="AS55" s="48"/>
      <c r="AT55" s="60"/>
      <c r="AU55" s="46"/>
      <c r="AV55" s="61"/>
      <c r="AW55" s="35"/>
      <c r="AX55" s="36"/>
      <c r="AY55" s="36"/>
      <c r="AZ55" s="62"/>
      <c r="BA55" s="59"/>
      <c r="BB55" s="41"/>
      <c r="BC55" s="41"/>
      <c r="BE55" s="62"/>
      <c r="BF55" s="57"/>
      <c r="BG55" s="63"/>
      <c r="BH55" s="63"/>
      <c r="BI55" s="63"/>
      <c r="BJ55" s="64"/>
      <c r="BK55" s="64"/>
      <c r="BL55" s="46"/>
    </row>
    <row r="56" spans="1:64">
      <c r="A56" s="282" t="str">
        <f>IF(WP!$AE60="","",WP!$AE60)</f>
        <v/>
      </c>
      <c r="B56" s="282">
        <f>IF(WP!$BA60="","",WP!$BA60)</f>
        <v>0</v>
      </c>
      <c r="C56" s="282" t="str">
        <f>IF(WP!BM60="","",WP!BM60)</f>
        <v/>
      </c>
      <c r="D56" s="282" t="str">
        <f>CONCATENATE(WP!$D$1, "-R",WP!$F$1)</f>
        <v>PGE3PHVC150-R2</v>
      </c>
      <c r="E56" s="282" t="str">
        <f>IF(WP!$AD60="","",WP!$AD60)</f>
        <v/>
      </c>
      <c r="F56" s="282">
        <f>IF(WP!$BB60="","",WP!$BB60)</f>
        <v>0</v>
      </c>
      <c r="G56" s="282" t="str">
        <f>IF(WP!$BC60="","",WP!$BC60)</f>
        <v>-</v>
      </c>
      <c r="H56" s="282" t="str">
        <f>IF(WP!$AY60="","",WP!$AY60)</f>
        <v>--</v>
      </c>
      <c r="I56" s="282" t="str">
        <f>IF(WP!$AR60="","",WP!$AR60)</f>
        <v/>
      </c>
      <c r="J56" s="282" t="str">
        <f>IF(WP!$AS60="","",WP!$AS60)</f>
        <v/>
      </c>
      <c r="K56" s="282" t="str">
        <f>IF(WP!B60="","",WP!B60)</f>
        <v/>
      </c>
      <c r="L56" s="282" t="str">
        <f>IF(WP!AV60="","",WP!AV60)</f>
        <v/>
      </c>
      <c r="M56" s="283">
        <f>IF(WP!$F$4="","",WP!$F$4)</f>
        <v>42005</v>
      </c>
      <c r="N56" s="282">
        <f t="shared" si="0"/>
        <v>0</v>
      </c>
      <c r="O56" s="282" t="str">
        <f>CONCATENATE(WP!$C60,"-",WP!AL60)</f>
        <v>-</v>
      </c>
      <c r="P56" s="282" t="str">
        <f>IF(WP!BN60="","",WP!BN60)</f>
        <v/>
      </c>
      <c r="Q56" s="282" t="str">
        <f>IF(WP!AU60="","",WP!AU60)</f>
        <v/>
      </c>
      <c r="R56" s="282" t="str">
        <f>IF(WP!BF60="","",WP!BF60)</f>
        <v/>
      </c>
      <c r="S56" s="282" t="str">
        <f>IF(WP!$AM60="","",WP!$AM60)</f>
        <v/>
      </c>
      <c r="T56" s="282" t="str">
        <f>IF(WP!$AN60="","",WP!$AN60)</f>
        <v/>
      </c>
      <c r="U56" s="282" t="str">
        <f>IF(WP!$AO60="","",WP!$AO60)</f>
        <v/>
      </c>
      <c r="V56" s="282" t="str">
        <f>IF(WP!$AP60="","",WP!$AP60)</f>
        <v/>
      </c>
      <c r="W56" s="282" t="str">
        <f>IF(WP!CG60="","",WP!CG60)</f>
        <v/>
      </c>
      <c r="X56" s="282" t="str">
        <f>IF(WP!CH60="","",WP!CH60)</f>
        <v/>
      </c>
      <c r="Y56" s="282" t="str">
        <f>IF(WP!$AI60="","",WP!$AI60)</f>
        <v/>
      </c>
      <c r="Z56" s="282" t="str">
        <f>IF(WP!AW60="","",WP!AW60)</f>
        <v/>
      </c>
      <c r="AA56" s="282" t="str">
        <f>IF(WP!BO60="","",WP!BO60)</f>
        <v/>
      </c>
      <c r="AB56" s="282" t="str">
        <f>IF(WP!BP60="","",WP!BP60)</f>
        <v/>
      </c>
      <c r="AC56" s="282" t="str">
        <f>IF(WP!BQ60="","",WP!BQ60)</f>
        <v/>
      </c>
      <c r="AD56" s="282" t="str">
        <f>IF(WP!$AJ60="","",WP!$AJ60)</f>
        <v/>
      </c>
      <c r="AE56" s="282" t="str">
        <f>IF(WP!BR60="","",WP!BR60)</f>
        <v/>
      </c>
      <c r="AF56" s="282" t="str">
        <f>IF(WP!BS60="","",WP!BS60)</f>
        <v/>
      </c>
      <c r="AG56" s="282" t="str">
        <f>IF(WP!BT60="","",WP!BT60)</f>
        <v/>
      </c>
      <c r="AH56" s="282" t="str">
        <f>IF(WP!BU60="","",WP!BU60)</f>
        <v/>
      </c>
      <c r="AI56" s="282" t="str">
        <f>IF(WP!BG60="","",WP!BG60)</f>
        <v/>
      </c>
      <c r="AJ56" s="282" t="str">
        <f>IF(WP!AX60="","",WP!AX60)</f>
        <v/>
      </c>
      <c r="AK56" s="282" t="str">
        <f>IF(WP!BW60="","",WP!BW60)</f>
        <v/>
      </c>
      <c r="AL56" s="282" t="str">
        <f>IF(WP!BX60="","",WP!BX60)</f>
        <v/>
      </c>
      <c r="AM56" s="282" t="str">
        <f>IF(WP!BH60="","",WP!BH60)</f>
        <v/>
      </c>
      <c r="AN56" s="282" t="str">
        <f>IF(WP!BJ60="","",WP!BJ60)</f>
        <v/>
      </c>
      <c r="AO56" s="282" t="str">
        <f>IF(WP!CF60="","",WP!CF60)</f>
        <v/>
      </c>
      <c r="AP56" s="282" t="str">
        <f>IF(WP!BI60="","",WP!BI60)</f>
        <v/>
      </c>
      <c r="AQ56" s="282" t="str">
        <f>IF(WP!BK60="","",WP!BK60)</f>
        <v/>
      </c>
      <c r="AR56" s="244"/>
      <c r="AS56" s="48"/>
      <c r="AT56" s="60"/>
      <c r="AU56" s="46"/>
      <c r="AV56" s="61"/>
      <c r="AW56" s="35"/>
      <c r="AX56" s="36"/>
      <c r="AY56" s="36"/>
      <c r="AZ56" s="62"/>
      <c r="BA56" s="59"/>
      <c r="BB56" s="41"/>
      <c r="BC56" s="41"/>
      <c r="BE56" s="62"/>
      <c r="BF56" s="57"/>
      <c r="BG56" s="63"/>
      <c r="BH56" s="63"/>
      <c r="BI56" s="63"/>
      <c r="BJ56" s="64"/>
      <c r="BK56" s="64"/>
      <c r="BL56" s="46"/>
    </row>
    <row r="57" spans="1:64">
      <c r="A57" s="282" t="str">
        <f>IF(WP!$AE61="","",WP!$AE61)</f>
        <v/>
      </c>
      <c r="B57" s="282">
        <f>IF(WP!$BA61="","",WP!$BA61)</f>
        <v>0</v>
      </c>
      <c r="C57" s="282" t="str">
        <f>IF(WP!BM61="","",WP!BM61)</f>
        <v/>
      </c>
      <c r="D57" s="282" t="str">
        <f>CONCATENATE(WP!$D$1, "-R",WP!$F$1)</f>
        <v>PGE3PHVC150-R2</v>
      </c>
      <c r="E57" s="282" t="str">
        <f>IF(WP!$AD61="","",WP!$AD61)</f>
        <v/>
      </c>
      <c r="F57" s="282">
        <f>IF(WP!$BB61="","",WP!$BB61)</f>
        <v>0</v>
      </c>
      <c r="G57" s="282" t="str">
        <f>IF(WP!$BC61="","",WP!$BC61)</f>
        <v>-</v>
      </c>
      <c r="H57" s="282" t="str">
        <f>IF(WP!$AY61="","",WP!$AY61)</f>
        <v>--</v>
      </c>
      <c r="I57" s="282" t="str">
        <f>IF(WP!$AR61="","",WP!$AR61)</f>
        <v/>
      </c>
      <c r="J57" s="282" t="str">
        <f>IF(WP!$AS61="","",WP!$AS61)</f>
        <v/>
      </c>
      <c r="K57" s="282" t="str">
        <f>IF(WP!B61="","",WP!B61)</f>
        <v/>
      </c>
      <c r="L57" s="282" t="str">
        <f>IF(WP!AV61="","",WP!AV61)</f>
        <v/>
      </c>
      <c r="M57" s="283">
        <f>IF(WP!$F$4="","",WP!$F$4)</f>
        <v>42005</v>
      </c>
      <c r="N57" s="282">
        <f t="shared" si="0"/>
        <v>0</v>
      </c>
      <c r="O57" s="282" t="str">
        <f>CONCATENATE(WP!$C61,"-",WP!AL61)</f>
        <v>-</v>
      </c>
      <c r="P57" s="282" t="str">
        <f>IF(WP!BN61="","",WP!BN61)</f>
        <v/>
      </c>
      <c r="Q57" s="282" t="str">
        <f>IF(WP!AU61="","",WP!AU61)</f>
        <v/>
      </c>
      <c r="R57" s="282" t="str">
        <f>IF(WP!BF61="","",WP!BF61)</f>
        <v/>
      </c>
      <c r="S57" s="282" t="str">
        <f>IF(WP!$AM61="","",WP!$AM61)</f>
        <v/>
      </c>
      <c r="T57" s="282" t="str">
        <f>IF(WP!$AN61="","",WP!$AN61)</f>
        <v/>
      </c>
      <c r="U57" s="282" t="str">
        <f>IF(WP!$AO61="","",WP!$AO61)</f>
        <v/>
      </c>
      <c r="V57" s="282" t="str">
        <f>IF(WP!$AP61="","",WP!$AP61)</f>
        <v/>
      </c>
      <c r="W57" s="282" t="str">
        <f>IF(WP!CG61="","",WP!CG61)</f>
        <v/>
      </c>
      <c r="X57" s="282" t="str">
        <f>IF(WP!CH61="","",WP!CH61)</f>
        <v/>
      </c>
      <c r="Y57" s="282" t="str">
        <f>IF(WP!$AI61="","",WP!$AI61)</f>
        <v/>
      </c>
      <c r="Z57" s="282" t="str">
        <f>IF(WP!AW61="","",WP!AW61)</f>
        <v/>
      </c>
      <c r="AA57" s="282" t="str">
        <f>IF(WP!BO61="","",WP!BO61)</f>
        <v/>
      </c>
      <c r="AB57" s="282" t="str">
        <f>IF(WP!BP61="","",WP!BP61)</f>
        <v/>
      </c>
      <c r="AC57" s="282" t="str">
        <f>IF(WP!BQ61="","",WP!BQ61)</f>
        <v/>
      </c>
      <c r="AD57" s="282" t="str">
        <f>IF(WP!$AJ61="","",WP!$AJ61)</f>
        <v/>
      </c>
      <c r="AE57" s="282" t="str">
        <f>IF(WP!BR61="","",WP!BR61)</f>
        <v/>
      </c>
      <c r="AF57" s="282" t="str">
        <f>IF(WP!BS61="","",WP!BS61)</f>
        <v/>
      </c>
      <c r="AG57" s="282" t="str">
        <f>IF(WP!BT61="","",WP!BT61)</f>
        <v/>
      </c>
      <c r="AH57" s="282" t="str">
        <f>IF(WP!BU61="","",WP!BU61)</f>
        <v/>
      </c>
      <c r="AI57" s="282" t="str">
        <f>IF(WP!BG61="","",WP!BG61)</f>
        <v/>
      </c>
      <c r="AJ57" s="282" t="str">
        <f>IF(WP!AX61="","",WP!AX61)</f>
        <v/>
      </c>
      <c r="AK57" s="282" t="str">
        <f>IF(WP!BW61="","",WP!BW61)</f>
        <v/>
      </c>
      <c r="AL57" s="282" t="str">
        <f>IF(WP!BX61="","",WP!BX61)</f>
        <v/>
      </c>
      <c r="AM57" s="282" t="str">
        <f>IF(WP!BH61="","",WP!BH61)</f>
        <v/>
      </c>
      <c r="AN57" s="282" t="str">
        <f>IF(WP!BJ61="","",WP!BJ61)</f>
        <v/>
      </c>
      <c r="AO57" s="282" t="str">
        <f>IF(WP!CF61="","",WP!CF61)</f>
        <v/>
      </c>
      <c r="AP57" s="282" t="str">
        <f>IF(WP!BI61="","",WP!BI61)</f>
        <v/>
      </c>
      <c r="AQ57" s="282" t="str">
        <f>IF(WP!BK61="","",WP!BK61)</f>
        <v/>
      </c>
      <c r="AR57" s="244"/>
      <c r="AS57" s="48"/>
      <c r="AT57" s="60"/>
      <c r="AU57" s="46"/>
      <c r="AV57" s="61"/>
      <c r="AW57" s="35"/>
      <c r="AX57" s="36"/>
      <c r="AY57" s="36"/>
      <c r="AZ57" s="62"/>
      <c r="BA57" s="59"/>
      <c r="BB57" s="41"/>
      <c r="BC57" s="41"/>
      <c r="BE57" s="62"/>
      <c r="BF57" s="57"/>
      <c r="BG57" s="63"/>
      <c r="BH57" s="63"/>
      <c r="BI57" s="63"/>
      <c r="BJ57" s="64"/>
      <c r="BK57" s="64"/>
      <c r="BL57" s="46"/>
    </row>
    <row r="58" spans="1:64">
      <c r="A58" s="282" t="str">
        <f>IF(WP!$AE62="","",WP!$AE62)</f>
        <v/>
      </c>
      <c r="B58" s="282">
        <f>IF(WP!$BA62="","",WP!$BA62)</f>
        <v>0</v>
      </c>
      <c r="C58" s="282" t="str">
        <f>IF(WP!BM62="","",WP!BM62)</f>
        <v/>
      </c>
      <c r="D58" s="282" t="str">
        <f>CONCATENATE(WP!$D$1, "-R",WP!$F$1)</f>
        <v>PGE3PHVC150-R2</v>
      </c>
      <c r="E58" s="282" t="str">
        <f>IF(WP!$AD62="","",WP!$AD62)</f>
        <v/>
      </c>
      <c r="F58" s="282">
        <f>IF(WP!$BB62="","",WP!$BB62)</f>
        <v>0</v>
      </c>
      <c r="G58" s="282" t="str">
        <f>IF(WP!$BC62="","",WP!$BC62)</f>
        <v>-</v>
      </c>
      <c r="H58" s="282" t="str">
        <f>IF(WP!$AY62="","",WP!$AY62)</f>
        <v>--</v>
      </c>
      <c r="I58" s="282" t="str">
        <f>IF(WP!$AR62="","",WP!$AR62)</f>
        <v/>
      </c>
      <c r="J58" s="282" t="str">
        <f>IF(WP!$AS62="","",WP!$AS62)</f>
        <v/>
      </c>
      <c r="K58" s="282" t="str">
        <f>IF(WP!B62="","",WP!B62)</f>
        <v/>
      </c>
      <c r="L58" s="282" t="str">
        <f>IF(WP!AV62="","",WP!AV62)</f>
        <v/>
      </c>
      <c r="M58" s="283">
        <f>IF(WP!$F$4="","",WP!$F$4)</f>
        <v>42005</v>
      </c>
      <c r="N58" s="282">
        <f t="shared" si="0"/>
        <v>0</v>
      </c>
      <c r="O58" s="282" t="str">
        <f>CONCATENATE(WP!$C62,"-",WP!AL62)</f>
        <v>-</v>
      </c>
      <c r="P58" s="282" t="str">
        <f>IF(WP!BN62="","",WP!BN62)</f>
        <v/>
      </c>
      <c r="Q58" s="282" t="str">
        <f>IF(WP!AU62="","",WP!AU62)</f>
        <v/>
      </c>
      <c r="R58" s="282" t="str">
        <f>IF(WP!BF62="","",WP!BF62)</f>
        <v/>
      </c>
      <c r="S58" s="282" t="str">
        <f>IF(WP!$AM62="","",WP!$AM62)</f>
        <v/>
      </c>
      <c r="T58" s="282" t="str">
        <f>IF(WP!$AN62="","",WP!$AN62)</f>
        <v/>
      </c>
      <c r="U58" s="282" t="str">
        <f>IF(WP!$AO62="","",WP!$AO62)</f>
        <v/>
      </c>
      <c r="V58" s="282" t="str">
        <f>IF(WP!$AP62="","",WP!$AP62)</f>
        <v/>
      </c>
      <c r="W58" s="282" t="str">
        <f>IF(WP!CG62="","",WP!CG62)</f>
        <v/>
      </c>
      <c r="X58" s="282" t="str">
        <f>IF(WP!CH62="","",WP!CH62)</f>
        <v/>
      </c>
      <c r="Y58" s="282" t="str">
        <f>IF(WP!$AI62="","",WP!$AI62)</f>
        <v/>
      </c>
      <c r="Z58" s="282" t="str">
        <f>IF(WP!AW62="","",WP!AW62)</f>
        <v/>
      </c>
      <c r="AA58" s="282" t="str">
        <f>IF(WP!BO62="","",WP!BO62)</f>
        <v/>
      </c>
      <c r="AB58" s="282" t="str">
        <f>IF(WP!BP62="","",WP!BP62)</f>
        <v/>
      </c>
      <c r="AC58" s="282" t="str">
        <f>IF(WP!BQ62="","",WP!BQ62)</f>
        <v/>
      </c>
      <c r="AD58" s="282" t="str">
        <f>IF(WP!$AJ62="","",WP!$AJ62)</f>
        <v/>
      </c>
      <c r="AE58" s="282" t="str">
        <f>IF(WP!BR62="","",WP!BR62)</f>
        <v/>
      </c>
      <c r="AF58" s="282" t="str">
        <f>IF(WP!BS62="","",WP!BS62)</f>
        <v/>
      </c>
      <c r="AG58" s="282" t="str">
        <f>IF(WP!BT62="","",WP!BT62)</f>
        <v/>
      </c>
      <c r="AH58" s="282" t="str">
        <f>IF(WP!BU62="","",WP!BU62)</f>
        <v/>
      </c>
      <c r="AI58" s="282" t="str">
        <f>IF(WP!BG62="","",WP!BG62)</f>
        <v/>
      </c>
      <c r="AJ58" s="282" t="str">
        <f>IF(WP!AX62="","",WP!AX62)</f>
        <v/>
      </c>
      <c r="AK58" s="282" t="str">
        <f>IF(WP!BW62="","",WP!BW62)</f>
        <v/>
      </c>
      <c r="AL58" s="282" t="str">
        <f>IF(WP!BX62="","",WP!BX62)</f>
        <v/>
      </c>
      <c r="AM58" s="282" t="str">
        <f>IF(WP!BH62="","",WP!BH62)</f>
        <v/>
      </c>
      <c r="AN58" s="282" t="str">
        <f>IF(WP!BJ62="","",WP!BJ62)</f>
        <v/>
      </c>
      <c r="AO58" s="282" t="str">
        <f>IF(WP!CF62="","",WP!CF62)</f>
        <v/>
      </c>
      <c r="AP58" s="282" t="str">
        <f>IF(WP!BI62="","",WP!BI62)</f>
        <v/>
      </c>
      <c r="AQ58" s="282" t="str">
        <f>IF(WP!BK62="","",WP!BK62)</f>
        <v/>
      </c>
      <c r="AR58" s="244"/>
      <c r="AS58" s="48"/>
      <c r="AT58" s="60"/>
      <c r="AU58" s="46"/>
      <c r="AV58" s="61"/>
      <c r="AW58" s="35"/>
      <c r="AX58" s="36"/>
      <c r="AY58" s="36"/>
      <c r="AZ58" s="62"/>
      <c r="BA58" s="59"/>
      <c r="BB58" s="41"/>
      <c r="BC58" s="41"/>
      <c r="BE58" s="62"/>
      <c r="BF58" s="57"/>
      <c r="BG58" s="63"/>
      <c r="BH58" s="63"/>
      <c r="BI58" s="63"/>
      <c r="BJ58" s="64"/>
      <c r="BK58" s="64"/>
      <c r="BL58" s="46"/>
    </row>
    <row r="59" spans="1:64">
      <c r="A59" s="282" t="str">
        <f>IF(WP!$AE63="","",WP!$AE63)</f>
        <v/>
      </c>
      <c r="B59" s="282">
        <f>IF(WP!$BA63="","",WP!$BA63)</f>
        <v>0</v>
      </c>
      <c r="C59" s="282" t="str">
        <f>IF(WP!BM63="","",WP!BM63)</f>
        <v/>
      </c>
      <c r="D59" s="282" t="str">
        <f>CONCATENATE(WP!$D$1, "-R",WP!$F$1)</f>
        <v>PGE3PHVC150-R2</v>
      </c>
      <c r="E59" s="282" t="str">
        <f>IF(WP!$AD63="","",WP!$AD63)</f>
        <v/>
      </c>
      <c r="F59" s="282">
        <f>IF(WP!$BB63="","",WP!$BB63)</f>
        <v>0</v>
      </c>
      <c r="G59" s="282" t="str">
        <f>IF(WP!$BC63="","",WP!$BC63)</f>
        <v>-</v>
      </c>
      <c r="H59" s="282" t="str">
        <f>IF(WP!$AY63="","",WP!$AY63)</f>
        <v>--</v>
      </c>
      <c r="I59" s="282" t="str">
        <f>IF(WP!$AR63="","",WP!$AR63)</f>
        <v/>
      </c>
      <c r="J59" s="282" t="str">
        <f>IF(WP!$AS63="","",WP!$AS63)</f>
        <v/>
      </c>
      <c r="K59" s="282" t="str">
        <f>IF(WP!B63="","",WP!B63)</f>
        <v/>
      </c>
      <c r="L59" s="282" t="str">
        <f>IF(WP!AV63="","",WP!AV63)</f>
        <v/>
      </c>
      <c r="M59" s="283">
        <f>IF(WP!$F$4="","",WP!$F$4)</f>
        <v>42005</v>
      </c>
      <c r="N59" s="282">
        <f t="shared" si="0"/>
        <v>0</v>
      </c>
      <c r="O59" s="282" t="str">
        <f>CONCATENATE(WP!$C63,"-",WP!AL63)</f>
        <v>-</v>
      </c>
      <c r="P59" s="282" t="str">
        <f>IF(WP!BN63="","",WP!BN63)</f>
        <v/>
      </c>
      <c r="Q59" s="282" t="str">
        <f>IF(WP!AU63="","",WP!AU63)</f>
        <v/>
      </c>
      <c r="R59" s="282" t="str">
        <f>IF(WP!BF63="","",WP!BF63)</f>
        <v/>
      </c>
      <c r="S59" s="282" t="str">
        <f>IF(WP!$AM63="","",WP!$AM63)</f>
        <v/>
      </c>
      <c r="T59" s="282" t="str">
        <f>IF(WP!$AN63="","",WP!$AN63)</f>
        <v/>
      </c>
      <c r="U59" s="282" t="str">
        <f>IF(WP!$AO63="","",WP!$AO63)</f>
        <v/>
      </c>
      <c r="V59" s="282" t="str">
        <f>IF(WP!$AP63="","",WP!$AP63)</f>
        <v/>
      </c>
      <c r="W59" s="282" t="str">
        <f>IF(WP!CG63="","",WP!CG63)</f>
        <v/>
      </c>
      <c r="X59" s="282" t="str">
        <f>IF(WP!CH63="","",WP!CH63)</f>
        <v/>
      </c>
      <c r="Y59" s="282" t="str">
        <f>IF(WP!$AI63="","",WP!$AI63)</f>
        <v/>
      </c>
      <c r="Z59" s="282" t="str">
        <f>IF(WP!AW63="","",WP!AW63)</f>
        <v/>
      </c>
      <c r="AA59" s="282" t="str">
        <f>IF(WP!BO63="","",WP!BO63)</f>
        <v/>
      </c>
      <c r="AB59" s="282" t="str">
        <f>IF(WP!BP63="","",WP!BP63)</f>
        <v/>
      </c>
      <c r="AC59" s="282" t="str">
        <f>IF(WP!BQ63="","",WP!BQ63)</f>
        <v/>
      </c>
      <c r="AD59" s="282" t="str">
        <f>IF(WP!$AJ63="","",WP!$AJ63)</f>
        <v/>
      </c>
      <c r="AE59" s="282" t="str">
        <f>IF(WP!BR63="","",WP!BR63)</f>
        <v/>
      </c>
      <c r="AF59" s="282" t="str">
        <f>IF(WP!BS63="","",WP!BS63)</f>
        <v/>
      </c>
      <c r="AG59" s="282" t="str">
        <f>IF(WP!BT63="","",WP!BT63)</f>
        <v/>
      </c>
      <c r="AH59" s="282" t="str">
        <f>IF(WP!BU63="","",WP!BU63)</f>
        <v/>
      </c>
      <c r="AI59" s="282" t="str">
        <f>IF(WP!BG63="","",WP!BG63)</f>
        <v/>
      </c>
      <c r="AJ59" s="282" t="str">
        <f>IF(WP!AX63="","",WP!AX63)</f>
        <v/>
      </c>
      <c r="AK59" s="282" t="str">
        <f>IF(WP!BW63="","",WP!BW63)</f>
        <v/>
      </c>
      <c r="AL59" s="282" t="str">
        <f>IF(WP!BX63="","",WP!BX63)</f>
        <v/>
      </c>
      <c r="AM59" s="282" t="str">
        <f>IF(WP!BH63="","",WP!BH63)</f>
        <v/>
      </c>
      <c r="AN59" s="282" t="str">
        <f>IF(WP!BJ63="","",WP!BJ63)</f>
        <v/>
      </c>
      <c r="AO59" s="282" t="str">
        <f>IF(WP!CF63="","",WP!CF63)</f>
        <v/>
      </c>
      <c r="AP59" s="282" t="str">
        <f>IF(WP!BI63="","",WP!BI63)</f>
        <v/>
      </c>
      <c r="AQ59" s="282" t="str">
        <f>IF(WP!BK63="","",WP!BK63)</f>
        <v/>
      </c>
      <c r="AR59" s="244"/>
      <c r="AS59" s="48"/>
      <c r="AT59" s="60"/>
      <c r="AU59" s="46"/>
      <c r="AV59" s="61"/>
      <c r="AW59" s="35"/>
      <c r="AX59" s="36"/>
      <c r="AY59" s="36"/>
      <c r="AZ59" s="62"/>
      <c r="BA59" s="59"/>
      <c r="BB59" s="41"/>
      <c r="BC59" s="41"/>
      <c r="BE59" s="62"/>
      <c r="BF59" s="57"/>
      <c r="BG59" s="63"/>
      <c r="BH59" s="63"/>
      <c r="BI59" s="63"/>
      <c r="BJ59" s="64"/>
      <c r="BK59" s="64"/>
      <c r="BL59" s="46"/>
    </row>
    <row r="60" spans="1:64">
      <c r="A60" s="282" t="str">
        <f>IF(WP!$AE64="","",WP!$AE64)</f>
        <v/>
      </c>
      <c r="B60" s="282">
        <f>IF(WP!$BA64="","",WP!$BA64)</f>
        <v>0</v>
      </c>
      <c r="C60" s="282" t="str">
        <f>IF(WP!BM64="","",WP!BM64)</f>
        <v/>
      </c>
      <c r="D60" s="282" t="str">
        <f>CONCATENATE(WP!$D$1, "-R",WP!$F$1)</f>
        <v>PGE3PHVC150-R2</v>
      </c>
      <c r="E60" s="282" t="str">
        <f>IF(WP!$AD64="","",WP!$AD64)</f>
        <v/>
      </c>
      <c r="F60" s="282">
        <f>IF(WP!$BB64="","",WP!$BB64)</f>
        <v>0</v>
      </c>
      <c r="G60" s="282" t="str">
        <f>IF(WP!$BC64="","",WP!$BC64)</f>
        <v>-</v>
      </c>
      <c r="H60" s="282" t="str">
        <f>IF(WP!$AY64="","",WP!$AY64)</f>
        <v>--</v>
      </c>
      <c r="I60" s="282" t="str">
        <f>IF(WP!$AR64="","",WP!$AR64)</f>
        <v/>
      </c>
      <c r="J60" s="282" t="str">
        <f>IF(WP!$AS64="","",WP!$AS64)</f>
        <v/>
      </c>
      <c r="K60" s="282" t="str">
        <f>IF(WP!B64="","",WP!B64)</f>
        <v/>
      </c>
      <c r="L60" s="282" t="str">
        <f>IF(WP!AV64="","",WP!AV64)</f>
        <v/>
      </c>
      <c r="M60" s="283">
        <f>IF(WP!$F$4="","",WP!$F$4)</f>
        <v>42005</v>
      </c>
      <c r="N60" s="282">
        <f t="shared" si="0"/>
        <v>0</v>
      </c>
      <c r="O60" s="282" t="str">
        <f>CONCATENATE(WP!$C64,"-",WP!AL64)</f>
        <v>-</v>
      </c>
      <c r="P60" s="282" t="str">
        <f>IF(WP!BN64="","",WP!BN64)</f>
        <v/>
      </c>
      <c r="Q60" s="282" t="str">
        <f>IF(WP!AU64="","",WP!AU64)</f>
        <v/>
      </c>
      <c r="R60" s="282" t="str">
        <f>IF(WP!BF64="","",WP!BF64)</f>
        <v/>
      </c>
      <c r="S60" s="282" t="str">
        <f>IF(WP!$AM64="","",WP!$AM64)</f>
        <v/>
      </c>
      <c r="T60" s="282" t="str">
        <f>IF(WP!$AN64="","",WP!$AN64)</f>
        <v/>
      </c>
      <c r="U60" s="282" t="str">
        <f>IF(WP!$AO64="","",WP!$AO64)</f>
        <v/>
      </c>
      <c r="V60" s="282" t="str">
        <f>IF(WP!$AP64="","",WP!$AP64)</f>
        <v/>
      </c>
      <c r="W60" s="282" t="str">
        <f>IF(WP!CG64="","",WP!CG64)</f>
        <v/>
      </c>
      <c r="X60" s="282" t="str">
        <f>IF(WP!CH64="","",WP!CH64)</f>
        <v/>
      </c>
      <c r="Y60" s="282" t="str">
        <f>IF(WP!$AI64="","",WP!$AI64)</f>
        <v/>
      </c>
      <c r="Z60" s="282" t="str">
        <f>IF(WP!AW64="","",WP!AW64)</f>
        <v/>
      </c>
      <c r="AA60" s="282" t="str">
        <f>IF(WP!BO64="","",WP!BO64)</f>
        <v/>
      </c>
      <c r="AB60" s="282" t="str">
        <f>IF(WP!BP64="","",WP!BP64)</f>
        <v/>
      </c>
      <c r="AC60" s="282" t="str">
        <f>IF(WP!BQ64="","",WP!BQ64)</f>
        <v/>
      </c>
      <c r="AD60" s="282" t="str">
        <f>IF(WP!$AJ64="","",WP!$AJ64)</f>
        <v/>
      </c>
      <c r="AE60" s="282" t="str">
        <f>IF(WP!BR64="","",WP!BR64)</f>
        <v/>
      </c>
      <c r="AF60" s="282" t="str">
        <f>IF(WP!BS64="","",WP!BS64)</f>
        <v/>
      </c>
      <c r="AG60" s="282" t="str">
        <f>IF(WP!BT64="","",WP!BT64)</f>
        <v/>
      </c>
      <c r="AH60" s="282" t="str">
        <f>IF(WP!BU64="","",WP!BU64)</f>
        <v/>
      </c>
      <c r="AI60" s="282" t="str">
        <f>IF(WP!BG64="","",WP!BG64)</f>
        <v/>
      </c>
      <c r="AJ60" s="282" t="str">
        <f>IF(WP!AX64="","",WP!AX64)</f>
        <v/>
      </c>
      <c r="AK60" s="282" t="str">
        <f>IF(WP!BW64="","",WP!BW64)</f>
        <v/>
      </c>
      <c r="AL60" s="282" t="str">
        <f>IF(WP!BX64="","",WP!BX64)</f>
        <v/>
      </c>
      <c r="AM60" s="282" t="str">
        <f>IF(WP!BH64="","",WP!BH64)</f>
        <v/>
      </c>
      <c r="AN60" s="282" t="str">
        <f>IF(WP!BJ64="","",WP!BJ64)</f>
        <v/>
      </c>
      <c r="AO60" s="282" t="str">
        <f>IF(WP!CF64="","",WP!CF64)</f>
        <v/>
      </c>
      <c r="AP60" s="282" t="str">
        <f>IF(WP!BI64="","",WP!BI64)</f>
        <v/>
      </c>
      <c r="AQ60" s="282" t="str">
        <f>IF(WP!BK64="","",WP!BK64)</f>
        <v/>
      </c>
      <c r="AR60" s="244"/>
      <c r="AS60" s="48"/>
      <c r="AT60" s="60"/>
      <c r="AU60" s="46"/>
      <c r="AV60" s="61"/>
      <c r="AW60" s="35"/>
      <c r="AX60" s="36"/>
      <c r="AY60" s="36"/>
      <c r="AZ60" s="62"/>
      <c r="BA60" s="59"/>
      <c r="BB60" s="41"/>
      <c r="BC60" s="41"/>
      <c r="BE60" s="62"/>
      <c r="BF60" s="57"/>
      <c r="BG60" s="63"/>
      <c r="BH60" s="63"/>
      <c r="BI60" s="63"/>
      <c r="BJ60" s="64"/>
      <c r="BK60" s="64"/>
      <c r="BL60" s="46"/>
    </row>
    <row r="61" spans="1:64">
      <c r="A61" s="282" t="str">
        <f>IF(WP!$AE65="","",WP!$AE65)</f>
        <v/>
      </c>
      <c r="B61" s="282">
        <f>IF(WP!$BA65="","",WP!$BA65)</f>
        <v>0</v>
      </c>
      <c r="C61" s="282" t="str">
        <f>IF(WP!BM65="","",WP!BM65)</f>
        <v/>
      </c>
      <c r="D61" s="282" t="str">
        <f>CONCATENATE(WP!$D$1, "-R",WP!$F$1)</f>
        <v>PGE3PHVC150-R2</v>
      </c>
      <c r="E61" s="282" t="str">
        <f>IF(WP!$AD65="","",WP!$AD65)</f>
        <v/>
      </c>
      <c r="F61" s="282">
        <f>IF(WP!$BB65="","",WP!$BB65)</f>
        <v>0</v>
      </c>
      <c r="G61" s="282" t="str">
        <f>IF(WP!$BC65="","",WP!$BC65)</f>
        <v>-</v>
      </c>
      <c r="H61" s="282" t="str">
        <f>IF(WP!$AY65="","",WP!$AY65)</f>
        <v>--</v>
      </c>
      <c r="I61" s="282" t="str">
        <f>IF(WP!$AR65="","",WP!$AR65)</f>
        <v/>
      </c>
      <c r="J61" s="282" t="str">
        <f>IF(WP!$AS65="","",WP!$AS65)</f>
        <v/>
      </c>
      <c r="K61" s="282" t="str">
        <f>IF(WP!B65="","",WP!B65)</f>
        <v/>
      </c>
      <c r="L61" s="282" t="str">
        <f>IF(WP!AV65="","",WP!AV65)</f>
        <v/>
      </c>
      <c r="M61" s="283">
        <f>IF(WP!$F$4="","",WP!$F$4)</f>
        <v>42005</v>
      </c>
      <c r="N61" s="282">
        <f t="shared" si="0"/>
        <v>0</v>
      </c>
      <c r="O61" s="282" t="str">
        <f>CONCATENATE(WP!$C65,"-",WP!AL65)</f>
        <v>-</v>
      </c>
      <c r="P61" s="282" t="str">
        <f>IF(WP!BN65="","",WP!BN65)</f>
        <v/>
      </c>
      <c r="Q61" s="282" t="str">
        <f>IF(WP!AU65="","",WP!AU65)</f>
        <v/>
      </c>
      <c r="R61" s="282" t="str">
        <f>IF(WP!BF65="","",WP!BF65)</f>
        <v/>
      </c>
      <c r="S61" s="282" t="str">
        <f>IF(WP!$AM65="","",WP!$AM65)</f>
        <v/>
      </c>
      <c r="T61" s="282" t="str">
        <f>IF(WP!$AN65="","",WP!$AN65)</f>
        <v/>
      </c>
      <c r="U61" s="282" t="str">
        <f>IF(WP!$AO65="","",WP!$AO65)</f>
        <v/>
      </c>
      <c r="V61" s="282" t="str">
        <f>IF(WP!$AP65="","",WP!$AP65)</f>
        <v/>
      </c>
      <c r="W61" s="282" t="str">
        <f>IF(WP!CG65="","",WP!CG65)</f>
        <v/>
      </c>
      <c r="X61" s="282" t="str">
        <f>IF(WP!CH65="","",WP!CH65)</f>
        <v/>
      </c>
      <c r="Y61" s="282" t="str">
        <f>IF(WP!$AI65="","",WP!$AI65)</f>
        <v/>
      </c>
      <c r="Z61" s="282" t="str">
        <f>IF(WP!AW65="","",WP!AW65)</f>
        <v/>
      </c>
      <c r="AA61" s="282" t="str">
        <f>IF(WP!BO65="","",WP!BO65)</f>
        <v/>
      </c>
      <c r="AB61" s="282" t="str">
        <f>IF(WP!BP65="","",WP!BP65)</f>
        <v/>
      </c>
      <c r="AC61" s="282" t="str">
        <f>IF(WP!BQ65="","",WP!BQ65)</f>
        <v/>
      </c>
      <c r="AD61" s="282" t="str">
        <f>IF(WP!$AJ65="","",WP!$AJ65)</f>
        <v/>
      </c>
      <c r="AE61" s="282" t="str">
        <f>IF(WP!BR65="","",WP!BR65)</f>
        <v/>
      </c>
      <c r="AF61" s="282" t="str">
        <f>IF(WP!BS65="","",WP!BS65)</f>
        <v/>
      </c>
      <c r="AG61" s="282" t="str">
        <f>IF(WP!BT65="","",WP!BT65)</f>
        <v/>
      </c>
      <c r="AH61" s="282" t="str">
        <f>IF(WP!BU65="","",WP!BU65)</f>
        <v/>
      </c>
      <c r="AI61" s="282" t="str">
        <f>IF(WP!BG65="","",WP!BG65)</f>
        <v/>
      </c>
      <c r="AJ61" s="282" t="str">
        <f>IF(WP!AX65="","",WP!AX65)</f>
        <v/>
      </c>
      <c r="AK61" s="282" t="str">
        <f>IF(WP!BW65="","",WP!BW65)</f>
        <v/>
      </c>
      <c r="AL61" s="282" t="str">
        <f>IF(WP!BX65="","",WP!BX65)</f>
        <v/>
      </c>
      <c r="AM61" s="282" t="str">
        <f>IF(WP!BH65="","",WP!BH65)</f>
        <v/>
      </c>
      <c r="AN61" s="282" t="str">
        <f>IF(WP!BJ65="","",WP!BJ65)</f>
        <v/>
      </c>
      <c r="AO61" s="282" t="str">
        <f>IF(WP!CF65="","",WP!CF65)</f>
        <v/>
      </c>
      <c r="AP61" s="282" t="str">
        <f>IF(WP!BI65="","",WP!BI65)</f>
        <v/>
      </c>
      <c r="AQ61" s="282" t="str">
        <f>IF(WP!BK65="","",WP!BK65)</f>
        <v/>
      </c>
      <c r="AR61" s="248"/>
    </row>
    <row r="62" spans="1:64">
      <c r="A62" s="282" t="str">
        <f>IF(WP!$AE66="","",WP!$AE66)</f>
        <v/>
      </c>
      <c r="B62" s="282">
        <f>IF(WP!$BA66="","",WP!$BA66)</f>
        <v>0</v>
      </c>
      <c r="C62" s="282" t="str">
        <f>IF(WP!BM66="","",WP!BM66)</f>
        <v/>
      </c>
      <c r="D62" s="282" t="str">
        <f>CONCATENATE(WP!$D$1, "-R",WP!$F$1)</f>
        <v>PGE3PHVC150-R2</v>
      </c>
      <c r="E62" s="282" t="str">
        <f>IF(WP!$AD66="","",WP!$AD66)</f>
        <v/>
      </c>
      <c r="F62" s="282">
        <f>IF(WP!$BB66="","",WP!$BB66)</f>
        <v>0</v>
      </c>
      <c r="G62" s="282" t="str">
        <f>IF(WP!$BC66="","",WP!$BC66)</f>
        <v>-</v>
      </c>
      <c r="H62" s="282" t="str">
        <f>IF(WP!$AY66="","",WP!$AY66)</f>
        <v>--</v>
      </c>
      <c r="I62" s="282" t="str">
        <f>IF(WP!$AR66="","",WP!$AR66)</f>
        <v/>
      </c>
      <c r="J62" s="282" t="str">
        <f>IF(WP!$AS66="","",WP!$AS66)</f>
        <v/>
      </c>
      <c r="K62" s="282" t="str">
        <f>IF(WP!B66="","",WP!B66)</f>
        <v/>
      </c>
      <c r="L62" s="282" t="str">
        <f>IF(WP!AV66="","",WP!AV66)</f>
        <v/>
      </c>
      <c r="M62" s="283">
        <f>IF(WP!$F$4="","",WP!$F$4)</f>
        <v>42005</v>
      </c>
      <c r="N62" s="282">
        <f t="shared" si="0"/>
        <v>0</v>
      </c>
      <c r="O62" s="282" t="str">
        <f>CONCATENATE(WP!$C66,"-",WP!AL66)</f>
        <v>-</v>
      </c>
      <c r="P62" s="282" t="str">
        <f>IF(WP!BN66="","",WP!BN66)</f>
        <v/>
      </c>
      <c r="Q62" s="282" t="str">
        <f>IF(WP!AU66="","",WP!AU66)</f>
        <v/>
      </c>
      <c r="R62" s="282" t="str">
        <f>IF(WP!BF66="","",WP!BF66)</f>
        <v/>
      </c>
      <c r="S62" s="282" t="str">
        <f>IF(WP!$AM66="","",WP!$AM66)</f>
        <v/>
      </c>
      <c r="T62" s="282" t="str">
        <f>IF(WP!$AN66="","",WP!$AN66)</f>
        <v/>
      </c>
      <c r="U62" s="282" t="str">
        <f>IF(WP!$AO66="","",WP!$AO66)</f>
        <v/>
      </c>
      <c r="V62" s="282" t="str">
        <f>IF(WP!$AP66="","",WP!$AP66)</f>
        <v/>
      </c>
      <c r="W62" s="282" t="str">
        <f>IF(WP!CG66="","",WP!CG66)</f>
        <v/>
      </c>
      <c r="X62" s="282" t="str">
        <f>IF(WP!CH66="","",WP!CH66)</f>
        <v/>
      </c>
      <c r="Y62" s="282" t="str">
        <f>IF(WP!$AI66="","",WP!$AI66)</f>
        <v/>
      </c>
      <c r="Z62" s="282" t="str">
        <f>IF(WP!AW66="","",WP!AW66)</f>
        <v/>
      </c>
      <c r="AA62" s="282" t="str">
        <f>IF(WP!BO66="","",WP!BO66)</f>
        <v/>
      </c>
      <c r="AB62" s="282" t="str">
        <f>IF(WP!BP66="","",WP!BP66)</f>
        <v/>
      </c>
      <c r="AC62" s="282" t="str">
        <f>IF(WP!BQ66="","",WP!BQ66)</f>
        <v/>
      </c>
      <c r="AD62" s="282" t="str">
        <f>IF(WP!$AJ66="","",WP!$AJ66)</f>
        <v/>
      </c>
      <c r="AE62" s="282" t="str">
        <f>IF(WP!BR66="","",WP!BR66)</f>
        <v/>
      </c>
      <c r="AF62" s="282" t="str">
        <f>IF(WP!BS66="","",WP!BS66)</f>
        <v/>
      </c>
      <c r="AG62" s="282" t="str">
        <f>IF(WP!BT66="","",WP!BT66)</f>
        <v/>
      </c>
      <c r="AH62" s="282" t="str">
        <f>IF(WP!BU66="","",WP!BU66)</f>
        <v/>
      </c>
      <c r="AI62" s="282" t="str">
        <f>IF(WP!BG66="","",WP!BG66)</f>
        <v/>
      </c>
      <c r="AJ62" s="282" t="str">
        <f>IF(WP!AX66="","",WP!AX66)</f>
        <v/>
      </c>
      <c r="AK62" s="282" t="str">
        <f>IF(WP!BW66="","",WP!BW66)</f>
        <v/>
      </c>
      <c r="AL62" s="282" t="str">
        <f>IF(WP!BX66="","",WP!BX66)</f>
        <v/>
      </c>
      <c r="AM62" s="282" t="str">
        <f>IF(WP!BH66="","",WP!BH66)</f>
        <v/>
      </c>
      <c r="AN62" s="282" t="str">
        <f>IF(WP!BJ66="","",WP!BJ66)</f>
        <v/>
      </c>
      <c r="AO62" s="282" t="str">
        <f>IF(WP!CF66="","",WP!CF66)</f>
        <v/>
      </c>
      <c r="AP62" s="282" t="str">
        <f>IF(WP!BI66="","",WP!BI66)</f>
        <v/>
      </c>
      <c r="AQ62" s="282" t="str">
        <f>IF(WP!BK66="","",WP!BK66)</f>
        <v/>
      </c>
      <c r="AR62" s="248"/>
    </row>
    <row r="63" spans="1:64">
      <c r="A63" s="282" t="str">
        <f>IF(WP!$AE67="","",WP!$AE67)</f>
        <v/>
      </c>
      <c r="B63" s="282">
        <f>IF(WP!$BA67="","",WP!$BA67)</f>
        <v>0</v>
      </c>
      <c r="C63" s="282" t="str">
        <f>IF(WP!BM67="","",WP!BM67)</f>
        <v/>
      </c>
      <c r="D63" s="282" t="str">
        <f>CONCATENATE(WP!$D$1, "-R",WP!$F$1)</f>
        <v>PGE3PHVC150-R2</v>
      </c>
      <c r="E63" s="282" t="str">
        <f>IF(WP!$AD67="","",WP!$AD67)</f>
        <v/>
      </c>
      <c r="F63" s="282">
        <f>IF(WP!$BB67="","",WP!$BB67)</f>
        <v>0</v>
      </c>
      <c r="G63" s="282" t="str">
        <f>IF(WP!$BC67="","",WP!$BC67)</f>
        <v>-</v>
      </c>
      <c r="H63" s="282" t="str">
        <f>IF(WP!$AY67="","",WP!$AY67)</f>
        <v>--</v>
      </c>
      <c r="I63" s="282" t="str">
        <f>IF(WP!$AR67="","",WP!$AR67)</f>
        <v/>
      </c>
      <c r="J63" s="282" t="str">
        <f>IF(WP!$AS67="","",WP!$AS67)</f>
        <v/>
      </c>
      <c r="K63" s="282" t="str">
        <f>IF(WP!B67="","",WP!B67)</f>
        <v/>
      </c>
      <c r="L63" s="282" t="str">
        <f>IF(WP!AV67="","",WP!AV67)</f>
        <v/>
      </c>
      <c r="M63" s="283">
        <f>IF(WP!$F$4="","",WP!$F$4)</f>
        <v>42005</v>
      </c>
      <c r="N63" s="282">
        <f t="shared" si="0"/>
        <v>0</v>
      </c>
      <c r="O63" s="282" t="str">
        <f>CONCATENATE(WP!$C67,"-",WP!AL67)</f>
        <v>-</v>
      </c>
      <c r="P63" s="282" t="str">
        <f>IF(WP!BN67="","",WP!BN67)</f>
        <v/>
      </c>
      <c r="Q63" s="282" t="str">
        <f>IF(WP!AU67="","",WP!AU67)</f>
        <v/>
      </c>
      <c r="R63" s="282" t="str">
        <f>IF(WP!BF67="","",WP!BF67)</f>
        <v/>
      </c>
      <c r="S63" s="282" t="str">
        <f>IF(WP!$AM67="","",WP!$AM67)</f>
        <v/>
      </c>
      <c r="T63" s="282" t="str">
        <f>IF(WP!$AN67="","",WP!$AN67)</f>
        <v/>
      </c>
      <c r="U63" s="282" t="str">
        <f>IF(WP!$AO67="","",WP!$AO67)</f>
        <v/>
      </c>
      <c r="V63" s="282" t="str">
        <f>IF(WP!$AP67="","",WP!$AP67)</f>
        <v/>
      </c>
      <c r="W63" s="282" t="str">
        <f>IF(WP!CG67="","",WP!CG67)</f>
        <v/>
      </c>
      <c r="X63" s="282" t="str">
        <f>IF(WP!CH67="","",WP!CH67)</f>
        <v/>
      </c>
      <c r="Y63" s="282" t="str">
        <f>IF(WP!$AI67="","",WP!$AI67)</f>
        <v/>
      </c>
      <c r="Z63" s="282" t="str">
        <f>IF(WP!AW67="","",WP!AW67)</f>
        <v/>
      </c>
      <c r="AA63" s="282" t="str">
        <f>IF(WP!BO67="","",WP!BO67)</f>
        <v/>
      </c>
      <c r="AB63" s="282" t="str">
        <f>IF(WP!BP67="","",WP!BP67)</f>
        <v/>
      </c>
      <c r="AC63" s="282" t="str">
        <f>IF(WP!BQ67="","",WP!BQ67)</f>
        <v/>
      </c>
      <c r="AD63" s="282" t="str">
        <f>IF(WP!$AJ67="","",WP!$AJ67)</f>
        <v/>
      </c>
      <c r="AE63" s="282" t="str">
        <f>IF(WP!BR67="","",WP!BR67)</f>
        <v/>
      </c>
      <c r="AF63" s="282" t="str">
        <f>IF(WP!BS67="","",WP!BS67)</f>
        <v/>
      </c>
      <c r="AG63" s="282" t="str">
        <f>IF(WP!BT67="","",WP!BT67)</f>
        <v/>
      </c>
      <c r="AH63" s="282" t="str">
        <f>IF(WP!BU67="","",WP!BU67)</f>
        <v/>
      </c>
      <c r="AI63" s="282" t="str">
        <f>IF(WP!BG67="","",WP!BG67)</f>
        <v/>
      </c>
      <c r="AJ63" s="282" t="str">
        <f>IF(WP!AX67="","",WP!AX67)</f>
        <v/>
      </c>
      <c r="AK63" s="282" t="str">
        <f>IF(WP!BW67="","",WP!BW67)</f>
        <v/>
      </c>
      <c r="AL63" s="282" t="str">
        <f>IF(WP!BX67="","",WP!BX67)</f>
        <v/>
      </c>
      <c r="AM63" s="282" t="str">
        <f>IF(WP!BH67="","",WP!BH67)</f>
        <v/>
      </c>
      <c r="AN63" s="282" t="str">
        <f>IF(WP!BJ67="","",WP!BJ67)</f>
        <v/>
      </c>
      <c r="AO63" s="282" t="str">
        <f>IF(WP!CF67="","",WP!CF67)</f>
        <v/>
      </c>
      <c r="AP63" s="282" t="str">
        <f>IF(WP!BI67="","",WP!BI67)</f>
        <v/>
      </c>
      <c r="AQ63" s="282" t="str">
        <f>IF(WP!BK67="","",WP!BK67)</f>
        <v/>
      </c>
      <c r="AR63" s="248"/>
    </row>
    <row r="64" spans="1:64">
      <c r="A64" s="282" t="str">
        <f>IF(WP!$AE68="","",WP!$AE68)</f>
        <v/>
      </c>
      <c r="B64" s="282">
        <f>IF(WP!$BA68="","",WP!$BA68)</f>
        <v>0</v>
      </c>
      <c r="C64" s="282" t="str">
        <f>IF(WP!BM68="","",WP!BM68)</f>
        <v/>
      </c>
      <c r="D64" s="282" t="str">
        <f>CONCATENATE(WP!$D$1, "-R",WP!$F$1)</f>
        <v>PGE3PHVC150-R2</v>
      </c>
      <c r="E64" s="282" t="str">
        <f>IF(WP!$AD68="","",WP!$AD68)</f>
        <v/>
      </c>
      <c r="F64" s="282">
        <f>IF(WP!$BB68="","",WP!$BB68)</f>
        <v>0</v>
      </c>
      <c r="G64" s="282" t="str">
        <f>IF(WP!$BC68="","",WP!$BC68)</f>
        <v>-</v>
      </c>
      <c r="H64" s="282" t="str">
        <f>IF(WP!$AY68="","",WP!$AY68)</f>
        <v>--</v>
      </c>
      <c r="I64" s="282" t="str">
        <f>IF(WP!$AR68="","",WP!$AR68)</f>
        <v/>
      </c>
      <c r="J64" s="282" t="str">
        <f>IF(WP!$AS68="","",WP!$AS68)</f>
        <v/>
      </c>
      <c r="K64" s="282" t="str">
        <f>IF(WP!B68="","",WP!B68)</f>
        <v/>
      </c>
      <c r="L64" s="282" t="str">
        <f>IF(WP!AV68="","",WP!AV68)</f>
        <v/>
      </c>
      <c r="M64" s="283">
        <f>IF(WP!$F$4="","",WP!$F$4)</f>
        <v>42005</v>
      </c>
      <c r="N64" s="282">
        <f t="shared" si="0"/>
        <v>0</v>
      </c>
      <c r="O64" s="282" t="str">
        <f>CONCATENATE(WP!$C68,"-",WP!AL68)</f>
        <v>-</v>
      </c>
      <c r="P64" s="282" t="str">
        <f>IF(WP!BN68="","",WP!BN68)</f>
        <v/>
      </c>
      <c r="Q64" s="282" t="str">
        <f>IF(WP!AU68="","",WP!AU68)</f>
        <v/>
      </c>
      <c r="R64" s="282" t="str">
        <f>IF(WP!BF68="","",WP!BF68)</f>
        <v/>
      </c>
      <c r="S64" s="282" t="str">
        <f>IF(WP!$AM68="","",WP!$AM68)</f>
        <v/>
      </c>
      <c r="T64" s="282" t="str">
        <f>IF(WP!$AN68="","",WP!$AN68)</f>
        <v/>
      </c>
      <c r="U64" s="282" t="str">
        <f>IF(WP!$AO68="","",WP!$AO68)</f>
        <v/>
      </c>
      <c r="V64" s="282" t="str">
        <f>IF(WP!$AP68="","",WP!$AP68)</f>
        <v/>
      </c>
      <c r="W64" s="282" t="str">
        <f>IF(WP!CG68="","",WP!CG68)</f>
        <v/>
      </c>
      <c r="X64" s="282" t="str">
        <f>IF(WP!CH68="","",WP!CH68)</f>
        <v/>
      </c>
      <c r="Y64" s="282" t="str">
        <f>IF(WP!$AI68="","",WP!$AI68)</f>
        <v/>
      </c>
      <c r="Z64" s="282" t="str">
        <f>IF(WP!AW68="","",WP!AW68)</f>
        <v/>
      </c>
      <c r="AA64" s="282" t="str">
        <f>IF(WP!BO68="","",WP!BO68)</f>
        <v/>
      </c>
      <c r="AB64" s="282" t="str">
        <f>IF(WP!BP68="","",WP!BP68)</f>
        <v/>
      </c>
      <c r="AC64" s="282" t="str">
        <f>IF(WP!BQ68="","",WP!BQ68)</f>
        <v/>
      </c>
      <c r="AD64" s="282" t="str">
        <f>IF(WP!$AJ68="","",WP!$AJ68)</f>
        <v/>
      </c>
      <c r="AE64" s="282" t="str">
        <f>IF(WP!BR68="","",WP!BR68)</f>
        <v/>
      </c>
      <c r="AF64" s="282" t="str">
        <f>IF(WP!BS68="","",WP!BS68)</f>
        <v/>
      </c>
      <c r="AG64" s="282" t="str">
        <f>IF(WP!BT68="","",WP!BT68)</f>
        <v/>
      </c>
      <c r="AH64" s="282" t="str">
        <f>IF(WP!BU68="","",WP!BU68)</f>
        <v/>
      </c>
      <c r="AI64" s="282" t="str">
        <f>IF(WP!BG68="","",WP!BG68)</f>
        <v/>
      </c>
      <c r="AJ64" s="282" t="str">
        <f>IF(WP!AX68="","",WP!AX68)</f>
        <v/>
      </c>
      <c r="AK64" s="282" t="str">
        <f>IF(WP!BW68="","",WP!BW68)</f>
        <v/>
      </c>
      <c r="AL64" s="282" t="str">
        <f>IF(WP!BX68="","",WP!BX68)</f>
        <v/>
      </c>
      <c r="AM64" s="282" t="str">
        <f>IF(WP!BH68="","",WP!BH68)</f>
        <v/>
      </c>
      <c r="AN64" s="282" t="str">
        <f>IF(WP!BJ68="","",WP!BJ68)</f>
        <v/>
      </c>
      <c r="AO64" s="282" t="str">
        <f>IF(WP!CF68="","",WP!CF68)</f>
        <v/>
      </c>
      <c r="AP64" s="282" t="str">
        <f>IF(WP!BI68="","",WP!BI68)</f>
        <v/>
      </c>
      <c r="AQ64" s="282" t="str">
        <f>IF(WP!BK68="","",WP!BK68)</f>
        <v/>
      </c>
      <c r="AR64" s="248"/>
    </row>
    <row r="65" spans="1:44">
      <c r="A65" s="282" t="str">
        <f>IF(WP!$AE69="","",WP!$AE69)</f>
        <v/>
      </c>
      <c r="B65" s="282">
        <f>IF(WP!$BA69="","",WP!$BA69)</f>
        <v>0</v>
      </c>
      <c r="C65" s="282" t="str">
        <f>IF(WP!BM69="","",WP!BM69)</f>
        <v/>
      </c>
      <c r="D65" s="282" t="str">
        <f>CONCATENATE(WP!$D$1, "-R",WP!$F$1)</f>
        <v>PGE3PHVC150-R2</v>
      </c>
      <c r="E65" s="282" t="str">
        <f>IF(WP!$AD69="","",WP!$AD69)</f>
        <v/>
      </c>
      <c r="F65" s="282">
        <f>IF(WP!$BB69="","",WP!$BB69)</f>
        <v>0</v>
      </c>
      <c r="G65" s="282" t="str">
        <f>IF(WP!$BC69="","",WP!$BC69)</f>
        <v>-</v>
      </c>
      <c r="H65" s="282" t="str">
        <f>IF(WP!$AY69="","",WP!$AY69)</f>
        <v>--</v>
      </c>
      <c r="I65" s="282" t="str">
        <f>IF(WP!$AR69="","",WP!$AR69)</f>
        <v/>
      </c>
      <c r="J65" s="282" t="str">
        <f>IF(WP!$AS69="","",WP!$AS69)</f>
        <v/>
      </c>
      <c r="K65" s="282" t="str">
        <f>IF(WP!B69="","",WP!B69)</f>
        <v/>
      </c>
      <c r="L65" s="282" t="str">
        <f>IF(WP!AV69="","",WP!AV69)</f>
        <v/>
      </c>
      <c r="M65" s="283">
        <f>IF(WP!$F$4="","",WP!$F$4)</f>
        <v>42005</v>
      </c>
      <c r="N65" s="282">
        <f t="shared" si="0"/>
        <v>0</v>
      </c>
      <c r="O65" s="282" t="str">
        <f>CONCATENATE(WP!$C69,"-",WP!AL69)</f>
        <v>-</v>
      </c>
      <c r="P65" s="282" t="str">
        <f>IF(WP!BN69="","",WP!BN69)</f>
        <v/>
      </c>
      <c r="Q65" s="282" t="str">
        <f>IF(WP!AU69="","",WP!AU69)</f>
        <v/>
      </c>
      <c r="R65" s="282" t="str">
        <f>IF(WP!BF69="","",WP!BF69)</f>
        <v/>
      </c>
      <c r="S65" s="282" t="str">
        <f>IF(WP!$AM69="","",WP!$AM69)</f>
        <v/>
      </c>
      <c r="T65" s="282" t="str">
        <f>IF(WP!$AN69="","",WP!$AN69)</f>
        <v/>
      </c>
      <c r="U65" s="282" t="str">
        <f>IF(WP!$AO69="","",WP!$AO69)</f>
        <v/>
      </c>
      <c r="V65" s="282" t="str">
        <f>IF(WP!$AP69="","",WP!$AP69)</f>
        <v/>
      </c>
      <c r="W65" s="282" t="str">
        <f>IF(WP!CG69="","",WP!CG69)</f>
        <v/>
      </c>
      <c r="X65" s="282" t="str">
        <f>IF(WP!CH69="","",WP!CH69)</f>
        <v/>
      </c>
      <c r="Y65" s="282" t="str">
        <f>IF(WP!$AI69="","",WP!$AI69)</f>
        <v/>
      </c>
      <c r="Z65" s="282" t="str">
        <f>IF(WP!AW69="","",WP!AW69)</f>
        <v/>
      </c>
      <c r="AA65" s="282" t="str">
        <f>IF(WP!BO69="","",WP!BO69)</f>
        <v/>
      </c>
      <c r="AB65" s="282" t="str">
        <f>IF(WP!BP69="","",WP!BP69)</f>
        <v/>
      </c>
      <c r="AC65" s="282" t="str">
        <f>IF(WP!BQ69="","",WP!BQ69)</f>
        <v/>
      </c>
      <c r="AD65" s="282" t="str">
        <f>IF(WP!$AJ69="","",WP!$AJ69)</f>
        <v/>
      </c>
      <c r="AE65" s="282" t="str">
        <f>IF(WP!BR69="","",WP!BR69)</f>
        <v/>
      </c>
      <c r="AF65" s="282" t="str">
        <f>IF(WP!BS69="","",WP!BS69)</f>
        <v/>
      </c>
      <c r="AG65" s="282" t="str">
        <f>IF(WP!BT69="","",WP!BT69)</f>
        <v/>
      </c>
      <c r="AH65" s="282" t="str">
        <f>IF(WP!BU69="","",WP!BU69)</f>
        <v/>
      </c>
      <c r="AI65" s="282" t="str">
        <f>IF(WP!BG69="","",WP!BG69)</f>
        <v/>
      </c>
      <c r="AJ65" s="282" t="str">
        <f>IF(WP!AX69="","",WP!AX69)</f>
        <v/>
      </c>
      <c r="AK65" s="282" t="str">
        <f>IF(WP!BW69="","",WP!BW69)</f>
        <v/>
      </c>
      <c r="AL65" s="282" t="str">
        <f>IF(WP!BX69="","",WP!BX69)</f>
        <v/>
      </c>
      <c r="AM65" s="282" t="str">
        <f>IF(WP!BH69="","",WP!BH69)</f>
        <v/>
      </c>
      <c r="AN65" s="282" t="str">
        <f>IF(WP!BJ69="","",WP!BJ69)</f>
        <v/>
      </c>
      <c r="AO65" s="282" t="str">
        <f>IF(WP!CF69="","",WP!CF69)</f>
        <v/>
      </c>
      <c r="AP65" s="282" t="str">
        <f>IF(WP!BI69="","",WP!BI69)</f>
        <v/>
      </c>
      <c r="AQ65" s="282" t="str">
        <f>IF(WP!BK69="","",WP!BK69)</f>
        <v/>
      </c>
      <c r="AR65" s="248"/>
    </row>
    <row r="66" spans="1:44">
      <c r="A66" s="282" t="str">
        <f>IF(WP!$AE70="","",WP!$AE70)</f>
        <v/>
      </c>
      <c r="B66" s="282">
        <f>IF(WP!$BA70="","",WP!$BA70)</f>
        <v>0</v>
      </c>
      <c r="C66" s="282" t="str">
        <f>IF(WP!BM70="","",WP!BM70)</f>
        <v/>
      </c>
      <c r="D66" s="282" t="str">
        <f>CONCATENATE(WP!$D$1, "-R",WP!$F$1)</f>
        <v>PGE3PHVC150-R2</v>
      </c>
      <c r="E66" s="282" t="str">
        <f>IF(WP!$AD70="","",WP!$AD70)</f>
        <v/>
      </c>
      <c r="F66" s="282">
        <f>IF(WP!$BB70="","",WP!$BB70)</f>
        <v>0</v>
      </c>
      <c r="G66" s="282" t="str">
        <f>IF(WP!$BC70="","",WP!$BC70)</f>
        <v>-</v>
      </c>
      <c r="H66" s="282" t="str">
        <f>IF(WP!$AY70="","",WP!$AY70)</f>
        <v>--</v>
      </c>
      <c r="I66" s="282" t="str">
        <f>IF(WP!$AR70="","",WP!$AR70)</f>
        <v/>
      </c>
      <c r="J66" s="282" t="str">
        <f>IF(WP!$AS70="","",WP!$AS70)</f>
        <v/>
      </c>
      <c r="K66" s="282" t="str">
        <f>IF(WP!B70="","",WP!B70)</f>
        <v/>
      </c>
      <c r="L66" s="282" t="str">
        <f>IF(WP!AV70="","",WP!AV70)</f>
        <v/>
      </c>
      <c r="M66" s="283">
        <f>IF(WP!$F$4="","",WP!$F$4)</f>
        <v>42005</v>
      </c>
      <c r="N66" s="282">
        <f t="shared" si="0"/>
        <v>0</v>
      </c>
      <c r="O66" s="282" t="str">
        <f>CONCATENATE(WP!$C70,"-",WP!AL70)</f>
        <v>-</v>
      </c>
      <c r="P66" s="282" t="str">
        <f>IF(WP!BN70="","",WP!BN70)</f>
        <v/>
      </c>
      <c r="Q66" s="282" t="str">
        <f>IF(WP!AU70="","",WP!AU70)</f>
        <v/>
      </c>
      <c r="R66" s="282" t="str">
        <f>IF(WP!BF70="","",WP!BF70)</f>
        <v/>
      </c>
      <c r="S66" s="282" t="str">
        <f>IF(WP!$AM70="","",WP!$AM70)</f>
        <v/>
      </c>
      <c r="T66" s="282" t="str">
        <f>IF(WP!$AN70="","",WP!$AN70)</f>
        <v/>
      </c>
      <c r="U66" s="282" t="str">
        <f>IF(WP!$AO70="","",WP!$AO70)</f>
        <v/>
      </c>
      <c r="V66" s="282" t="str">
        <f>IF(WP!$AP70="","",WP!$AP70)</f>
        <v/>
      </c>
      <c r="W66" s="282" t="str">
        <f>IF(WP!CG70="","",WP!CG70)</f>
        <v/>
      </c>
      <c r="X66" s="282" t="str">
        <f>IF(WP!CH70="","",WP!CH70)</f>
        <v/>
      </c>
      <c r="Y66" s="282" t="str">
        <f>IF(WP!$AI70="","",WP!$AI70)</f>
        <v/>
      </c>
      <c r="Z66" s="282" t="str">
        <f>IF(WP!AW70="","",WP!AW70)</f>
        <v/>
      </c>
      <c r="AA66" s="282" t="str">
        <f>IF(WP!BO70="","",WP!BO70)</f>
        <v/>
      </c>
      <c r="AB66" s="282" t="str">
        <f>IF(WP!BP70="","",WP!BP70)</f>
        <v/>
      </c>
      <c r="AC66" s="282" t="str">
        <f>IF(WP!BQ70="","",WP!BQ70)</f>
        <v/>
      </c>
      <c r="AD66" s="282" t="str">
        <f>IF(WP!$AJ70="","",WP!$AJ70)</f>
        <v/>
      </c>
      <c r="AE66" s="282" t="str">
        <f>IF(WP!BR70="","",WP!BR70)</f>
        <v/>
      </c>
      <c r="AF66" s="282" t="str">
        <f>IF(WP!BS70="","",WP!BS70)</f>
        <v/>
      </c>
      <c r="AG66" s="282" t="str">
        <f>IF(WP!BT70="","",WP!BT70)</f>
        <v/>
      </c>
      <c r="AH66" s="282" t="str">
        <f>IF(WP!BU70="","",WP!BU70)</f>
        <v/>
      </c>
      <c r="AI66" s="282" t="str">
        <f>IF(WP!BG70="","",WP!BG70)</f>
        <v/>
      </c>
      <c r="AJ66" s="282" t="str">
        <f>IF(WP!AX70="","",WP!AX70)</f>
        <v/>
      </c>
      <c r="AK66" s="282" t="str">
        <f>IF(WP!BW70="","",WP!BW70)</f>
        <v/>
      </c>
      <c r="AL66" s="282" t="str">
        <f>IF(WP!BX70="","",WP!BX70)</f>
        <v/>
      </c>
      <c r="AM66" s="282" t="str">
        <f>IF(WP!BH70="","",WP!BH70)</f>
        <v/>
      </c>
      <c r="AN66" s="282" t="str">
        <f>IF(WP!BJ70="","",WP!BJ70)</f>
        <v/>
      </c>
      <c r="AO66" s="282" t="str">
        <f>IF(WP!CF70="","",WP!CF70)</f>
        <v/>
      </c>
      <c r="AP66" s="282" t="str">
        <f>IF(WP!BI70="","",WP!BI70)</f>
        <v/>
      </c>
      <c r="AQ66" s="282" t="str">
        <f>IF(WP!BK70="","",WP!BK70)</f>
        <v/>
      </c>
      <c r="AR66" s="248"/>
    </row>
    <row r="67" spans="1:44">
      <c r="A67" s="282" t="str">
        <f>IF(WP!$AE71="","",WP!$AE71)</f>
        <v/>
      </c>
      <c r="B67" s="282">
        <f>IF(WP!$BA71="","",WP!$BA71)</f>
        <v>0</v>
      </c>
      <c r="C67" s="282" t="str">
        <f>IF(WP!BM71="","",WP!BM71)</f>
        <v/>
      </c>
      <c r="D67" s="282" t="str">
        <f>CONCATENATE(WP!$D$1, "-R",WP!$F$1)</f>
        <v>PGE3PHVC150-R2</v>
      </c>
      <c r="E67" s="282" t="str">
        <f>IF(WP!$AD71="","",WP!$AD71)</f>
        <v/>
      </c>
      <c r="F67" s="282">
        <f>IF(WP!$BB71="","",WP!$BB71)</f>
        <v>0</v>
      </c>
      <c r="G67" s="282" t="str">
        <f>IF(WP!$BC71="","",WP!$BC71)</f>
        <v>-</v>
      </c>
      <c r="H67" s="282" t="str">
        <f>IF(WP!$AY71="","",WP!$AY71)</f>
        <v>--</v>
      </c>
      <c r="I67" s="282" t="str">
        <f>IF(WP!$AR71="","",WP!$AR71)</f>
        <v/>
      </c>
      <c r="J67" s="282" t="str">
        <f>IF(WP!$AS71="","",WP!$AS71)</f>
        <v/>
      </c>
      <c r="K67" s="282" t="str">
        <f>IF(WP!B71="","",WP!B71)</f>
        <v/>
      </c>
      <c r="L67" s="282" t="str">
        <f>IF(WP!AV71="","",WP!AV71)</f>
        <v/>
      </c>
      <c r="M67" s="283">
        <f>IF(WP!$F$4="","",WP!$F$4)</f>
        <v>42005</v>
      </c>
      <c r="N67" s="282">
        <f t="shared" si="0"/>
        <v>0</v>
      </c>
      <c r="O67" s="282" t="str">
        <f>CONCATENATE(WP!$C71,"-",WP!AL71)</f>
        <v>-</v>
      </c>
      <c r="P67" s="282" t="str">
        <f>IF(WP!BN71="","",WP!BN71)</f>
        <v/>
      </c>
      <c r="Q67" s="282" t="str">
        <f>IF(WP!AU71="","",WP!AU71)</f>
        <v/>
      </c>
      <c r="R67" s="282" t="str">
        <f>IF(WP!BF71="","",WP!BF71)</f>
        <v/>
      </c>
      <c r="S67" s="282" t="str">
        <f>IF(WP!$AM71="","",WP!$AM71)</f>
        <v/>
      </c>
      <c r="T67" s="282" t="str">
        <f>IF(WP!$AN71="","",WP!$AN71)</f>
        <v/>
      </c>
      <c r="U67" s="282" t="str">
        <f>IF(WP!$AO71="","",WP!$AO71)</f>
        <v/>
      </c>
      <c r="V67" s="282" t="str">
        <f>IF(WP!$AP71="","",WP!$AP71)</f>
        <v/>
      </c>
      <c r="W67" s="282" t="str">
        <f>IF(WP!CG71="","",WP!CG71)</f>
        <v/>
      </c>
      <c r="X67" s="282" t="str">
        <f>IF(WP!CH71="","",WP!CH71)</f>
        <v/>
      </c>
      <c r="Y67" s="282" t="str">
        <f>IF(WP!$AI71="","",WP!$AI71)</f>
        <v/>
      </c>
      <c r="Z67" s="282" t="str">
        <f>IF(WP!AW71="","",WP!AW71)</f>
        <v/>
      </c>
      <c r="AA67" s="282" t="str">
        <f>IF(WP!BO71="","",WP!BO71)</f>
        <v/>
      </c>
      <c r="AB67" s="282" t="str">
        <f>IF(WP!BP71="","",WP!BP71)</f>
        <v/>
      </c>
      <c r="AC67" s="282" t="str">
        <f>IF(WP!BQ71="","",WP!BQ71)</f>
        <v/>
      </c>
      <c r="AD67" s="282" t="str">
        <f>IF(WP!$AJ71="","",WP!$AJ71)</f>
        <v/>
      </c>
      <c r="AE67" s="282" t="str">
        <f>IF(WP!BR71="","",WP!BR71)</f>
        <v/>
      </c>
      <c r="AF67" s="282" t="str">
        <f>IF(WP!BS71="","",WP!BS71)</f>
        <v/>
      </c>
      <c r="AG67" s="282" t="str">
        <f>IF(WP!BT71="","",WP!BT71)</f>
        <v/>
      </c>
      <c r="AH67" s="282" t="str">
        <f>IF(WP!BU71="","",WP!BU71)</f>
        <v/>
      </c>
      <c r="AI67" s="282" t="str">
        <f>IF(WP!BG71="","",WP!BG71)</f>
        <v/>
      </c>
      <c r="AJ67" s="282" t="str">
        <f>IF(WP!AX71="","",WP!AX71)</f>
        <v/>
      </c>
      <c r="AK67" s="282" t="str">
        <f>IF(WP!BW71="","",WP!BW71)</f>
        <v/>
      </c>
      <c r="AL67" s="282" t="str">
        <f>IF(WP!BX71="","",WP!BX71)</f>
        <v/>
      </c>
      <c r="AM67" s="282" t="str">
        <f>IF(WP!BH71="","",WP!BH71)</f>
        <v/>
      </c>
      <c r="AN67" s="282" t="str">
        <f>IF(WP!BJ71="","",WP!BJ71)</f>
        <v/>
      </c>
      <c r="AO67" s="282" t="str">
        <f>IF(WP!CF71="","",WP!CF71)</f>
        <v/>
      </c>
      <c r="AP67" s="282" t="str">
        <f>IF(WP!BI71="","",WP!BI71)</f>
        <v/>
      </c>
      <c r="AQ67" s="282" t="str">
        <f>IF(WP!BK71="","",WP!BK71)</f>
        <v/>
      </c>
      <c r="AR67" s="248"/>
    </row>
    <row r="68" spans="1:44">
      <c r="A68" s="282" t="str">
        <f>IF(WP!$AE72="","",WP!$AE72)</f>
        <v/>
      </c>
      <c r="B68" s="282">
        <f>IF(WP!$BA72="","",WP!$BA72)</f>
        <v>0</v>
      </c>
      <c r="C68" s="282" t="str">
        <f>IF(WP!BM72="","",WP!BM72)</f>
        <v/>
      </c>
      <c r="D68" s="282" t="str">
        <f>CONCATENATE(WP!$D$1, "-R",WP!$F$1)</f>
        <v>PGE3PHVC150-R2</v>
      </c>
      <c r="E68" s="282" t="str">
        <f>IF(WP!$AD72="","",WP!$AD72)</f>
        <v/>
      </c>
      <c r="F68" s="282">
        <f>IF(WP!$BB72="","",WP!$BB72)</f>
        <v>0</v>
      </c>
      <c r="G68" s="282" t="str">
        <f>IF(WP!$BC72="","",WP!$BC72)</f>
        <v>-</v>
      </c>
      <c r="H68" s="282" t="str">
        <f>IF(WP!$AY72="","",WP!$AY72)</f>
        <v>--</v>
      </c>
      <c r="I68" s="282" t="str">
        <f>IF(WP!$AR72="","",WP!$AR72)</f>
        <v/>
      </c>
      <c r="J68" s="282" t="str">
        <f>IF(WP!$AS72="","",WP!$AS72)</f>
        <v/>
      </c>
      <c r="K68" s="282" t="str">
        <f>IF(WP!B72="","",WP!B72)</f>
        <v/>
      </c>
      <c r="L68" s="282" t="str">
        <f>IF(WP!AV72="","",WP!AV72)</f>
        <v/>
      </c>
      <c r="M68" s="283">
        <f>IF(WP!$F$4="","",WP!$F$4)</f>
        <v>42005</v>
      </c>
      <c r="N68" s="282">
        <f t="shared" si="0"/>
        <v>0</v>
      </c>
      <c r="O68" s="282" t="str">
        <f>CONCATENATE(WP!$C72,"-",WP!AL72)</f>
        <v>-</v>
      </c>
      <c r="P68" s="282" t="str">
        <f>IF(WP!BN72="","",WP!BN72)</f>
        <v/>
      </c>
      <c r="Q68" s="282" t="str">
        <f>IF(WP!AU72="","",WP!AU72)</f>
        <v/>
      </c>
      <c r="R68" s="282" t="str">
        <f>IF(WP!BF72="","",WP!BF72)</f>
        <v/>
      </c>
      <c r="S68" s="282" t="str">
        <f>IF(WP!$AM72="","",WP!$AM72)</f>
        <v/>
      </c>
      <c r="T68" s="282" t="str">
        <f>IF(WP!$AN72="","",WP!$AN72)</f>
        <v/>
      </c>
      <c r="U68" s="282" t="str">
        <f>IF(WP!$AO72="","",WP!$AO72)</f>
        <v/>
      </c>
      <c r="V68" s="282" t="str">
        <f>IF(WP!$AP72="","",WP!$AP72)</f>
        <v/>
      </c>
      <c r="W68" s="282" t="str">
        <f>IF(WP!CG72="","",WP!CG72)</f>
        <v/>
      </c>
      <c r="X68" s="282" t="str">
        <f>IF(WP!CH72="","",WP!CH72)</f>
        <v/>
      </c>
      <c r="Y68" s="282" t="str">
        <f>IF(WP!$AI72="","",WP!$AI72)</f>
        <v/>
      </c>
      <c r="Z68" s="282" t="str">
        <f>IF(WP!AW72="","",WP!AW72)</f>
        <v/>
      </c>
      <c r="AA68" s="282" t="str">
        <f>IF(WP!BO72="","",WP!BO72)</f>
        <v/>
      </c>
      <c r="AB68" s="282" t="str">
        <f>IF(WP!BP72="","",WP!BP72)</f>
        <v/>
      </c>
      <c r="AC68" s="282" t="str">
        <f>IF(WP!BQ72="","",WP!BQ72)</f>
        <v/>
      </c>
      <c r="AD68" s="282" t="str">
        <f>IF(WP!$AJ72="","",WP!$AJ72)</f>
        <v/>
      </c>
      <c r="AE68" s="282" t="str">
        <f>IF(WP!BR72="","",WP!BR72)</f>
        <v/>
      </c>
      <c r="AF68" s="282" t="str">
        <f>IF(WP!BS72="","",WP!BS72)</f>
        <v/>
      </c>
      <c r="AG68" s="282" t="str">
        <f>IF(WP!BT72="","",WP!BT72)</f>
        <v/>
      </c>
      <c r="AH68" s="282" t="str">
        <f>IF(WP!BU72="","",WP!BU72)</f>
        <v/>
      </c>
      <c r="AI68" s="282" t="str">
        <f>IF(WP!BG72="","",WP!BG72)</f>
        <v/>
      </c>
      <c r="AJ68" s="282" t="str">
        <f>IF(WP!AX72="","",WP!AX72)</f>
        <v/>
      </c>
      <c r="AK68" s="282" t="str">
        <f>IF(WP!BW72="","",WP!BW72)</f>
        <v/>
      </c>
      <c r="AL68" s="282" t="str">
        <f>IF(WP!BX72="","",WP!BX72)</f>
        <v/>
      </c>
      <c r="AM68" s="282" t="str">
        <f>IF(WP!BH72="","",WP!BH72)</f>
        <v/>
      </c>
      <c r="AN68" s="282" t="str">
        <f>IF(WP!BJ72="","",WP!BJ72)</f>
        <v/>
      </c>
      <c r="AO68" s="282" t="str">
        <f>IF(WP!CF72="","",WP!CF72)</f>
        <v/>
      </c>
      <c r="AP68" s="282" t="str">
        <f>IF(WP!BI72="","",WP!BI72)</f>
        <v/>
      </c>
      <c r="AQ68" s="282" t="str">
        <f>IF(WP!BK72="","",WP!BK72)</f>
        <v/>
      </c>
      <c r="AR68" s="248"/>
    </row>
    <row r="69" spans="1:44">
      <c r="A69" s="282" t="str">
        <f>IF(WP!$AE73="","",WP!$AE73)</f>
        <v/>
      </c>
      <c r="B69" s="282">
        <f>IF(WP!$BA73="","",WP!$BA73)</f>
        <v>0</v>
      </c>
      <c r="C69" s="282" t="str">
        <f>IF(WP!BM73="","",WP!BM73)</f>
        <v/>
      </c>
      <c r="D69" s="282" t="str">
        <f>CONCATENATE(WP!$D$1, "-R",WP!$F$1)</f>
        <v>PGE3PHVC150-R2</v>
      </c>
      <c r="E69" s="282" t="str">
        <f>IF(WP!$AD73="","",WP!$AD73)</f>
        <v/>
      </c>
      <c r="F69" s="282">
        <f>IF(WP!$BB73="","",WP!$BB73)</f>
        <v>0</v>
      </c>
      <c r="G69" s="282" t="str">
        <f>IF(WP!$BC73="","",WP!$BC73)</f>
        <v>-</v>
      </c>
      <c r="H69" s="282" t="str">
        <f>IF(WP!$AY73="","",WP!$AY73)</f>
        <v>--</v>
      </c>
      <c r="I69" s="282" t="str">
        <f>IF(WP!$AR73="","",WP!$AR73)</f>
        <v/>
      </c>
      <c r="J69" s="282" t="str">
        <f>IF(WP!$AS73="","",WP!$AS73)</f>
        <v/>
      </c>
      <c r="K69" s="282" t="str">
        <f>IF(WP!B73="","",WP!B73)</f>
        <v/>
      </c>
      <c r="L69" s="282" t="str">
        <f>IF(WP!AV73="","",WP!AV73)</f>
        <v/>
      </c>
      <c r="M69" s="283">
        <f>IF(WP!$F$4="","",WP!$F$4)</f>
        <v>42005</v>
      </c>
      <c r="N69" s="282">
        <f t="shared" si="0"/>
        <v>0</v>
      </c>
      <c r="O69" s="282" t="str">
        <f>CONCATENATE(WP!$C73,"-",WP!AL73)</f>
        <v>-</v>
      </c>
      <c r="P69" s="282" t="str">
        <f>IF(WP!BN73="","",WP!BN73)</f>
        <v/>
      </c>
      <c r="Q69" s="282" t="str">
        <f>IF(WP!AU73="","",WP!AU73)</f>
        <v/>
      </c>
      <c r="R69" s="282" t="str">
        <f>IF(WP!BF73="","",WP!BF73)</f>
        <v/>
      </c>
      <c r="S69" s="282" t="str">
        <f>IF(WP!$AM73="","",WP!$AM73)</f>
        <v/>
      </c>
      <c r="T69" s="282" t="str">
        <f>IF(WP!$AN73="","",WP!$AN73)</f>
        <v/>
      </c>
      <c r="U69" s="282" t="str">
        <f>IF(WP!$AO73="","",WP!$AO73)</f>
        <v/>
      </c>
      <c r="V69" s="282" t="str">
        <f>IF(WP!$AP73="","",WP!$AP73)</f>
        <v/>
      </c>
      <c r="W69" s="282" t="str">
        <f>IF(WP!CG73="","",WP!CG73)</f>
        <v/>
      </c>
      <c r="X69" s="282" t="str">
        <f>IF(WP!CH73="","",WP!CH73)</f>
        <v/>
      </c>
      <c r="Y69" s="282" t="str">
        <f>IF(WP!$AI73="","",WP!$AI73)</f>
        <v/>
      </c>
      <c r="Z69" s="282" t="str">
        <f>IF(WP!AW73="","",WP!AW73)</f>
        <v/>
      </c>
      <c r="AA69" s="282" t="str">
        <f>IF(WP!BO73="","",WP!BO73)</f>
        <v/>
      </c>
      <c r="AB69" s="282" t="str">
        <f>IF(WP!BP73="","",WP!BP73)</f>
        <v/>
      </c>
      <c r="AC69" s="282" t="str">
        <f>IF(WP!BQ73="","",WP!BQ73)</f>
        <v/>
      </c>
      <c r="AD69" s="282" t="str">
        <f>IF(WP!$AJ73="","",WP!$AJ73)</f>
        <v/>
      </c>
      <c r="AE69" s="282" t="str">
        <f>IF(WP!BR73="","",WP!BR73)</f>
        <v/>
      </c>
      <c r="AF69" s="282" t="str">
        <f>IF(WP!BS73="","",WP!BS73)</f>
        <v/>
      </c>
      <c r="AG69" s="282" t="str">
        <f>IF(WP!BT73="","",WP!BT73)</f>
        <v/>
      </c>
      <c r="AH69" s="282" t="str">
        <f>IF(WP!BU73="","",WP!BU73)</f>
        <v/>
      </c>
      <c r="AI69" s="282" t="str">
        <f>IF(WP!BG73="","",WP!BG73)</f>
        <v/>
      </c>
      <c r="AJ69" s="282" t="str">
        <f>IF(WP!AX73="","",WP!AX73)</f>
        <v/>
      </c>
      <c r="AK69" s="282" t="str">
        <f>IF(WP!BW73="","",WP!BW73)</f>
        <v/>
      </c>
      <c r="AL69" s="282" t="str">
        <f>IF(WP!BX73="","",WP!BX73)</f>
        <v/>
      </c>
      <c r="AM69" s="282" t="str">
        <f>IF(WP!BH73="","",WP!BH73)</f>
        <v/>
      </c>
      <c r="AN69" s="282" t="str">
        <f>IF(WP!BJ73="","",WP!BJ73)</f>
        <v/>
      </c>
      <c r="AO69" s="282" t="str">
        <f>IF(WP!CF73="","",WP!CF73)</f>
        <v/>
      </c>
      <c r="AP69" s="282" t="str">
        <f>IF(WP!BI73="","",WP!BI73)</f>
        <v/>
      </c>
      <c r="AQ69" s="282" t="str">
        <f>IF(WP!BK73="","",WP!BK73)</f>
        <v/>
      </c>
      <c r="AR69" s="248"/>
    </row>
    <row r="70" spans="1:44">
      <c r="A70" s="282" t="str">
        <f>IF(WP!$AE74="","",WP!$AE74)</f>
        <v/>
      </c>
      <c r="B70" s="282">
        <f>IF(WP!$BA74="","",WP!$BA74)</f>
        <v>0</v>
      </c>
      <c r="C70" s="282" t="str">
        <f>IF(WP!BM74="","",WP!BM74)</f>
        <v/>
      </c>
      <c r="D70" s="282" t="str">
        <f>CONCATENATE(WP!$D$1, "-R",WP!$F$1)</f>
        <v>PGE3PHVC150-R2</v>
      </c>
      <c r="E70" s="282" t="str">
        <f>IF(WP!$AD74="","",WP!$AD74)</f>
        <v/>
      </c>
      <c r="F70" s="282">
        <f>IF(WP!$BB74="","",WP!$BB74)</f>
        <v>0</v>
      </c>
      <c r="G70" s="282" t="str">
        <f>IF(WP!$BC74="","",WP!$BC74)</f>
        <v>-</v>
      </c>
      <c r="H70" s="282" t="str">
        <f>IF(WP!$AY74="","",WP!$AY74)</f>
        <v>--</v>
      </c>
      <c r="I70" s="282" t="str">
        <f>IF(WP!$AR74="","",WP!$AR74)</f>
        <v/>
      </c>
      <c r="J70" s="282" t="str">
        <f>IF(WP!$AS74="","",WP!$AS74)</f>
        <v/>
      </c>
      <c r="K70" s="282" t="str">
        <f>IF(WP!B74="","",WP!B74)</f>
        <v/>
      </c>
      <c r="L70" s="282" t="str">
        <f>IF(WP!AV74="","",WP!AV74)</f>
        <v/>
      </c>
      <c r="M70" s="283">
        <f>IF(WP!$F$4="","",WP!$F$4)</f>
        <v>42005</v>
      </c>
      <c r="N70" s="282">
        <f t="shared" ref="N70:N133" si="1">IF($B70="","",$B70)</f>
        <v>0</v>
      </c>
      <c r="O70" s="282" t="str">
        <f>CONCATENATE(WP!$C74,"-",WP!AL74)</f>
        <v>-</v>
      </c>
      <c r="P70" s="282" t="str">
        <f>IF(WP!BN74="","",WP!BN74)</f>
        <v/>
      </c>
      <c r="Q70" s="282" t="str">
        <f>IF(WP!AU74="","",WP!AU74)</f>
        <v/>
      </c>
      <c r="R70" s="282" t="str">
        <f>IF(WP!BF74="","",WP!BF74)</f>
        <v/>
      </c>
      <c r="S70" s="282" t="str">
        <f>IF(WP!$AM74="","",WP!$AM74)</f>
        <v/>
      </c>
      <c r="T70" s="282" t="str">
        <f>IF(WP!$AN74="","",WP!$AN74)</f>
        <v/>
      </c>
      <c r="U70" s="282" t="str">
        <f>IF(WP!$AO74="","",WP!$AO74)</f>
        <v/>
      </c>
      <c r="V70" s="282" t="str">
        <f>IF(WP!$AP74="","",WP!$AP74)</f>
        <v/>
      </c>
      <c r="W70" s="282" t="str">
        <f>IF(WP!CG74="","",WP!CG74)</f>
        <v/>
      </c>
      <c r="X70" s="282" t="str">
        <f>IF(WP!CH74="","",WP!CH74)</f>
        <v/>
      </c>
      <c r="Y70" s="282" t="str">
        <f>IF(WP!$AI74="","",WP!$AI74)</f>
        <v/>
      </c>
      <c r="Z70" s="282" t="str">
        <f>IF(WP!AW74="","",WP!AW74)</f>
        <v/>
      </c>
      <c r="AA70" s="282" t="str">
        <f>IF(WP!BO74="","",WP!BO74)</f>
        <v/>
      </c>
      <c r="AB70" s="282" t="str">
        <f>IF(WP!BP74="","",WP!BP74)</f>
        <v/>
      </c>
      <c r="AC70" s="282" t="str">
        <f>IF(WP!BQ74="","",WP!BQ74)</f>
        <v/>
      </c>
      <c r="AD70" s="282" t="str">
        <f>IF(WP!$AJ74="","",WP!$AJ74)</f>
        <v/>
      </c>
      <c r="AE70" s="282" t="str">
        <f>IF(WP!BR74="","",WP!BR74)</f>
        <v/>
      </c>
      <c r="AF70" s="282" t="str">
        <f>IF(WP!BS74="","",WP!BS74)</f>
        <v/>
      </c>
      <c r="AG70" s="282" t="str">
        <f>IF(WP!BT74="","",WP!BT74)</f>
        <v/>
      </c>
      <c r="AH70" s="282" t="str">
        <f>IF(WP!BU74="","",WP!BU74)</f>
        <v/>
      </c>
      <c r="AI70" s="282" t="str">
        <f>IF(WP!BG74="","",WP!BG74)</f>
        <v/>
      </c>
      <c r="AJ70" s="282" t="str">
        <f>IF(WP!AX74="","",WP!AX74)</f>
        <v/>
      </c>
      <c r="AK70" s="282" t="str">
        <f>IF(WP!BW74="","",WP!BW74)</f>
        <v/>
      </c>
      <c r="AL70" s="282" t="str">
        <f>IF(WP!BX74="","",WP!BX74)</f>
        <v/>
      </c>
      <c r="AM70" s="282" t="str">
        <f>IF(WP!BH74="","",WP!BH74)</f>
        <v/>
      </c>
      <c r="AN70" s="282" t="str">
        <f>IF(WP!BJ74="","",WP!BJ74)</f>
        <v/>
      </c>
      <c r="AO70" s="282" t="str">
        <f>IF(WP!CF74="","",WP!CF74)</f>
        <v/>
      </c>
      <c r="AP70" s="282" t="str">
        <f>IF(WP!BI74="","",WP!BI74)</f>
        <v/>
      </c>
      <c r="AQ70" s="282" t="str">
        <f>IF(WP!BK74="","",WP!BK74)</f>
        <v/>
      </c>
      <c r="AR70" s="248"/>
    </row>
    <row r="71" spans="1:44">
      <c r="A71" s="282" t="str">
        <f>IF(WP!$AE75="","",WP!$AE75)</f>
        <v/>
      </c>
      <c r="B71" s="282">
        <f>IF(WP!$BA75="","",WP!$BA75)</f>
        <v>0</v>
      </c>
      <c r="C71" s="282" t="str">
        <f>IF(WP!BM75="","",WP!BM75)</f>
        <v/>
      </c>
      <c r="D71" s="282" t="str">
        <f>CONCATENATE(WP!$D$1, "-R",WP!$F$1)</f>
        <v>PGE3PHVC150-R2</v>
      </c>
      <c r="E71" s="282" t="str">
        <f>IF(WP!$AD75="","",WP!$AD75)</f>
        <v/>
      </c>
      <c r="F71" s="282">
        <f>IF(WP!$BB75="","",WP!$BB75)</f>
        <v>0</v>
      </c>
      <c r="G71" s="282" t="str">
        <f>IF(WP!$BC75="","",WP!$BC75)</f>
        <v>-</v>
      </c>
      <c r="H71" s="282" t="str">
        <f>IF(WP!$AY75="","",WP!$AY75)</f>
        <v>--</v>
      </c>
      <c r="I71" s="282" t="str">
        <f>IF(WP!$AR75="","",WP!$AR75)</f>
        <v/>
      </c>
      <c r="J71" s="282" t="str">
        <f>IF(WP!$AS75="","",WP!$AS75)</f>
        <v/>
      </c>
      <c r="K71" s="282" t="str">
        <f>IF(WP!B75="","",WP!B75)</f>
        <v/>
      </c>
      <c r="L71" s="282" t="str">
        <f>IF(WP!AV75="","",WP!AV75)</f>
        <v/>
      </c>
      <c r="M71" s="283">
        <f>IF(WP!$F$4="","",WP!$F$4)</f>
        <v>42005</v>
      </c>
      <c r="N71" s="282">
        <f t="shared" si="1"/>
        <v>0</v>
      </c>
      <c r="O71" s="282" t="str">
        <f>CONCATENATE(WP!$C75,"-",WP!AL75)</f>
        <v>-</v>
      </c>
      <c r="P71" s="282" t="str">
        <f>IF(WP!BN75="","",WP!BN75)</f>
        <v/>
      </c>
      <c r="Q71" s="282" t="str">
        <f>IF(WP!AU75="","",WP!AU75)</f>
        <v/>
      </c>
      <c r="R71" s="282" t="str">
        <f>IF(WP!BF75="","",WP!BF75)</f>
        <v/>
      </c>
      <c r="S71" s="282" t="str">
        <f>IF(WP!$AM75="","",WP!$AM75)</f>
        <v/>
      </c>
      <c r="T71" s="282" t="str">
        <f>IF(WP!$AN75="","",WP!$AN75)</f>
        <v/>
      </c>
      <c r="U71" s="282" t="str">
        <f>IF(WP!$AO75="","",WP!$AO75)</f>
        <v/>
      </c>
      <c r="V71" s="282" t="str">
        <f>IF(WP!$AP75="","",WP!$AP75)</f>
        <v/>
      </c>
      <c r="W71" s="282" t="str">
        <f>IF(WP!CG75="","",WP!CG75)</f>
        <v/>
      </c>
      <c r="X71" s="282" t="str">
        <f>IF(WP!CH75="","",WP!CH75)</f>
        <v/>
      </c>
      <c r="Y71" s="282" t="str">
        <f>IF(WP!$AI75="","",WP!$AI75)</f>
        <v/>
      </c>
      <c r="Z71" s="282" t="str">
        <f>IF(WP!AW75="","",WP!AW75)</f>
        <v/>
      </c>
      <c r="AA71" s="282" t="str">
        <f>IF(WP!BO75="","",WP!BO75)</f>
        <v/>
      </c>
      <c r="AB71" s="282" t="str">
        <f>IF(WP!BP75="","",WP!BP75)</f>
        <v/>
      </c>
      <c r="AC71" s="282" t="str">
        <f>IF(WP!BQ75="","",WP!BQ75)</f>
        <v/>
      </c>
      <c r="AD71" s="282" t="str">
        <f>IF(WP!$AJ75="","",WP!$AJ75)</f>
        <v/>
      </c>
      <c r="AE71" s="282" t="str">
        <f>IF(WP!BR75="","",WP!BR75)</f>
        <v/>
      </c>
      <c r="AF71" s="282" t="str">
        <f>IF(WP!BS75="","",WP!BS75)</f>
        <v/>
      </c>
      <c r="AG71" s="282" t="str">
        <f>IF(WP!BT75="","",WP!BT75)</f>
        <v/>
      </c>
      <c r="AH71" s="282" t="str">
        <f>IF(WP!BU75="","",WP!BU75)</f>
        <v/>
      </c>
      <c r="AI71" s="282" t="str">
        <f>IF(WP!BG75="","",WP!BG75)</f>
        <v/>
      </c>
      <c r="AJ71" s="282" t="str">
        <f>IF(WP!AX75="","",WP!AX75)</f>
        <v/>
      </c>
      <c r="AK71" s="282" t="str">
        <f>IF(WP!BW75="","",WP!BW75)</f>
        <v/>
      </c>
      <c r="AL71" s="282" t="str">
        <f>IF(WP!BX75="","",WP!BX75)</f>
        <v/>
      </c>
      <c r="AM71" s="282" t="str">
        <f>IF(WP!BH75="","",WP!BH75)</f>
        <v/>
      </c>
      <c r="AN71" s="282" t="str">
        <f>IF(WP!BJ75="","",WP!BJ75)</f>
        <v/>
      </c>
      <c r="AO71" s="282" t="str">
        <f>IF(WP!CF75="","",WP!CF75)</f>
        <v/>
      </c>
      <c r="AP71" s="282" t="str">
        <f>IF(WP!BI75="","",WP!BI75)</f>
        <v/>
      </c>
      <c r="AQ71" s="282" t="str">
        <f>IF(WP!BK75="","",WP!BK75)</f>
        <v/>
      </c>
      <c r="AR71" s="248"/>
    </row>
    <row r="72" spans="1:44">
      <c r="A72" s="282" t="str">
        <f>IF(WP!$AE76="","",WP!$AE76)</f>
        <v/>
      </c>
      <c r="B72" s="282">
        <f>IF(WP!$BA76="","",WP!$BA76)</f>
        <v>0</v>
      </c>
      <c r="C72" s="282" t="str">
        <f>IF(WP!BM76="","",WP!BM76)</f>
        <v/>
      </c>
      <c r="D72" s="282" t="str">
        <f>CONCATENATE(WP!$D$1, "-R",WP!$F$1)</f>
        <v>PGE3PHVC150-R2</v>
      </c>
      <c r="E72" s="282" t="str">
        <f>IF(WP!$AD76="","",WP!$AD76)</f>
        <v/>
      </c>
      <c r="F72" s="282">
        <f>IF(WP!$BB76="","",WP!$BB76)</f>
        <v>0</v>
      </c>
      <c r="G72" s="282" t="str">
        <f>IF(WP!$BC76="","",WP!$BC76)</f>
        <v>-</v>
      </c>
      <c r="H72" s="282" t="str">
        <f>IF(WP!$AY76="","",WP!$AY76)</f>
        <v>--</v>
      </c>
      <c r="I72" s="282" t="str">
        <f>IF(WP!$AR76="","",WP!$AR76)</f>
        <v/>
      </c>
      <c r="J72" s="282" t="str">
        <f>IF(WP!$AS76="","",WP!$AS76)</f>
        <v/>
      </c>
      <c r="K72" s="282" t="str">
        <f>IF(WP!B76="","",WP!B76)</f>
        <v/>
      </c>
      <c r="L72" s="282" t="str">
        <f>IF(WP!AV76="","",WP!AV76)</f>
        <v/>
      </c>
      <c r="M72" s="283">
        <f>IF(WP!$F$4="","",WP!$F$4)</f>
        <v>42005</v>
      </c>
      <c r="N72" s="282">
        <f t="shared" si="1"/>
        <v>0</v>
      </c>
      <c r="O72" s="282" t="str">
        <f>CONCATENATE(WP!$C76,"-",WP!AL76)</f>
        <v>-</v>
      </c>
      <c r="P72" s="282" t="str">
        <f>IF(WP!BN76="","",WP!BN76)</f>
        <v/>
      </c>
      <c r="Q72" s="282" t="str">
        <f>IF(WP!AU76="","",WP!AU76)</f>
        <v/>
      </c>
      <c r="R72" s="282" t="str">
        <f>IF(WP!BF76="","",WP!BF76)</f>
        <v/>
      </c>
      <c r="S72" s="282" t="str">
        <f>IF(WP!$AM76="","",WP!$AM76)</f>
        <v/>
      </c>
      <c r="T72" s="282" t="str">
        <f>IF(WP!$AN76="","",WP!$AN76)</f>
        <v/>
      </c>
      <c r="U72" s="282" t="str">
        <f>IF(WP!$AO76="","",WP!$AO76)</f>
        <v/>
      </c>
      <c r="V72" s="282" t="str">
        <f>IF(WP!$AP76="","",WP!$AP76)</f>
        <v/>
      </c>
      <c r="W72" s="282" t="str">
        <f>IF(WP!CG76="","",WP!CG76)</f>
        <v/>
      </c>
      <c r="X72" s="282" t="str">
        <f>IF(WP!CH76="","",WP!CH76)</f>
        <v/>
      </c>
      <c r="Y72" s="282" t="str">
        <f>IF(WP!$AI76="","",WP!$AI76)</f>
        <v/>
      </c>
      <c r="Z72" s="282" t="str">
        <f>IF(WP!AW76="","",WP!AW76)</f>
        <v/>
      </c>
      <c r="AA72" s="282" t="str">
        <f>IF(WP!BO76="","",WP!BO76)</f>
        <v/>
      </c>
      <c r="AB72" s="282" t="str">
        <f>IF(WP!BP76="","",WP!BP76)</f>
        <v/>
      </c>
      <c r="AC72" s="282" t="str">
        <f>IF(WP!BQ76="","",WP!BQ76)</f>
        <v/>
      </c>
      <c r="AD72" s="282" t="str">
        <f>IF(WP!$AJ76="","",WP!$AJ76)</f>
        <v/>
      </c>
      <c r="AE72" s="282" t="str">
        <f>IF(WP!BR76="","",WP!BR76)</f>
        <v/>
      </c>
      <c r="AF72" s="282" t="str">
        <f>IF(WP!BS76="","",WP!BS76)</f>
        <v/>
      </c>
      <c r="AG72" s="282" t="str">
        <f>IF(WP!BT76="","",WP!BT76)</f>
        <v/>
      </c>
      <c r="AH72" s="282" t="str">
        <f>IF(WP!BU76="","",WP!BU76)</f>
        <v/>
      </c>
      <c r="AI72" s="282" t="str">
        <f>IF(WP!BG76="","",WP!BG76)</f>
        <v/>
      </c>
      <c r="AJ72" s="282" t="str">
        <f>IF(WP!AX76="","",WP!AX76)</f>
        <v/>
      </c>
      <c r="AK72" s="282" t="str">
        <f>IF(WP!BW76="","",WP!BW76)</f>
        <v/>
      </c>
      <c r="AL72" s="282" t="str">
        <f>IF(WP!BX76="","",WP!BX76)</f>
        <v/>
      </c>
      <c r="AM72" s="282" t="str">
        <f>IF(WP!BH76="","",WP!BH76)</f>
        <v/>
      </c>
      <c r="AN72" s="282" t="str">
        <f>IF(WP!BJ76="","",WP!BJ76)</f>
        <v/>
      </c>
      <c r="AO72" s="282" t="str">
        <f>IF(WP!CF76="","",WP!CF76)</f>
        <v/>
      </c>
      <c r="AP72" s="282" t="str">
        <f>IF(WP!BI76="","",WP!BI76)</f>
        <v/>
      </c>
      <c r="AQ72" s="282" t="str">
        <f>IF(WP!BK76="","",WP!BK76)</f>
        <v/>
      </c>
      <c r="AR72" s="248"/>
    </row>
    <row r="73" spans="1:44">
      <c r="A73" s="282" t="str">
        <f>IF(WP!$AE77="","",WP!$AE77)</f>
        <v/>
      </c>
      <c r="B73" s="282">
        <f>IF(WP!$BA77="","",WP!$BA77)</f>
        <v>0</v>
      </c>
      <c r="C73" s="282" t="str">
        <f>IF(WP!BM77="","",WP!BM77)</f>
        <v/>
      </c>
      <c r="D73" s="282" t="str">
        <f>CONCATENATE(WP!$D$1, "-R",WP!$F$1)</f>
        <v>PGE3PHVC150-R2</v>
      </c>
      <c r="E73" s="282" t="str">
        <f>IF(WP!$AD77="","",WP!$AD77)</f>
        <v/>
      </c>
      <c r="F73" s="282">
        <f>IF(WP!$BB77="","",WP!$BB77)</f>
        <v>0</v>
      </c>
      <c r="G73" s="282" t="str">
        <f>IF(WP!$BC77="","",WP!$BC77)</f>
        <v>-</v>
      </c>
      <c r="H73" s="282" t="str">
        <f>IF(WP!$AY77="","",WP!$AY77)</f>
        <v>--</v>
      </c>
      <c r="I73" s="282" t="str">
        <f>IF(WP!$AR77="","",WP!$AR77)</f>
        <v/>
      </c>
      <c r="J73" s="282" t="str">
        <f>IF(WP!$AS77="","",WP!$AS77)</f>
        <v/>
      </c>
      <c r="K73" s="282" t="str">
        <f>IF(WP!B77="","",WP!B77)</f>
        <v/>
      </c>
      <c r="L73" s="282" t="str">
        <f>IF(WP!AV77="","",WP!AV77)</f>
        <v/>
      </c>
      <c r="M73" s="283">
        <f>IF(WP!$F$4="","",WP!$F$4)</f>
        <v>42005</v>
      </c>
      <c r="N73" s="282">
        <f t="shared" si="1"/>
        <v>0</v>
      </c>
      <c r="O73" s="282" t="str">
        <f>CONCATENATE(WP!$C77,"-",WP!AL77)</f>
        <v>-</v>
      </c>
      <c r="P73" s="282" t="str">
        <f>IF(WP!BN77="","",WP!BN77)</f>
        <v/>
      </c>
      <c r="Q73" s="282" t="str">
        <f>IF(WP!AU77="","",WP!AU77)</f>
        <v/>
      </c>
      <c r="R73" s="282" t="str">
        <f>IF(WP!BF77="","",WP!BF77)</f>
        <v/>
      </c>
      <c r="S73" s="282" t="str">
        <f>IF(WP!$AM77="","",WP!$AM77)</f>
        <v/>
      </c>
      <c r="T73" s="282" t="str">
        <f>IF(WP!$AN77="","",WP!$AN77)</f>
        <v/>
      </c>
      <c r="U73" s="282" t="str">
        <f>IF(WP!$AO77="","",WP!$AO77)</f>
        <v/>
      </c>
      <c r="V73" s="282" t="str">
        <f>IF(WP!$AP77="","",WP!$AP77)</f>
        <v/>
      </c>
      <c r="W73" s="282" t="str">
        <f>IF(WP!CG77="","",WP!CG77)</f>
        <v/>
      </c>
      <c r="X73" s="282" t="str">
        <f>IF(WP!CH77="","",WP!CH77)</f>
        <v/>
      </c>
      <c r="Y73" s="282" t="str">
        <f>IF(WP!$AI77="","",WP!$AI77)</f>
        <v/>
      </c>
      <c r="Z73" s="282" t="str">
        <f>IF(WP!AW77="","",WP!AW77)</f>
        <v/>
      </c>
      <c r="AA73" s="282" t="str">
        <f>IF(WP!BO77="","",WP!BO77)</f>
        <v/>
      </c>
      <c r="AB73" s="282" t="str">
        <f>IF(WP!BP77="","",WP!BP77)</f>
        <v/>
      </c>
      <c r="AC73" s="282" t="str">
        <f>IF(WP!BQ77="","",WP!BQ77)</f>
        <v/>
      </c>
      <c r="AD73" s="282" t="str">
        <f>IF(WP!$AJ77="","",WP!$AJ77)</f>
        <v/>
      </c>
      <c r="AE73" s="282" t="str">
        <f>IF(WP!BR77="","",WP!BR77)</f>
        <v/>
      </c>
      <c r="AF73" s="282" t="str">
        <f>IF(WP!BS77="","",WP!BS77)</f>
        <v/>
      </c>
      <c r="AG73" s="282" t="str">
        <f>IF(WP!BT77="","",WP!BT77)</f>
        <v/>
      </c>
      <c r="AH73" s="282" t="str">
        <f>IF(WP!BU77="","",WP!BU77)</f>
        <v/>
      </c>
      <c r="AI73" s="282" t="str">
        <f>IF(WP!BG77="","",WP!BG77)</f>
        <v/>
      </c>
      <c r="AJ73" s="282" t="str">
        <f>IF(WP!AX77="","",WP!AX77)</f>
        <v/>
      </c>
      <c r="AK73" s="282" t="str">
        <f>IF(WP!BW77="","",WP!BW77)</f>
        <v/>
      </c>
      <c r="AL73" s="282" t="str">
        <f>IF(WP!BX77="","",WP!BX77)</f>
        <v/>
      </c>
      <c r="AM73" s="282" t="str">
        <f>IF(WP!BH77="","",WP!BH77)</f>
        <v/>
      </c>
      <c r="AN73" s="282" t="str">
        <f>IF(WP!BJ77="","",WP!BJ77)</f>
        <v/>
      </c>
      <c r="AO73" s="282" t="str">
        <f>IF(WP!CF77="","",WP!CF77)</f>
        <v/>
      </c>
      <c r="AP73" s="282" t="str">
        <f>IF(WP!BI77="","",WP!BI77)</f>
        <v/>
      </c>
      <c r="AQ73" s="282" t="str">
        <f>IF(WP!BK77="","",WP!BK77)</f>
        <v/>
      </c>
      <c r="AR73" s="248"/>
    </row>
    <row r="74" spans="1:44">
      <c r="A74" s="282" t="str">
        <f>IF(WP!$AE78="","",WP!$AE78)</f>
        <v/>
      </c>
      <c r="B74" s="282">
        <f>IF(WP!$BA78="","",WP!$BA78)</f>
        <v>0</v>
      </c>
      <c r="C74" s="282" t="str">
        <f>IF(WP!BM78="","",WP!BM78)</f>
        <v/>
      </c>
      <c r="D74" s="282" t="str">
        <f>CONCATENATE(WP!$D$1, "-R",WP!$F$1)</f>
        <v>PGE3PHVC150-R2</v>
      </c>
      <c r="E74" s="282" t="str">
        <f>IF(WP!$AD78="","",WP!$AD78)</f>
        <v/>
      </c>
      <c r="F74" s="282">
        <f>IF(WP!$BB78="","",WP!$BB78)</f>
        <v>0</v>
      </c>
      <c r="G74" s="282" t="str">
        <f>IF(WP!$BC78="","",WP!$BC78)</f>
        <v>-</v>
      </c>
      <c r="H74" s="282" t="str">
        <f>IF(WP!$AY78="","",WP!$AY78)</f>
        <v>--</v>
      </c>
      <c r="I74" s="282" t="str">
        <f>IF(WP!$AR78="","",WP!$AR78)</f>
        <v/>
      </c>
      <c r="J74" s="282" t="str">
        <f>IF(WP!$AS78="","",WP!$AS78)</f>
        <v/>
      </c>
      <c r="K74" s="282" t="str">
        <f>IF(WP!B78="","",WP!B78)</f>
        <v/>
      </c>
      <c r="L74" s="282" t="str">
        <f>IF(WP!AV78="","",WP!AV78)</f>
        <v/>
      </c>
      <c r="M74" s="283">
        <f>IF(WP!$F$4="","",WP!$F$4)</f>
        <v>42005</v>
      </c>
      <c r="N74" s="282">
        <f t="shared" si="1"/>
        <v>0</v>
      </c>
      <c r="O74" s="282" t="str">
        <f>CONCATENATE(WP!$C78,"-",WP!AL78)</f>
        <v>-</v>
      </c>
      <c r="P74" s="282" t="str">
        <f>IF(WP!BN78="","",WP!BN78)</f>
        <v/>
      </c>
      <c r="Q74" s="282" t="str">
        <f>IF(WP!AU78="","",WP!AU78)</f>
        <v/>
      </c>
      <c r="R74" s="282" t="str">
        <f>IF(WP!BF78="","",WP!BF78)</f>
        <v/>
      </c>
      <c r="S74" s="282" t="str">
        <f>IF(WP!$AM78="","",WP!$AM78)</f>
        <v/>
      </c>
      <c r="T74" s="282" t="str">
        <f>IF(WP!$AN78="","",WP!$AN78)</f>
        <v/>
      </c>
      <c r="U74" s="282" t="str">
        <f>IF(WP!$AO78="","",WP!$AO78)</f>
        <v/>
      </c>
      <c r="V74" s="282" t="str">
        <f>IF(WP!$AP78="","",WP!$AP78)</f>
        <v/>
      </c>
      <c r="W74" s="282" t="str">
        <f>IF(WP!CG78="","",WP!CG78)</f>
        <v/>
      </c>
      <c r="X74" s="282" t="str">
        <f>IF(WP!CH78="","",WP!CH78)</f>
        <v/>
      </c>
      <c r="Y74" s="282" t="str">
        <f>IF(WP!$AI78="","",WP!$AI78)</f>
        <v/>
      </c>
      <c r="Z74" s="282" t="str">
        <f>IF(WP!AW78="","",WP!AW78)</f>
        <v/>
      </c>
      <c r="AA74" s="282" t="str">
        <f>IF(WP!BO78="","",WP!BO78)</f>
        <v/>
      </c>
      <c r="AB74" s="282" t="str">
        <f>IF(WP!BP78="","",WP!BP78)</f>
        <v/>
      </c>
      <c r="AC74" s="282" t="str">
        <f>IF(WP!BQ78="","",WP!BQ78)</f>
        <v/>
      </c>
      <c r="AD74" s="282" t="str">
        <f>IF(WP!$AJ78="","",WP!$AJ78)</f>
        <v/>
      </c>
      <c r="AE74" s="282" t="str">
        <f>IF(WP!BR78="","",WP!BR78)</f>
        <v/>
      </c>
      <c r="AF74" s="282" t="str">
        <f>IF(WP!BS78="","",WP!BS78)</f>
        <v/>
      </c>
      <c r="AG74" s="282" t="str">
        <f>IF(WP!BT78="","",WP!BT78)</f>
        <v/>
      </c>
      <c r="AH74" s="282" t="str">
        <f>IF(WP!BU78="","",WP!BU78)</f>
        <v/>
      </c>
      <c r="AI74" s="282" t="str">
        <f>IF(WP!BG78="","",WP!BG78)</f>
        <v/>
      </c>
      <c r="AJ74" s="282" t="str">
        <f>IF(WP!AX78="","",WP!AX78)</f>
        <v/>
      </c>
      <c r="AK74" s="282" t="str">
        <f>IF(WP!BW78="","",WP!BW78)</f>
        <v/>
      </c>
      <c r="AL74" s="282" t="str">
        <f>IF(WP!BX78="","",WP!BX78)</f>
        <v/>
      </c>
      <c r="AM74" s="282" t="str">
        <f>IF(WP!BH78="","",WP!BH78)</f>
        <v/>
      </c>
      <c r="AN74" s="282" t="str">
        <f>IF(WP!BJ78="","",WP!BJ78)</f>
        <v/>
      </c>
      <c r="AO74" s="282" t="str">
        <f>IF(WP!CF78="","",WP!CF78)</f>
        <v/>
      </c>
      <c r="AP74" s="282" t="str">
        <f>IF(WP!BI78="","",WP!BI78)</f>
        <v/>
      </c>
      <c r="AQ74" s="282" t="str">
        <f>IF(WP!BK78="","",WP!BK78)</f>
        <v/>
      </c>
      <c r="AR74" s="248"/>
    </row>
    <row r="75" spans="1:44">
      <c r="A75" s="282" t="str">
        <f>IF(WP!$AE79="","",WP!$AE79)</f>
        <v/>
      </c>
      <c r="B75" s="282">
        <f>IF(WP!$BA79="","",WP!$BA79)</f>
        <v>0</v>
      </c>
      <c r="C75" s="282" t="str">
        <f>IF(WP!BM79="","",WP!BM79)</f>
        <v/>
      </c>
      <c r="D75" s="282" t="str">
        <f>CONCATENATE(WP!$D$1, "-R",WP!$F$1)</f>
        <v>PGE3PHVC150-R2</v>
      </c>
      <c r="E75" s="282" t="str">
        <f>IF(WP!$AD79="","",WP!$AD79)</f>
        <v/>
      </c>
      <c r="F75" s="282">
        <f>IF(WP!$BB79="","",WP!$BB79)</f>
        <v>0</v>
      </c>
      <c r="G75" s="282" t="str">
        <f>IF(WP!$BC79="","",WP!$BC79)</f>
        <v>-</v>
      </c>
      <c r="H75" s="282" t="str">
        <f>IF(WP!$AY79="","",WP!$AY79)</f>
        <v>--</v>
      </c>
      <c r="I75" s="282" t="str">
        <f>IF(WP!$AR79="","",WP!$AR79)</f>
        <v/>
      </c>
      <c r="J75" s="282" t="str">
        <f>IF(WP!$AS79="","",WP!$AS79)</f>
        <v/>
      </c>
      <c r="K75" s="282" t="str">
        <f>IF(WP!B79="","",WP!B79)</f>
        <v/>
      </c>
      <c r="L75" s="282" t="str">
        <f>IF(WP!AV79="","",WP!AV79)</f>
        <v/>
      </c>
      <c r="M75" s="283">
        <f>IF(WP!$F$4="","",WP!$F$4)</f>
        <v>42005</v>
      </c>
      <c r="N75" s="282">
        <f t="shared" si="1"/>
        <v>0</v>
      </c>
      <c r="O75" s="282" t="str">
        <f>CONCATENATE(WP!$C79,"-",WP!AL79)</f>
        <v>-</v>
      </c>
      <c r="P75" s="282" t="str">
        <f>IF(WP!BN79="","",WP!BN79)</f>
        <v/>
      </c>
      <c r="Q75" s="282" t="str">
        <f>IF(WP!AU79="","",WP!AU79)</f>
        <v/>
      </c>
      <c r="R75" s="282" t="str">
        <f>IF(WP!BF79="","",WP!BF79)</f>
        <v/>
      </c>
      <c r="S75" s="282" t="str">
        <f>IF(WP!$AM79="","",WP!$AM79)</f>
        <v/>
      </c>
      <c r="T75" s="282" t="str">
        <f>IF(WP!$AN79="","",WP!$AN79)</f>
        <v/>
      </c>
      <c r="U75" s="282" t="str">
        <f>IF(WP!$AO79="","",WP!$AO79)</f>
        <v/>
      </c>
      <c r="V75" s="282" t="str">
        <f>IF(WP!$AP79="","",WP!$AP79)</f>
        <v/>
      </c>
      <c r="W75" s="282" t="str">
        <f>IF(WP!CG79="","",WP!CG79)</f>
        <v/>
      </c>
      <c r="X75" s="282" t="str">
        <f>IF(WP!CH79="","",WP!CH79)</f>
        <v/>
      </c>
      <c r="Y75" s="282" t="str">
        <f>IF(WP!$AI79="","",WP!$AI79)</f>
        <v/>
      </c>
      <c r="Z75" s="282" t="str">
        <f>IF(WP!AW79="","",WP!AW79)</f>
        <v/>
      </c>
      <c r="AA75" s="282" t="str">
        <f>IF(WP!BO79="","",WP!BO79)</f>
        <v/>
      </c>
      <c r="AB75" s="282" t="str">
        <f>IF(WP!BP79="","",WP!BP79)</f>
        <v/>
      </c>
      <c r="AC75" s="282" t="str">
        <f>IF(WP!BQ79="","",WP!BQ79)</f>
        <v/>
      </c>
      <c r="AD75" s="282" t="str">
        <f>IF(WP!$AJ79="","",WP!$AJ79)</f>
        <v/>
      </c>
      <c r="AE75" s="282" t="str">
        <f>IF(WP!BR79="","",WP!BR79)</f>
        <v/>
      </c>
      <c r="AF75" s="282" t="str">
        <f>IF(WP!BS79="","",WP!BS79)</f>
        <v/>
      </c>
      <c r="AG75" s="282" t="str">
        <f>IF(WP!BT79="","",WP!BT79)</f>
        <v/>
      </c>
      <c r="AH75" s="282" t="str">
        <f>IF(WP!BU79="","",WP!BU79)</f>
        <v/>
      </c>
      <c r="AI75" s="282" t="str">
        <f>IF(WP!BG79="","",WP!BG79)</f>
        <v/>
      </c>
      <c r="AJ75" s="282" t="str">
        <f>IF(WP!AX79="","",WP!AX79)</f>
        <v/>
      </c>
      <c r="AK75" s="282" t="str">
        <f>IF(WP!BW79="","",WP!BW79)</f>
        <v/>
      </c>
      <c r="AL75" s="282" t="str">
        <f>IF(WP!BX79="","",WP!BX79)</f>
        <v/>
      </c>
      <c r="AM75" s="282" t="str">
        <f>IF(WP!BH79="","",WP!BH79)</f>
        <v/>
      </c>
      <c r="AN75" s="282" t="str">
        <f>IF(WP!BJ79="","",WP!BJ79)</f>
        <v/>
      </c>
      <c r="AO75" s="282" t="str">
        <f>IF(WP!CF79="","",WP!CF79)</f>
        <v/>
      </c>
      <c r="AP75" s="282" t="str">
        <f>IF(WP!BI79="","",WP!BI79)</f>
        <v/>
      </c>
      <c r="AQ75" s="282" t="str">
        <f>IF(WP!BK79="","",WP!BK79)</f>
        <v/>
      </c>
      <c r="AR75" s="248"/>
    </row>
    <row r="76" spans="1:44">
      <c r="A76" s="282" t="str">
        <f>IF(WP!$AE80="","",WP!$AE80)</f>
        <v/>
      </c>
      <c r="B76" s="282">
        <f>IF(WP!$BA80="","",WP!$BA80)</f>
        <v>0</v>
      </c>
      <c r="C76" s="282" t="str">
        <f>IF(WP!BM80="","",WP!BM80)</f>
        <v/>
      </c>
      <c r="D76" s="282" t="str">
        <f>CONCATENATE(WP!$D$1, "-R",WP!$F$1)</f>
        <v>PGE3PHVC150-R2</v>
      </c>
      <c r="E76" s="282" t="str">
        <f>IF(WP!$AD80="","",WP!$AD80)</f>
        <v/>
      </c>
      <c r="F76" s="282">
        <f>IF(WP!$BB80="","",WP!$BB80)</f>
        <v>0</v>
      </c>
      <c r="G76" s="282" t="str">
        <f>IF(WP!$BC80="","",WP!$BC80)</f>
        <v>-</v>
      </c>
      <c r="H76" s="282" t="str">
        <f>IF(WP!$AY80="","",WP!$AY80)</f>
        <v>--</v>
      </c>
      <c r="I76" s="282" t="str">
        <f>IF(WP!$AR80="","",WP!$AR80)</f>
        <v/>
      </c>
      <c r="J76" s="282" t="str">
        <f>IF(WP!$AS80="","",WP!$AS80)</f>
        <v/>
      </c>
      <c r="K76" s="282" t="str">
        <f>IF(WP!B80="","",WP!B80)</f>
        <v/>
      </c>
      <c r="L76" s="282" t="str">
        <f>IF(WP!AV80="","",WP!AV80)</f>
        <v/>
      </c>
      <c r="M76" s="283">
        <f>IF(WP!$F$4="","",WP!$F$4)</f>
        <v>42005</v>
      </c>
      <c r="N76" s="282">
        <f t="shared" si="1"/>
        <v>0</v>
      </c>
      <c r="O76" s="282" t="str">
        <f>CONCATENATE(WP!$C80,"-",WP!AL80)</f>
        <v>-</v>
      </c>
      <c r="P76" s="282" t="str">
        <f>IF(WP!BN80="","",WP!BN80)</f>
        <v/>
      </c>
      <c r="Q76" s="282" t="str">
        <f>IF(WP!AU80="","",WP!AU80)</f>
        <v/>
      </c>
      <c r="R76" s="282" t="str">
        <f>IF(WP!BF80="","",WP!BF80)</f>
        <v/>
      </c>
      <c r="S76" s="282" t="str">
        <f>IF(WP!$AM80="","",WP!$AM80)</f>
        <v/>
      </c>
      <c r="T76" s="282" t="str">
        <f>IF(WP!$AN80="","",WP!$AN80)</f>
        <v/>
      </c>
      <c r="U76" s="282" t="str">
        <f>IF(WP!$AO80="","",WP!$AO80)</f>
        <v/>
      </c>
      <c r="V76" s="282" t="str">
        <f>IF(WP!$AP80="","",WP!$AP80)</f>
        <v/>
      </c>
      <c r="W76" s="282" t="str">
        <f>IF(WP!CG80="","",WP!CG80)</f>
        <v/>
      </c>
      <c r="X76" s="282" t="str">
        <f>IF(WP!CH80="","",WP!CH80)</f>
        <v/>
      </c>
      <c r="Y76" s="282" t="str">
        <f>IF(WP!$AI80="","",WP!$AI80)</f>
        <v/>
      </c>
      <c r="Z76" s="282" t="str">
        <f>IF(WP!AW80="","",WP!AW80)</f>
        <v/>
      </c>
      <c r="AA76" s="282" t="str">
        <f>IF(WP!BO80="","",WP!BO80)</f>
        <v/>
      </c>
      <c r="AB76" s="282" t="str">
        <f>IF(WP!BP80="","",WP!BP80)</f>
        <v/>
      </c>
      <c r="AC76" s="282" t="str">
        <f>IF(WP!BQ80="","",WP!BQ80)</f>
        <v/>
      </c>
      <c r="AD76" s="282" t="str">
        <f>IF(WP!$AJ80="","",WP!$AJ80)</f>
        <v/>
      </c>
      <c r="AE76" s="282" t="str">
        <f>IF(WP!BR80="","",WP!BR80)</f>
        <v/>
      </c>
      <c r="AF76" s="282" t="str">
        <f>IF(WP!BS80="","",WP!BS80)</f>
        <v/>
      </c>
      <c r="AG76" s="282" t="str">
        <f>IF(WP!BT80="","",WP!BT80)</f>
        <v/>
      </c>
      <c r="AH76" s="282" t="str">
        <f>IF(WP!BU80="","",WP!BU80)</f>
        <v/>
      </c>
      <c r="AI76" s="282" t="str">
        <f>IF(WP!BG80="","",WP!BG80)</f>
        <v/>
      </c>
      <c r="AJ76" s="282" t="str">
        <f>IF(WP!AX80="","",WP!AX80)</f>
        <v/>
      </c>
      <c r="AK76" s="282" t="str">
        <f>IF(WP!BW80="","",WP!BW80)</f>
        <v/>
      </c>
      <c r="AL76" s="282" t="str">
        <f>IF(WP!BX80="","",WP!BX80)</f>
        <v/>
      </c>
      <c r="AM76" s="282" t="str">
        <f>IF(WP!BH80="","",WP!BH80)</f>
        <v/>
      </c>
      <c r="AN76" s="282" t="str">
        <f>IF(WP!BJ80="","",WP!BJ80)</f>
        <v/>
      </c>
      <c r="AO76" s="282" t="str">
        <f>IF(WP!CF80="","",WP!CF80)</f>
        <v/>
      </c>
      <c r="AP76" s="282" t="str">
        <f>IF(WP!BI80="","",WP!BI80)</f>
        <v/>
      </c>
      <c r="AQ76" s="282" t="str">
        <f>IF(WP!BK80="","",WP!BK80)</f>
        <v/>
      </c>
      <c r="AR76" s="248"/>
    </row>
    <row r="77" spans="1:44">
      <c r="A77" s="282" t="str">
        <f>IF(WP!$AE81="","",WP!$AE81)</f>
        <v/>
      </c>
      <c r="B77" s="282">
        <f>IF(WP!$BA81="","",WP!$BA81)</f>
        <v>0</v>
      </c>
      <c r="C77" s="282" t="str">
        <f>IF(WP!BM81="","",WP!BM81)</f>
        <v/>
      </c>
      <c r="D77" s="282" t="str">
        <f>CONCATENATE(WP!$D$1, "-R",WP!$F$1)</f>
        <v>PGE3PHVC150-R2</v>
      </c>
      <c r="E77" s="282" t="str">
        <f>IF(WP!$AD81="","",WP!$AD81)</f>
        <v/>
      </c>
      <c r="F77" s="282">
        <f>IF(WP!$BB81="","",WP!$BB81)</f>
        <v>0</v>
      </c>
      <c r="G77" s="282" t="str">
        <f>IF(WP!$BC81="","",WP!$BC81)</f>
        <v>-</v>
      </c>
      <c r="H77" s="282" t="str">
        <f>IF(WP!$AY81="","",WP!$AY81)</f>
        <v>--</v>
      </c>
      <c r="I77" s="282" t="str">
        <f>IF(WP!$AR81="","",WP!$AR81)</f>
        <v/>
      </c>
      <c r="J77" s="282" t="str">
        <f>IF(WP!$AS81="","",WP!$AS81)</f>
        <v/>
      </c>
      <c r="K77" s="282" t="str">
        <f>IF(WP!B81="","",WP!B81)</f>
        <v/>
      </c>
      <c r="L77" s="282" t="str">
        <f>IF(WP!AV81="","",WP!AV81)</f>
        <v/>
      </c>
      <c r="M77" s="283">
        <f>IF(WP!$F$4="","",WP!$F$4)</f>
        <v>42005</v>
      </c>
      <c r="N77" s="282">
        <f t="shared" si="1"/>
        <v>0</v>
      </c>
      <c r="O77" s="282" t="str">
        <f>CONCATENATE(WP!$C81,"-",WP!AL81)</f>
        <v>-</v>
      </c>
      <c r="P77" s="282" t="str">
        <f>IF(WP!BN81="","",WP!BN81)</f>
        <v/>
      </c>
      <c r="Q77" s="282" t="str">
        <f>IF(WP!AU81="","",WP!AU81)</f>
        <v/>
      </c>
      <c r="R77" s="282" t="str">
        <f>IF(WP!BF81="","",WP!BF81)</f>
        <v/>
      </c>
      <c r="S77" s="282" t="str">
        <f>IF(WP!$AM81="","",WP!$AM81)</f>
        <v/>
      </c>
      <c r="T77" s="282" t="str">
        <f>IF(WP!$AN81="","",WP!$AN81)</f>
        <v/>
      </c>
      <c r="U77" s="282" t="str">
        <f>IF(WP!$AO81="","",WP!$AO81)</f>
        <v/>
      </c>
      <c r="V77" s="282" t="str">
        <f>IF(WP!$AP81="","",WP!$AP81)</f>
        <v/>
      </c>
      <c r="W77" s="282" t="str">
        <f>IF(WP!CG81="","",WP!CG81)</f>
        <v/>
      </c>
      <c r="X77" s="282" t="str">
        <f>IF(WP!CH81="","",WP!CH81)</f>
        <v/>
      </c>
      <c r="Y77" s="282" t="str">
        <f>IF(WP!$AI81="","",WP!$AI81)</f>
        <v/>
      </c>
      <c r="Z77" s="282" t="str">
        <f>IF(WP!AW81="","",WP!AW81)</f>
        <v/>
      </c>
      <c r="AA77" s="282" t="str">
        <f>IF(WP!BO81="","",WP!BO81)</f>
        <v/>
      </c>
      <c r="AB77" s="282" t="str">
        <f>IF(WP!BP81="","",WP!BP81)</f>
        <v/>
      </c>
      <c r="AC77" s="282" t="str">
        <f>IF(WP!BQ81="","",WP!BQ81)</f>
        <v/>
      </c>
      <c r="AD77" s="282" t="str">
        <f>IF(WP!$AJ81="","",WP!$AJ81)</f>
        <v/>
      </c>
      <c r="AE77" s="282" t="str">
        <f>IF(WP!BR81="","",WP!BR81)</f>
        <v/>
      </c>
      <c r="AF77" s="282" t="str">
        <f>IF(WP!BS81="","",WP!BS81)</f>
        <v/>
      </c>
      <c r="AG77" s="282" t="str">
        <f>IF(WP!BT81="","",WP!BT81)</f>
        <v/>
      </c>
      <c r="AH77" s="282" t="str">
        <f>IF(WP!BU81="","",WP!BU81)</f>
        <v/>
      </c>
      <c r="AI77" s="282" t="str">
        <f>IF(WP!BG81="","",WP!BG81)</f>
        <v/>
      </c>
      <c r="AJ77" s="282" t="str">
        <f>IF(WP!AX81="","",WP!AX81)</f>
        <v/>
      </c>
      <c r="AK77" s="282" t="str">
        <f>IF(WP!BW81="","",WP!BW81)</f>
        <v/>
      </c>
      <c r="AL77" s="282" t="str">
        <f>IF(WP!BX81="","",WP!BX81)</f>
        <v/>
      </c>
      <c r="AM77" s="282" t="str">
        <f>IF(WP!BH81="","",WP!BH81)</f>
        <v/>
      </c>
      <c r="AN77" s="282" t="str">
        <f>IF(WP!BJ81="","",WP!BJ81)</f>
        <v/>
      </c>
      <c r="AO77" s="282" t="str">
        <f>IF(WP!CF81="","",WP!CF81)</f>
        <v/>
      </c>
      <c r="AP77" s="282" t="str">
        <f>IF(WP!BI81="","",WP!BI81)</f>
        <v/>
      </c>
      <c r="AQ77" s="282" t="str">
        <f>IF(WP!BK81="","",WP!BK81)</f>
        <v/>
      </c>
      <c r="AR77" s="248"/>
    </row>
    <row r="78" spans="1:44">
      <c r="A78" s="282" t="str">
        <f>IF(WP!$AE82="","",WP!$AE82)</f>
        <v/>
      </c>
      <c r="B78" s="282">
        <f>IF(WP!$BA82="","",WP!$BA82)</f>
        <v>0</v>
      </c>
      <c r="C78" s="282" t="str">
        <f>IF(WP!BM82="","",WP!BM82)</f>
        <v/>
      </c>
      <c r="D78" s="282" t="str">
        <f>CONCATENATE(WP!$D$1, "-R",WP!$F$1)</f>
        <v>PGE3PHVC150-R2</v>
      </c>
      <c r="E78" s="282" t="str">
        <f>IF(WP!$AD82="","",WP!$AD82)</f>
        <v/>
      </c>
      <c r="F78" s="282">
        <f>IF(WP!$BB82="","",WP!$BB82)</f>
        <v>0</v>
      </c>
      <c r="G78" s="282" t="str">
        <f>IF(WP!$BC82="","",WP!$BC82)</f>
        <v>-</v>
      </c>
      <c r="H78" s="282" t="str">
        <f>IF(WP!$AY82="","",WP!$AY82)</f>
        <v>--</v>
      </c>
      <c r="I78" s="282" t="str">
        <f>IF(WP!$AR82="","",WP!$AR82)</f>
        <v/>
      </c>
      <c r="J78" s="282" t="str">
        <f>IF(WP!$AS82="","",WP!$AS82)</f>
        <v/>
      </c>
      <c r="K78" s="282" t="str">
        <f>IF(WP!B82="","",WP!B82)</f>
        <v/>
      </c>
      <c r="L78" s="282" t="str">
        <f>IF(WP!AV82="","",WP!AV82)</f>
        <v/>
      </c>
      <c r="M78" s="283">
        <f>IF(WP!$F$4="","",WP!$F$4)</f>
        <v>42005</v>
      </c>
      <c r="N78" s="282">
        <f t="shared" si="1"/>
        <v>0</v>
      </c>
      <c r="O78" s="282" t="str">
        <f>CONCATENATE(WP!$C82,"-",WP!AL82)</f>
        <v>-</v>
      </c>
      <c r="P78" s="282" t="str">
        <f>IF(WP!BN82="","",WP!BN82)</f>
        <v/>
      </c>
      <c r="Q78" s="282" t="str">
        <f>IF(WP!AU82="","",WP!AU82)</f>
        <v/>
      </c>
      <c r="R78" s="282" t="str">
        <f>IF(WP!BF82="","",WP!BF82)</f>
        <v/>
      </c>
      <c r="S78" s="282" t="str">
        <f>IF(WP!$AM82="","",WP!$AM82)</f>
        <v/>
      </c>
      <c r="T78" s="282" t="str">
        <f>IF(WP!$AN82="","",WP!$AN82)</f>
        <v/>
      </c>
      <c r="U78" s="282" t="str">
        <f>IF(WP!$AO82="","",WP!$AO82)</f>
        <v/>
      </c>
      <c r="V78" s="282" t="str">
        <f>IF(WP!$AP82="","",WP!$AP82)</f>
        <v/>
      </c>
      <c r="W78" s="282" t="str">
        <f>IF(WP!CG82="","",WP!CG82)</f>
        <v/>
      </c>
      <c r="X78" s="282" t="str">
        <f>IF(WP!CH82="","",WP!CH82)</f>
        <v/>
      </c>
      <c r="Y78" s="282" t="str">
        <f>IF(WP!$AI82="","",WP!$AI82)</f>
        <v/>
      </c>
      <c r="Z78" s="282" t="str">
        <f>IF(WP!AW82="","",WP!AW82)</f>
        <v/>
      </c>
      <c r="AA78" s="282" t="str">
        <f>IF(WP!BO82="","",WP!BO82)</f>
        <v/>
      </c>
      <c r="AB78" s="282" t="str">
        <f>IF(WP!BP82="","",WP!BP82)</f>
        <v/>
      </c>
      <c r="AC78" s="282" t="str">
        <f>IF(WP!BQ82="","",WP!BQ82)</f>
        <v/>
      </c>
      <c r="AD78" s="282" t="str">
        <f>IF(WP!$AJ82="","",WP!$AJ82)</f>
        <v/>
      </c>
      <c r="AE78" s="282" t="str">
        <f>IF(WP!BR82="","",WP!BR82)</f>
        <v/>
      </c>
      <c r="AF78" s="282" t="str">
        <f>IF(WP!BS82="","",WP!BS82)</f>
        <v/>
      </c>
      <c r="AG78" s="282" t="str">
        <f>IF(WP!BT82="","",WP!BT82)</f>
        <v/>
      </c>
      <c r="AH78" s="282" t="str">
        <f>IF(WP!BU82="","",WP!BU82)</f>
        <v/>
      </c>
      <c r="AI78" s="282" t="str">
        <f>IF(WP!BG82="","",WP!BG82)</f>
        <v/>
      </c>
      <c r="AJ78" s="282" t="str">
        <f>IF(WP!AX82="","",WP!AX82)</f>
        <v/>
      </c>
      <c r="AK78" s="282" t="str">
        <f>IF(WP!BW82="","",WP!BW82)</f>
        <v/>
      </c>
      <c r="AL78" s="282" t="str">
        <f>IF(WP!BX82="","",WP!BX82)</f>
        <v/>
      </c>
      <c r="AM78" s="282" t="str">
        <f>IF(WP!BH82="","",WP!BH82)</f>
        <v/>
      </c>
      <c r="AN78" s="282" t="str">
        <f>IF(WP!BJ82="","",WP!BJ82)</f>
        <v/>
      </c>
      <c r="AO78" s="282" t="str">
        <f>IF(WP!CF82="","",WP!CF82)</f>
        <v/>
      </c>
      <c r="AP78" s="282" t="str">
        <f>IF(WP!BI82="","",WP!BI82)</f>
        <v/>
      </c>
      <c r="AQ78" s="282" t="str">
        <f>IF(WP!BK82="","",WP!BK82)</f>
        <v/>
      </c>
      <c r="AR78" s="248"/>
    </row>
    <row r="79" spans="1:44">
      <c r="A79" s="282" t="str">
        <f>IF(WP!$AE83="","",WP!$AE83)</f>
        <v/>
      </c>
      <c r="B79" s="282">
        <f>IF(WP!$BA83="","",WP!$BA83)</f>
        <v>0</v>
      </c>
      <c r="C79" s="282" t="str">
        <f>IF(WP!BM83="","",WP!BM83)</f>
        <v/>
      </c>
      <c r="D79" s="282" t="str">
        <f>CONCATENATE(WP!$D$1, "-R",WP!$F$1)</f>
        <v>PGE3PHVC150-R2</v>
      </c>
      <c r="E79" s="282" t="str">
        <f>IF(WP!$AD83="","",WP!$AD83)</f>
        <v/>
      </c>
      <c r="F79" s="282">
        <f>IF(WP!$BB83="","",WP!$BB83)</f>
        <v>0</v>
      </c>
      <c r="G79" s="282" t="str">
        <f>IF(WP!$BC83="","",WP!$BC83)</f>
        <v>-</v>
      </c>
      <c r="H79" s="282" t="str">
        <f>IF(WP!$AY83="","",WP!$AY83)</f>
        <v>--</v>
      </c>
      <c r="I79" s="282" t="str">
        <f>IF(WP!$AR83="","",WP!$AR83)</f>
        <v/>
      </c>
      <c r="J79" s="282" t="str">
        <f>IF(WP!$AS83="","",WP!$AS83)</f>
        <v/>
      </c>
      <c r="K79" s="282" t="str">
        <f>IF(WP!B83="","",WP!B83)</f>
        <v/>
      </c>
      <c r="L79" s="282" t="str">
        <f>IF(WP!AV83="","",WP!AV83)</f>
        <v/>
      </c>
      <c r="M79" s="283">
        <f>IF(WP!$F$4="","",WP!$F$4)</f>
        <v>42005</v>
      </c>
      <c r="N79" s="282">
        <f t="shared" si="1"/>
        <v>0</v>
      </c>
      <c r="O79" s="282" t="str">
        <f>CONCATENATE(WP!$C83,"-",WP!AL83)</f>
        <v>-</v>
      </c>
      <c r="P79" s="282" t="str">
        <f>IF(WP!BN83="","",WP!BN83)</f>
        <v/>
      </c>
      <c r="Q79" s="282" t="str">
        <f>IF(WP!AU83="","",WP!AU83)</f>
        <v/>
      </c>
      <c r="R79" s="282" t="str">
        <f>IF(WP!BF83="","",WP!BF83)</f>
        <v/>
      </c>
      <c r="S79" s="282" t="str">
        <f>IF(WP!$AM83="","",WP!$AM83)</f>
        <v/>
      </c>
      <c r="T79" s="282" t="str">
        <f>IF(WP!$AN83="","",WP!$AN83)</f>
        <v/>
      </c>
      <c r="U79" s="282" t="str">
        <f>IF(WP!$AO83="","",WP!$AO83)</f>
        <v/>
      </c>
      <c r="V79" s="282" t="str">
        <f>IF(WP!$AP83="","",WP!$AP83)</f>
        <v/>
      </c>
      <c r="W79" s="282" t="str">
        <f>IF(WP!CG83="","",WP!CG83)</f>
        <v/>
      </c>
      <c r="X79" s="282" t="str">
        <f>IF(WP!CH83="","",WP!CH83)</f>
        <v/>
      </c>
      <c r="Y79" s="282" t="str">
        <f>IF(WP!$AI83="","",WP!$AI83)</f>
        <v/>
      </c>
      <c r="Z79" s="282" t="str">
        <f>IF(WP!AW83="","",WP!AW83)</f>
        <v/>
      </c>
      <c r="AA79" s="282" t="str">
        <f>IF(WP!BO83="","",WP!BO83)</f>
        <v/>
      </c>
      <c r="AB79" s="282" t="str">
        <f>IF(WP!BP83="","",WP!BP83)</f>
        <v/>
      </c>
      <c r="AC79" s="282" t="str">
        <f>IF(WP!BQ83="","",WP!BQ83)</f>
        <v/>
      </c>
      <c r="AD79" s="282" t="str">
        <f>IF(WP!$AJ83="","",WP!$AJ83)</f>
        <v/>
      </c>
      <c r="AE79" s="282" t="str">
        <f>IF(WP!BR83="","",WP!BR83)</f>
        <v/>
      </c>
      <c r="AF79" s="282" t="str">
        <f>IF(WP!BS83="","",WP!BS83)</f>
        <v/>
      </c>
      <c r="AG79" s="282" t="str">
        <f>IF(WP!BT83="","",WP!BT83)</f>
        <v/>
      </c>
      <c r="AH79" s="282" t="str">
        <f>IF(WP!BU83="","",WP!BU83)</f>
        <v/>
      </c>
      <c r="AI79" s="282" t="str">
        <f>IF(WP!BG83="","",WP!BG83)</f>
        <v/>
      </c>
      <c r="AJ79" s="282" t="str">
        <f>IF(WP!AX83="","",WP!AX83)</f>
        <v/>
      </c>
      <c r="AK79" s="282" t="str">
        <f>IF(WP!BW83="","",WP!BW83)</f>
        <v/>
      </c>
      <c r="AL79" s="282" t="str">
        <f>IF(WP!BX83="","",WP!BX83)</f>
        <v/>
      </c>
      <c r="AM79" s="282" t="str">
        <f>IF(WP!BH83="","",WP!BH83)</f>
        <v/>
      </c>
      <c r="AN79" s="282" t="str">
        <f>IF(WP!BJ83="","",WP!BJ83)</f>
        <v/>
      </c>
      <c r="AO79" s="282" t="str">
        <f>IF(WP!CF83="","",WP!CF83)</f>
        <v/>
      </c>
      <c r="AP79" s="282" t="str">
        <f>IF(WP!BI83="","",WP!BI83)</f>
        <v/>
      </c>
      <c r="AQ79" s="282" t="str">
        <f>IF(WP!BK83="","",WP!BK83)</f>
        <v/>
      </c>
      <c r="AR79" s="248"/>
    </row>
    <row r="80" spans="1:44">
      <c r="A80" s="282" t="str">
        <f>IF(WP!$AE84="","",WP!$AE84)</f>
        <v/>
      </c>
      <c r="B80" s="282">
        <f>IF(WP!$BA84="","",WP!$BA84)</f>
        <v>0</v>
      </c>
      <c r="C80" s="282" t="str">
        <f>IF(WP!BM84="","",WP!BM84)</f>
        <v/>
      </c>
      <c r="D80" s="282" t="str">
        <f>CONCATENATE(WP!$D$1, "-R",WP!$F$1)</f>
        <v>PGE3PHVC150-R2</v>
      </c>
      <c r="E80" s="282" t="str">
        <f>IF(WP!$AD84="","",WP!$AD84)</f>
        <v/>
      </c>
      <c r="F80" s="282">
        <f>IF(WP!$BB84="","",WP!$BB84)</f>
        <v>0</v>
      </c>
      <c r="G80" s="282" t="str">
        <f>IF(WP!$BC84="","",WP!$BC84)</f>
        <v>-</v>
      </c>
      <c r="H80" s="282" t="str">
        <f>IF(WP!$AY84="","",WP!$AY84)</f>
        <v>--</v>
      </c>
      <c r="I80" s="282" t="str">
        <f>IF(WP!$AR84="","",WP!$AR84)</f>
        <v/>
      </c>
      <c r="J80" s="282" t="str">
        <f>IF(WP!$AS84="","",WP!$AS84)</f>
        <v/>
      </c>
      <c r="K80" s="282" t="str">
        <f>IF(WP!B84="","",WP!B84)</f>
        <v/>
      </c>
      <c r="L80" s="282" t="str">
        <f>IF(WP!AV84="","",WP!AV84)</f>
        <v/>
      </c>
      <c r="M80" s="283">
        <f>IF(WP!$F$4="","",WP!$F$4)</f>
        <v>42005</v>
      </c>
      <c r="N80" s="282">
        <f t="shared" si="1"/>
        <v>0</v>
      </c>
      <c r="O80" s="282" t="str">
        <f>CONCATENATE(WP!$C84,"-",WP!AL84)</f>
        <v>-</v>
      </c>
      <c r="P80" s="282" t="str">
        <f>IF(WP!BN84="","",WP!BN84)</f>
        <v/>
      </c>
      <c r="Q80" s="282" t="str">
        <f>IF(WP!AU84="","",WP!AU84)</f>
        <v/>
      </c>
      <c r="R80" s="282" t="str">
        <f>IF(WP!BF84="","",WP!BF84)</f>
        <v/>
      </c>
      <c r="S80" s="282" t="str">
        <f>IF(WP!$AM84="","",WP!$AM84)</f>
        <v/>
      </c>
      <c r="T80" s="282" t="str">
        <f>IF(WP!$AN84="","",WP!$AN84)</f>
        <v/>
      </c>
      <c r="U80" s="282" t="str">
        <f>IF(WP!$AO84="","",WP!$AO84)</f>
        <v/>
      </c>
      <c r="V80" s="282" t="str">
        <f>IF(WP!$AP84="","",WP!$AP84)</f>
        <v/>
      </c>
      <c r="W80" s="282" t="str">
        <f>IF(WP!CG84="","",WP!CG84)</f>
        <v/>
      </c>
      <c r="X80" s="282" t="str">
        <f>IF(WP!CH84="","",WP!CH84)</f>
        <v/>
      </c>
      <c r="Y80" s="282" t="str">
        <f>IF(WP!$AI84="","",WP!$AI84)</f>
        <v/>
      </c>
      <c r="Z80" s="282" t="str">
        <f>IF(WP!AW84="","",WP!AW84)</f>
        <v/>
      </c>
      <c r="AA80" s="282" t="str">
        <f>IF(WP!BO84="","",WP!BO84)</f>
        <v/>
      </c>
      <c r="AB80" s="282" t="str">
        <f>IF(WP!BP84="","",WP!BP84)</f>
        <v/>
      </c>
      <c r="AC80" s="282" t="str">
        <f>IF(WP!BQ84="","",WP!BQ84)</f>
        <v/>
      </c>
      <c r="AD80" s="282" t="str">
        <f>IF(WP!$AJ84="","",WP!$AJ84)</f>
        <v/>
      </c>
      <c r="AE80" s="282" t="str">
        <f>IF(WP!BR84="","",WP!BR84)</f>
        <v/>
      </c>
      <c r="AF80" s="282" t="str">
        <f>IF(WP!BS84="","",WP!BS84)</f>
        <v/>
      </c>
      <c r="AG80" s="282" t="str">
        <f>IF(WP!BT84="","",WP!BT84)</f>
        <v/>
      </c>
      <c r="AH80" s="282" t="str">
        <f>IF(WP!BU84="","",WP!BU84)</f>
        <v/>
      </c>
      <c r="AI80" s="282" t="str">
        <f>IF(WP!BG84="","",WP!BG84)</f>
        <v/>
      </c>
      <c r="AJ80" s="282" t="str">
        <f>IF(WP!AX84="","",WP!AX84)</f>
        <v/>
      </c>
      <c r="AK80" s="282" t="str">
        <f>IF(WP!BW84="","",WP!BW84)</f>
        <v/>
      </c>
      <c r="AL80" s="282" t="str">
        <f>IF(WP!BX84="","",WP!BX84)</f>
        <v/>
      </c>
      <c r="AM80" s="282" t="str">
        <f>IF(WP!BH84="","",WP!BH84)</f>
        <v/>
      </c>
      <c r="AN80" s="282" t="str">
        <f>IF(WP!BJ84="","",WP!BJ84)</f>
        <v/>
      </c>
      <c r="AO80" s="282" t="str">
        <f>IF(WP!CF84="","",WP!CF84)</f>
        <v/>
      </c>
      <c r="AP80" s="282" t="str">
        <f>IF(WP!BI84="","",WP!BI84)</f>
        <v/>
      </c>
      <c r="AQ80" s="282" t="str">
        <f>IF(WP!BK84="","",WP!BK84)</f>
        <v/>
      </c>
      <c r="AR80" s="248"/>
    </row>
    <row r="81" spans="1:44">
      <c r="A81" s="282" t="str">
        <f>IF(WP!$AE85="","",WP!$AE85)</f>
        <v/>
      </c>
      <c r="B81" s="282">
        <f>IF(WP!$BA85="","",WP!$BA85)</f>
        <v>0</v>
      </c>
      <c r="C81" s="282" t="str">
        <f>IF(WP!BM85="","",WP!BM85)</f>
        <v/>
      </c>
      <c r="D81" s="282" t="str">
        <f>CONCATENATE(WP!$D$1, "-R",WP!$F$1)</f>
        <v>PGE3PHVC150-R2</v>
      </c>
      <c r="E81" s="282" t="str">
        <f>IF(WP!$AD85="","",WP!$AD85)</f>
        <v/>
      </c>
      <c r="F81" s="282">
        <f>IF(WP!$BB85="","",WP!$BB85)</f>
        <v>0</v>
      </c>
      <c r="G81" s="282" t="str">
        <f>IF(WP!$BC85="","",WP!$BC85)</f>
        <v>-</v>
      </c>
      <c r="H81" s="282" t="str">
        <f>IF(WP!$AY85="","",WP!$AY85)</f>
        <v>--</v>
      </c>
      <c r="I81" s="282" t="str">
        <f>IF(WP!$AR85="","",WP!$AR85)</f>
        <v/>
      </c>
      <c r="J81" s="282" t="str">
        <f>IF(WP!$AS85="","",WP!$AS85)</f>
        <v/>
      </c>
      <c r="K81" s="282" t="str">
        <f>IF(WP!B85="","",WP!B85)</f>
        <v/>
      </c>
      <c r="L81" s="282" t="str">
        <f>IF(WP!AV85="","",WP!AV85)</f>
        <v/>
      </c>
      <c r="M81" s="283">
        <f>IF(WP!$F$4="","",WP!$F$4)</f>
        <v>42005</v>
      </c>
      <c r="N81" s="282">
        <f t="shared" si="1"/>
        <v>0</v>
      </c>
      <c r="O81" s="282" t="str">
        <f>CONCATENATE(WP!$C85,"-",WP!AL85)</f>
        <v>-</v>
      </c>
      <c r="P81" s="282" t="str">
        <f>IF(WP!BN85="","",WP!BN85)</f>
        <v/>
      </c>
      <c r="Q81" s="282" t="str">
        <f>IF(WP!AU85="","",WP!AU85)</f>
        <v/>
      </c>
      <c r="R81" s="282" t="str">
        <f>IF(WP!BF85="","",WP!BF85)</f>
        <v/>
      </c>
      <c r="S81" s="282" t="str">
        <f>IF(WP!$AM85="","",WP!$AM85)</f>
        <v/>
      </c>
      <c r="T81" s="282" t="str">
        <f>IF(WP!$AN85="","",WP!$AN85)</f>
        <v/>
      </c>
      <c r="U81" s="282" t="str">
        <f>IF(WP!$AO85="","",WP!$AO85)</f>
        <v/>
      </c>
      <c r="V81" s="282" t="str">
        <f>IF(WP!$AP85="","",WP!$AP85)</f>
        <v/>
      </c>
      <c r="W81" s="282" t="str">
        <f>IF(WP!CG85="","",WP!CG85)</f>
        <v/>
      </c>
      <c r="X81" s="282" t="str">
        <f>IF(WP!CH85="","",WP!CH85)</f>
        <v/>
      </c>
      <c r="Y81" s="282" t="str">
        <f>IF(WP!$AI85="","",WP!$AI85)</f>
        <v/>
      </c>
      <c r="Z81" s="282" t="str">
        <f>IF(WP!AW85="","",WP!AW85)</f>
        <v/>
      </c>
      <c r="AA81" s="282" t="str">
        <f>IF(WP!BO85="","",WP!BO85)</f>
        <v/>
      </c>
      <c r="AB81" s="282" t="str">
        <f>IF(WP!BP85="","",WP!BP85)</f>
        <v/>
      </c>
      <c r="AC81" s="282" t="str">
        <f>IF(WP!BQ85="","",WP!BQ85)</f>
        <v/>
      </c>
      <c r="AD81" s="282" t="str">
        <f>IF(WP!$AJ85="","",WP!$AJ85)</f>
        <v/>
      </c>
      <c r="AE81" s="282" t="str">
        <f>IF(WP!BR85="","",WP!BR85)</f>
        <v/>
      </c>
      <c r="AF81" s="282" t="str">
        <f>IF(WP!BS85="","",WP!BS85)</f>
        <v/>
      </c>
      <c r="AG81" s="282" t="str">
        <f>IF(WP!BT85="","",WP!BT85)</f>
        <v/>
      </c>
      <c r="AH81" s="282" t="str">
        <f>IF(WP!BU85="","",WP!BU85)</f>
        <v/>
      </c>
      <c r="AI81" s="282" t="str">
        <f>IF(WP!BG85="","",WP!BG85)</f>
        <v/>
      </c>
      <c r="AJ81" s="282" t="str">
        <f>IF(WP!AX85="","",WP!AX85)</f>
        <v/>
      </c>
      <c r="AK81" s="282" t="str">
        <f>IF(WP!BW85="","",WP!BW85)</f>
        <v/>
      </c>
      <c r="AL81" s="282" t="str">
        <f>IF(WP!BX85="","",WP!BX85)</f>
        <v/>
      </c>
      <c r="AM81" s="282" t="str">
        <f>IF(WP!BH85="","",WP!BH85)</f>
        <v/>
      </c>
      <c r="AN81" s="282" t="str">
        <f>IF(WP!BJ85="","",WP!BJ85)</f>
        <v/>
      </c>
      <c r="AO81" s="282" t="str">
        <f>IF(WP!CF85="","",WP!CF85)</f>
        <v/>
      </c>
      <c r="AP81" s="282" t="str">
        <f>IF(WP!BI85="","",WP!BI85)</f>
        <v/>
      </c>
      <c r="AQ81" s="282" t="str">
        <f>IF(WP!BK85="","",WP!BK85)</f>
        <v/>
      </c>
      <c r="AR81" s="248"/>
    </row>
    <row r="82" spans="1:44">
      <c r="A82" s="282" t="str">
        <f>IF(WP!$AE86="","",WP!$AE86)</f>
        <v/>
      </c>
      <c r="B82" s="282">
        <f>IF(WP!$BA86="","",WP!$BA86)</f>
        <v>0</v>
      </c>
      <c r="C82" s="282" t="str">
        <f>IF(WP!BM86="","",WP!BM86)</f>
        <v/>
      </c>
      <c r="D82" s="282" t="str">
        <f>CONCATENATE(WP!$D$1, "-R",WP!$F$1)</f>
        <v>PGE3PHVC150-R2</v>
      </c>
      <c r="E82" s="282" t="str">
        <f>IF(WP!$AD86="","",WP!$AD86)</f>
        <v/>
      </c>
      <c r="F82" s="282">
        <f>IF(WP!$BB86="","",WP!$BB86)</f>
        <v>0</v>
      </c>
      <c r="G82" s="282" t="str">
        <f>IF(WP!$BC86="","",WP!$BC86)</f>
        <v>-</v>
      </c>
      <c r="H82" s="282" t="str">
        <f>IF(WP!$AY86="","",WP!$AY86)</f>
        <v>--</v>
      </c>
      <c r="I82" s="282" t="str">
        <f>IF(WP!$AR86="","",WP!$AR86)</f>
        <v/>
      </c>
      <c r="J82" s="282" t="str">
        <f>IF(WP!$AS86="","",WP!$AS86)</f>
        <v/>
      </c>
      <c r="K82" s="282" t="str">
        <f>IF(WP!B86="","",WP!B86)</f>
        <v/>
      </c>
      <c r="L82" s="282" t="str">
        <f>IF(WP!AV86="","",WP!AV86)</f>
        <v/>
      </c>
      <c r="M82" s="283">
        <f>IF(WP!$F$4="","",WP!$F$4)</f>
        <v>42005</v>
      </c>
      <c r="N82" s="282">
        <f t="shared" si="1"/>
        <v>0</v>
      </c>
      <c r="O82" s="282" t="str">
        <f>CONCATENATE(WP!$C86,"-",WP!AL86)</f>
        <v>-</v>
      </c>
      <c r="P82" s="282" t="str">
        <f>IF(WP!BN86="","",WP!BN86)</f>
        <v/>
      </c>
      <c r="Q82" s="282" t="str">
        <f>IF(WP!AU86="","",WP!AU86)</f>
        <v/>
      </c>
      <c r="R82" s="282" t="str">
        <f>IF(WP!BF86="","",WP!BF86)</f>
        <v/>
      </c>
      <c r="S82" s="282" t="str">
        <f>IF(WP!$AM86="","",WP!$AM86)</f>
        <v/>
      </c>
      <c r="T82" s="282" t="str">
        <f>IF(WP!$AN86="","",WP!$AN86)</f>
        <v/>
      </c>
      <c r="U82" s="282" t="str">
        <f>IF(WP!$AO86="","",WP!$AO86)</f>
        <v/>
      </c>
      <c r="V82" s="282" t="str">
        <f>IF(WP!$AP86="","",WP!$AP86)</f>
        <v/>
      </c>
      <c r="W82" s="282" t="str">
        <f>IF(WP!CG86="","",WP!CG86)</f>
        <v/>
      </c>
      <c r="X82" s="282" t="str">
        <f>IF(WP!CH86="","",WP!CH86)</f>
        <v/>
      </c>
      <c r="Y82" s="282" t="str">
        <f>IF(WP!$AI86="","",WP!$AI86)</f>
        <v/>
      </c>
      <c r="Z82" s="282" t="str">
        <f>IF(WP!AW86="","",WP!AW86)</f>
        <v/>
      </c>
      <c r="AA82" s="282" t="str">
        <f>IF(WP!BO86="","",WP!BO86)</f>
        <v/>
      </c>
      <c r="AB82" s="282" t="str">
        <f>IF(WP!BP86="","",WP!BP86)</f>
        <v/>
      </c>
      <c r="AC82" s="282" t="str">
        <f>IF(WP!BQ86="","",WP!BQ86)</f>
        <v/>
      </c>
      <c r="AD82" s="282" t="str">
        <f>IF(WP!$AJ86="","",WP!$AJ86)</f>
        <v/>
      </c>
      <c r="AE82" s="282" t="str">
        <f>IF(WP!BR86="","",WP!BR86)</f>
        <v/>
      </c>
      <c r="AF82" s="282" t="str">
        <f>IF(WP!BS86="","",WP!BS86)</f>
        <v/>
      </c>
      <c r="AG82" s="282" t="str">
        <f>IF(WP!BT86="","",WP!BT86)</f>
        <v/>
      </c>
      <c r="AH82" s="282" t="str">
        <f>IF(WP!BU86="","",WP!BU86)</f>
        <v/>
      </c>
      <c r="AI82" s="282" t="str">
        <f>IF(WP!BG86="","",WP!BG86)</f>
        <v/>
      </c>
      <c r="AJ82" s="282" t="str">
        <f>IF(WP!AX86="","",WP!AX86)</f>
        <v/>
      </c>
      <c r="AK82" s="282" t="str">
        <f>IF(WP!BW86="","",WP!BW86)</f>
        <v/>
      </c>
      <c r="AL82" s="282" t="str">
        <f>IF(WP!BX86="","",WP!BX86)</f>
        <v/>
      </c>
      <c r="AM82" s="282" t="str">
        <f>IF(WP!BH86="","",WP!BH86)</f>
        <v/>
      </c>
      <c r="AN82" s="282" t="str">
        <f>IF(WP!BJ86="","",WP!BJ86)</f>
        <v/>
      </c>
      <c r="AO82" s="282" t="str">
        <f>IF(WP!CF86="","",WP!CF86)</f>
        <v/>
      </c>
      <c r="AP82" s="282" t="str">
        <f>IF(WP!BI86="","",WP!BI86)</f>
        <v/>
      </c>
      <c r="AQ82" s="282" t="str">
        <f>IF(WP!BK86="","",WP!BK86)</f>
        <v/>
      </c>
      <c r="AR82" s="248"/>
    </row>
    <row r="83" spans="1:44">
      <c r="A83" s="282" t="str">
        <f>IF(WP!$AE87="","",WP!$AE87)</f>
        <v/>
      </c>
      <c r="B83" s="282">
        <f>IF(WP!$BA87="","",WP!$BA87)</f>
        <v>0</v>
      </c>
      <c r="C83" s="282" t="str">
        <f>IF(WP!BM87="","",WP!BM87)</f>
        <v/>
      </c>
      <c r="D83" s="282" t="str">
        <f>CONCATENATE(WP!$D$1, "-R",WP!$F$1)</f>
        <v>PGE3PHVC150-R2</v>
      </c>
      <c r="E83" s="282" t="str">
        <f>IF(WP!$AD87="","",WP!$AD87)</f>
        <v/>
      </c>
      <c r="F83" s="282">
        <f>IF(WP!$BB87="","",WP!$BB87)</f>
        <v>0</v>
      </c>
      <c r="G83" s="282" t="str">
        <f>IF(WP!$BC87="","",WP!$BC87)</f>
        <v>-</v>
      </c>
      <c r="H83" s="282" t="str">
        <f>IF(WP!$AY87="","",WP!$AY87)</f>
        <v>--</v>
      </c>
      <c r="I83" s="282" t="str">
        <f>IF(WP!$AR87="","",WP!$AR87)</f>
        <v/>
      </c>
      <c r="J83" s="282" t="str">
        <f>IF(WP!$AS87="","",WP!$AS87)</f>
        <v/>
      </c>
      <c r="K83" s="282" t="str">
        <f>IF(WP!B87="","",WP!B87)</f>
        <v/>
      </c>
      <c r="L83" s="282" t="str">
        <f>IF(WP!AV87="","",WP!AV87)</f>
        <v/>
      </c>
      <c r="M83" s="283">
        <f>IF(WP!$F$4="","",WP!$F$4)</f>
        <v>42005</v>
      </c>
      <c r="N83" s="282">
        <f t="shared" si="1"/>
        <v>0</v>
      </c>
      <c r="O83" s="282" t="str">
        <f>CONCATENATE(WP!$C87,"-",WP!AL87)</f>
        <v>-</v>
      </c>
      <c r="P83" s="282" t="str">
        <f>IF(WP!BN87="","",WP!BN87)</f>
        <v/>
      </c>
      <c r="Q83" s="282" t="str">
        <f>IF(WP!AU87="","",WP!AU87)</f>
        <v/>
      </c>
      <c r="R83" s="282" t="str">
        <f>IF(WP!BF87="","",WP!BF87)</f>
        <v/>
      </c>
      <c r="S83" s="282" t="str">
        <f>IF(WP!$AM87="","",WP!$AM87)</f>
        <v/>
      </c>
      <c r="T83" s="282" t="str">
        <f>IF(WP!$AN87="","",WP!$AN87)</f>
        <v/>
      </c>
      <c r="U83" s="282" t="str">
        <f>IF(WP!$AO87="","",WP!$AO87)</f>
        <v/>
      </c>
      <c r="V83" s="282" t="str">
        <f>IF(WP!$AP87="","",WP!$AP87)</f>
        <v/>
      </c>
      <c r="W83" s="282" t="str">
        <f>IF(WP!CG87="","",WP!CG87)</f>
        <v/>
      </c>
      <c r="X83" s="282" t="str">
        <f>IF(WP!CH87="","",WP!CH87)</f>
        <v/>
      </c>
      <c r="Y83" s="282" t="str">
        <f>IF(WP!$AI87="","",WP!$AI87)</f>
        <v/>
      </c>
      <c r="Z83" s="282" t="str">
        <f>IF(WP!AW87="","",WP!AW87)</f>
        <v/>
      </c>
      <c r="AA83" s="282" t="str">
        <f>IF(WP!BO87="","",WP!BO87)</f>
        <v/>
      </c>
      <c r="AB83" s="282" t="str">
        <f>IF(WP!BP87="","",WP!BP87)</f>
        <v/>
      </c>
      <c r="AC83" s="282" t="str">
        <f>IF(WP!BQ87="","",WP!BQ87)</f>
        <v/>
      </c>
      <c r="AD83" s="282" t="str">
        <f>IF(WP!$AJ87="","",WP!$AJ87)</f>
        <v/>
      </c>
      <c r="AE83" s="282" t="str">
        <f>IF(WP!BR87="","",WP!BR87)</f>
        <v/>
      </c>
      <c r="AF83" s="282" t="str">
        <f>IF(WP!BS87="","",WP!BS87)</f>
        <v/>
      </c>
      <c r="AG83" s="282" t="str">
        <f>IF(WP!BT87="","",WP!BT87)</f>
        <v/>
      </c>
      <c r="AH83" s="282" t="str">
        <f>IF(WP!BU87="","",WP!BU87)</f>
        <v/>
      </c>
      <c r="AI83" s="282" t="str">
        <f>IF(WP!BG87="","",WP!BG87)</f>
        <v/>
      </c>
      <c r="AJ83" s="282" t="str">
        <f>IF(WP!AX87="","",WP!AX87)</f>
        <v/>
      </c>
      <c r="AK83" s="282" t="str">
        <f>IF(WP!BW87="","",WP!BW87)</f>
        <v/>
      </c>
      <c r="AL83" s="282" t="str">
        <f>IF(WP!BX87="","",WP!BX87)</f>
        <v/>
      </c>
      <c r="AM83" s="282" t="str">
        <f>IF(WP!BH87="","",WP!BH87)</f>
        <v/>
      </c>
      <c r="AN83" s="282" t="str">
        <f>IF(WP!BJ87="","",WP!BJ87)</f>
        <v/>
      </c>
      <c r="AO83" s="282" t="str">
        <f>IF(WP!CF87="","",WP!CF87)</f>
        <v/>
      </c>
      <c r="AP83" s="282" t="str">
        <f>IF(WP!BI87="","",WP!BI87)</f>
        <v/>
      </c>
      <c r="AQ83" s="282" t="str">
        <f>IF(WP!BK87="","",WP!BK87)</f>
        <v/>
      </c>
      <c r="AR83" s="248"/>
    </row>
    <row r="84" spans="1:44">
      <c r="A84" s="282" t="str">
        <f>IF(WP!$AE88="","",WP!$AE88)</f>
        <v/>
      </c>
      <c r="B84" s="282">
        <f>IF(WP!$BA88="","",WP!$BA88)</f>
        <v>0</v>
      </c>
      <c r="C84" s="282" t="str">
        <f>IF(WP!BM88="","",WP!BM88)</f>
        <v/>
      </c>
      <c r="D84" s="282" t="str">
        <f>CONCATENATE(WP!$D$1, "-R",WP!$F$1)</f>
        <v>PGE3PHVC150-R2</v>
      </c>
      <c r="E84" s="282" t="str">
        <f>IF(WP!$AD88="","",WP!$AD88)</f>
        <v/>
      </c>
      <c r="F84" s="282">
        <f>IF(WP!$BB88="","",WP!$BB88)</f>
        <v>0</v>
      </c>
      <c r="G84" s="282" t="str">
        <f>IF(WP!$BC88="","",WP!$BC88)</f>
        <v>-</v>
      </c>
      <c r="H84" s="282" t="str">
        <f>IF(WP!$AY88="","",WP!$AY88)</f>
        <v>--</v>
      </c>
      <c r="I84" s="282" t="str">
        <f>IF(WP!$AR88="","",WP!$AR88)</f>
        <v/>
      </c>
      <c r="J84" s="282" t="str">
        <f>IF(WP!$AS88="","",WP!$AS88)</f>
        <v/>
      </c>
      <c r="K84" s="282" t="str">
        <f>IF(WP!B88="","",WP!B88)</f>
        <v/>
      </c>
      <c r="L84" s="282" t="str">
        <f>IF(WP!AV88="","",WP!AV88)</f>
        <v/>
      </c>
      <c r="M84" s="283">
        <f>IF(WP!$F$4="","",WP!$F$4)</f>
        <v>42005</v>
      </c>
      <c r="N84" s="282">
        <f t="shared" si="1"/>
        <v>0</v>
      </c>
      <c r="O84" s="282" t="str">
        <f>CONCATENATE(WP!$C88,"-",WP!AL88)</f>
        <v>-</v>
      </c>
      <c r="P84" s="282" t="str">
        <f>IF(WP!BN88="","",WP!BN88)</f>
        <v/>
      </c>
      <c r="Q84" s="282" t="str">
        <f>IF(WP!AU88="","",WP!AU88)</f>
        <v/>
      </c>
      <c r="R84" s="282" t="str">
        <f>IF(WP!BF88="","",WP!BF88)</f>
        <v/>
      </c>
      <c r="S84" s="282" t="str">
        <f>IF(WP!$AM88="","",WP!$AM88)</f>
        <v/>
      </c>
      <c r="T84" s="282" t="str">
        <f>IF(WP!$AN88="","",WP!$AN88)</f>
        <v/>
      </c>
      <c r="U84" s="282" t="str">
        <f>IF(WP!$AO88="","",WP!$AO88)</f>
        <v/>
      </c>
      <c r="V84" s="282" t="str">
        <f>IF(WP!$AP88="","",WP!$AP88)</f>
        <v/>
      </c>
      <c r="W84" s="282" t="str">
        <f>IF(WP!CG88="","",WP!CG88)</f>
        <v/>
      </c>
      <c r="X84" s="282" t="str">
        <f>IF(WP!CH88="","",WP!CH88)</f>
        <v/>
      </c>
      <c r="Y84" s="282" t="str">
        <f>IF(WP!$AI88="","",WP!$AI88)</f>
        <v/>
      </c>
      <c r="Z84" s="282" t="str">
        <f>IF(WP!AW88="","",WP!AW88)</f>
        <v/>
      </c>
      <c r="AA84" s="282" t="str">
        <f>IF(WP!BO88="","",WP!BO88)</f>
        <v/>
      </c>
      <c r="AB84" s="282" t="str">
        <f>IF(WP!BP88="","",WP!BP88)</f>
        <v/>
      </c>
      <c r="AC84" s="282" t="str">
        <f>IF(WP!BQ88="","",WP!BQ88)</f>
        <v/>
      </c>
      <c r="AD84" s="282" t="str">
        <f>IF(WP!$AJ88="","",WP!$AJ88)</f>
        <v/>
      </c>
      <c r="AE84" s="282" t="str">
        <f>IF(WP!BR88="","",WP!BR88)</f>
        <v/>
      </c>
      <c r="AF84" s="282" t="str">
        <f>IF(WP!BS88="","",WP!BS88)</f>
        <v/>
      </c>
      <c r="AG84" s="282" t="str">
        <f>IF(WP!BT88="","",WP!BT88)</f>
        <v/>
      </c>
      <c r="AH84" s="282" t="str">
        <f>IF(WP!BU88="","",WP!BU88)</f>
        <v/>
      </c>
      <c r="AI84" s="282" t="str">
        <f>IF(WP!BG88="","",WP!BG88)</f>
        <v/>
      </c>
      <c r="AJ84" s="282" t="str">
        <f>IF(WP!AX88="","",WP!AX88)</f>
        <v/>
      </c>
      <c r="AK84" s="282" t="str">
        <f>IF(WP!BW88="","",WP!BW88)</f>
        <v/>
      </c>
      <c r="AL84" s="282" t="str">
        <f>IF(WP!BX88="","",WP!BX88)</f>
        <v/>
      </c>
      <c r="AM84" s="282" t="str">
        <f>IF(WP!BH88="","",WP!BH88)</f>
        <v/>
      </c>
      <c r="AN84" s="282" t="str">
        <f>IF(WP!BJ88="","",WP!BJ88)</f>
        <v/>
      </c>
      <c r="AO84" s="282" t="str">
        <f>IF(WP!CF88="","",WP!CF88)</f>
        <v/>
      </c>
      <c r="AP84" s="282" t="str">
        <f>IF(WP!BI88="","",WP!BI88)</f>
        <v/>
      </c>
      <c r="AQ84" s="282" t="str">
        <f>IF(WP!BK88="","",WP!BK88)</f>
        <v/>
      </c>
      <c r="AR84" s="248"/>
    </row>
    <row r="85" spans="1:44">
      <c r="A85" s="282" t="str">
        <f>IF(WP!$AE89="","",WP!$AE89)</f>
        <v/>
      </c>
      <c r="B85" s="282">
        <f>IF(WP!$BA89="","",WP!$BA89)</f>
        <v>0</v>
      </c>
      <c r="C85" s="282" t="str">
        <f>IF(WP!BM89="","",WP!BM89)</f>
        <v/>
      </c>
      <c r="D85" s="282" t="str">
        <f>CONCATENATE(WP!$D$1, "-R",WP!$F$1)</f>
        <v>PGE3PHVC150-R2</v>
      </c>
      <c r="E85" s="282" t="str">
        <f>IF(WP!$AD89="","",WP!$AD89)</f>
        <v/>
      </c>
      <c r="F85" s="282">
        <f>IF(WP!$BB89="","",WP!$BB89)</f>
        <v>0</v>
      </c>
      <c r="G85" s="282" t="str">
        <f>IF(WP!$BC89="","",WP!$BC89)</f>
        <v>-</v>
      </c>
      <c r="H85" s="282" t="str">
        <f>IF(WP!$AY89="","",WP!$AY89)</f>
        <v>--</v>
      </c>
      <c r="I85" s="282" t="str">
        <f>IF(WP!$AR89="","",WP!$AR89)</f>
        <v/>
      </c>
      <c r="J85" s="282" t="str">
        <f>IF(WP!$AS89="","",WP!$AS89)</f>
        <v/>
      </c>
      <c r="K85" s="282" t="str">
        <f>IF(WP!B89="","",WP!B89)</f>
        <v/>
      </c>
      <c r="L85" s="282" t="str">
        <f>IF(WP!AV89="","",WP!AV89)</f>
        <v/>
      </c>
      <c r="M85" s="283">
        <f>IF(WP!$F$4="","",WP!$F$4)</f>
        <v>42005</v>
      </c>
      <c r="N85" s="282">
        <f t="shared" si="1"/>
        <v>0</v>
      </c>
      <c r="O85" s="282" t="str">
        <f>CONCATENATE(WP!$C89,"-",WP!AL89)</f>
        <v>-</v>
      </c>
      <c r="P85" s="282" t="str">
        <f>IF(WP!BN89="","",WP!BN89)</f>
        <v/>
      </c>
      <c r="Q85" s="282" t="str">
        <f>IF(WP!AU89="","",WP!AU89)</f>
        <v/>
      </c>
      <c r="R85" s="282" t="str">
        <f>IF(WP!BF89="","",WP!BF89)</f>
        <v/>
      </c>
      <c r="S85" s="282" t="str">
        <f>IF(WP!$AM89="","",WP!$AM89)</f>
        <v/>
      </c>
      <c r="T85" s="282" t="str">
        <f>IF(WP!$AN89="","",WP!$AN89)</f>
        <v/>
      </c>
      <c r="U85" s="282" t="str">
        <f>IF(WP!$AO89="","",WP!$AO89)</f>
        <v/>
      </c>
      <c r="V85" s="282" t="str">
        <f>IF(WP!$AP89="","",WP!$AP89)</f>
        <v/>
      </c>
      <c r="W85" s="282" t="str">
        <f>IF(WP!CG89="","",WP!CG89)</f>
        <v/>
      </c>
      <c r="X85" s="282" t="str">
        <f>IF(WP!CH89="","",WP!CH89)</f>
        <v/>
      </c>
      <c r="Y85" s="282" t="str">
        <f>IF(WP!$AI89="","",WP!$AI89)</f>
        <v/>
      </c>
      <c r="Z85" s="282" t="str">
        <f>IF(WP!AW89="","",WP!AW89)</f>
        <v/>
      </c>
      <c r="AA85" s="282" t="str">
        <f>IF(WP!BO89="","",WP!BO89)</f>
        <v/>
      </c>
      <c r="AB85" s="282" t="str">
        <f>IF(WP!BP89="","",WP!BP89)</f>
        <v/>
      </c>
      <c r="AC85" s="282" t="str">
        <f>IF(WP!BQ89="","",WP!BQ89)</f>
        <v/>
      </c>
      <c r="AD85" s="282" t="str">
        <f>IF(WP!$AJ89="","",WP!$AJ89)</f>
        <v/>
      </c>
      <c r="AE85" s="282" t="str">
        <f>IF(WP!BR89="","",WP!BR89)</f>
        <v/>
      </c>
      <c r="AF85" s="282" t="str">
        <f>IF(WP!BS89="","",WP!BS89)</f>
        <v/>
      </c>
      <c r="AG85" s="282" t="str">
        <f>IF(WP!BT89="","",WP!BT89)</f>
        <v/>
      </c>
      <c r="AH85" s="282" t="str">
        <f>IF(WP!BU89="","",WP!BU89)</f>
        <v/>
      </c>
      <c r="AI85" s="282" t="str">
        <f>IF(WP!BG89="","",WP!BG89)</f>
        <v/>
      </c>
      <c r="AJ85" s="282" t="str">
        <f>IF(WP!AX89="","",WP!AX89)</f>
        <v/>
      </c>
      <c r="AK85" s="282" t="str">
        <f>IF(WP!BW89="","",WP!BW89)</f>
        <v/>
      </c>
      <c r="AL85" s="282" t="str">
        <f>IF(WP!BX89="","",WP!BX89)</f>
        <v/>
      </c>
      <c r="AM85" s="282" t="str">
        <f>IF(WP!BH89="","",WP!BH89)</f>
        <v/>
      </c>
      <c r="AN85" s="282" t="str">
        <f>IF(WP!BJ89="","",WP!BJ89)</f>
        <v/>
      </c>
      <c r="AO85" s="282" t="str">
        <f>IF(WP!CF89="","",WP!CF89)</f>
        <v/>
      </c>
      <c r="AP85" s="282" t="str">
        <f>IF(WP!BI89="","",WP!BI89)</f>
        <v/>
      </c>
      <c r="AQ85" s="282" t="str">
        <f>IF(WP!BK89="","",WP!BK89)</f>
        <v/>
      </c>
      <c r="AR85" s="248"/>
    </row>
    <row r="86" spans="1:44">
      <c r="A86" s="282" t="str">
        <f>IF(WP!$AE90="","",WP!$AE90)</f>
        <v/>
      </c>
      <c r="B86" s="282">
        <f>IF(WP!$BA90="","",WP!$BA90)</f>
        <v>0</v>
      </c>
      <c r="C86" s="282" t="str">
        <f>IF(WP!BM90="","",WP!BM90)</f>
        <v/>
      </c>
      <c r="D86" s="282" t="str">
        <f>CONCATENATE(WP!$D$1, "-R",WP!$F$1)</f>
        <v>PGE3PHVC150-R2</v>
      </c>
      <c r="E86" s="282" t="str">
        <f>IF(WP!$AD90="","",WP!$AD90)</f>
        <v/>
      </c>
      <c r="F86" s="282">
        <f>IF(WP!$BB90="","",WP!$BB90)</f>
        <v>0</v>
      </c>
      <c r="G86" s="282" t="str">
        <f>IF(WP!$BC90="","",WP!$BC90)</f>
        <v>-</v>
      </c>
      <c r="H86" s="282" t="str">
        <f>IF(WP!$AY90="","",WP!$AY90)</f>
        <v>--</v>
      </c>
      <c r="I86" s="282" t="str">
        <f>IF(WP!$AR90="","",WP!$AR90)</f>
        <v/>
      </c>
      <c r="J86" s="282" t="str">
        <f>IF(WP!$AS90="","",WP!$AS90)</f>
        <v/>
      </c>
      <c r="K86" s="282" t="str">
        <f>IF(WP!B90="","",WP!B90)</f>
        <v/>
      </c>
      <c r="L86" s="282" t="str">
        <f>IF(WP!AV90="","",WP!AV90)</f>
        <v/>
      </c>
      <c r="M86" s="283">
        <f>IF(WP!$F$4="","",WP!$F$4)</f>
        <v>42005</v>
      </c>
      <c r="N86" s="282">
        <f t="shared" si="1"/>
        <v>0</v>
      </c>
      <c r="O86" s="282" t="str">
        <f>CONCATENATE(WP!$C90,"-",WP!AL90)</f>
        <v>-</v>
      </c>
      <c r="P86" s="282" t="str">
        <f>IF(WP!BN90="","",WP!BN90)</f>
        <v/>
      </c>
      <c r="Q86" s="282" t="str">
        <f>IF(WP!AU90="","",WP!AU90)</f>
        <v/>
      </c>
      <c r="R86" s="282" t="str">
        <f>IF(WP!BF90="","",WP!BF90)</f>
        <v/>
      </c>
      <c r="S86" s="282" t="str">
        <f>IF(WP!$AM90="","",WP!$AM90)</f>
        <v/>
      </c>
      <c r="T86" s="282" t="str">
        <f>IF(WP!$AN90="","",WP!$AN90)</f>
        <v/>
      </c>
      <c r="U86" s="282" t="str">
        <f>IF(WP!$AO90="","",WP!$AO90)</f>
        <v/>
      </c>
      <c r="V86" s="282" t="str">
        <f>IF(WP!$AP90="","",WP!$AP90)</f>
        <v/>
      </c>
      <c r="W86" s="282" t="str">
        <f>IF(WP!CG90="","",WP!CG90)</f>
        <v/>
      </c>
      <c r="X86" s="282" t="str">
        <f>IF(WP!CH90="","",WP!CH90)</f>
        <v/>
      </c>
      <c r="Y86" s="282" t="str">
        <f>IF(WP!$AI90="","",WP!$AI90)</f>
        <v/>
      </c>
      <c r="Z86" s="282" t="str">
        <f>IF(WP!AW90="","",WP!AW90)</f>
        <v/>
      </c>
      <c r="AA86" s="282" t="str">
        <f>IF(WP!BO90="","",WP!BO90)</f>
        <v/>
      </c>
      <c r="AB86" s="282" t="str">
        <f>IF(WP!BP90="","",WP!BP90)</f>
        <v/>
      </c>
      <c r="AC86" s="282" t="str">
        <f>IF(WP!BQ90="","",WP!BQ90)</f>
        <v/>
      </c>
      <c r="AD86" s="282" t="str">
        <f>IF(WP!$AJ90="","",WP!$AJ90)</f>
        <v/>
      </c>
      <c r="AE86" s="282" t="str">
        <f>IF(WP!BR90="","",WP!BR90)</f>
        <v/>
      </c>
      <c r="AF86" s="282" t="str">
        <f>IF(WP!BS90="","",WP!BS90)</f>
        <v/>
      </c>
      <c r="AG86" s="282" t="str">
        <f>IF(WP!BT90="","",WP!BT90)</f>
        <v/>
      </c>
      <c r="AH86" s="282" t="str">
        <f>IF(WP!BU90="","",WP!BU90)</f>
        <v/>
      </c>
      <c r="AI86" s="282" t="str">
        <f>IF(WP!BG90="","",WP!BG90)</f>
        <v/>
      </c>
      <c r="AJ86" s="282" t="str">
        <f>IF(WP!AX90="","",WP!AX90)</f>
        <v/>
      </c>
      <c r="AK86" s="282" t="str">
        <f>IF(WP!BW90="","",WP!BW90)</f>
        <v/>
      </c>
      <c r="AL86" s="282" t="str">
        <f>IF(WP!BX90="","",WP!BX90)</f>
        <v/>
      </c>
      <c r="AM86" s="282" t="str">
        <f>IF(WP!BH90="","",WP!BH90)</f>
        <v/>
      </c>
      <c r="AN86" s="282" t="str">
        <f>IF(WP!BJ90="","",WP!BJ90)</f>
        <v/>
      </c>
      <c r="AO86" s="282" t="str">
        <f>IF(WP!CF90="","",WP!CF90)</f>
        <v/>
      </c>
      <c r="AP86" s="282" t="str">
        <f>IF(WP!BI90="","",WP!BI90)</f>
        <v/>
      </c>
      <c r="AQ86" s="282" t="str">
        <f>IF(WP!BK90="","",WP!BK90)</f>
        <v/>
      </c>
      <c r="AR86" s="248"/>
    </row>
    <row r="87" spans="1:44">
      <c r="A87" s="282" t="str">
        <f>IF(WP!$AE91="","",WP!$AE91)</f>
        <v/>
      </c>
      <c r="B87" s="282">
        <f>IF(WP!$BA91="","",WP!$BA91)</f>
        <v>0</v>
      </c>
      <c r="C87" s="282" t="str">
        <f>IF(WP!BM91="","",WP!BM91)</f>
        <v/>
      </c>
      <c r="D87" s="282" t="str">
        <f>CONCATENATE(WP!$D$1, "-R",WP!$F$1)</f>
        <v>PGE3PHVC150-R2</v>
      </c>
      <c r="E87" s="282" t="str">
        <f>IF(WP!$AD91="","",WP!$AD91)</f>
        <v/>
      </c>
      <c r="F87" s="282">
        <f>IF(WP!$BB91="","",WP!$BB91)</f>
        <v>0</v>
      </c>
      <c r="G87" s="282" t="str">
        <f>IF(WP!$BC91="","",WP!$BC91)</f>
        <v>-</v>
      </c>
      <c r="H87" s="282" t="str">
        <f>IF(WP!$AY91="","",WP!$AY91)</f>
        <v>--</v>
      </c>
      <c r="I87" s="282" t="str">
        <f>IF(WP!$AR91="","",WP!$AR91)</f>
        <v/>
      </c>
      <c r="J87" s="282" t="str">
        <f>IF(WP!$AS91="","",WP!$AS91)</f>
        <v/>
      </c>
      <c r="K87" s="282" t="str">
        <f>IF(WP!B91="","",WP!B91)</f>
        <v/>
      </c>
      <c r="L87" s="282" t="str">
        <f>IF(WP!AV91="","",WP!AV91)</f>
        <v/>
      </c>
      <c r="M87" s="283">
        <f>IF(WP!$F$4="","",WP!$F$4)</f>
        <v>42005</v>
      </c>
      <c r="N87" s="282">
        <f t="shared" si="1"/>
        <v>0</v>
      </c>
      <c r="O87" s="282" t="str">
        <f>CONCATENATE(WP!$C91,"-",WP!AL91)</f>
        <v>-</v>
      </c>
      <c r="P87" s="282" t="str">
        <f>IF(WP!BN91="","",WP!BN91)</f>
        <v/>
      </c>
      <c r="Q87" s="282" t="str">
        <f>IF(WP!AU91="","",WP!AU91)</f>
        <v/>
      </c>
      <c r="R87" s="282" t="str">
        <f>IF(WP!BF91="","",WP!BF91)</f>
        <v/>
      </c>
      <c r="S87" s="282" t="str">
        <f>IF(WP!$AM91="","",WP!$AM91)</f>
        <v/>
      </c>
      <c r="T87" s="282" t="str">
        <f>IF(WP!$AN91="","",WP!$AN91)</f>
        <v/>
      </c>
      <c r="U87" s="282" t="str">
        <f>IF(WP!$AO91="","",WP!$AO91)</f>
        <v/>
      </c>
      <c r="V87" s="282" t="str">
        <f>IF(WP!$AP91="","",WP!$AP91)</f>
        <v/>
      </c>
      <c r="W87" s="282" t="str">
        <f>IF(WP!CG91="","",WP!CG91)</f>
        <v/>
      </c>
      <c r="X87" s="282" t="str">
        <f>IF(WP!CH91="","",WP!CH91)</f>
        <v/>
      </c>
      <c r="Y87" s="282" t="str">
        <f>IF(WP!$AI91="","",WP!$AI91)</f>
        <v/>
      </c>
      <c r="Z87" s="282" t="str">
        <f>IF(WP!AW91="","",WP!AW91)</f>
        <v/>
      </c>
      <c r="AA87" s="282" t="str">
        <f>IF(WP!BO91="","",WP!BO91)</f>
        <v/>
      </c>
      <c r="AB87" s="282" t="str">
        <f>IF(WP!BP91="","",WP!BP91)</f>
        <v/>
      </c>
      <c r="AC87" s="282" t="str">
        <f>IF(WP!BQ91="","",WP!BQ91)</f>
        <v/>
      </c>
      <c r="AD87" s="282" t="str">
        <f>IF(WP!$AJ91="","",WP!$AJ91)</f>
        <v/>
      </c>
      <c r="AE87" s="282" t="str">
        <f>IF(WP!BR91="","",WP!BR91)</f>
        <v/>
      </c>
      <c r="AF87" s="282" t="str">
        <f>IF(WP!BS91="","",WP!BS91)</f>
        <v/>
      </c>
      <c r="AG87" s="282" t="str">
        <f>IF(WP!BT91="","",WP!BT91)</f>
        <v/>
      </c>
      <c r="AH87" s="282" t="str">
        <f>IF(WP!BU91="","",WP!BU91)</f>
        <v/>
      </c>
      <c r="AI87" s="282" t="str">
        <f>IF(WP!BG91="","",WP!BG91)</f>
        <v/>
      </c>
      <c r="AJ87" s="282" t="str">
        <f>IF(WP!AX91="","",WP!AX91)</f>
        <v/>
      </c>
      <c r="AK87" s="282" t="str">
        <f>IF(WP!BW91="","",WP!BW91)</f>
        <v/>
      </c>
      <c r="AL87" s="282" t="str">
        <f>IF(WP!BX91="","",WP!BX91)</f>
        <v/>
      </c>
      <c r="AM87" s="282" t="str">
        <f>IF(WP!BH91="","",WP!BH91)</f>
        <v/>
      </c>
      <c r="AN87" s="282" t="str">
        <f>IF(WP!BJ91="","",WP!BJ91)</f>
        <v/>
      </c>
      <c r="AO87" s="282" t="str">
        <f>IF(WP!CF91="","",WP!CF91)</f>
        <v/>
      </c>
      <c r="AP87" s="282" t="str">
        <f>IF(WP!BI91="","",WP!BI91)</f>
        <v/>
      </c>
      <c r="AQ87" s="282" t="str">
        <f>IF(WP!BK91="","",WP!BK91)</f>
        <v/>
      </c>
      <c r="AR87" s="248"/>
    </row>
    <row r="88" spans="1:44">
      <c r="A88" s="282" t="str">
        <f>IF(WP!$AE92="","",WP!$AE92)</f>
        <v/>
      </c>
      <c r="B88" s="282">
        <f>IF(WP!$BA92="","",WP!$BA92)</f>
        <v>0</v>
      </c>
      <c r="C88" s="282" t="str">
        <f>IF(WP!BM92="","",WP!BM92)</f>
        <v/>
      </c>
      <c r="D88" s="282" t="str">
        <f>CONCATENATE(WP!$D$1, "-R",WP!$F$1)</f>
        <v>PGE3PHVC150-R2</v>
      </c>
      <c r="E88" s="282" t="str">
        <f>IF(WP!$AD92="","",WP!$AD92)</f>
        <v/>
      </c>
      <c r="F88" s="282">
        <f>IF(WP!$BB92="","",WP!$BB92)</f>
        <v>0</v>
      </c>
      <c r="G88" s="282" t="str">
        <f>IF(WP!$BC92="","",WP!$BC92)</f>
        <v>-</v>
      </c>
      <c r="H88" s="282" t="str">
        <f>IF(WP!$AY92="","",WP!$AY92)</f>
        <v>--</v>
      </c>
      <c r="I88" s="282" t="str">
        <f>IF(WP!$AR92="","",WP!$AR92)</f>
        <v/>
      </c>
      <c r="J88" s="282" t="str">
        <f>IF(WP!$AS92="","",WP!$AS92)</f>
        <v/>
      </c>
      <c r="K88" s="282" t="str">
        <f>IF(WP!B92="","",WP!B92)</f>
        <v/>
      </c>
      <c r="L88" s="282" t="str">
        <f>IF(WP!AV92="","",WP!AV92)</f>
        <v/>
      </c>
      <c r="M88" s="283">
        <f>IF(WP!$F$4="","",WP!$F$4)</f>
        <v>42005</v>
      </c>
      <c r="N88" s="282">
        <f t="shared" si="1"/>
        <v>0</v>
      </c>
      <c r="O88" s="282" t="str">
        <f>CONCATENATE(WP!$C92,"-",WP!AL92)</f>
        <v>-</v>
      </c>
      <c r="P88" s="282" t="str">
        <f>IF(WP!BN92="","",WP!BN92)</f>
        <v/>
      </c>
      <c r="Q88" s="282" t="str">
        <f>IF(WP!AU92="","",WP!AU92)</f>
        <v/>
      </c>
      <c r="R88" s="282" t="str">
        <f>IF(WP!BF92="","",WP!BF92)</f>
        <v/>
      </c>
      <c r="S88" s="282" t="str">
        <f>IF(WP!$AM92="","",WP!$AM92)</f>
        <v/>
      </c>
      <c r="T88" s="282" t="str">
        <f>IF(WP!$AN92="","",WP!$AN92)</f>
        <v/>
      </c>
      <c r="U88" s="282" t="str">
        <f>IF(WP!$AO92="","",WP!$AO92)</f>
        <v/>
      </c>
      <c r="V88" s="282" t="str">
        <f>IF(WP!$AP92="","",WP!$AP92)</f>
        <v/>
      </c>
      <c r="W88" s="282" t="str">
        <f>IF(WP!CG92="","",WP!CG92)</f>
        <v/>
      </c>
      <c r="X88" s="282" t="str">
        <f>IF(WP!CH92="","",WP!CH92)</f>
        <v/>
      </c>
      <c r="Y88" s="282" t="str">
        <f>IF(WP!$AI92="","",WP!$AI92)</f>
        <v/>
      </c>
      <c r="Z88" s="282" t="str">
        <f>IF(WP!AW92="","",WP!AW92)</f>
        <v/>
      </c>
      <c r="AA88" s="282" t="str">
        <f>IF(WP!BO92="","",WP!BO92)</f>
        <v/>
      </c>
      <c r="AB88" s="282" t="str">
        <f>IF(WP!BP92="","",WP!BP92)</f>
        <v/>
      </c>
      <c r="AC88" s="282" t="str">
        <f>IF(WP!BQ92="","",WP!BQ92)</f>
        <v/>
      </c>
      <c r="AD88" s="282" t="str">
        <f>IF(WP!$AJ92="","",WP!$AJ92)</f>
        <v/>
      </c>
      <c r="AE88" s="282" t="str">
        <f>IF(WP!BR92="","",WP!BR92)</f>
        <v/>
      </c>
      <c r="AF88" s="282" t="str">
        <f>IF(WP!BS92="","",WP!BS92)</f>
        <v/>
      </c>
      <c r="AG88" s="282" t="str">
        <f>IF(WP!BT92="","",WP!BT92)</f>
        <v/>
      </c>
      <c r="AH88" s="282" t="str">
        <f>IF(WP!BU92="","",WP!BU92)</f>
        <v/>
      </c>
      <c r="AI88" s="282" t="str">
        <f>IF(WP!BG92="","",WP!BG92)</f>
        <v/>
      </c>
      <c r="AJ88" s="282" t="str">
        <f>IF(WP!AX92="","",WP!AX92)</f>
        <v/>
      </c>
      <c r="AK88" s="282" t="str">
        <f>IF(WP!BW92="","",WP!BW92)</f>
        <v/>
      </c>
      <c r="AL88" s="282" t="str">
        <f>IF(WP!BX92="","",WP!BX92)</f>
        <v/>
      </c>
      <c r="AM88" s="282" t="str">
        <f>IF(WP!BH92="","",WP!BH92)</f>
        <v/>
      </c>
      <c r="AN88" s="282" t="str">
        <f>IF(WP!BJ92="","",WP!BJ92)</f>
        <v/>
      </c>
      <c r="AO88" s="282" t="str">
        <f>IF(WP!CF92="","",WP!CF92)</f>
        <v/>
      </c>
      <c r="AP88" s="282" t="str">
        <f>IF(WP!BI92="","",WP!BI92)</f>
        <v/>
      </c>
      <c r="AQ88" s="282" t="str">
        <f>IF(WP!BK92="","",WP!BK92)</f>
        <v/>
      </c>
      <c r="AR88" s="248"/>
    </row>
    <row r="89" spans="1:44">
      <c r="A89" s="282" t="str">
        <f>IF(WP!$AE93="","",WP!$AE93)</f>
        <v/>
      </c>
      <c r="B89" s="282">
        <f>IF(WP!$BA93="","",WP!$BA93)</f>
        <v>0</v>
      </c>
      <c r="C89" s="282" t="str">
        <f>IF(WP!BM93="","",WP!BM93)</f>
        <v/>
      </c>
      <c r="D89" s="282" t="str">
        <f>CONCATENATE(WP!$D$1, "-R",WP!$F$1)</f>
        <v>PGE3PHVC150-R2</v>
      </c>
      <c r="E89" s="282" t="str">
        <f>IF(WP!$AD93="","",WP!$AD93)</f>
        <v/>
      </c>
      <c r="F89" s="282">
        <f>IF(WP!$BB93="","",WP!$BB93)</f>
        <v>0</v>
      </c>
      <c r="G89" s="282" t="str">
        <f>IF(WP!$BC93="","",WP!$BC93)</f>
        <v>-</v>
      </c>
      <c r="H89" s="282" t="str">
        <f>IF(WP!$AY93="","",WP!$AY93)</f>
        <v>--</v>
      </c>
      <c r="I89" s="282" t="str">
        <f>IF(WP!$AR93="","",WP!$AR93)</f>
        <v/>
      </c>
      <c r="J89" s="282" t="str">
        <f>IF(WP!$AS93="","",WP!$AS93)</f>
        <v/>
      </c>
      <c r="K89" s="282" t="str">
        <f>IF(WP!B93="","",WP!B93)</f>
        <v/>
      </c>
      <c r="L89" s="282" t="str">
        <f>IF(WP!AV93="","",WP!AV93)</f>
        <v/>
      </c>
      <c r="M89" s="283">
        <f>IF(WP!$F$4="","",WP!$F$4)</f>
        <v>42005</v>
      </c>
      <c r="N89" s="282">
        <f t="shared" si="1"/>
        <v>0</v>
      </c>
      <c r="O89" s="282" t="str">
        <f>CONCATENATE(WP!$C93,"-",WP!AL93)</f>
        <v>-</v>
      </c>
      <c r="P89" s="282" t="str">
        <f>IF(WP!BN93="","",WP!BN93)</f>
        <v/>
      </c>
      <c r="Q89" s="282" t="str">
        <f>IF(WP!AU93="","",WP!AU93)</f>
        <v/>
      </c>
      <c r="R89" s="282" t="str">
        <f>IF(WP!BF93="","",WP!BF93)</f>
        <v/>
      </c>
      <c r="S89" s="282" t="str">
        <f>IF(WP!$AM93="","",WP!$AM93)</f>
        <v/>
      </c>
      <c r="T89" s="282" t="str">
        <f>IF(WP!$AN93="","",WP!$AN93)</f>
        <v/>
      </c>
      <c r="U89" s="282" t="str">
        <f>IF(WP!$AO93="","",WP!$AO93)</f>
        <v/>
      </c>
      <c r="V89" s="282" t="str">
        <f>IF(WP!$AP93="","",WP!$AP93)</f>
        <v/>
      </c>
      <c r="W89" s="282" t="str">
        <f>IF(WP!CG93="","",WP!CG93)</f>
        <v/>
      </c>
      <c r="X89" s="282" t="str">
        <f>IF(WP!CH93="","",WP!CH93)</f>
        <v/>
      </c>
      <c r="Y89" s="282" t="str">
        <f>IF(WP!$AI93="","",WP!$AI93)</f>
        <v/>
      </c>
      <c r="Z89" s="282" t="str">
        <f>IF(WP!AW93="","",WP!AW93)</f>
        <v/>
      </c>
      <c r="AA89" s="282" t="str">
        <f>IF(WP!BO93="","",WP!BO93)</f>
        <v/>
      </c>
      <c r="AB89" s="282" t="str">
        <f>IF(WP!BP93="","",WP!BP93)</f>
        <v/>
      </c>
      <c r="AC89" s="282" t="str">
        <f>IF(WP!BQ93="","",WP!BQ93)</f>
        <v/>
      </c>
      <c r="AD89" s="282" t="str">
        <f>IF(WP!$AJ93="","",WP!$AJ93)</f>
        <v/>
      </c>
      <c r="AE89" s="282" t="str">
        <f>IF(WP!BR93="","",WP!BR93)</f>
        <v/>
      </c>
      <c r="AF89" s="282" t="str">
        <f>IF(WP!BS93="","",WP!BS93)</f>
        <v/>
      </c>
      <c r="AG89" s="282" t="str">
        <f>IF(WP!BT93="","",WP!BT93)</f>
        <v/>
      </c>
      <c r="AH89" s="282" t="str">
        <f>IF(WP!BU93="","",WP!BU93)</f>
        <v/>
      </c>
      <c r="AI89" s="282" t="str">
        <f>IF(WP!BG93="","",WP!BG93)</f>
        <v/>
      </c>
      <c r="AJ89" s="282" t="str">
        <f>IF(WP!AX93="","",WP!AX93)</f>
        <v/>
      </c>
      <c r="AK89" s="282" t="str">
        <f>IF(WP!BW93="","",WP!BW93)</f>
        <v/>
      </c>
      <c r="AL89" s="282" t="str">
        <f>IF(WP!BX93="","",WP!BX93)</f>
        <v/>
      </c>
      <c r="AM89" s="282" t="str">
        <f>IF(WP!BH93="","",WP!BH93)</f>
        <v/>
      </c>
      <c r="AN89" s="282" t="str">
        <f>IF(WP!BJ93="","",WP!BJ93)</f>
        <v/>
      </c>
      <c r="AO89" s="282" t="str">
        <f>IF(WP!CF93="","",WP!CF93)</f>
        <v/>
      </c>
      <c r="AP89" s="282" t="str">
        <f>IF(WP!BI93="","",WP!BI93)</f>
        <v/>
      </c>
      <c r="AQ89" s="282" t="str">
        <f>IF(WP!BK93="","",WP!BK93)</f>
        <v/>
      </c>
      <c r="AR89" s="248"/>
    </row>
    <row r="90" spans="1:44">
      <c r="A90" s="282" t="str">
        <f>IF(WP!$AE94="","",WP!$AE94)</f>
        <v/>
      </c>
      <c r="B90" s="282">
        <f>IF(WP!$BA94="","",WP!$BA94)</f>
        <v>0</v>
      </c>
      <c r="C90" s="282" t="str">
        <f>IF(WP!BM94="","",WP!BM94)</f>
        <v/>
      </c>
      <c r="D90" s="282" t="str">
        <f>CONCATENATE(WP!$D$1, "-R",WP!$F$1)</f>
        <v>PGE3PHVC150-R2</v>
      </c>
      <c r="E90" s="282" t="str">
        <f>IF(WP!$AD94="","",WP!$AD94)</f>
        <v/>
      </c>
      <c r="F90" s="282">
        <f>IF(WP!$BB94="","",WP!$BB94)</f>
        <v>0</v>
      </c>
      <c r="G90" s="282" t="str">
        <f>IF(WP!$BC94="","",WP!$BC94)</f>
        <v>-</v>
      </c>
      <c r="H90" s="282" t="str">
        <f>IF(WP!$AY94="","",WP!$AY94)</f>
        <v>--</v>
      </c>
      <c r="I90" s="282" t="str">
        <f>IF(WP!$AR94="","",WP!$AR94)</f>
        <v/>
      </c>
      <c r="J90" s="282" t="str">
        <f>IF(WP!$AS94="","",WP!$AS94)</f>
        <v/>
      </c>
      <c r="K90" s="282" t="str">
        <f>IF(WP!B94="","",WP!B94)</f>
        <v/>
      </c>
      <c r="L90" s="282" t="str">
        <f>IF(WP!AV94="","",WP!AV94)</f>
        <v/>
      </c>
      <c r="M90" s="283">
        <f>IF(WP!$F$4="","",WP!$F$4)</f>
        <v>42005</v>
      </c>
      <c r="N90" s="282">
        <f t="shared" si="1"/>
        <v>0</v>
      </c>
      <c r="O90" s="282" t="str">
        <f>CONCATENATE(WP!$C94,"-",WP!AL94)</f>
        <v>-</v>
      </c>
      <c r="P90" s="282" t="str">
        <f>IF(WP!BN94="","",WP!BN94)</f>
        <v/>
      </c>
      <c r="Q90" s="282" t="str">
        <f>IF(WP!AU94="","",WP!AU94)</f>
        <v/>
      </c>
      <c r="R90" s="282" t="str">
        <f>IF(WP!BF94="","",WP!BF94)</f>
        <v/>
      </c>
      <c r="S90" s="282" t="str">
        <f>IF(WP!$AM94="","",WP!$AM94)</f>
        <v/>
      </c>
      <c r="T90" s="282" t="str">
        <f>IF(WP!$AN94="","",WP!$AN94)</f>
        <v/>
      </c>
      <c r="U90" s="282" t="str">
        <f>IF(WP!$AO94="","",WP!$AO94)</f>
        <v/>
      </c>
      <c r="V90" s="282" t="str">
        <f>IF(WP!$AP94="","",WP!$AP94)</f>
        <v/>
      </c>
      <c r="W90" s="282" t="str">
        <f>IF(WP!CG94="","",WP!CG94)</f>
        <v/>
      </c>
      <c r="X90" s="282" t="str">
        <f>IF(WP!CH94="","",WP!CH94)</f>
        <v/>
      </c>
      <c r="Y90" s="282" t="str">
        <f>IF(WP!$AI94="","",WP!$AI94)</f>
        <v/>
      </c>
      <c r="Z90" s="282" t="str">
        <f>IF(WP!AW94="","",WP!AW94)</f>
        <v/>
      </c>
      <c r="AA90" s="282" t="str">
        <f>IF(WP!BO94="","",WP!BO94)</f>
        <v/>
      </c>
      <c r="AB90" s="282" t="str">
        <f>IF(WP!BP94="","",WP!BP94)</f>
        <v/>
      </c>
      <c r="AC90" s="282" t="str">
        <f>IF(WP!BQ94="","",WP!BQ94)</f>
        <v/>
      </c>
      <c r="AD90" s="282" t="str">
        <f>IF(WP!$AJ94="","",WP!$AJ94)</f>
        <v/>
      </c>
      <c r="AE90" s="282" t="str">
        <f>IF(WP!BR94="","",WP!BR94)</f>
        <v/>
      </c>
      <c r="AF90" s="282" t="str">
        <f>IF(WP!BS94="","",WP!BS94)</f>
        <v/>
      </c>
      <c r="AG90" s="282" t="str">
        <f>IF(WP!BT94="","",WP!BT94)</f>
        <v/>
      </c>
      <c r="AH90" s="282" t="str">
        <f>IF(WP!BU94="","",WP!BU94)</f>
        <v/>
      </c>
      <c r="AI90" s="282" t="str">
        <f>IF(WP!BG94="","",WP!BG94)</f>
        <v/>
      </c>
      <c r="AJ90" s="282" t="str">
        <f>IF(WP!AX94="","",WP!AX94)</f>
        <v/>
      </c>
      <c r="AK90" s="282" t="str">
        <f>IF(WP!BW94="","",WP!BW94)</f>
        <v/>
      </c>
      <c r="AL90" s="282" t="str">
        <f>IF(WP!BX94="","",WP!BX94)</f>
        <v/>
      </c>
      <c r="AM90" s="282" t="str">
        <f>IF(WP!BH94="","",WP!BH94)</f>
        <v/>
      </c>
      <c r="AN90" s="282" t="str">
        <f>IF(WP!BJ94="","",WP!BJ94)</f>
        <v/>
      </c>
      <c r="AO90" s="282" t="str">
        <f>IF(WP!CF94="","",WP!CF94)</f>
        <v/>
      </c>
      <c r="AP90" s="282" t="str">
        <f>IF(WP!BI94="","",WP!BI94)</f>
        <v/>
      </c>
      <c r="AQ90" s="282" t="str">
        <f>IF(WP!BK94="","",WP!BK94)</f>
        <v/>
      </c>
      <c r="AR90" s="248"/>
    </row>
    <row r="91" spans="1:44">
      <c r="A91" s="282" t="str">
        <f>IF(WP!$AE95="","",WP!$AE95)</f>
        <v/>
      </c>
      <c r="B91" s="282">
        <f>IF(WP!$BA95="","",WP!$BA95)</f>
        <v>0</v>
      </c>
      <c r="C91" s="282" t="str">
        <f>IF(WP!BM95="","",WP!BM95)</f>
        <v/>
      </c>
      <c r="D91" s="282" t="str">
        <f>CONCATENATE(WP!$D$1, "-R",WP!$F$1)</f>
        <v>PGE3PHVC150-R2</v>
      </c>
      <c r="E91" s="282" t="str">
        <f>IF(WP!$AD95="","",WP!$AD95)</f>
        <v/>
      </c>
      <c r="F91" s="282">
        <f>IF(WP!$BB95="","",WP!$BB95)</f>
        <v>0</v>
      </c>
      <c r="G91" s="282" t="str">
        <f>IF(WP!$BC95="","",WP!$BC95)</f>
        <v>-</v>
      </c>
      <c r="H91" s="282" t="str">
        <f>IF(WP!$AY95="","",WP!$AY95)</f>
        <v>--</v>
      </c>
      <c r="I91" s="282" t="str">
        <f>IF(WP!$AR95="","",WP!$AR95)</f>
        <v/>
      </c>
      <c r="J91" s="282" t="str">
        <f>IF(WP!$AS95="","",WP!$AS95)</f>
        <v/>
      </c>
      <c r="K91" s="282" t="str">
        <f>IF(WP!B95="","",WP!B95)</f>
        <v/>
      </c>
      <c r="L91" s="282" t="str">
        <f>IF(WP!AV95="","",WP!AV95)</f>
        <v/>
      </c>
      <c r="M91" s="283">
        <f>IF(WP!$F$4="","",WP!$F$4)</f>
        <v>42005</v>
      </c>
      <c r="N91" s="282">
        <f t="shared" si="1"/>
        <v>0</v>
      </c>
      <c r="O91" s="282" t="str">
        <f>CONCATENATE(WP!$C95,"-",WP!AL95)</f>
        <v>-</v>
      </c>
      <c r="P91" s="282" t="str">
        <f>IF(WP!BN95="","",WP!BN95)</f>
        <v/>
      </c>
      <c r="Q91" s="282" t="str">
        <f>IF(WP!AU95="","",WP!AU95)</f>
        <v/>
      </c>
      <c r="R91" s="282" t="str">
        <f>IF(WP!BF95="","",WP!BF95)</f>
        <v/>
      </c>
      <c r="S91" s="282" t="str">
        <f>IF(WP!$AM95="","",WP!$AM95)</f>
        <v/>
      </c>
      <c r="T91" s="282" t="str">
        <f>IF(WP!$AN95="","",WP!$AN95)</f>
        <v/>
      </c>
      <c r="U91" s="282" t="str">
        <f>IF(WP!$AO95="","",WP!$AO95)</f>
        <v/>
      </c>
      <c r="V91" s="282" t="str">
        <f>IF(WP!$AP95="","",WP!$AP95)</f>
        <v/>
      </c>
      <c r="W91" s="282" t="str">
        <f>IF(WP!CG95="","",WP!CG95)</f>
        <v/>
      </c>
      <c r="X91" s="282" t="str">
        <f>IF(WP!CH95="","",WP!CH95)</f>
        <v/>
      </c>
      <c r="Y91" s="282" t="str">
        <f>IF(WP!$AI95="","",WP!$AI95)</f>
        <v/>
      </c>
      <c r="Z91" s="282" t="str">
        <f>IF(WP!AW95="","",WP!AW95)</f>
        <v/>
      </c>
      <c r="AA91" s="282" t="str">
        <f>IF(WP!BO95="","",WP!BO95)</f>
        <v/>
      </c>
      <c r="AB91" s="282" t="str">
        <f>IF(WP!BP95="","",WP!BP95)</f>
        <v/>
      </c>
      <c r="AC91" s="282" t="str">
        <f>IF(WP!BQ95="","",WP!BQ95)</f>
        <v/>
      </c>
      <c r="AD91" s="282" t="str">
        <f>IF(WP!$AJ95="","",WP!$AJ95)</f>
        <v/>
      </c>
      <c r="AE91" s="282" t="str">
        <f>IF(WP!BR95="","",WP!BR95)</f>
        <v/>
      </c>
      <c r="AF91" s="282" t="str">
        <f>IF(WP!BS95="","",WP!BS95)</f>
        <v/>
      </c>
      <c r="AG91" s="282" t="str">
        <f>IF(WP!BT95="","",WP!BT95)</f>
        <v/>
      </c>
      <c r="AH91" s="282" t="str">
        <f>IF(WP!BU95="","",WP!BU95)</f>
        <v/>
      </c>
      <c r="AI91" s="282" t="str">
        <f>IF(WP!BG95="","",WP!BG95)</f>
        <v/>
      </c>
      <c r="AJ91" s="282" t="str">
        <f>IF(WP!AX95="","",WP!AX95)</f>
        <v/>
      </c>
      <c r="AK91" s="282" t="str">
        <f>IF(WP!BW95="","",WP!BW95)</f>
        <v/>
      </c>
      <c r="AL91" s="282" t="str">
        <f>IF(WP!BX95="","",WP!BX95)</f>
        <v/>
      </c>
      <c r="AM91" s="282" t="str">
        <f>IF(WP!BH95="","",WP!BH95)</f>
        <v/>
      </c>
      <c r="AN91" s="282" t="str">
        <f>IF(WP!BJ95="","",WP!BJ95)</f>
        <v/>
      </c>
      <c r="AO91" s="282" t="str">
        <f>IF(WP!CF95="","",WP!CF95)</f>
        <v/>
      </c>
      <c r="AP91" s="282" t="str">
        <f>IF(WP!BI95="","",WP!BI95)</f>
        <v/>
      </c>
      <c r="AQ91" s="282" t="str">
        <f>IF(WP!BK95="","",WP!BK95)</f>
        <v/>
      </c>
      <c r="AR91" s="248"/>
    </row>
    <row r="92" spans="1:44">
      <c r="A92" s="282" t="str">
        <f>IF(WP!$AE96="","",WP!$AE96)</f>
        <v/>
      </c>
      <c r="B92" s="282">
        <f>IF(WP!$BA96="","",WP!$BA96)</f>
        <v>0</v>
      </c>
      <c r="C92" s="282" t="str">
        <f>IF(WP!BM96="","",WP!BM96)</f>
        <v/>
      </c>
      <c r="D92" s="282" t="str">
        <f>CONCATENATE(WP!$D$1, "-R",WP!$F$1)</f>
        <v>PGE3PHVC150-R2</v>
      </c>
      <c r="E92" s="282" t="str">
        <f>IF(WP!$AD96="","",WP!$AD96)</f>
        <v/>
      </c>
      <c r="F92" s="282">
        <f>IF(WP!$BB96="","",WP!$BB96)</f>
        <v>0</v>
      </c>
      <c r="G92" s="282" t="str">
        <f>IF(WP!$BC96="","",WP!$BC96)</f>
        <v>-</v>
      </c>
      <c r="H92" s="282" t="str">
        <f>IF(WP!$AY96="","",WP!$AY96)</f>
        <v>--</v>
      </c>
      <c r="I92" s="282" t="str">
        <f>IF(WP!$AR96="","",WP!$AR96)</f>
        <v/>
      </c>
      <c r="J92" s="282" t="str">
        <f>IF(WP!$AS96="","",WP!$AS96)</f>
        <v/>
      </c>
      <c r="K92" s="282" t="str">
        <f>IF(WP!B96="","",WP!B96)</f>
        <v/>
      </c>
      <c r="L92" s="282" t="str">
        <f>IF(WP!AV96="","",WP!AV96)</f>
        <v/>
      </c>
      <c r="M92" s="283">
        <f>IF(WP!$F$4="","",WP!$F$4)</f>
        <v>42005</v>
      </c>
      <c r="N92" s="282">
        <f t="shared" si="1"/>
        <v>0</v>
      </c>
      <c r="O92" s="282" t="str">
        <f>CONCATENATE(WP!$C96,"-",WP!AL96)</f>
        <v>-</v>
      </c>
      <c r="P92" s="282" t="str">
        <f>IF(WP!BN96="","",WP!BN96)</f>
        <v/>
      </c>
      <c r="Q92" s="282" t="str">
        <f>IF(WP!AU96="","",WP!AU96)</f>
        <v/>
      </c>
      <c r="R92" s="282" t="str">
        <f>IF(WP!BF96="","",WP!BF96)</f>
        <v/>
      </c>
      <c r="S92" s="282" t="str">
        <f>IF(WP!$AM96="","",WP!$AM96)</f>
        <v/>
      </c>
      <c r="T92" s="282" t="str">
        <f>IF(WP!$AN96="","",WP!$AN96)</f>
        <v/>
      </c>
      <c r="U92" s="282" t="str">
        <f>IF(WP!$AO96="","",WP!$AO96)</f>
        <v/>
      </c>
      <c r="V92" s="282" t="str">
        <f>IF(WP!$AP96="","",WP!$AP96)</f>
        <v/>
      </c>
      <c r="W92" s="282" t="str">
        <f>IF(WP!CG96="","",WP!CG96)</f>
        <v/>
      </c>
      <c r="X92" s="282" t="str">
        <f>IF(WP!CH96="","",WP!CH96)</f>
        <v/>
      </c>
      <c r="Y92" s="282" t="str">
        <f>IF(WP!$AI96="","",WP!$AI96)</f>
        <v/>
      </c>
      <c r="Z92" s="282" t="str">
        <f>IF(WP!AW96="","",WP!AW96)</f>
        <v/>
      </c>
      <c r="AA92" s="282" t="str">
        <f>IF(WP!BO96="","",WP!BO96)</f>
        <v/>
      </c>
      <c r="AB92" s="282" t="str">
        <f>IF(WP!BP96="","",WP!BP96)</f>
        <v/>
      </c>
      <c r="AC92" s="282" t="str">
        <f>IF(WP!BQ96="","",WP!BQ96)</f>
        <v/>
      </c>
      <c r="AD92" s="282" t="str">
        <f>IF(WP!$AJ96="","",WP!$AJ96)</f>
        <v/>
      </c>
      <c r="AE92" s="282" t="str">
        <f>IF(WP!BR96="","",WP!BR96)</f>
        <v/>
      </c>
      <c r="AF92" s="282" t="str">
        <f>IF(WP!BS96="","",WP!BS96)</f>
        <v/>
      </c>
      <c r="AG92" s="282" t="str">
        <f>IF(WP!BT96="","",WP!BT96)</f>
        <v/>
      </c>
      <c r="AH92" s="282" t="str">
        <f>IF(WP!BU96="","",WP!BU96)</f>
        <v/>
      </c>
      <c r="AI92" s="282" t="str">
        <f>IF(WP!BG96="","",WP!BG96)</f>
        <v/>
      </c>
      <c r="AJ92" s="282" t="str">
        <f>IF(WP!AX96="","",WP!AX96)</f>
        <v/>
      </c>
      <c r="AK92" s="282" t="str">
        <f>IF(WP!BW96="","",WP!BW96)</f>
        <v/>
      </c>
      <c r="AL92" s="282" t="str">
        <f>IF(WP!BX96="","",WP!BX96)</f>
        <v/>
      </c>
      <c r="AM92" s="282" t="str">
        <f>IF(WP!BH96="","",WP!BH96)</f>
        <v/>
      </c>
      <c r="AN92" s="282" t="str">
        <f>IF(WP!BJ96="","",WP!BJ96)</f>
        <v/>
      </c>
      <c r="AO92" s="282" t="str">
        <f>IF(WP!CF96="","",WP!CF96)</f>
        <v/>
      </c>
      <c r="AP92" s="282" t="str">
        <f>IF(WP!BI96="","",WP!BI96)</f>
        <v/>
      </c>
      <c r="AQ92" s="282" t="str">
        <f>IF(WP!BK96="","",WP!BK96)</f>
        <v/>
      </c>
      <c r="AR92" s="248"/>
    </row>
    <row r="93" spans="1:44">
      <c r="A93" s="282" t="str">
        <f>IF(WP!$AE97="","",WP!$AE97)</f>
        <v/>
      </c>
      <c r="B93" s="282">
        <f>IF(WP!$BA97="","",WP!$BA97)</f>
        <v>0</v>
      </c>
      <c r="C93" s="282" t="str">
        <f>IF(WP!BM97="","",WP!BM97)</f>
        <v/>
      </c>
      <c r="D93" s="282" t="str">
        <f>CONCATENATE(WP!$D$1, "-R",WP!$F$1)</f>
        <v>PGE3PHVC150-R2</v>
      </c>
      <c r="E93" s="282" t="str">
        <f>IF(WP!$AD97="","",WP!$AD97)</f>
        <v/>
      </c>
      <c r="F93" s="282">
        <f>IF(WP!$BB97="","",WP!$BB97)</f>
        <v>0</v>
      </c>
      <c r="G93" s="282" t="str">
        <f>IF(WP!$BC97="","",WP!$BC97)</f>
        <v>-</v>
      </c>
      <c r="H93" s="282" t="str">
        <f>IF(WP!$AY97="","",WP!$AY97)</f>
        <v>--</v>
      </c>
      <c r="I93" s="282" t="str">
        <f>IF(WP!$AR97="","",WP!$AR97)</f>
        <v/>
      </c>
      <c r="J93" s="282" t="str">
        <f>IF(WP!$AS97="","",WP!$AS97)</f>
        <v/>
      </c>
      <c r="K93" s="282" t="str">
        <f>IF(WP!B97="","",WP!B97)</f>
        <v/>
      </c>
      <c r="L93" s="282" t="str">
        <f>IF(WP!AV97="","",WP!AV97)</f>
        <v/>
      </c>
      <c r="M93" s="283">
        <f>IF(WP!$F$4="","",WP!$F$4)</f>
        <v>42005</v>
      </c>
      <c r="N93" s="282">
        <f t="shared" si="1"/>
        <v>0</v>
      </c>
      <c r="O93" s="282" t="str">
        <f>CONCATENATE(WP!$C97,"-",WP!AL97)</f>
        <v>-</v>
      </c>
      <c r="P93" s="282" t="str">
        <f>IF(WP!BN97="","",WP!BN97)</f>
        <v/>
      </c>
      <c r="Q93" s="282" t="str">
        <f>IF(WP!AU97="","",WP!AU97)</f>
        <v/>
      </c>
      <c r="R93" s="282" t="str">
        <f>IF(WP!BF97="","",WP!BF97)</f>
        <v/>
      </c>
      <c r="S93" s="282" t="str">
        <f>IF(WP!$AM97="","",WP!$AM97)</f>
        <v/>
      </c>
      <c r="T93" s="282" t="str">
        <f>IF(WP!$AN97="","",WP!$AN97)</f>
        <v/>
      </c>
      <c r="U93" s="282" t="str">
        <f>IF(WP!$AO97="","",WP!$AO97)</f>
        <v/>
      </c>
      <c r="V93" s="282" t="str">
        <f>IF(WP!$AP97="","",WP!$AP97)</f>
        <v/>
      </c>
      <c r="W93" s="282" t="str">
        <f>IF(WP!CG97="","",WP!CG97)</f>
        <v/>
      </c>
      <c r="X93" s="282" t="str">
        <f>IF(WP!CH97="","",WP!CH97)</f>
        <v/>
      </c>
      <c r="Y93" s="282" t="str">
        <f>IF(WP!$AI97="","",WP!$AI97)</f>
        <v/>
      </c>
      <c r="Z93" s="282" t="str">
        <f>IF(WP!AW97="","",WP!AW97)</f>
        <v/>
      </c>
      <c r="AA93" s="282" t="str">
        <f>IF(WP!BO97="","",WP!BO97)</f>
        <v/>
      </c>
      <c r="AB93" s="282" t="str">
        <f>IF(WP!BP97="","",WP!BP97)</f>
        <v/>
      </c>
      <c r="AC93" s="282" t="str">
        <f>IF(WP!BQ97="","",WP!BQ97)</f>
        <v/>
      </c>
      <c r="AD93" s="282" t="str">
        <f>IF(WP!$AJ97="","",WP!$AJ97)</f>
        <v/>
      </c>
      <c r="AE93" s="282" t="str">
        <f>IF(WP!BR97="","",WP!BR97)</f>
        <v/>
      </c>
      <c r="AF93" s="282" t="str">
        <f>IF(WP!BS97="","",WP!BS97)</f>
        <v/>
      </c>
      <c r="AG93" s="282" t="str">
        <f>IF(WP!BT97="","",WP!BT97)</f>
        <v/>
      </c>
      <c r="AH93" s="282" t="str">
        <f>IF(WP!BU97="","",WP!BU97)</f>
        <v/>
      </c>
      <c r="AI93" s="282" t="str">
        <f>IF(WP!BG97="","",WP!BG97)</f>
        <v/>
      </c>
      <c r="AJ93" s="282" t="str">
        <f>IF(WP!AX97="","",WP!AX97)</f>
        <v/>
      </c>
      <c r="AK93" s="282" t="str">
        <f>IF(WP!BW97="","",WP!BW97)</f>
        <v/>
      </c>
      <c r="AL93" s="282" t="str">
        <f>IF(WP!BX97="","",WP!BX97)</f>
        <v/>
      </c>
      <c r="AM93" s="282" t="str">
        <f>IF(WP!BH97="","",WP!BH97)</f>
        <v/>
      </c>
      <c r="AN93" s="282" t="str">
        <f>IF(WP!BJ97="","",WP!BJ97)</f>
        <v/>
      </c>
      <c r="AO93" s="282" t="str">
        <f>IF(WP!CF97="","",WP!CF97)</f>
        <v/>
      </c>
      <c r="AP93" s="282" t="str">
        <f>IF(WP!BI97="","",WP!BI97)</f>
        <v/>
      </c>
      <c r="AQ93" s="282" t="str">
        <f>IF(WP!BK97="","",WP!BK97)</f>
        <v/>
      </c>
      <c r="AR93" s="248"/>
    </row>
    <row r="94" spans="1:44">
      <c r="A94" s="282" t="str">
        <f>IF(WP!$AE98="","",WP!$AE98)</f>
        <v/>
      </c>
      <c r="B94" s="282">
        <f>IF(WP!$BA98="","",WP!$BA98)</f>
        <v>0</v>
      </c>
      <c r="C94" s="282" t="str">
        <f>IF(WP!BM98="","",WP!BM98)</f>
        <v/>
      </c>
      <c r="D94" s="282" t="str">
        <f>CONCATENATE(WP!$D$1, "-R",WP!$F$1)</f>
        <v>PGE3PHVC150-R2</v>
      </c>
      <c r="E94" s="282" t="str">
        <f>IF(WP!$AD98="","",WP!$AD98)</f>
        <v/>
      </c>
      <c r="F94" s="282">
        <f>IF(WP!$BB98="","",WP!$BB98)</f>
        <v>0</v>
      </c>
      <c r="G94" s="282" t="str">
        <f>IF(WP!$BC98="","",WP!$BC98)</f>
        <v>-</v>
      </c>
      <c r="H94" s="282" t="str">
        <f>IF(WP!$AY98="","",WP!$AY98)</f>
        <v>--</v>
      </c>
      <c r="I94" s="282" t="str">
        <f>IF(WP!$AR98="","",WP!$AR98)</f>
        <v/>
      </c>
      <c r="J94" s="282" t="str">
        <f>IF(WP!$AS98="","",WP!$AS98)</f>
        <v/>
      </c>
      <c r="K94" s="282" t="str">
        <f>IF(WP!B98="","",WP!B98)</f>
        <v/>
      </c>
      <c r="L94" s="282" t="str">
        <f>IF(WP!AV98="","",WP!AV98)</f>
        <v/>
      </c>
      <c r="M94" s="283">
        <f>IF(WP!$F$4="","",WP!$F$4)</f>
        <v>42005</v>
      </c>
      <c r="N94" s="282">
        <f t="shared" si="1"/>
        <v>0</v>
      </c>
      <c r="O94" s="282" t="str">
        <f>CONCATENATE(WP!$C98,"-",WP!AL98)</f>
        <v>-</v>
      </c>
      <c r="P94" s="282" t="str">
        <f>IF(WP!BN98="","",WP!BN98)</f>
        <v/>
      </c>
      <c r="Q94" s="282" t="str">
        <f>IF(WP!AU98="","",WP!AU98)</f>
        <v/>
      </c>
      <c r="R94" s="282" t="str">
        <f>IF(WP!BF98="","",WP!BF98)</f>
        <v/>
      </c>
      <c r="S94" s="282" t="str">
        <f>IF(WP!$AM98="","",WP!$AM98)</f>
        <v/>
      </c>
      <c r="T94" s="282" t="str">
        <f>IF(WP!$AN98="","",WP!$AN98)</f>
        <v/>
      </c>
      <c r="U94" s="282" t="str">
        <f>IF(WP!$AO98="","",WP!$AO98)</f>
        <v/>
      </c>
      <c r="V94" s="282" t="str">
        <f>IF(WP!$AP98="","",WP!$AP98)</f>
        <v/>
      </c>
      <c r="W94" s="282" t="str">
        <f>IF(WP!CG98="","",WP!CG98)</f>
        <v/>
      </c>
      <c r="X94" s="282" t="str">
        <f>IF(WP!CH98="","",WP!CH98)</f>
        <v/>
      </c>
      <c r="Y94" s="282" t="str">
        <f>IF(WP!$AI98="","",WP!$AI98)</f>
        <v/>
      </c>
      <c r="Z94" s="282" t="str">
        <f>IF(WP!AW98="","",WP!AW98)</f>
        <v/>
      </c>
      <c r="AA94" s="282" t="str">
        <f>IF(WP!BO98="","",WP!BO98)</f>
        <v/>
      </c>
      <c r="AB94" s="282" t="str">
        <f>IF(WP!BP98="","",WP!BP98)</f>
        <v/>
      </c>
      <c r="AC94" s="282" t="str">
        <f>IF(WP!BQ98="","",WP!BQ98)</f>
        <v/>
      </c>
      <c r="AD94" s="282" t="str">
        <f>IF(WP!$AJ98="","",WP!$AJ98)</f>
        <v/>
      </c>
      <c r="AE94" s="282" t="str">
        <f>IF(WP!BR98="","",WP!BR98)</f>
        <v/>
      </c>
      <c r="AF94" s="282" t="str">
        <f>IF(WP!BS98="","",WP!BS98)</f>
        <v/>
      </c>
      <c r="AG94" s="282" t="str">
        <f>IF(WP!BT98="","",WP!BT98)</f>
        <v/>
      </c>
      <c r="AH94" s="282" t="str">
        <f>IF(WP!BU98="","",WP!BU98)</f>
        <v/>
      </c>
      <c r="AI94" s="282" t="str">
        <f>IF(WP!BG98="","",WP!BG98)</f>
        <v/>
      </c>
      <c r="AJ94" s="282" t="str">
        <f>IF(WP!AX98="","",WP!AX98)</f>
        <v/>
      </c>
      <c r="AK94" s="282" t="str">
        <f>IF(WP!BW98="","",WP!BW98)</f>
        <v/>
      </c>
      <c r="AL94" s="282" t="str">
        <f>IF(WP!BX98="","",WP!BX98)</f>
        <v/>
      </c>
      <c r="AM94" s="282" t="str">
        <f>IF(WP!BH98="","",WP!BH98)</f>
        <v/>
      </c>
      <c r="AN94" s="282" t="str">
        <f>IF(WP!BJ98="","",WP!BJ98)</f>
        <v/>
      </c>
      <c r="AO94" s="282" t="str">
        <f>IF(WP!CF98="","",WP!CF98)</f>
        <v/>
      </c>
      <c r="AP94" s="282" t="str">
        <f>IF(WP!BI98="","",WP!BI98)</f>
        <v/>
      </c>
      <c r="AQ94" s="282" t="str">
        <f>IF(WP!BK98="","",WP!BK98)</f>
        <v/>
      </c>
      <c r="AR94" s="248"/>
    </row>
    <row r="95" spans="1:44">
      <c r="A95" s="282" t="str">
        <f>IF(WP!$AE99="","",WP!$AE99)</f>
        <v/>
      </c>
      <c r="B95" s="282">
        <f>IF(WP!$BA99="","",WP!$BA99)</f>
        <v>0</v>
      </c>
      <c r="C95" s="282" t="str">
        <f>IF(WP!BM99="","",WP!BM99)</f>
        <v/>
      </c>
      <c r="D95" s="282" t="str">
        <f>CONCATENATE(WP!$D$1, "-R",WP!$F$1)</f>
        <v>PGE3PHVC150-R2</v>
      </c>
      <c r="E95" s="282" t="str">
        <f>IF(WP!$AD99="","",WP!$AD99)</f>
        <v/>
      </c>
      <c r="F95" s="282">
        <f>IF(WP!$BB99="","",WP!$BB99)</f>
        <v>0</v>
      </c>
      <c r="G95" s="282" t="str">
        <f>IF(WP!$BC99="","",WP!$BC99)</f>
        <v>-</v>
      </c>
      <c r="H95" s="282" t="str">
        <f>IF(WP!$AY99="","",WP!$AY99)</f>
        <v>--</v>
      </c>
      <c r="I95" s="282" t="str">
        <f>IF(WP!$AR99="","",WP!$AR99)</f>
        <v/>
      </c>
      <c r="J95" s="282" t="str">
        <f>IF(WP!$AS99="","",WP!$AS99)</f>
        <v/>
      </c>
      <c r="K95" s="282" t="str">
        <f>IF(WP!B99="","",WP!B99)</f>
        <v/>
      </c>
      <c r="L95" s="282" t="str">
        <f>IF(WP!AV99="","",WP!AV99)</f>
        <v/>
      </c>
      <c r="M95" s="283">
        <f>IF(WP!$F$4="","",WP!$F$4)</f>
        <v>42005</v>
      </c>
      <c r="N95" s="282">
        <f t="shared" si="1"/>
        <v>0</v>
      </c>
      <c r="O95" s="282" t="str">
        <f>CONCATENATE(WP!$C99,"-",WP!AL99)</f>
        <v>-</v>
      </c>
      <c r="P95" s="282" t="str">
        <f>IF(WP!BN99="","",WP!BN99)</f>
        <v/>
      </c>
      <c r="Q95" s="282" t="str">
        <f>IF(WP!AU99="","",WP!AU99)</f>
        <v/>
      </c>
      <c r="R95" s="282" t="str">
        <f>IF(WP!BF99="","",WP!BF99)</f>
        <v/>
      </c>
      <c r="S95" s="282" t="str">
        <f>IF(WP!$AM99="","",WP!$AM99)</f>
        <v/>
      </c>
      <c r="T95" s="282" t="str">
        <f>IF(WP!$AN99="","",WP!$AN99)</f>
        <v/>
      </c>
      <c r="U95" s="282" t="str">
        <f>IF(WP!$AO99="","",WP!$AO99)</f>
        <v/>
      </c>
      <c r="V95" s="282" t="str">
        <f>IF(WP!$AP99="","",WP!$AP99)</f>
        <v/>
      </c>
      <c r="W95" s="282" t="str">
        <f>IF(WP!CG99="","",WP!CG99)</f>
        <v/>
      </c>
      <c r="X95" s="282" t="str">
        <f>IF(WP!CH99="","",WP!CH99)</f>
        <v/>
      </c>
      <c r="Y95" s="282" t="str">
        <f>IF(WP!$AI99="","",WP!$AI99)</f>
        <v/>
      </c>
      <c r="Z95" s="282" t="str">
        <f>IF(WP!AW99="","",WP!AW99)</f>
        <v/>
      </c>
      <c r="AA95" s="282" t="str">
        <f>IF(WP!BO99="","",WP!BO99)</f>
        <v/>
      </c>
      <c r="AB95" s="282" t="str">
        <f>IF(WP!BP99="","",WP!BP99)</f>
        <v/>
      </c>
      <c r="AC95" s="282" t="str">
        <f>IF(WP!BQ99="","",WP!BQ99)</f>
        <v/>
      </c>
      <c r="AD95" s="282" t="str">
        <f>IF(WP!$AJ99="","",WP!$AJ99)</f>
        <v/>
      </c>
      <c r="AE95" s="282" t="str">
        <f>IF(WP!BR99="","",WP!BR99)</f>
        <v/>
      </c>
      <c r="AF95" s="282" t="str">
        <f>IF(WP!BS99="","",WP!BS99)</f>
        <v/>
      </c>
      <c r="AG95" s="282" t="str">
        <f>IF(WP!BT99="","",WP!BT99)</f>
        <v/>
      </c>
      <c r="AH95" s="282" t="str">
        <f>IF(WP!BU99="","",WP!BU99)</f>
        <v/>
      </c>
      <c r="AI95" s="282" t="str">
        <f>IF(WP!BG99="","",WP!BG99)</f>
        <v/>
      </c>
      <c r="AJ95" s="282" t="str">
        <f>IF(WP!AX99="","",WP!AX99)</f>
        <v/>
      </c>
      <c r="AK95" s="282" t="str">
        <f>IF(WP!BW99="","",WP!BW99)</f>
        <v/>
      </c>
      <c r="AL95" s="282" t="str">
        <f>IF(WP!BX99="","",WP!BX99)</f>
        <v/>
      </c>
      <c r="AM95" s="282" t="str">
        <f>IF(WP!BH99="","",WP!BH99)</f>
        <v/>
      </c>
      <c r="AN95" s="282" t="str">
        <f>IF(WP!BJ99="","",WP!BJ99)</f>
        <v/>
      </c>
      <c r="AO95" s="282" t="str">
        <f>IF(WP!CF99="","",WP!CF99)</f>
        <v/>
      </c>
      <c r="AP95" s="282" t="str">
        <f>IF(WP!BI99="","",WP!BI99)</f>
        <v/>
      </c>
      <c r="AQ95" s="282" t="str">
        <f>IF(WP!BK99="","",WP!BK99)</f>
        <v/>
      </c>
      <c r="AR95" s="248"/>
    </row>
    <row r="96" spans="1:44">
      <c r="A96" s="282" t="str">
        <f>IF(WP!$AE100="","",WP!$AE100)</f>
        <v/>
      </c>
      <c r="B96" s="282">
        <f>IF(WP!$BA100="","",WP!$BA100)</f>
        <v>0</v>
      </c>
      <c r="C96" s="282" t="str">
        <f>IF(WP!BM100="","",WP!BM100)</f>
        <v/>
      </c>
      <c r="D96" s="282" t="str">
        <f>CONCATENATE(WP!$D$1, "-R",WP!$F$1)</f>
        <v>PGE3PHVC150-R2</v>
      </c>
      <c r="E96" s="282" t="str">
        <f>IF(WP!$AD100="","",WP!$AD100)</f>
        <v/>
      </c>
      <c r="F96" s="282">
        <f>IF(WP!$BB100="","",WP!$BB100)</f>
        <v>0</v>
      </c>
      <c r="G96" s="282" t="str">
        <f>IF(WP!$BC100="","",WP!$BC100)</f>
        <v>-</v>
      </c>
      <c r="H96" s="282" t="str">
        <f>IF(WP!$AY100="","",WP!$AY100)</f>
        <v>--</v>
      </c>
      <c r="I96" s="282" t="str">
        <f>IF(WP!$AR100="","",WP!$AR100)</f>
        <v/>
      </c>
      <c r="J96" s="282" t="str">
        <f>IF(WP!$AS100="","",WP!$AS100)</f>
        <v/>
      </c>
      <c r="K96" s="282" t="str">
        <f>IF(WP!B100="","",WP!B100)</f>
        <v/>
      </c>
      <c r="L96" s="282" t="str">
        <f>IF(WP!AV100="","",WP!AV100)</f>
        <v/>
      </c>
      <c r="M96" s="283">
        <f>IF(WP!$F$4="","",WP!$F$4)</f>
        <v>42005</v>
      </c>
      <c r="N96" s="282">
        <f t="shared" si="1"/>
        <v>0</v>
      </c>
      <c r="O96" s="282" t="str">
        <f>CONCATENATE(WP!$C100,"-",WP!AL100)</f>
        <v>-</v>
      </c>
      <c r="P96" s="282" t="str">
        <f>IF(WP!BN100="","",WP!BN100)</f>
        <v/>
      </c>
      <c r="Q96" s="282" t="str">
        <f>IF(WP!AU100="","",WP!AU100)</f>
        <v/>
      </c>
      <c r="R96" s="282" t="str">
        <f>IF(WP!BF100="","",WP!BF100)</f>
        <v/>
      </c>
      <c r="S96" s="282" t="str">
        <f>IF(WP!$AM100="","",WP!$AM100)</f>
        <v/>
      </c>
      <c r="T96" s="282" t="str">
        <f>IF(WP!$AN100="","",WP!$AN100)</f>
        <v/>
      </c>
      <c r="U96" s="282" t="str">
        <f>IF(WP!$AO100="","",WP!$AO100)</f>
        <v/>
      </c>
      <c r="V96" s="282" t="str">
        <f>IF(WP!$AP100="","",WP!$AP100)</f>
        <v/>
      </c>
      <c r="W96" s="282" t="str">
        <f>IF(WP!CG100="","",WP!CG100)</f>
        <v/>
      </c>
      <c r="X96" s="282" t="str">
        <f>IF(WP!CH100="","",WP!CH100)</f>
        <v/>
      </c>
      <c r="Y96" s="282" t="str">
        <f>IF(WP!$AI100="","",WP!$AI100)</f>
        <v/>
      </c>
      <c r="Z96" s="282" t="str">
        <f>IF(WP!AW100="","",WP!AW100)</f>
        <v/>
      </c>
      <c r="AA96" s="282" t="str">
        <f>IF(WP!BO100="","",WP!BO100)</f>
        <v/>
      </c>
      <c r="AB96" s="282" t="str">
        <f>IF(WP!BP100="","",WP!BP100)</f>
        <v/>
      </c>
      <c r="AC96" s="282" t="str">
        <f>IF(WP!BQ100="","",WP!BQ100)</f>
        <v/>
      </c>
      <c r="AD96" s="282" t="str">
        <f>IF(WP!$AJ100="","",WP!$AJ100)</f>
        <v/>
      </c>
      <c r="AE96" s="282" t="str">
        <f>IF(WP!BR100="","",WP!BR100)</f>
        <v/>
      </c>
      <c r="AF96" s="282" t="str">
        <f>IF(WP!BS100="","",WP!BS100)</f>
        <v/>
      </c>
      <c r="AG96" s="282" t="str">
        <f>IF(WP!BT100="","",WP!BT100)</f>
        <v/>
      </c>
      <c r="AH96" s="282" t="str">
        <f>IF(WP!BU100="","",WP!BU100)</f>
        <v/>
      </c>
      <c r="AI96" s="282" t="str">
        <f>IF(WP!BG100="","",WP!BG100)</f>
        <v/>
      </c>
      <c r="AJ96" s="282" t="str">
        <f>IF(WP!AX100="","",WP!AX100)</f>
        <v/>
      </c>
      <c r="AK96" s="282" t="str">
        <f>IF(WP!BW100="","",WP!BW100)</f>
        <v/>
      </c>
      <c r="AL96" s="282" t="str">
        <f>IF(WP!BX100="","",WP!BX100)</f>
        <v/>
      </c>
      <c r="AM96" s="282" t="str">
        <f>IF(WP!BH100="","",WP!BH100)</f>
        <v/>
      </c>
      <c r="AN96" s="282" t="str">
        <f>IF(WP!BJ100="","",WP!BJ100)</f>
        <v/>
      </c>
      <c r="AO96" s="282" t="str">
        <f>IF(WP!CF100="","",WP!CF100)</f>
        <v/>
      </c>
      <c r="AP96" s="282" t="str">
        <f>IF(WP!BI100="","",WP!BI100)</f>
        <v/>
      </c>
      <c r="AQ96" s="282" t="str">
        <f>IF(WP!BK100="","",WP!BK100)</f>
        <v/>
      </c>
      <c r="AR96" s="248"/>
    </row>
    <row r="97" spans="1:44">
      <c r="A97" s="282" t="str">
        <f>IF(WP!$AE101="","",WP!$AE101)</f>
        <v/>
      </c>
      <c r="B97" s="282">
        <f>IF(WP!$BA101="","",WP!$BA101)</f>
        <v>0</v>
      </c>
      <c r="C97" s="282" t="str">
        <f>IF(WP!BM101="","",WP!BM101)</f>
        <v/>
      </c>
      <c r="D97" s="282" t="str">
        <f>CONCATENATE(WP!$D$1, "-R",WP!$F$1)</f>
        <v>PGE3PHVC150-R2</v>
      </c>
      <c r="E97" s="282" t="str">
        <f>IF(WP!$AD101="","",WP!$AD101)</f>
        <v/>
      </c>
      <c r="F97" s="282">
        <f>IF(WP!$BB101="","",WP!$BB101)</f>
        <v>0</v>
      </c>
      <c r="G97" s="282" t="str">
        <f>IF(WP!$BC101="","",WP!$BC101)</f>
        <v>-</v>
      </c>
      <c r="H97" s="282" t="str">
        <f>IF(WP!$AY101="","",WP!$AY101)</f>
        <v>--</v>
      </c>
      <c r="I97" s="282" t="str">
        <f>IF(WP!$AR101="","",WP!$AR101)</f>
        <v/>
      </c>
      <c r="J97" s="282" t="str">
        <f>IF(WP!$AS101="","",WP!$AS101)</f>
        <v/>
      </c>
      <c r="K97" s="282" t="str">
        <f>IF(WP!B101="","",WP!B101)</f>
        <v/>
      </c>
      <c r="L97" s="282" t="str">
        <f>IF(WP!AV101="","",WP!AV101)</f>
        <v/>
      </c>
      <c r="M97" s="283">
        <f>IF(WP!$F$4="","",WP!$F$4)</f>
        <v>42005</v>
      </c>
      <c r="N97" s="282">
        <f t="shared" si="1"/>
        <v>0</v>
      </c>
      <c r="O97" s="282" t="str">
        <f>CONCATENATE(WP!$C101,"-",WP!AL101)</f>
        <v>-</v>
      </c>
      <c r="P97" s="282" t="str">
        <f>IF(WP!BN101="","",WP!BN101)</f>
        <v/>
      </c>
      <c r="Q97" s="282" t="str">
        <f>IF(WP!AU101="","",WP!AU101)</f>
        <v/>
      </c>
      <c r="R97" s="282" t="str">
        <f>IF(WP!BF101="","",WP!BF101)</f>
        <v/>
      </c>
      <c r="S97" s="282" t="str">
        <f>IF(WP!$AM101="","",WP!$AM101)</f>
        <v/>
      </c>
      <c r="T97" s="282" t="str">
        <f>IF(WP!$AN101="","",WP!$AN101)</f>
        <v/>
      </c>
      <c r="U97" s="282" t="str">
        <f>IF(WP!$AO101="","",WP!$AO101)</f>
        <v/>
      </c>
      <c r="V97" s="282" t="str">
        <f>IF(WP!$AP101="","",WP!$AP101)</f>
        <v/>
      </c>
      <c r="W97" s="282" t="str">
        <f>IF(WP!CG101="","",WP!CG101)</f>
        <v/>
      </c>
      <c r="X97" s="282" t="str">
        <f>IF(WP!CH101="","",WP!CH101)</f>
        <v/>
      </c>
      <c r="Y97" s="282" t="str">
        <f>IF(WP!$AI101="","",WP!$AI101)</f>
        <v/>
      </c>
      <c r="Z97" s="282" t="str">
        <f>IF(WP!AW101="","",WP!AW101)</f>
        <v/>
      </c>
      <c r="AA97" s="282" t="str">
        <f>IF(WP!BO101="","",WP!BO101)</f>
        <v/>
      </c>
      <c r="AB97" s="282" t="str">
        <f>IF(WP!BP101="","",WP!BP101)</f>
        <v/>
      </c>
      <c r="AC97" s="282" t="str">
        <f>IF(WP!BQ101="","",WP!BQ101)</f>
        <v/>
      </c>
      <c r="AD97" s="282" t="str">
        <f>IF(WP!$AJ101="","",WP!$AJ101)</f>
        <v/>
      </c>
      <c r="AE97" s="282" t="str">
        <f>IF(WP!BR101="","",WP!BR101)</f>
        <v/>
      </c>
      <c r="AF97" s="282" t="str">
        <f>IF(WP!BS101="","",WP!BS101)</f>
        <v/>
      </c>
      <c r="AG97" s="282" t="str">
        <f>IF(WP!BT101="","",WP!BT101)</f>
        <v/>
      </c>
      <c r="AH97" s="282" t="str">
        <f>IF(WP!BU101="","",WP!BU101)</f>
        <v/>
      </c>
      <c r="AI97" s="282" t="str">
        <f>IF(WP!BG101="","",WP!BG101)</f>
        <v/>
      </c>
      <c r="AJ97" s="282" t="str">
        <f>IF(WP!AX101="","",WP!AX101)</f>
        <v/>
      </c>
      <c r="AK97" s="282" t="str">
        <f>IF(WP!BW101="","",WP!BW101)</f>
        <v/>
      </c>
      <c r="AL97" s="282" t="str">
        <f>IF(WP!BX101="","",WP!BX101)</f>
        <v/>
      </c>
      <c r="AM97" s="282" t="str">
        <f>IF(WP!BH101="","",WP!BH101)</f>
        <v/>
      </c>
      <c r="AN97" s="282" t="str">
        <f>IF(WP!BJ101="","",WP!BJ101)</f>
        <v/>
      </c>
      <c r="AO97" s="282" t="str">
        <f>IF(WP!CF101="","",WP!CF101)</f>
        <v/>
      </c>
      <c r="AP97" s="282" t="str">
        <f>IF(WP!BI101="","",WP!BI101)</f>
        <v/>
      </c>
      <c r="AQ97" s="282" t="str">
        <f>IF(WP!BK101="","",WP!BK101)</f>
        <v/>
      </c>
      <c r="AR97" s="248"/>
    </row>
    <row r="98" spans="1:44">
      <c r="A98" s="282" t="str">
        <f>IF(WP!$AE102="","",WP!$AE102)</f>
        <v/>
      </c>
      <c r="B98" s="282">
        <f>IF(WP!$BA102="","",WP!$BA102)</f>
        <v>0</v>
      </c>
      <c r="C98" s="282" t="str">
        <f>IF(WP!BM102="","",WP!BM102)</f>
        <v/>
      </c>
      <c r="D98" s="282" t="str">
        <f>CONCATENATE(WP!$D$1, "-R",WP!$F$1)</f>
        <v>PGE3PHVC150-R2</v>
      </c>
      <c r="E98" s="282" t="str">
        <f>IF(WP!$AD102="","",WP!$AD102)</f>
        <v/>
      </c>
      <c r="F98" s="282">
        <f>IF(WP!$BB102="","",WP!$BB102)</f>
        <v>0</v>
      </c>
      <c r="G98" s="282" t="str">
        <f>IF(WP!$BC102="","",WP!$BC102)</f>
        <v>-</v>
      </c>
      <c r="H98" s="282" t="str">
        <f>IF(WP!$AY102="","",WP!$AY102)</f>
        <v>--</v>
      </c>
      <c r="I98" s="282" t="str">
        <f>IF(WP!$AR102="","",WP!$AR102)</f>
        <v/>
      </c>
      <c r="J98" s="282" t="str">
        <f>IF(WP!$AS102="","",WP!$AS102)</f>
        <v/>
      </c>
      <c r="K98" s="282" t="str">
        <f>IF(WP!B102="","",WP!B102)</f>
        <v/>
      </c>
      <c r="L98" s="282" t="str">
        <f>IF(WP!AV102="","",WP!AV102)</f>
        <v/>
      </c>
      <c r="M98" s="283">
        <f>IF(WP!$F$4="","",WP!$F$4)</f>
        <v>42005</v>
      </c>
      <c r="N98" s="282">
        <f t="shared" si="1"/>
        <v>0</v>
      </c>
      <c r="O98" s="282" t="str">
        <f>CONCATENATE(WP!$C102,"-",WP!AL102)</f>
        <v>-</v>
      </c>
      <c r="P98" s="282" t="str">
        <f>IF(WP!BN102="","",WP!BN102)</f>
        <v/>
      </c>
      <c r="Q98" s="282" t="str">
        <f>IF(WP!AU102="","",WP!AU102)</f>
        <v/>
      </c>
      <c r="R98" s="282" t="str">
        <f>IF(WP!BF102="","",WP!BF102)</f>
        <v/>
      </c>
      <c r="S98" s="282" t="str">
        <f>IF(WP!$AM102="","",WP!$AM102)</f>
        <v/>
      </c>
      <c r="T98" s="282" t="str">
        <f>IF(WP!$AN102="","",WP!$AN102)</f>
        <v/>
      </c>
      <c r="U98" s="282" t="str">
        <f>IF(WP!$AO102="","",WP!$AO102)</f>
        <v/>
      </c>
      <c r="V98" s="282" t="str">
        <f>IF(WP!$AP102="","",WP!$AP102)</f>
        <v/>
      </c>
      <c r="W98" s="282" t="str">
        <f>IF(WP!CG102="","",WP!CG102)</f>
        <v/>
      </c>
      <c r="X98" s="282" t="str">
        <f>IF(WP!CH102="","",WP!CH102)</f>
        <v/>
      </c>
      <c r="Y98" s="282" t="str">
        <f>IF(WP!$AI102="","",WP!$AI102)</f>
        <v/>
      </c>
      <c r="Z98" s="282" t="str">
        <f>IF(WP!AW102="","",WP!AW102)</f>
        <v/>
      </c>
      <c r="AA98" s="282" t="str">
        <f>IF(WP!BO102="","",WP!BO102)</f>
        <v/>
      </c>
      <c r="AB98" s="282" t="str">
        <f>IF(WP!BP102="","",WP!BP102)</f>
        <v/>
      </c>
      <c r="AC98" s="282" t="str">
        <f>IF(WP!BQ102="","",WP!BQ102)</f>
        <v/>
      </c>
      <c r="AD98" s="282" t="str">
        <f>IF(WP!$AJ102="","",WP!$AJ102)</f>
        <v/>
      </c>
      <c r="AE98" s="282" t="str">
        <f>IF(WP!BR102="","",WP!BR102)</f>
        <v/>
      </c>
      <c r="AF98" s="282" t="str">
        <f>IF(WP!BS102="","",WP!BS102)</f>
        <v/>
      </c>
      <c r="AG98" s="282" t="str">
        <f>IF(WP!BT102="","",WP!BT102)</f>
        <v/>
      </c>
      <c r="AH98" s="282" t="str">
        <f>IF(WP!BU102="","",WP!BU102)</f>
        <v/>
      </c>
      <c r="AI98" s="282" t="str">
        <f>IF(WP!BG102="","",WP!BG102)</f>
        <v/>
      </c>
      <c r="AJ98" s="282" t="str">
        <f>IF(WP!AX102="","",WP!AX102)</f>
        <v/>
      </c>
      <c r="AK98" s="282" t="str">
        <f>IF(WP!BW102="","",WP!BW102)</f>
        <v/>
      </c>
      <c r="AL98" s="282" t="str">
        <f>IF(WP!BX102="","",WP!BX102)</f>
        <v/>
      </c>
      <c r="AM98" s="282" t="str">
        <f>IF(WP!BH102="","",WP!BH102)</f>
        <v/>
      </c>
      <c r="AN98" s="282" t="str">
        <f>IF(WP!BJ102="","",WP!BJ102)</f>
        <v/>
      </c>
      <c r="AO98" s="282" t="str">
        <f>IF(WP!CF102="","",WP!CF102)</f>
        <v/>
      </c>
      <c r="AP98" s="282" t="str">
        <f>IF(WP!BI102="","",WP!BI102)</f>
        <v/>
      </c>
      <c r="AQ98" s="282" t="str">
        <f>IF(WP!BK102="","",WP!BK102)</f>
        <v/>
      </c>
      <c r="AR98" s="248"/>
    </row>
    <row r="99" spans="1:44">
      <c r="A99" s="282" t="str">
        <f>IF(WP!$AE103="","",WP!$AE103)</f>
        <v/>
      </c>
      <c r="B99" s="282">
        <f>IF(WP!$BA103="","",WP!$BA103)</f>
        <v>0</v>
      </c>
      <c r="C99" s="282" t="str">
        <f>IF(WP!BM103="","",WP!BM103)</f>
        <v/>
      </c>
      <c r="D99" s="282" t="str">
        <f>CONCATENATE(WP!$D$1, "-R",WP!$F$1)</f>
        <v>PGE3PHVC150-R2</v>
      </c>
      <c r="E99" s="282" t="str">
        <f>IF(WP!$AD103="","",WP!$AD103)</f>
        <v/>
      </c>
      <c r="F99" s="282">
        <f>IF(WP!$BB103="","",WP!$BB103)</f>
        <v>0</v>
      </c>
      <c r="G99" s="282" t="str">
        <f>IF(WP!$BC103="","",WP!$BC103)</f>
        <v>-</v>
      </c>
      <c r="H99" s="282" t="str">
        <f>IF(WP!$AY103="","",WP!$AY103)</f>
        <v>--</v>
      </c>
      <c r="I99" s="282" t="str">
        <f>IF(WP!$AR103="","",WP!$AR103)</f>
        <v/>
      </c>
      <c r="J99" s="282" t="str">
        <f>IF(WP!$AS103="","",WP!$AS103)</f>
        <v/>
      </c>
      <c r="K99" s="282" t="str">
        <f>IF(WP!B103="","",WP!B103)</f>
        <v/>
      </c>
      <c r="L99" s="282" t="str">
        <f>IF(WP!AV103="","",WP!AV103)</f>
        <v/>
      </c>
      <c r="M99" s="283">
        <f>IF(WP!$F$4="","",WP!$F$4)</f>
        <v>42005</v>
      </c>
      <c r="N99" s="282">
        <f t="shared" si="1"/>
        <v>0</v>
      </c>
      <c r="O99" s="282" t="str">
        <f>CONCATENATE(WP!$C103,"-",WP!AL103)</f>
        <v>-</v>
      </c>
      <c r="P99" s="282" t="str">
        <f>IF(WP!BN103="","",WP!BN103)</f>
        <v/>
      </c>
      <c r="Q99" s="282" t="str">
        <f>IF(WP!AU103="","",WP!AU103)</f>
        <v/>
      </c>
      <c r="R99" s="282" t="str">
        <f>IF(WP!BF103="","",WP!BF103)</f>
        <v/>
      </c>
      <c r="S99" s="282" t="str">
        <f>IF(WP!$AM103="","",WP!$AM103)</f>
        <v/>
      </c>
      <c r="T99" s="282" t="str">
        <f>IF(WP!$AN103="","",WP!$AN103)</f>
        <v/>
      </c>
      <c r="U99" s="282" t="str">
        <f>IF(WP!$AO103="","",WP!$AO103)</f>
        <v/>
      </c>
      <c r="V99" s="282" t="str">
        <f>IF(WP!$AP103="","",WP!$AP103)</f>
        <v/>
      </c>
      <c r="W99" s="282" t="str">
        <f>IF(WP!CG103="","",WP!CG103)</f>
        <v/>
      </c>
      <c r="X99" s="282" t="str">
        <f>IF(WP!CH103="","",WP!CH103)</f>
        <v/>
      </c>
      <c r="Y99" s="282" t="str">
        <f>IF(WP!$AI103="","",WP!$AI103)</f>
        <v/>
      </c>
      <c r="Z99" s="282" t="str">
        <f>IF(WP!AW103="","",WP!AW103)</f>
        <v/>
      </c>
      <c r="AA99" s="282" t="str">
        <f>IF(WP!BO103="","",WP!BO103)</f>
        <v/>
      </c>
      <c r="AB99" s="282" t="str">
        <f>IF(WP!BP103="","",WP!BP103)</f>
        <v/>
      </c>
      <c r="AC99" s="282" t="str">
        <f>IF(WP!BQ103="","",WP!BQ103)</f>
        <v/>
      </c>
      <c r="AD99" s="282" t="str">
        <f>IF(WP!$AJ103="","",WP!$AJ103)</f>
        <v/>
      </c>
      <c r="AE99" s="282" t="str">
        <f>IF(WP!BR103="","",WP!BR103)</f>
        <v/>
      </c>
      <c r="AF99" s="282" t="str">
        <f>IF(WP!BS103="","",WP!BS103)</f>
        <v/>
      </c>
      <c r="AG99" s="282" t="str">
        <f>IF(WP!BT103="","",WP!BT103)</f>
        <v/>
      </c>
      <c r="AH99" s="282" t="str">
        <f>IF(WP!BU103="","",WP!BU103)</f>
        <v/>
      </c>
      <c r="AI99" s="282" t="str">
        <f>IF(WP!BG103="","",WP!BG103)</f>
        <v/>
      </c>
      <c r="AJ99" s="282" t="str">
        <f>IF(WP!AX103="","",WP!AX103)</f>
        <v/>
      </c>
      <c r="AK99" s="282" t="str">
        <f>IF(WP!BW103="","",WP!BW103)</f>
        <v/>
      </c>
      <c r="AL99" s="282" t="str">
        <f>IF(WP!BX103="","",WP!BX103)</f>
        <v/>
      </c>
      <c r="AM99" s="282" t="str">
        <f>IF(WP!BH103="","",WP!BH103)</f>
        <v/>
      </c>
      <c r="AN99" s="282" t="str">
        <f>IF(WP!BJ103="","",WP!BJ103)</f>
        <v/>
      </c>
      <c r="AO99" s="282" t="str">
        <f>IF(WP!CF103="","",WP!CF103)</f>
        <v/>
      </c>
      <c r="AP99" s="282" t="str">
        <f>IF(WP!BI103="","",WP!BI103)</f>
        <v/>
      </c>
      <c r="AQ99" s="282" t="str">
        <f>IF(WP!BK103="","",WP!BK103)</f>
        <v/>
      </c>
      <c r="AR99" s="248"/>
    </row>
    <row r="100" spans="1:44">
      <c r="A100" s="282" t="str">
        <f>IF(WP!$AE104="","",WP!$AE104)</f>
        <v/>
      </c>
      <c r="B100" s="282">
        <f>IF(WP!$BA104="","",WP!$BA104)</f>
        <v>0</v>
      </c>
      <c r="C100" s="282" t="str">
        <f>IF(WP!BM104="","",WP!BM104)</f>
        <v/>
      </c>
      <c r="D100" s="282" t="str">
        <f>CONCATENATE(WP!$D$1, "-R",WP!$F$1)</f>
        <v>PGE3PHVC150-R2</v>
      </c>
      <c r="E100" s="282" t="str">
        <f>IF(WP!$AD104="","",WP!$AD104)</f>
        <v/>
      </c>
      <c r="F100" s="282">
        <f>IF(WP!$BB104="","",WP!$BB104)</f>
        <v>0</v>
      </c>
      <c r="G100" s="282" t="str">
        <f>IF(WP!$BC104="","",WP!$BC104)</f>
        <v>-</v>
      </c>
      <c r="H100" s="282" t="str">
        <f>IF(WP!$AY104="","",WP!$AY104)</f>
        <v>--</v>
      </c>
      <c r="I100" s="282" t="str">
        <f>IF(WP!$AR104="","",WP!$AR104)</f>
        <v/>
      </c>
      <c r="J100" s="282" t="str">
        <f>IF(WP!$AS104="","",WP!$AS104)</f>
        <v/>
      </c>
      <c r="K100" s="282" t="str">
        <f>IF(WP!B104="","",WP!B104)</f>
        <v/>
      </c>
      <c r="L100" s="282" t="str">
        <f>IF(WP!AV104="","",WP!AV104)</f>
        <v/>
      </c>
      <c r="M100" s="283">
        <f>IF(WP!$F$4="","",WP!$F$4)</f>
        <v>42005</v>
      </c>
      <c r="N100" s="282">
        <f t="shared" si="1"/>
        <v>0</v>
      </c>
      <c r="O100" s="282" t="str">
        <f>CONCATENATE(WP!$C104,"-",WP!AL104)</f>
        <v>-</v>
      </c>
      <c r="P100" s="282" t="str">
        <f>IF(WP!BN104="","",WP!BN104)</f>
        <v/>
      </c>
      <c r="Q100" s="282" t="str">
        <f>IF(WP!AU104="","",WP!AU104)</f>
        <v/>
      </c>
      <c r="R100" s="282" t="str">
        <f>IF(WP!BF104="","",WP!BF104)</f>
        <v/>
      </c>
      <c r="S100" s="282" t="str">
        <f>IF(WP!$AM104="","",WP!$AM104)</f>
        <v/>
      </c>
      <c r="T100" s="282" t="str">
        <f>IF(WP!$AN104="","",WP!$AN104)</f>
        <v/>
      </c>
      <c r="U100" s="282" t="str">
        <f>IF(WP!$AO104="","",WP!$AO104)</f>
        <v/>
      </c>
      <c r="V100" s="282" t="str">
        <f>IF(WP!$AP104="","",WP!$AP104)</f>
        <v/>
      </c>
      <c r="W100" s="282" t="str">
        <f>IF(WP!CG104="","",WP!CG104)</f>
        <v/>
      </c>
      <c r="X100" s="282" t="str">
        <f>IF(WP!CH104="","",WP!CH104)</f>
        <v/>
      </c>
      <c r="Y100" s="282" t="str">
        <f>IF(WP!$AI104="","",WP!$AI104)</f>
        <v/>
      </c>
      <c r="Z100" s="282" t="str">
        <f>IF(WP!AW104="","",WP!AW104)</f>
        <v/>
      </c>
      <c r="AA100" s="282" t="str">
        <f>IF(WP!BO104="","",WP!BO104)</f>
        <v/>
      </c>
      <c r="AB100" s="282" t="str">
        <f>IF(WP!BP104="","",WP!BP104)</f>
        <v/>
      </c>
      <c r="AC100" s="282" t="str">
        <f>IF(WP!BQ104="","",WP!BQ104)</f>
        <v/>
      </c>
      <c r="AD100" s="282" t="str">
        <f>IF(WP!$AJ104="","",WP!$AJ104)</f>
        <v/>
      </c>
      <c r="AE100" s="282" t="str">
        <f>IF(WP!BR104="","",WP!BR104)</f>
        <v/>
      </c>
      <c r="AF100" s="282" t="str">
        <f>IF(WP!BS104="","",WP!BS104)</f>
        <v/>
      </c>
      <c r="AG100" s="282" t="str">
        <f>IF(WP!BT104="","",WP!BT104)</f>
        <v/>
      </c>
      <c r="AH100" s="282" t="str">
        <f>IF(WP!BU104="","",WP!BU104)</f>
        <v/>
      </c>
      <c r="AI100" s="282" t="str">
        <f>IF(WP!BG104="","",WP!BG104)</f>
        <v/>
      </c>
      <c r="AJ100" s="282" t="str">
        <f>IF(WP!AX104="","",WP!AX104)</f>
        <v/>
      </c>
      <c r="AK100" s="282" t="str">
        <f>IF(WP!BW104="","",WP!BW104)</f>
        <v/>
      </c>
      <c r="AL100" s="282" t="str">
        <f>IF(WP!BX104="","",WP!BX104)</f>
        <v/>
      </c>
      <c r="AM100" s="282" t="str">
        <f>IF(WP!BH104="","",WP!BH104)</f>
        <v/>
      </c>
      <c r="AN100" s="282" t="str">
        <f>IF(WP!BJ104="","",WP!BJ104)</f>
        <v/>
      </c>
      <c r="AO100" s="282" t="str">
        <f>IF(WP!CF104="","",WP!CF104)</f>
        <v/>
      </c>
      <c r="AP100" s="282" t="str">
        <f>IF(WP!BI104="","",WP!BI104)</f>
        <v/>
      </c>
      <c r="AQ100" s="282" t="str">
        <f>IF(WP!BK104="","",WP!BK104)</f>
        <v/>
      </c>
      <c r="AR100" s="248"/>
    </row>
    <row r="101" spans="1:44">
      <c r="A101" s="282" t="str">
        <f>IF(WP!$AE105="","",WP!$AE105)</f>
        <v/>
      </c>
      <c r="B101" s="282">
        <f>IF(WP!$BA105="","",WP!$BA105)</f>
        <v>0</v>
      </c>
      <c r="C101" s="282" t="str">
        <f>IF(WP!BM105="","",WP!BM105)</f>
        <v/>
      </c>
      <c r="D101" s="282" t="str">
        <f>CONCATENATE(WP!$D$1, "-R",WP!$F$1)</f>
        <v>PGE3PHVC150-R2</v>
      </c>
      <c r="E101" s="282" t="str">
        <f>IF(WP!$AD105="","",WP!$AD105)</f>
        <v/>
      </c>
      <c r="F101" s="282">
        <f>IF(WP!$BB105="","",WP!$BB105)</f>
        <v>0</v>
      </c>
      <c r="G101" s="282" t="str">
        <f>IF(WP!$BC105="","",WP!$BC105)</f>
        <v>-</v>
      </c>
      <c r="H101" s="282" t="str">
        <f>IF(WP!$AY105="","",WP!$AY105)</f>
        <v>--</v>
      </c>
      <c r="I101" s="282" t="str">
        <f>IF(WP!$AR105="","",WP!$AR105)</f>
        <v/>
      </c>
      <c r="J101" s="282" t="str">
        <f>IF(WP!$AS105="","",WP!$AS105)</f>
        <v/>
      </c>
      <c r="K101" s="282" t="str">
        <f>IF(WP!B105="","",WP!B105)</f>
        <v/>
      </c>
      <c r="L101" s="282" t="str">
        <f>IF(WP!AV105="","",WP!AV105)</f>
        <v/>
      </c>
      <c r="M101" s="283">
        <f>IF(WP!$F$4="","",WP!$F$4)</f>
        <v>42005</v>
      </c>
      <c r="N101" s="282">
        <f t="shared" si="1"/>
        <v>0</v>
      </c>
      <c r="O101" s="282" t="str">
        <f>CONCATENATE(WP!$C105,"-",WP!AL105)</f>
        <v>-</v>
      </c>
      <c r="P101" s="282" t="str">
        <f>IF(WP!BN105="","",WP!BN105)</f>
        <v/>
      </c>
      <c r="Q101" s="282" t="str">
        <f>IF(WP!AU105="","",WP!AU105)</f>
        <v/>
      </c>
      <c r="R101" s="282" t="str">
        <f>IF(WP!BF105="","",WP!BF105)</f>
        <v/>
      </c>
      <c r="S101" s="282" t="str">
        <f>IF(WP!$AM105="","",WP!$AM105)</f>
        <v/>
      </c>
      <c r="T101" s="282" t="str">
        <f>IF(WP!$AN105="","",WP!$AN105)</f>
        <v/>
      </c>
      <c r="U101" s="282" t="str">
        <f>IF(WP!$AO105="","",WP!$AO105)</f>
        <v/>
      </c>
      <c r="V101" s="282" t="str">
        <f>IF(WP!$AP105="","",WP!$AP105)</f>
        <v/>
      </c>
      <c r="W101" s="282" t="str">
        <f>IF(WP!CG105="","",WP!CG105)</f>
        <v/>
      </c>
      <c r="X101" s="282" t="str">
        <f>IF(WP!CH105="","",WP!CH105)</f>
        <v/>
      </c>
      <c r="Y101" s="282" t="str">
        <f>IF(WP!$AI105="","",WP!$AI105)</f>
        <v/>
      </c>
      <c r="Z101" s="282" t="str">
        <f>IF(WP!AW105="","",WP!AW105)</f>
        <v/>
      </c>
      <c r="AA101" s="282" t="str">
        <f>IF(WP!BO105="","",WP!BO105)</f>
        <v/>
      </c>
      <c r="AB101" s="282" t="str">
        <f>IF(WP!BP105="","",WP!BP105)</f>
        <v/>
      </c>
      <c r="AC101" s="282" t="str">
        <f>IF(WP!BQ105="","",WP!BQ105)</f>
        <v/>
      </c>
      <c r="AD101" s="282" t="str">
        <f>IF(WP!$AJ105="","",WP!$AJ105)</f>
        <v/>
      </c>
      <c r="AE101" s="282" t="str">
        <f>IF(WP!BR105="","",WP!BR105)</f>
        <v/>
      </c>
      <c r="AF101" s="282" t="str">
        <f>IF(WP!BS105="","",WP!BS105)</f>
        <v/>
      </c>
      <c r="AG101" s="282" t="str">
        <f>IF(WP!BT105="","",WP!BT105)</f>
        <v/>
      </c>
      <c r="AH101" s="282" t="str">
        <f>IF(WP!BU105="","",WP!BU105)</f>
        <v/>
      </c>
      <c r="AI101" s="282" t="str">
        <f>IF(WP!BG105="","",WP!BG105)</f>
        <v/>
      </c>
      <c r="AJ101" s="282" t="str">
        <f>IF(WP!AX105="","",WP!AX105)</f>
        <v/>
      </c>
      <c r="AK101" s="282" t="str">
        <f>IF(WP!BW105="","",WP!BW105)</f>
        <v/>
      </c>
      <c r="AL101" s="282" t="str">
        <f>IF(WP!BX105="","",WP!BX105)</f>
        <v/>
      </c>
      <c r="AM101" s="282" t="str">
        <f>IF(WP!BH105="","",WP!BH105)</f>
        <v/>
      </c>
      <c r="AN101" s="282" t="str">
        <f>IF(WP!BJ105="","",WP!BJ105)</f>
        <v/>
      </c>
      <c r="AO101" s="282" t="str">
        <f>IF(WP!CF105="","",WP!CF105)</f>
        <v/>
      </c>
      <c r="AP101" s="282" t="str">
        <f>IF(WP!BI105="","",WP!BI105)</f>
        <v/>
      </c>
      <c r="AQ101" s="282" t="str">
        <f>IF(WP!BK105="","",WP!BK105)</f>
        <v/>
      </c>
      <c r="AR101" s="248"/>
    </row>
    <row r="102" spans="1:44">
      <c r="A102" s="282" t="str">
        <f>IF(WP!$AE106="","",WP!$AE106)</f>
        <v/>
      </c>
      <c r="B102" s="282">
        <f>IF(WP!$BA106="","",WP!$BA106)</f>
        <v>0</v>
      </c>
      <c r="C102" s="282" t="str">
        <f>IF(WP!BM106="","",WP!BM106)</f>
        <v/>
      </c>
      <c r="D102" s="282" t="str">
        <f>CONCATENATE(WP!$D$1, "-R",WP!$F$1)</f>
        <v>PGE3PHVC150-R2</v>
      </c>
      <c r="E102" s="282" t="str">
        <f>IF(WP!$AD106="","",WP!$AD106)</f>
        <v/>
      </c>
      <c r="F102" s="282">
        <f>IF(WP!$BB106="","",WP!$BB106)</f>
        <v>0</v>
      </c>
      <c r="G102" s="282" t="str">
        <f>IF(WP!$BC106="","",WP!$BC106)</f>
        <v>-</v>
      </c>
      <c r="H102" s="282" t="str">
        <f>IF(WP!$AY106="","",WP!$AY106)</f>
        <v>--</v>
      </c>
      <c r="I102" s="282" t="str">
        <f>IF(WP!$AR106="","",WP!$AR106)</f>
        <v/>
      </c>
      <c r="J102" s="282" t="str">
        <f>IF(WP!$AS106="","",WP!$AS106)</f>
        <v/>
      </c>
      <c r="K102" s="282" t="str">
        <f>IF(WP!B106="","",WP!B106)</f>
        <v/>
      </c>
      <c r="L102" s="282" t="str">
        <f>IF(WP!AV106="","",WP!AV106)</f>
        <v/>
      </c>
      <c r="M102" s="283">
        <f>IF(WP!$F$4="","",WP!$F$4)</f>
        <v>42005</v>
      </c>
      <c r="N102" s="282">
        <f t="shared" si="1"/>
        <v>0</v>
      </c>
      <c r="O102" s="282" t="str">
        <f>CONCATENATE(WP!$C106,"-",WP!AL106)</f>
        <v>-</v>
      </c>
      <c r="P102" s="282" t="str">
        <f>IF(WP!BN106="","",WP!BN106)</f>
        <v/>
      </c>
      <c r="Q102" s="282" t="str">
        <f>IF(WP!AU106="","",WP!AU106)</f>
        <v/>
      </c>
      <c r="R102" s="282" t="str">
        <f>IF(WP!BF106="","",WP!BF106)</f>
        <v/>
      </c>
      <c r="S102" s="282" t="str">
        <f>IF(WP!$AM106="","",WP!$AM106)</f>
        <v/>
      </c>
      <c r="T102" s="282" t="str">
        <f>IF(WP!$AN106="","",WP!$AN106)</f>
        <v/>
      </c>
      <c r="U102" s="282" t="str">
        <f>IF(WP!$AO106="","",WP!$AO106)</f>
        <v/>
      </c>
      <c r="V102" s="282" t="str">
        <f>IF(WP!$AP106="","",WP!$AP106)</f>
        <v/>
      </c>
      <c r="W102" s="282" t="str">
        <f>IF(WP!CG106="","",WP!CG106)</f>
        <v/>
      </c>
      <c r="X102" s="282" t="str">
        <f>IF(WP!CH106="","",WP!CH106)</f>
        <v/>
      </c>
      <c r="Y102" s="282" t="str">
        <f>IF(WP!$AI106="","",WP!$AI106)</f>
        <v/>
      </c>
      <c r="Z102" s="282" t="str">
        <f>IF(WP!AW106="","",WP!AW106)</f>
        <v/>
      </c>
      <c r="AA102" s="282" t="str">
        <f>IF(WP!BO106="","",WP!BO106)</f>
        <v/>
      </c>
      <c r="AB102" s="282" t="str">
        <f>IF(WP!BP106="","",WP!BP106)</f>
        <v/>
      </c>
      <c r="AC102" s="282" t="str">
        <f>IF(WP!BQ106="","",WP!BQ106)</f>
        <v/>
      </c>
      <c r="AD102" s="282" t="str">
        <f>IF(WP!$AJ106="","",WP!$AJ106)</f>
        <v/>
      </c>
      <c r="AE102" s="282" t="str">
        <f>IF(WP!BR106="","",WP!BR106)</f>
        <v/>
      </c>
      <c r="AF102" s="282" t="str">
        <f>IF(WP!BS106="","",WP!BS106)</f>
        <v/>
      </c>
      <c r="AG102" s="282" t="str">
        <f>IF(WP!BT106="","",WP!BT106)</f>
        <v/>
      </c>
      <c r="AH102" s="282" t="str">
        <f>IF(WP!BU106="","",WP!BU106)</f>
        <v/>
      </c>
      <c r="AI102" s="282" t="str">
        <f>IF(WP!BG106="","",WP!BG106)</f>
        <v/>
      </c>
      <c r="AJ102" s="282" t="str">
        <f>IF(WP!AX106="","",WP!AX106)</f>
        <v/>
      </c>
      <c r="AK102" s="282" t="str">
        <f>IF(WP!BW106="","",WP!BW106)</f>
        <v/>
      </c>
      <c r="AL102" s="282" t="str">
        <f>IF(WP!BX106="","",WP!BX106)</f>
        <v/>
      </c>
      <c r="AM102" s="282" t="str">
        <f>IF(WP!BH106="","",WP!BH106)</f>
        <v/>
      </c>
      <c r="AN102" s="282" t="str">
        <f>IF(WP!BJ106="","",WP!BJ106)</f>
        <v/>
      </c>
      <c r="AO102" s="282" t="str">
        <f>IF(WP!CF106="","",WP!CF106)</f>
        <v/>
      </c>
      <c r="AP102" s="282" t="str">
        <f>IF(WP!BI106="","",WP!BI106)</f>
        <v/>
      </c>
      <c r="AQ102" s="282" t="str">
        <f>IF(WP!BK106="","",WP!BK106)</f>
        <v/>
      </c>
      <c r="AR102" s="248"/>
    </row>
    <row r="103" spans="1:44">
      <c r="A103" s="282" t="str">
        <f>IF(WP!$AE107="","",WP!$AE107)</f>
        <v/>
      </c>
      <c r="B103" s="282">
        <f>IF(WP!$BA107="","",WP!$BA107)</f>
        <v>0</v>
      </c>
      <c r="C103" s="282" t="str">
        <f>IF(WP!BM107="","",WP!BM107)</f>
        <v/>
      </c>
      <c r="D103" s="282" t="str">
        <f>CONCATENATE(WP!$D$1, "-R",WP!$F$1)</f>
        <v>PGE3PHVC150-R2</v>
      </c>
      <c r="E103" s="282" t="str">
        <f>IF(WP!$AD107="","",WP!$AD107)</f>
        <v/>
      </c>
      <c r="F103" s="282">
        <f>IF(WP!$BB107="","",WP!$BB107)</f>
        <v>0</v>
      </c>
      <c r="G103" s="282" t="str">
        <f>IF(WP!$BC107="","",WP!$BC107)</f>
        <v>-</v>
      </c>
      <c r="H103" s="282" t="str">
        <f>IF(WP!$AY107="","",WP!$AY107)</f>
        <v>--</v>
      </c>
      <c r="I103" s="282" t="str">
        <f>IF(WP!$AR107="","",WP!$AR107)</f>
        <v/>
      </c>
      <c r="J103" s="282" t="str">
        <f>IF(WP!$AS107="","",WP!$AS107)</f>
        <v/>
      </c>
      <c r="K103" s="282" t="str">
        <f>IF(WP!B107="","",WP!B107)</f>
        <v/>
      </c>
      <c r="L103" s="282" t="str">
        <f>IF(WP!AV107="","",WP!AV107)</f>
        <v/>
      </c>
      <c r="M103" s="283">
        <f>IF(WP!$F$4="","",WP!$F$4)</f>
        <v>42005</v>
      </c>
      <c r="N103" s="282">
        <f t="shared" si="1"/>
        <v>0</v>
      </c>
      <c r="O103" s="282" t="str">
        <f>CONCATENATE(WP!$C107,"-",WP!AL107)</f>
        <v>-</v>
      </c>
      <c r="P103" s="282" t="str">
        <f>IF(WP!BN107="","",WP!BN107)</f>
        <v/>
      </c>
      <c r="Q103" s="282" t="str">
        <f>IF(WP!AU107="","",WP!AU107)</f>
        <v/>
      </c>
      <c r="R103" s="282" t="str">
        <f>IF(WP!BF107="","",WP!BF107)</f>
        <v/>
      </c>
      <c r="S103" s="282" t="str">
        <f>IF(WP!$AM107="","",WP!$AM107)</f>
        <v/>
      </c>
      <c r="T103" s="282" t="str">
        <f>IF(WP!$AN107="","",WP!$AN107)</f>
        <v/>
      </c>
      <c r="U103" s="282" t="str">
        <f>IF(WP!$AO107="","",WP!$AO107)</f>
        <v/>
      </c>
      <c r="V103" s="282" t="str">
        <f>IF(WP!$AP107="","",WP!$AP107)</f>
        <v/>
      </c>
      <c r="W103" s="282" t="str">
        <f>IF(WP!CG107="","",WP!CG107)</f>
        <v/>
      </c>
      <c r="X103" s="282" t="str">
        <f>IF(WP!CH107="","",WP!CH107)</f>
        <v/>
      </c>
      <c r="Y103" s="282" t="str">
        <f>IF(WP!$AI107="","",WP!$AI107)</f>
        <v/>
      </c>
      <c r="Z103" s="282" t="str">
        <f>IF(WP!AW107="","",WP!AW107)</f>
        <v/>
      </c>
      <c r="AA103" s="282" t="str">
        <f>IF(WP!BO107="","",WP!BO107)</f>
        <v/>
      </c>
      <c r="AB103" s="282" t="str">
        <f>IF(WP!BP107="","",WP!BP107)</f>
        <v/>
      </c>
      <c r="AC103" s="282" t="str">
        <f>IF(WP!BQ107="","",WP!BQ107)</f>
        <v/>
      </c>
      <c r="AD103" s="282" t="str">
        <f>IF(WP!$AJ107="","",WP!$AJ107)</f>
        <v/>
      </c>
      <c r="AE103" s="282" t="str">
        <f>IF(WP!BR107="","",WP!BR107)</f>
        <v/>
      </c>
      <c r="AF103" s="282" t="str">
        <f>IF(WP!BS107="","",WP!BS107)</f>
        <v/>
      </c>
      <c r="AG103" s="282" t="str">
        <f>IF(WP!BT107="","",WP!BT107)</f>
        <v/>
      </c>
      <c r="AH103" s="282" t="str">
        <f>IF(WP!BU107="","",WP!BU107)</f>
        <v/>
      </c>
      <c r="AI103" s="282" t="str">
        <f>IF(WP!BG107="","",WP!BG107)</f>
        <v/>
      </c>
      <c r="AJ103" s="282" t="str">
        <f>IF(WP!AX107="","",WP!AX107)</f>
        <v/>
      </c>
      <c r="AK103" s="282" t="str">
        <f>IF(WP!BW107="","",WP!BW107)</f>
        <v/>
      </c>
      <c r="AL103" s="282" t="str">
        <f>IF(WP!BX107="","",WP!BX107)</f>
        <v/>
      </c>
      <c r="AM103" s="282" t="str">
        <f>IF(WP!BH107="","",WP!BH107)</f>
        <v/>
      </c>
      <c r="AN103" s="282" t="str">
        <f>IF(WP!BJ107="","",WP!BJ107)</f>
        <v/>
      </c>
      <c r="AO103" s="282" t="str">
        <f>IF(WP!CF107="","",WP!CF107)</f>
        <v/>
      </c>
      <c r="AP103" s="282" t="str">
        <f>IF(WP!BI107="","",WP!BI107)</f>
        <v/>
      </c>
      <c r="AQ103" s="282" t="str">
        <f>IF(WP!BK107="","",WP!BK107)</f>
        <v/>
      </c>
      <c r="AR103" s="248"/>
    </row>
    <row r="104" spans="1:44">
      <c r="A104" s="282" t="str">
        <f>IF(WP!$AE108="","",WP!$AE108)</f>
        <v/>
      </c>
      <c r="B104" s="282">
        <f>IF(WP!$BA108="","",WP!$BA108)</f>
        <v>0</v>
      </c>
      <c r="C104" s="282" t="str">
        <f>IF(WP!BM108="","",WP!BM108)</f>
        <v/>
      </c>
      <c r="D104" s="282" t="str">
        <f>CONCATENATE(WP!$D$1, "-R",WP!$F$1)</f>
        <v>PGE3PHVC150-R2</v>
      </c>
      <c r="E104" s="282" t="str">
        <f>IF(WP!$AD108="","",WP!$AD108)</f>
        <v/>
      </c>
      <c r="F104" s="282">
        <f>IF(WP!$BB108="","",WP!$BB108)</f>
        <v>0</v>
      </c>
      <c r="G104" s="282" t="str">
        <f>IF(WP!$BC108="","",WP!$BC108)</f>
        <v>-</v>
      </c>
      <c r="H104" s="282" t="str">
        <f>IF(WP!$AY108="","",WP!$AY108)</f>
        <v>--</v>
      </c>
      <c r="I104" s="282" t="str">
        <f>IF(WP!$AR108="","",WP!$AR108)</f>
        <v/>
      </c>
      <c r="J104" s="282" t="str">
        <f>IF(WP!$AS108="","",WP!$AS108)</f>
        <v/>
      </c>
      <c r="K104" s="282" t="str">
        <f>IF(WP!B108="","",WP!B108)</f>
        <v/>
      </c>
      <c r="L104" s="282" t="str">
        <f>IF(WP!AV108="","",WP!AV108)</f>
        <v/>
      </c>
      <c r="M104" s="283">
        <f>IF(WP!$F$4="","",WP!$F$4)</f>
        <v>42005</v>
      </c>
      <c r="N104" s="282">
        <f t="shared" si="1"/>
        <v>0</v>
      </c>
      <c r="O104" s="282" t="str">
        <f>CONCATENATE(WP!$C108,"-",WP!AL108)</f>
        <v>-</v>
      </c>
      <c r="P104" s="282" t="str">
        <f>IF(WP!BN108="","",WP!BN108)</f>
        <v/>
      </c>
      <c r="Q104" s="282" t="str">
        <f>IF(WP!AU108="","",WP!AU108)</f>
        <v/>
      </c>
      <c r="R104" s="282" t="str">
        <f>IF(WP!BF108="","",WP!BF108)</f>
        <v/>
      </c>
      <c r="S104" s="282" t="str">
        <f>IF(WP!$AM108="","",WP!$AM108)</f>
        <v/>
      </c>
      <c r="T104" s="282" t="str">
        <f>IF(WP!$AN108="","",WP!$AN108)</f>
        <v/>
      </c>
      <c r="U104" s="282" t="str">
        <f>IF(WP!$AO108="","",WP!$AO108)</f>
        <v/>
      </c>
      <c r="V104" s="282" t="str">
        <f>IF(WP!$AP108="","",WP!$AP108)</f>
        <v/>
      </c>
      <c r="W104" s="282" t="str">
        <f>IF(WP!CG108="","",WP!CG108)</f>
        <v/>
      </c>
      <c r="X104" s="282" t="str">
        <f>IF(WP!CH108="","",WP!CH108)</f>
        <v/>
      </c>
      <c r="Y104" s="282" t="str">
        <f>IF(WP!$AI108="","",WP!$AI108)</f>
        <v/>
      </c>
      <c r="Z104" s="282" t="str">
        <f>IF(WP!AW108="","",WP!AW108)</f>
        <v/>
      </c>
      <c r="AA104" s="282" t="str">
        <f>IF(WP!BO108="","",WP!BO108)</f>
        <v/>
      </c>
      <c r="AB104" s="282" t="str">
        <f>IF(WP!BP108="","",WP!BP108)</f>
        <v/>
      </c>
      <c r="AC104" s="282" t="str">
        <f>IF(WP!BQ108="","",WP!BQ108)</f>
        <v/>
      </c>
      <c r="AD104" s="282" t="str">
        <f>IF(WP!$AJ108="","",WP!$AJ108)</f>
        <v/>
      </c>
      <c r="AE104" s="282" t="str">
        <f>IF(WP!BR108="","",WP!BR108)</f>
        <v/>
      </c>
      <c r="AF104" s="282" t="str">
        <f>IF(WP!BS108="","",WP!BS108)</f>
        <v/>
      </c>
      <c r="AG104" s="282" t="str">
        <f>IF(WP!BT108="","",WP!BT108)</f>
        <v/>
      </c>
      <c r="AH104" s="282" t="str">
        <f>IF(WP!BU108="","",WP!BU108)</f>
        <v/>
      </c>
      <c r="AI104" s="282" t="str">
        <f>IF(WP!BG108="","",WP!BG108)</f>
        <v/>
      </c>
      <c r="AJ104" s="282" t="str">
        <f>IF(WP!AX108="","",WP!AX108)</f>
        <v/>
      </c>
      <c r="AK104" s="282" t="str">
        <f>IF(WP!BW108="","",WP!BW108)</f>
        <v/>
      </c>
      <c r="AL104" s="282" t="str">
        <f>IF(WP!BX108="","",WP!BX108)</f>
        <v/>
      </c>
      <c r="AM104" s="282" t="str">
        <f>IF(WP!BH108="","",WP!BH108)</f>
        <v/>
      </c>
      <c r="AN104" s="282" t="str">
        <f>IF(WP!BJ108="","",WP!BJ108)</f>
        <v/>
      </c>
      <c r="AO104" s="282" t="str">
        <f>IF(WP!CF108="","",WP!CF108)</f>
        <v/>
      </c>
      <c r="AP104" s="282" t="str">
        <f>IF(WP!BI108="","",WP!BI108)</f>
        <v/>
      </c>
      <c r="AQ104" s="282" t="str">
        <f>IF(WP!BK108="","",WP!BK108)</f>
        <v/>
      </c>
      <c r="AR104" s="248"/>
    </row>
    <row r="105" spans="1:44">
      <c r="A105" s="282" t="str">
        <f>IF(WP!$AE109="","",WP!$AE109)</f>
        <v/>
      </c>
      <c r="B105" s="282">
        <f>IF(WP!$BA109="","",WP!$BA109)</f>
        <v>0</v>
      </c>
      <c r="C105" s="282" t="str">
        <f>IF(WP!BM109="","",WP!BM109)</f>
        <v/>
      </c>
      <c r="D105" s="282" t="str">
        <f>CONCATENATE(WP!$D$1, "-R",WP!$F$1)</f>
        <v>PGE3PHVC150-R2</v>
      </c>
      <c r="E105" s="282" t="str">
        <f>IF(WP!$AD109="","",WP!$AD109)</f>
        <v/>
      </c>
      <c r="F105" s="282">
        <f>IF(WP!$BB109="","",WP!$BB109)</f>
        <v>0</v>
      </c>
      <c r="G105" s="282" t="str">
        <f>IF(WP!$BC109="","",WP!$BC109)</f>
        <v>-</v>
      </c>
      <c r="H105" s="282" t="str">
        <f>IF(WP!$AY109="","",WP!$AY109)</f>
        <v>--</v>
      </c>
      <c r="I105" s="282" t="str">
        <f>IF(WP!$AR109="","",WP!$AR109)</f>
        <v/>
      </c>
      <c r="J105" s="282" t="str">
        <f>IF(WP!$AS109="","",WP!$AS109)</f>
        <v/>
      </c>
      <c r="K105" s="282" t="str">
        <f>IF(WP!B109="","",WP!B109)</f>
        <v/>
      </c>
      <c r="L105" s="282" t="str">
        <f>IF(WP!AV109="","",WP!AV109)</f>
        <v/>
      </c>
      <c r="M105" s="283">
        <f>IF(WP!$F$4="","",WP!$F$4)</f>
        <v>42005</v>
      </c>
      <c r="N105" s="282">
        <f t="shared" si="1"/>
        <v>0</v>
      </c>
      <c r="O105" s="282" t="str">
        <f>CONCATENATE(WP!$C109,"-",WP!AL109)</f>
        <v>-</v>
      </c>
      <c r="P105" s="282" t="str">
        <f>IF(WP!BN109="","",WP!BN109)</f>
        <v/>
      </c>
      <c r="Q105" s="282" t="str">
        <f>IF(WP!AU109="","",WP!AU109)</f>
        <v/>
      </c>
      <c r="R105" s="282" t="str">
        <f>IF(WP!BF109="","",WP!BF109)</f>
        <v/>
      </c>
      <c r="S105" s="282" t="str">
        <f>IF(WP!$AM109="","",WP!$AM109)</f>
        <v/>
      </c>
      <c r="T105" s="282" t="str">
        <f>IF(WP!$AN109="","",WP!$AN109)</f>
        <v/>
      </c>
      <c r="U105" s="282" t="str">
        <f>IF(WP!$AO109="","",WP!$AO109)</f>
        <v/>
      </c>
      <c r="V105" s="282" t="str">
        <f>IF(WP!$AP109="","",WP!$AP109)</f>
        <v/>
      </c>
      <c r="W105" s="282" t="str">
        <f>IF(WP!CG109="","",WP!CG109)</f>
        <v/>
      </c>
      <c r="X105" s="282" t="str">
        <f>IF(WP!CH109="","",WP!CH109)</f>
        <v/>
      </c>
      <c r="Y105" s="282" t="str">
        <f>IF(WP!$AI109="","",WP!$AI109)</f>
        <v/>
      </c>
      <c r="Z105" s="282" t="str">
        <f>IF(WP!AW109="","",WP!AW109)</f>
        <v/>
      </c>
      <c r="AA105" s="282" t="str">
        <f>IF(WP!BO109="","",WP!BO109)</f>
        <v/>
      </c>
      <c r="AB105" s="282" t="str">
        <f>IF(WP!BP109="","",WP!BP109)</f>
        <v/>
      </c>
      <c r="AC105" s="282" t="str">
        <f>IF(WP!BQ109="","",WP!BQ109)</f>
        <v/>
      </c>
      <c r="AD105" s="282" t="str">
        <f>IF(WP!$AJ109="","",WP!$AJ109)</f>
        <v/>
      </c>
      <c r="AE105" s="282" t="str">
        <f>IF(WP!BR109="","",WP!BR109)</f>
        <v/>
      </c>
      <c r="AF105" s="282" t="str">
        <f>IF(WP!BS109="","",WP!BS109)</f>
        <v/>
      </c>
      <c r="AG105" s="282" t="str">
        <f>IF(WP!BT109="","",WP!BT109)</f>
        <v/>
      </c>
      <c r="AH105" s="282" t="str">
        <f>IF(WP!BU109="","",WP!BU109)</f>
        <v/>
      </c>
      <c r="AI105" s="282" t="str">
        <f>IF(WP!BG109="","",WP!BG109)</f>
        <v/>
      </c>
      <c r="AJ105" s="282" t="str">
        <f>IF(WP!AX109="","",WP!AX109)</f>
        <v/>
      </c>
      <c r="AK105" s="282" t="str">
        <f>IF(WP!BW109="","",WP!BW109)</f>
        <v/>
      </c>
      <c r="AL105" s="282" t="str">
        <f>IF(WP!BX109="","",WP!BX109)</f>
        <v/>
      </c>
      <c r="AM105" s="282" t="str">
        <f>IF(WP!BH109="","",WP!BH109)</f>
        <v/>
      </c>
      <c r="AN105" s="282" t="str">
        <f>IF(WP!BJ109="","",WP!BJ109)</f>
        <v/>
      </c>
      <c r="AO105" s="282" t="str">
        <f>IF(WP!CF109="","",WP!CF109)</f>
        <v/>
      </c>
      <c r="AP105" s="282" t="str">
        <f>IF(WP!BI109="","",WP!BI109)</f>
        <v/>
      </c>
      <c r="AQ105" s="282" t="str">
        <f>IF(WP!BK109="","",WP!BK109)</f>
        <v/>
      </c>
      <c r="AR105" s="248"/>
    </row>
    <row r="106" spans="1:44">
      <c r="A106" s="282" t="str">
        <f>IF(WP!$AE110="","",WP!$AE110)</f>
        <v/>
      </c>
      <c r="B106" s="282">
        <f>IF(WP!$BA110="","",WP!$BA110)</f>
        <v>0</v>
      </c>
      <c r="C106" s="282" t="str">
        <f>IF(WP!BM110="","",WP!BM110)</f>
        <v/>
      </c>
      <c r="D106" s="282" t="str">
        <f>CONCATENATE(WP!$D$1, "-R",WP!$F$1)</f>
        <v>PGE3PHVC150-R2</v>
      </c>
      <c r="E106" s="282" t="str">
        <f>IF(WP!$AD110="","",WP!$AD110)</f>
        <v/>
      </c>
      <c r="F106" s="282">
        <f>IF(WP!$BB110="","",WP!$BB110)</f>
        <v>0</v>
      </c>
      <c r="G106" s="282" t="str">
        <f>IF(WP!$BC110="","",WP!$BC110)</f>
        <v>-</v>
      </c>
      <c r="H106" s="282" t="str">
        <f>IF(WP!$AY110="","",WP!$AY110)</f>
        <v>--</v>
      </c>
      <c r="I106" s="282" t="str">
        <f>IF(WP!$AR110="","",WP!$AR110)</f>
        <v/>
      </c>
      <c r="J106" s="282" t="str">
        <f>IF(WP!$AS110="","",WP!$AS110)</f>
        <v/>
      </c>
      <c r="K106" s="282" t="str">
        <f>IF(WP!B110="","",WP!B110)</f>
        <v/>
      </c>
      <c r="L106" s="282" t="str">
        <f>IF(WP!AV110="","",WP!AV110)</f>
        <v/>
      </c>
      <c r="M106" s="283">
        <f>IF(WP!$F$4="","",WP!$F$4)</f>
        <v>42005</v>
      </c>
      <c r="N106" s="282">
        <f t="shared" si="1"/>
        <v>0</v>
      </c>
      <c r="O106" s="282" t="str">
        <f>CONCATENATE(WP!$C110,"-",WP!AL110)</f>
        <v>-</v>
      </c>
      <c r="P106" s="282" t="str">
        <f>IF(WP!BN110="","",WP!BN110)</f>
        <v/>
      </c>
      <c r="Q106" s="282" t="str">
        <f>IF(WP!AU110="","",WP!AU110)</f>
        <v/>
      </c>
      <c r="R106" s="282" t="str">
        <f>IF(WP!BF110="","",WP!BF110)</f>
        <v/>
      </c>
      <c r="S106" s="282" t="str">
        <f>IF(WP!$AM110="","",WP!$AM110)</f>
        <v/>
      </c>
      <c r="T106" s="282" t="str">
        <f>IF(WP!$AN110="","",WP!$AN110)</f>
        <v/>
      </c>
      <c r="U106" s="282" t="str">
        <f>IF(WP!$AO110="","",WP!$AO110)</f>
        <v/>
      </c>
      <c r="V106" s="282" t="str">
        <f>IF(WP!$AP110="","",WP!$AP110)</f>
        <v/>
      </c>
      <c r="W106" s="282" t="str">
        <f>IF(WP!CG110="","",WP!CG110)</f>
        <v/>
      </c>
      <c r="X106" s="282" t="str">
        <f>IF(WP!CH110="","",WP!CH110)</f>
        <v/>
      </c>
      <c r="Y106" s="282" t="str">
        <f>IF(WP!$AI110="","",WP!$AI110)</f>
        <v/>
      </c>
      <c r="Z106" s="282" t="str">
        <f>IF(WP!AW110="","",WP!AW110)</f>
        <v/>
      </c>
      <c r="AA106" s="282" t="str">
        <f>IF(WP!BO110="","",WP!BO110)</f>
        <v/>
      </c>
      <c r="AB106" s="282" t="str">
        <f>IF(WP!BP110="","",WP!BP110)</f>
        <v/>
      </c>
      <c r="AC106" s="282" t="str">
        <f>IF(WP!BQ110="","",WP!BQ110)</f>
        <v/>
      </c>
      <c r="AD106" s="282" t="str">
        <f>IF(WP!$AJ110="","",WP!$AJ110)</f>
        <v/>
      </c>
      <c r="AE106" s="282" t="str">
        <f>IF(WP!BR110="","",WP!BR110)</f>
        <v/>
      </c>
      <c r="AF106" s="282" t="str">
        <f>IF(WP!BS110="","",WP!BS110)</f>
        <v/>
      </c>
      <c r="AG106" s="282" t="str">
        <f>IF(WP!BT110="","",WP!BT110)</f>
        <v/>
      </c>
      <c r="AH106" s="282" t="str">
        <f>IF(WP!BU110="","",WP!BU110)</f>
        <v/>
      </c>
      <c r="AI106" s="282" t="str">
        <f>IF(WP!BG110="","",WP!BG110)</f>
        <v/>
      </c>
      <c r="AJ106" s="282" t="str">
        <f>IF(WP!AX110="","",WP!AX110)</f>
        <v/>
      </c>
      <c r="AK106" s="282" t="str">
        <f>IF(WP!BW110="","",WP!BW110)</f>
        <v/>
      </c>
      <c r="AL106" s="282" t="str">
        <f>IF(WP!BX110="","",WP!BX110)</f>
        <v/>
      </c>
      <c r="AM106" s="282" t="str">
        <f>IF(WP!BH110="","",WP!BH110)</f>
        <v/>
      </c>
      <c r="AN106" s="282" t="str">
        <f>IF(WP!BJ110="","",WP!BJ110)</f>
        <v/>
      </c>
      <c r="AO106" s="282" t="str">
        <f>IF(WP!CF110="","",WP!CF110)</f>
        <v/>
      </c>
      <c r="AP106" s="282" t="str">
        <f>IF(WP!BI110="","",WP!BI110)</f>
        <v/>
      </c>
      <c r="AQ106" s="282" t="str">
        <f>IF(WP!BK110="","",WP!BK110)</f>
        <v/>
      </c>
      <c r="AR106" s="248"/>
    </row>
    <row r="107" spans="1:44">
      <c r="A107" s="282" t="str">
        <f>IF(WP!$AE111="","",WP!$AE111)</f>
        <v/>
      </c>
      <c r="B107" s="282">
        <f>IF(WP!$BA111="","",WP!$BA111)</f>
        <v>0</v>
      </c>
      <c r="C107" s="282" t="str">
        <f>IF(WP!BM111="","",WP!BM111)</f>
        <v/>
      </c>
      <c r="D107" s="282" t="str">
        <f>CONCATENATE(WP!$D$1, "-R",WP!$F$1)</f>
        <v>PGE3PHVC150-R2</v>
      </c>
      <c r="E107" s="282" t="str">
        <f>IF(WP!$AD111="","",WP!$AD111)</f>
        <v/>
      </c>
      <c r="F107" s="282">
        <f>IF(WP!$BB111="","",WP!$BB111)</f>
        <v>0</v>
      </c>
      <c r="G107" s="282" t="str">
        <f>IF(WP!$BC111="","",WP!$BC111)</f>
        <v>-</v>
      </c>
      <c r="H107" s="282" t="str">
        <f>IF(WP!$AY111="","",WP!$AY111)</f>
        <v>--</v>
      </c>
      <c r="I107" s="282" t="str">
        <f>IF(WP!$AR111="","",WP!$AR111)</f>
        <v/>
      </c>
      <c r="J107" s="282" t="str">
        <f>IF(WP!$AS111="","",WP!$AS111)</f>
        <v/>
      </c>
      <c r="K107" s="282" t="str">
        <f>IF(WP!B111="","",WP!B111)</f>
        <v/>
      </c>
      <c r="L107" s="282" t="str">
        <f>IF(WP!AV111="","",WP!AV111)</f>
        <v/>
      </c>
      <c r="M107" s="283">
        <f>IF(WP!$F$4="","",WP!$F$4)</f>
        <v>42005</v>
      </c>
      <c r="N107" s="282">
        <f t="shared" si="1"/>
        <v>0</v>
      </c>
      <c r="O107" s="282" t="str">
        <f>CONCATENATE(WP!$C111,"-",WP!AL111)</f>
        <v>-</v>
      </c>
      <c r="P107" s="282" t="str">
        <f>IF(WP!BN111="","",WP!BN111)</f>
        <v/>
      </c>
      <c r="Q107" s="282" t="str">
        <f>IF(WP!AU111="","",WP!AU111)</f>
        <v/>
      </c>
      <c r="R107" s="282" t="str">
        <f>IF(WP!BF111="","",WP!BF111)</f>
        <v/>
      </c>
      <c r="S107" s="282" t="str">
        <f>IF(WP!$AM111="","",WP!$AM111)</f>
        <v/>
      </c>
      <c r="T107" s="282" t="str">
        <f>IF(WP!$AN111="","",WP!$AN111)</f>
        <v/>
      </c>
      <c r="U107" s="282" t="str">
        <f>IF(WP!$AO111="","",WP!$AO111)</f>
        <v/>
      </c>
      <c r="V107" s="282" t="str">
        <f>IF(WP!$AP111="","",WP!$AP111)</f>
        <v/>
      </c>
      <c r="W107" s="282" t="str">
        <f>IF(WP!CG111="","",WP!CG111)</f>
        <v/>
      </c>
      <c r="X107" s="282" t="str">
        <f>IF(WP!CH111="","",WP!CH111)</f>
        <v/>
      </c>
      <c r="Y107" s="282" t="str">
        <f>IF(WP!$AI111="","",WP!$AI111)</f>
        <v/>
      </c>
      <c r="Z107" s="282" t="str">
        <f>IF(WP!AW111="","",WP!AW111)</f>
        <v/>
      </c>
      <c r="AA107" s="282" t="str">
        <f>IF(WP!BO111="","",WP!BO111)</f>
        <v/>
      </c>
      <c r="AB107" s="282" t="str">
        <f>IF(WP!BP111="","",WP!BP111)</f>
        <v/>
      </c>
      <c r="AC107" s="282" t="str">
        <f>IF(WP!BQ111="","",WP!BQ111)</f>
        <v/>
      </c>
      <c r="AD107" s="282" t="str">
        <f>IF(WP!$AJ111="","",WP!$AJ111)</f>
        <v/>
      </c>
      <c r="AE107" s="282" t="str">
        <f>IF(WP!BR111="","",WP!BR111)</f>
        <v/>
      </c>
      <c r="AF107" s="282" t="str">
        <f>IF(WP!BS111="","",WP!BS111)</f>
        <v/>
      </c>
      <c r="AG107" s="282" t="str">
        <f>IF(WP!BT111="","",WP!BT111)</f>
        <v/>
      </c>
      <c r="AH107" s="282" t="str">
        <f>IF(WP!BU111="","",WP!BU111)</f>
        <v/>
      </c>
      <c r="AI107" s="282" t="str">
        <f>IF(WP!BG111="","",WP!BG111)</f>
        <v/>
      </c>
      <c r="AJ107" s="282" t="str">
        <f>IF(WP!AX111="","",WP!AX111)</f>
        <v/>
      </c>
      <c r="AK107" s="282" t="str">
        <f>IF(WP!BW111="","",WP!BW111)</f>
        <v/>
      </c>
      <c r="AL107" s="282" t="str">
        <f>IF(WP!BX111="","",WP!BX111)</f>
        <v/>
      </c>
      <c r="AM107" s="282" t="str">
        <f>IF(WP!BH111="","",WP!BH111)</f>
        <v/>
      </c>
      <c r="AN107" s="282" t="str">
        <f>IF(WP!BJ111="","",WP!BJ111)</f>
        <v/>
      </c>
      <c r="AO107" s="282" t="str">
        <f>IF(WP!CF111="","",WP!CF111)</f>
        <v/>
      </c>
      <c r="AP107" s="282" t="str">
        <f>IF(WP!BI111="","",WP!BI111)</f>
        <v/>
      </c>
      <c r="AQ107" s="282" t="str">
        <f>IF(WP!BK111="","",WP!BK111)</f>
        <v/>
      </c>
      <c r="AR107" s="248"/>
    </row>
    <row r="108" spans="1:44">
      <c r="A108" s="282" t="str">
        <f>IF(WP!$AE112="","",WP!$AE112)</f>
        <v/>
      </c>
      <c r="B108" s="282">
        <f>IF(WP!$BA112="","",WP!$BA112)</f>
        <v>0</v>
      </c>
      <c r="C108" s="282" t="str">
        <f>IF(WP!BM112="","",WP!BM112)</f>
        <v/>
      </c>
      <c r="D108" s="282" t="str">
        <f>CONCATENATE(WP!$D$1, "-R",WP!$F$1)</f>
        <v>PGE3PHVC150-R2</v>
      </c>
      <c r="E108" s="282" t="str">
        <f>IF(WP!$AD112="","",WP!$AD112)</f>
        <v/>
      </c>
      <c r="F108" s="282">
        <f>IF(WP!$BB112="","",WP!$BB112)</f>
        <v>0</v>
      </c>
      <c r="G108" s="282" t="str">
        <f>IF(WP!$BC112="","",WP!$BC112)</f>
        <v>-</v>
      </c>
      <c r="H108" s="282" t="str">
        <f>IF(WP!$AY112="","",WP!$AY112)</f>
        <v>--</v>
      </c>
      <c r="I108" s="282" t="str">
        <f>IF(WP!$AR112="","",WP!$AR112)</f>
        <v/>
      </c>
      <c r="J108" s="282" t="str">
        <f>IF(WP!$AS112="","",WP!$AS112)</f>
        <v/>
      </c>
      <c r="K108" s="282" t="str">
        <f>IF(WP!B112="","",WP!B112)</f>
        <v/>
      </c>
      <c r="L108" s="282" t="str">
        <f>IF(WP!AV112="","",WP!AV112)</f>
        <v/>
      </c>
      <c r="M108" s="283">
        <f>IF(WP!$F$4="","",WP!$F$4)</f>
        <v>42005</v>
      </c>
      <c r="N108" s="282">
        <f t="shared" si="1"/>
        <v>0</v>
      </c>
      <c r="O108" s="282" t="str">
        <f>CONCATENATE(WP!$C112,"-",WP!AL112)</f>
        <v>-</v>
      </c>
      <c r="P108" s="282" t="str">
        <f>IF(WP!BN112="","",WP!BN112)</f>
        <v/>
      </c>
      <c r="Q108" s="282" t="str">
        <f>IF(WP!AU112="","",WP!AU112)</f>
        <v/>
      </c>
      <c r="R108" s="282" t="str">
        <f>IF(WP!BF112="","",WP!BF112)</f>
        <v/>
      </c>
      <c r="S108" s="282" t="str">
        <f>IF(WP!$AM112="","",WP!$AM112)</f>
        <v/>
      </c>
      <c r="T108" s="282" t="str">
        <f>IF(WP!$AN112="","",WP!$AN112)</f>
        <v/>
      </c>
      <c r="U108" s="282" t="str">
        <f>IF(WP!$AO112="","",WP!$AO112)</f>
        <v/>
      </c>
      <c r="V108" s="282" t="str">
        <f>IF(WP!$AP112="","",WP!$AP112)</f>
        <v/>
      </c>
      <c r="W108" s="282" t="str">
        <f>IF(WP!CG112="","",WP!CG112)</f>
        <v/>
      </c>
      <c r="X108" s="282" t="str">
        <f>IF(WP!CH112="","",WP!CH112)</f>
        <v/>
      </c>
      <c r="Y108" s="282" t="str">
        <f>IF(WP!$AI112="","",WP!$AI112)</f>
        <v/>
      </c>
      <c r="Z108" s="282" t="str">
        <f>IF(WP!AW112="","",WP!AW112)</f>
        <v/>
      </c>
      <c r="AA108" s="282" t="str">
        <f>IF(WP!BO112="","",WP!BO112)</f>
        <v/>
      </c>
      <c r="AB108" s="282" t="str">
        <f>IF(WP!BP112="","",WP!BP112)</f>
        <v/>
      </c>
      <c r="AC108" s="282" t="str">
        <f>IF(WP!BQ112="","",WP!BQ112)</f>
        <v/>
      </c>
      <c r="AD108" s="282" t="str">
        <f>IF(WP!$AJ112="","",WP!$AJ112)</f>
        <v/>
      </c>
      <c r="AE108" s="282" t="str">
        <f>IF(WP!BR112="","",WP!BR112)</f>
        <v/>
      </c>
      <c r="AF108" s="282" t="str">
        <f>IF(WP!BS112="","",WP!BS112)</f>
        <v/>
      </c>
      <c r="AG108" s="282" t="str">
        <f>IF(WP!BT112="","",WP!BT112)</f>
        <v/>
      </c>
      <c r="AH108" s="282" t="str">
        <f>IF(WP!BU112="","",WP!BU112)</f>
        <v/>
      </c>
      <c r="AI108" s="282" t="str">
        <f>IF(WP!BG112="","",WP!BG112)</f>
        <v/>
      </c>
      <c r="AJ108" s="282" t="str">
        <f>IF(WP!AX112="","",WP!AX112)</f>
        <v/>
      </c>
      <c r="AK108" s="282" t="str">
        <f>IF(WP!BW112="","",WP!BW112)</f>
        <v/>
      </c>
      <c r="AL108" s="282" t="str">
        <f>IF(WP!BX112="","",WP!BX112)</f>
        <v/>
      </c>
      <c r="AM108" s="282" t="str">
        <f>IF(WP!BH112="","",WP!BH112)</f>
        <v/>
      </c>
      <c r="AN108" s="282" t="str">
        <f>IF(WP!BJ112="","",WP!BJ112)</f>
        <v/>
      </c>
      <c r="AO108" s="282" t="str">
        <f>IF(WP!CF112="","",WP!CF112)</f>
        <v/>
      </c>
      <c r="AP108" s="282" t="str">
        <f>IF(WP!BI112="","",WP!BI112)</f>
        <v/>
      </c>
      <c r="AQ108" s="282" t="str">
        <f>IF(WP!BK112="","",WP!BK112)</f>
        <v/>
      </c>
      <c r="AR108" s="248"/>
    </row>
    <row r="109" spans="1:44">
      <c r="A109" s="282" t="str">
        <f>IF(WP!$AE113="","",WP!$AE113)</f>
        <v/>
      </c>
      <c r="B109" s="282">
        <f>IF(WP!$BA113="","",WP!$BA113)</f>
        <v>0</v>
      </c>
      <c r="C109" s="282" t="str">
        <f>IF(WP!BM113="","",WP!BM113)</f>
        <v/>
      </c>
      <c r="D109" s="282" t="str">
        <f>CONCATENATE(WP!$D$1, "-R",WP!$F$1)</f>
        <v>PGE3PHVC150-R2</v>
      </c>
      <c r="E109" s="282" t="str">
        <f>IF(WP!$AD113="","",WP!$AD113)</f>
        <v/>
      </c>
      <c r="F109" s="282">
        <f>IF(WP!$BB113="","",WP!$BB113)</f>
        <v>0</v>
      </c>
      <c r="G109" s="282" t="str">
        <f>IF(WP!$BC113="","",WP!$BC113)</f>
        <v>-</v>
      </c>
      <c r="H109" s="282" t="str">
        <f>IF(WP!$AY113="","",WP!$AY113)</f>
        <v>--</v>
      </c>
      <c r="I109" s="282" t="str">
        <f>IF(WP!$AR113="","",WP!$AR113)</f>
        <v/>
      </c>
      <c r="J109" s="282" t="str">
        <f>IF(WP!$AS113="","",WP!$AS113)</f>
        <v/>
      </c>
      <c r="K109" s="282" t="str">
        <f>IF(WP!B113="","",WP!B113)</f>
        <v/>
      </c>
      <c r="L109" s="282" t="str">
        <f>IF(WP!AV113="","",WP!AV113)</f>
        <v/>
      </c>
      <c r="M109" s="283">
        <f>IF(WP!$F$4="","",WP!$F$4)</f>
        <v>42005</v>
      </c>
      <c r="N109" s="282">
        <f t="shared" si="1"/>
        <v>0</v>
      </c>
      <c r="O109" s="282" t="str">
        <f>CONCATENATE(WP!$C113,"-",WP!AL113)</f>
        <v>-</v>
      </c>
      <c r="P109" s="282" t="str">
        <f>IF(WP!BN113="","",WP!BN113)</f>
        <v/>
      </c>
      <c r="Q109" s="282" t="str">
        <f>IF(WP!AU113="","",WP!AU113)</f>
        <v/>
      </c>
      <c r="R109" s="282" t="str">
        <f>IF(WP!BF113="","",WP!BF113)</f>
        <v/>
      </c>
      <c r="S109" s="282" t="str">
        <f>IF(WP!$AM113="","",WP!$AM113)</f>
        <v/>
      </c>
      <c r="T109" s="282" t="str">
        <f>IF(WP!$AN113="","",WP!$AN113)</f>
        <v/>
      </c>
      <c r="U109" s="282" t="str">
        <f>IF(WP!$AO113="","",WP!$AO113)</f>
        <v/>
      </c>
      <c r="V109" s="282" t="str">
        <f>IF(WP!$AP113="","",WP!$AP113)</f>
        <v/>
      </c>
      <c r="W109" s="282" t="str">
        <f>IF(WP!CG113="","",WP!CG113)</f>
        <v/>
      </c>
      <c r="X109" s="282" t="str">
        <f>IF(WP!CH113="","",WP!CH113)</f>
        <v/>
      </c>
      <c r="Y109" s="282" t="str">
        <f>IF(WP!$AI113="","",WP!$AI113)</f>
        <v/>
      </c>
      <c r="Z109" s="282" t="str">
        <f>IF(WP!AW113="","",WP!AW113)</f>
        <v/>
      </c>
      <c r="AA109" s="282" t="str">
        <f>IF(WP!BO113="","",WP!BO113)</f>
        <v/>
      </c>
      <c r="AB109" s="282" t="str">
        <f>IF(WP!BP113="","",WP!BP113)</f>
        <v/>
      </c>
      <c r="AC109" s="282" t="str">
        <f>IF(WP!BQ113="","",WP!BQ113)</f>
        <v/>
      </c>
      <c r="AD109" s="282" t="str">
        <f>IF(WP!$AJ113="","",WP!$AJ113)</f>
        <v/>
      </c>
      <c r="AE109" s="282" t="str">
        <f>IF(WP!BR113="","",WP!BR113)</f>
        <v/>
      </c>
      <c r="AF109" s="282" t="str">
        <f>IF(WP!BS113="","",WP!BS113)</f>
        <v/>
      </c>
      <c r="AG109" s="282" t="str">
        <f>IF(WP!BT113="","",WP!BT113)</f>
        <v/>
      </c>
      <c r="AH109" s="282" t="str">
        <f>IF(WP!BU113="","",WP!BU113)</f>
        <v/>
      </c>
      <c r="AI109" s="282" t="str">
        <f>IF(WP!BG113="","",WP!BG113)</f>
        <v/>
      </c>
      <c r="AJ109" s="282" t="str">
        <f>IF(WP!AX113="","",WP!AX113)</f>
        <v/>
      </c>
      <c r="AK109" s="282" t="str">
        <f>IF(WP!BW113="","",WP!BW113)</f>
        <v/>
      </c>
      <c r="AL109" s="282" t="str">
        <f>IF(WP!BX113="","",WP!BX113)</f>
        <v/>
      </c>
      <c r="AM109" s="282" t="str">
        <f>IF(WP!BH113="","",WP!BH113)</f>
        <v/>
      </c>
      <c r="AN109" s="282" t="str">
        <f>IF(WP!BJ113="","",WP!BJ113)</f>
        <v/>
      </c>
      <c r="AO109" s="282" t="str">
        <f>IF(WP!CF113="","",WP!CF113)</f>
        <v/>
      </c>
      <c r="AP109" s="282" t="str">
        <f>IF(WP!BI113="","",WP!BI113)</f>
        <v/>
      </c>
      <c r="AQ109" s="282" t="str">
        <f>IF(WP!BK113="","",WP!BK113)</f>
        <v/>
      </c>
      <c r="AR109" s="248"/>
    </row>
    <row r="110" spans="1:44">
      <c r="A110" s="282" t="str">
        <f>IF(WP!$AE114="","",WP!$AE114)</f>
        <v/>
      </c>
      <c r="B110" s="282">
        <f>IF(WP!$BA114="","",WP!$BA114)</f>
        <v>0</v>
      </c>
      <c r="C110" s="282" t="str">
        <f>IF(WP!BM114="","",WP!BM114)</f>
        <v/>
      </c>
      <c r="D110" s="282" t="str">
        <f>CONCATENATE(WP!$D$1, "-R",WP!$F$1)</f>
        <v>PGE3PHVC150-R2</v>
      </c>
      <c r="E110" s="282" t="str">
        <f>IF(WP!$AD114="","",WP!$AD114)</f>
        <v/>
      </c>
      <c r="F110" s="282">
        <f>IF(WP!$BB114="","",WP!$BB114)</f>
        <v>0</v>
      </c>
      <c r="G110" s="282" t="str">
        <f>IF(WP!$BC114="","",WP!$BC114)</f>
        <v>-</v>
      </c>
      <c r="H110" s="282" t="str">
        <f>IF(WP!$AY114="","",WP!$AY114)</f>
        <v>--</v>
      </c>
      <c r="I110" s="282" t="str">
        <f>IF(WP!$AR114="","",WP!$AR114)</f>
        <v/>
      </c>
      <c r="J110" s="282" t="str">
        <f>IF(WP!$AS114="","",WP!$AS114)</f>
        <v/>
      </c>
      <c r="K110" s="282" t="str">
        <f>IF(WP!B114="","",WP!B114)</f>
        <v/>
      </c>
      <c r="L110" s="282" t="str">
        <f>IF(WP!AV114="","",WP!AV114)</f>
        <v/>
      </c>
      <c r="M110" s="283">
        <f>IF(WP!$F$4="","",WP!$F$4)</f>
        <v>42005</v>
      </c>
      <c r="N110" s="282">
        <f t="shared" si="1"/>
        <v>0</v>
      </c>
      <c r="O110" s="282" t="str">
        <f>CONCATENATE(WP!$C114,"-",WP!AL114)</f>
        <v>-</v>
      </c>
      <c r="P110" s="282" t="str">
        <f>IF(WP!BN114="","",WP!BN114)</f>
        <v/>
      </c>
      <c r="Q110" s="282" t="str">
        <f>IF(WP!AU114="","",WP!AU114)</f>
        <v/>
      </c>
      <c r="R110" s="282" t="str">
        <f>IF(WP!BF114="","",WP!BF114)</f>
        <v/>
      </c>
      <c r="S110" s="282" t="str">
        <f>IF(WP!$AM114="","",WP!$AM114)</f>
        <v/>
      </c>
      <c r="T110" s="282" t="str">
        <f>IF(WP!$AN114="","",WP!$AN114)</f>
        <v/>
      </c>
      <c r="U110" s="282" t="str">
        <f>IF(WP!$AO114="","",WP!$AO114)</f>
        <v/>
      </c>
      <c r="V110" s="282" t="str">
        <f>IF(WP!$AP114="","",WP!$AP114)</f>
        <v/>
      </c>
      <c r="W110" s="282" t="str">
        <f>IF(WP!CG114="","",WP!CG114)</f>
        <v/>
      </c>
      <c r="X110" s="282" t="str">
        <f>IF(WP!CH114="","",WP!CH114)</f>
        <v/>
      </c>
      <c r="Y110" s="282" t="str">
        <f>IF(WP!$AI114="","",WP!$AI114)</f>
        <v/>
      </c>
      <c r="Z110" s="282" t="str">
        <f>IF(WP!AW114="","",WP!AW114)</f>
        <v/>
      </c>
      <c r="AA110" s="282" t="str">
        <f>IF(WP!BO114="","",WP!BO114)</f>
        <v/>
      </c>
      <c r="AB110" s="282" t="str">
        <f>IF(WP!BP114="","",WP!BP114)</f>
        <v/>
      </c>
      <c r="AC110" s="282" t="str">
        <f>IF(WP!BQ114="","",WP!BQ114)</f>
        <v/>
      </c>
      <c r="AD110" s="282" t="str">
        <f>IF(WP!$AJ114="","",WP!$AJ114)</f>
        <v/>
      </c>
      <c r="AE110" s="282" t="str">
        <f>IF(WP!BR114="","",WP!BR114)</f>
        <v/>
      </c>
      <c r="AF110" s="282" t="str">
        <f>IF(WP!BS114="","",WP!BS114)</f>
        <v/>
      </c>
      <c r="AG110" s="282" t="str">
        <f>IF(WP!BT114="","",WP!BT114)</f>
        <v/>
      </c>
      <c r="AH110" s="282" t="str">
        <f>IF(WP!BU114="","",WP!BU114)</f>
        <v/>
      </c>
      <c r="AI110" s="282" t="str">
        <f>IF(WP!BG114="","",WP!BG114)</f>
        <v/>
      </c>
      <c r="AJ110" s="282" t="str">
        <f>IF(WP!AX114="","",WP!AX114)</f>
        <v/>
      </c>
      <c r="AK110" s="282" t="str">
        <f>IF(WP!BW114="","",WP!BW114)</f>
        <v/>
      </c>
      <c r="AL110" s="282" t="str">
        <f>IF(WP!BX114="","",WP!BX114)</f>
        <v/>
      </c>
      <c r="AM110" s="282" t="str">
        <f>IF(WP!BH114="","",WP!BH114)</f>
        <v/>
      </c>
      <c r="AN110" s="282" t="str">
        <f>IF(WP!BJ114="","",WP!BJ114)</f>
        <v/>
      </c>
      <c r="AO110" s="282" t="str">
        <f>IF(WP!CF114="","",WP!CF114)</f>
        <v/>
      </c>
      <c r="AP110" s="282" t="str">
        <f>IF(WP!BI114="","",WP!BI114)</f>
        <v/>
      </c>
      <c r="AQ110" s="282" t="str">
        <f>IF(WP!BK114="","",WP!BK114)</f>
        <v/>
      </c>
      <c r="AR110" s="248"/>
    </row>
    <row r="111" spans="1:44">
      <c r="A111" s="282" t="str">
        <f>IF(WP!$AE115="","",WP!$AE115)</f>
        <v/>
      </c>
      <c r="B111" s="282">
        <f>IF(WP!$BA115="","",WP!$BA115)</f>
        <v>0</v>
      </c>
      <c r="C111" s="282" t="str">
        <f>IF(WP!BM115="","",WP!BM115)</f>
        <v/>
      </c>
      <c r="D111" s="282" t="str">
        <f>CONCATENATE(WP!$D$1, "-R",WP!$F$1)</f>
        <v>PGE3PHVC150-R2</v>
      </c>
      <c r="E111" s="282" t="str">
        <f>IF(WP!$AD115="","",WP!$AD115)</f>
        <v/>
      </c>
      <c r="F111" s="282">
        <f>IF(WP!$BB115="","",WP!$BB115)</f>
        <v>0</v>
      </c>
      <c r="G111" s="282" t="str">
        <f>IF(WP!$BC115="","",WP!$BC115)</f>
        <v>-</v>
      </c>
      <c r="H111" s="282" t="str">
        <f>IF(WP!$AY115="","",WP!$AY115)</f>
        <v>--</v>
      </c>
      <c r="I111" s="282" t="str">
        <f>IF(WP!$AR115="","",WP!$AR115)</f>
        <v/>
      </c>
      <c r="J111" s="282" t="str">
        <f>IF(WP!$AS115="","",WP!$AS115)</f>
        <v/>
      </c>
      <c r="K111" s="282" t="str">
        <f>IF(WP!B115="","",WP!B115)</f>
        <v/>
      </c>
      <c r="L111" s="282" t="str">
        <f>IF(WP!AV115="","",WP!AV115)</f>
        <v/>
      </c>
      <c r="M111" s="283">
        <f>IF(WP!$F$4="","",WP!$F$4)</f>
        <v>42005</v>
      </c>
      <c r="N111" s="282">
        <f t="shared" si="1"/>
        <v>0</v>
      </c>
      <c r="O111" s="282" t="str">
        <f>CONCATENATE(WP!$C115,"-",WP!AL115)</f>
        <v>-</v>
      </c>
      <c r="P111" s="282" t="str">
        <f>IF(WP!BN115="","",WP!BN115)</f>
        <v/>
      </c>
      <c r="Q111" s="282" t="str">
        <f>IF(WP!AU115="","",WP!AU115)</f>
        <v/>
      </c>
      <c r="R111" s="282" t="str">
        <f>IF(WP!BF115="","",WP!BF115)</f>
        <v/>
      </c>
      <c r="S111" s="282" t="str">
        <f>IF(WP!$AM115="","",WP!$AM115)</f>
        <v/>
      </c>
      <c r="T111" s="282" t="str">
        <f>IF(WP!$AN115="","",WP!$AN115)</f>
        <v/>
      </c>
      <c r="U111" s="282" t="str">
        <f>IF(WP!$AO115="","",WP!$AO115)</f>
        <v/>
      </c>
      <c r="V111" s="282" t="str">
        <f>IF(WP!$AP115="","",WP!$AP115)</f>
        <v/>
      </c>
      <c r="W111" s="282" t="str">
        <f>IF(WP!CG115="","",WP!CG115)</f>
        <v/>
      </c>
      <c r="X111" s="282" t="str">
        <f>IF(WP!CH115="","",WP!CH115)</f>
        <v/>
      </c>
      <c r="Y111" s="282" t="str">
        <f>IF(WP!$AI115="","",WP!$AI115)</f>
        <v/>
      </c>
      <c r="Z111" s="282" t="str">
        <f>IF(WP!AW115="","",WP!AW115)</f>
        <v/>
      </c>
      <c r="AA111" s="282" t="str">
        <f>IF(WP!BO115="","",WP!BO115)</f>
        <v/>
      </c>
      <c r="AB111" s="282" t="str">
        <f>IF(WP!BP115="","",WP!BP115)</f>
        <v/>
      </c>
      <c r="AC111" s="282" t="str">
        <f>IF(WP!BQ115="","",WP!BQ115)</f>
        <v/>
      </c>
      <c r="AD111" s="282" t="str">
        <f>IF(WP!$AJ115="","",WP!$AJ115)</f>
        <v/>
      </c>
      <c r="AE111" s="282" t="str">
        <f>IF(WP!BR115="","",WP!BR115)</f>
        <v/>
      </c>
      <c r="AF111" s="282" t="str">
        <f>IF(WP!BS115="","",WP!BS115)</f>
        <v/>
      </c>
      <c r="AG111" s="282" t="str">
        <f>IF(WP!BT115="","",WP!BT115)</f>
        <v/>
      </c>
      <c r="AH111" s="282" t="str">
        <f>IF(WP!BU115="","",WP!BU115)</f>
        <v/>
      </c>
      <c r="AI111" s="282" t="str">
        <f>IF(WP!BG115="","",WP!BG115)</f>
        <v/>
      </c>
      <c r="AJ111" s="282" t="str">
        <f>IF(WP!AX115="","",WP!AX115)</f>
        <v/>
      </c>
      <c r="AK111" s="282" t="str">
        <f>IF(WP!BW115="","",WP!BW115)</f>
        <v/>
      </c>
      <c r="AL111" s="282" t="str">
        <f>IF(WP!BX115="","",WP!BX115)</f>
        <v/>
      </c>
      <c r="AM111" s="282" t="str">
        <f>IF(WP!BH115="","",WP!BH115)</f>
        <v/>
      </c>
      <c r="AN111" s="282" t="str">
        <f>IF(WP!BJ115="","",WP!BJ115)</f>
        <v/>
      </c>
      <c r="AO111" s="282" t="str">
        <f>IF(WP!CF115="","",WP!CF115)</f>
        <v/>
      </c>
      <c r="AP111" s="282" t="str">
        <f>IF(WP!BI115="","",WP!BI115)</f>
        <v/>
      </c>
      <c r="AQ111" s="282" t="str">
        <f>IF(WP!BK115="","",WP!BK115)</f>
        <v/>
      </c>
      <c r="AR111" s="248"/>
    </row>
    <row r="112" spans="1:44">
      <c r="A112" s="282" t="str">
        <f>IF(WP!$AE116="","",WP!$AE116)</f>
        <v/>
      </c>
      <c r="B112" s="282">
        <f>IF(WP!$BA116="","",WP!$BA116)</f>
        <v>0</v>
      </c>
      <c r="C112" s="282" t="str">
        <f>IF(WP!BM116="","",WP!BM116)</f>
        <v/>
      </c>
      <c r="D112" s="282" t="str">
        <f>CONCATENATE(WP!$D$1, "-R",WP!$F$1)</f>
        <v>PGE3PHVC150-R2</v>
      </c>
      <c r="E112" s="282" t="str">
        <f>IF(WP!$AD116="","",WP!$AD116)</f>
        <v/>
      </c>
      <c r="F112" s="282">
        <f>IF(WP!$BB116="","",WP!$BB116)</f>
        <v>0</v>
      </c>
      <c r="G112" s="282" t="str">
        <f>IF(WP!$BC116="","",WP!$BC116)</f>
        <v>-</v>
      </c>
      <c r="H112" s="282" t="str">
        <f>IF(WP!$AY116="","",WP!$AY116)</f>
        <v>--</v>
      </c>
      <c r="I112" s="282" t="str">
        <f>IF(WP!$AR116="","",WP!$AR116)</f>
        <v/>
      </c>
      <c r="J112" s="282" t="str">
        <f>IF(WP!$AS116="","",WP!$AS116)</f>
        <v/>
      </c>
      <c r="K112" s="282" t="str">
        <f>IF(WP!B116="","",WP!B116)</f>
        <v/>
      </c>
      <c r="L112" s="282" t="str">
        <f>IF(WP!AV116="","",WP!AV116)</f>
        <v/>
      </c>
      <c r="M112" s="283">
        <f>IF(WP!$F$4="","",WP!$F$4)</f>
        <v>42005</v>
      </c>
      <c r="N112" s="282">
        <f t="shared" si="1"/>
        <v>0</v>
      </c>
      <c r="O112" s="282" t="str">
        <f>CONCATENATE(WP!$C116,"-",WP!AL116)</f>
        <v>-</v>
      </c>
      <c r="P112" s="282" t="str">
        <f>IF(WP!BN116="","",WP!BN116)</f>
        <v/>
      </c>
      <c r="Q112" s="282" t="str">
        <f>IF(WP!AU116="","",WP!AU116)</f>
        <v/>
      </c>
      <c r="R112" s="282" t="str">
        <f>IF(WP!BF116="","",WP!BF116)</f>
        <v/>
      </c>
      <c r="S112" s="282" t="str">
        <f>IF(WP!$AM116="","",WP!$AM116)</f>
        <v/>
      </c>
      <c r="T112" s="282" t="str">
        <f>IF(WP!$AN116="","",WP!$AN116)</f>
        <v/>
      </c>
      <c r="U112" s="282" t="str">
        <f>IF(WP!$AO116="","",WP!$AO116)</f>
        <v/>
      </c>
      <c r="V112" s="282" t="str">
        <f>IF(WP!$AP116="","",WP!$AP116)</f>
        <v/>
      </c>
      <c r="W112" s="282" t="str">
        <f>IF(WP!CG116="","",WP!CG116)</f>
        <v/>
      </c>
      <c r="X112" s="282" t="str">
        <f>IF(WP!CH116="","",WP!CH116)</f>
        <v/>
      </c>
      <c r="Y112" s="282" t="str">
        <f>IF(WP!$AI116="","",WP!$AI116)</f>
        <v/>
      </c>
      <c r="Z112" s="282" t="str">
        <f>IF(WP!AW116="","",WP!AW116)</f>
        <v/>
      </c>
      <c r="AA112" s="282" t="str">
        <f>IF(WP!BO116="","",WP!BO116)</f>
        <v/>
      </c>
      <c r="AB112" s="282" t="str">
        <f>IF(WP!BP116="","",WP!BP116)</f>
        <v/>
      </c>
      <c r="AC112" s="282" t="str">
        <f>IF(WP!BQ116="","",WP!BQ116)</f>
        <v/>
      </c>
      <c r="AD112" s="282" t="str">
        <f>IF(WP!$AJ116="","",WP!$AJ116)</f>
        <v/>
      </c>
      <c r="AE112" s="282" t="str">
        <f>IF(WP!BR116="","",WP!BR116)</f>
        <v/>
      </c>
      <c r="AF112" s="282" t="str">
        <f>IF(WP!BS116="","",WP!BS116)</f>
        <v/>
      </c>
      <c r="AG112" s="282" t="str">
        <f>IF(WP!BT116="","",WP!BT116)</f>
        <v/>
      </c>
      <c r="AH112" s="282" t="str">
        <f>IF(WP!BU116="","",WP!BU116)</f>
        <v/>
      </c>
      <c r="AI112" s="282" t="str">
        <f>IF(WP!BG116="","",WP!BG116)</f>
        <v/>
      </c>
      <c r="AJ112" s="282" t="str">
        <f>IF(WP!AX116="","",WP!AX116)</f>
        <v/>
      </c>
      <c r="AK112" s="282" t="str">
        <f>IF(WP!BW116="","",WP!BW116)</f>
        <v/>
      </c>
      <c r="AL112" s="282" t="str">
        <f>IF(WP!BX116="","",WP!BX116)</f>
        <v/>
      </c>
      <c r="AM112" s="282" t="str">
        <f>IF(WP!BH116="","",WP!BH116)</f>
        <v/>
      </c>
      <c r="AN112" s="282" t="str">
        <f>IF(WP!BJ116="","",WP!BJ116)</f>
        <v/>
      </c>
      <c r="AO112" s="282" t="str">
        <f>IF(WP!CF116="","",WP!CF116)</f>
        <v/>
      </c>
      <c r="AP112" s="282" t="str">
        <f>IF(WP!BI116="","",WP!BI116)</f>
        <v/>
      </c>
      <c r="AQ112" s="282" t="str">
        <f>IF(WP!BK116="","",WP!BK116)</f>
        <v/>
      </c>
      <c r="AR112" s="248"/>
    </row>
    <row r="113" spans="1:44">
      <c r="A113" s="282" t="str">
        <f>IF(WP!$AE117="","",WP!$AE117)</f>
        <v/>
      </c>
      <c r="B113" s="282">
        <f>IF(WP!$BA117="","",WP!$BA117)</f>
        <v>0</v>
      </c>
      <c r="C113" s="282" t="str">
        <f>IF(WP!BM117="","",WP!BM117)</f>
        <v/>
      </c>
      <c r="D113" s="282" t="str">
        <f>CONCATENATE(WP!$D$1, "-R",WP!$F$1)</f>
        <v>PGE3PHVC150-R2</v>
      </c>
      <c r="E113" s="282" t="str">
        <f>IF(WP!$AD117="","",WP!$AD117)</f>
        <v/>
      </c>
      <c r="F113" s="282">
        <f>IF(WP!$BB117="","",WP!$BB117)</f>
        <v>0</v>
      </c>
      <c r="G113" s="282" t="str">
        <f>IF(WP!$BC117="","",WP!$BC117)</f>
        <v>-</v>
      </c>
      <c r="H113" s="282" t="str">
        <f>IF(WP!$AY117="","",WP!$AY117)</f>
        <v>--</v>
      </c>
      <c r="I113" s="282" t="str">
        <f>IF(WP!$AR117="","",WP!$AR117)</f>
        <v/>
      </c>
      <c r="J113" s="282" t="str">
        <f>IF(WP!$AS117="","",WP!$AS117)</f>
        <v/>
      </c>
      <c r="K113" s="282" t="str">
        <f>IF(WP!B117="","",WP!B117)</f>
        <v/>
      </c>
      <c r="L113" s="282" t="str">
        <f>IF(WP!AV117="","",WP!AV117)</f>
        <v/>
      </c>
      <c r="M113" s="283">
        <f>IF(WP!$F$4="","",WP!$F$4)</f>
        <v>42005</v>
      </c>
      <c r="N113" s="282">
        <f t="shared" si="1"/>
        <v>0</v>
      </c>
      <c r="O113" s="282" t="str">
        <f>CONCATENATE(WP!$C117,"-",WP!AL117)</f>
        <v>-</v>
      </c>
      <c r="P113" s="282" t="str">
        <f>IF(WP!BN117="","",WP!BN117)</f>
        <v/>
      </c>
      <c r="Q113" s="282" t="str">
        <f>IF(WP!AU117="","",WP!AU117)</f>
        <v/>
      </c>
      <c r="R113" s="282" t="str">
        <f>IF(WP!BF117="","",WP!BF117)</f>
        <v/>
      </c>
      <c r="S113" s="282" t="str">
        <f>IF(WP!$AM117="","",WP!$AM117)</f>
        <v/>
      </c>
      <c r="T113" s="282" t="str">
        <f>IF(WP!$AN117="","",WP!$AN117)</f>
        <v/>
      </c>
      <c r="U113" s="282" t="str">
        <f>IF(WP!$AO117="","",WP!$AO117)</f>
        <v/>
      </c>
      <c r="V113" s="282" t="str">
        <f>IF(WP!$AP117="","",WP!$AP117)</f>
        <v/>
      </c>
      <c r="W113" s="282" t="str">
        <f>IF(WP!CG117="","",WP!CG117)</f>
        <v/>
      </c>
      <c r="X113" s="282" t="str">
        <f>IF(WP!CH117="","",WP!CH117)</f>
        <v/>
      </c>
      <c r="Y113" s="282" t="str">
        <f>IF(WP!$AI117="","",WP!$AI117)</f>
        <v/>
      </c>
      <c r="Z113" s="282" t="str">
        <f>IF(WP!AW117="","",WP!AW117)</f>
        <v/>
      </c>
      <c r="AA113" s="282" t="str">
        <f>IF(WP!BO117="","",WP!BO117)</f>
        <v/>
      </c>
      <c r="AB113" s="282" t="str">
        <f>IF(WP!BP117="","",WP!BP117)</f>
        <v/>
      </c>
      <c r="AC113" s="282" t="str">
        <f>IF(WP!BQ117="","",WP!BQ117)</f>
        <v/>
      </c>
      <c r="AD113" s="282" t="str">
        <f>IF(WP!$AJ117="","",WP!$AJ117)</f>
        <v/>
      </c>
      <c r="AE113" s="282" t="str">
        <f>IF(WP!BR117="","",WP!BR117)</f>
        <v/>
      </c>
      <c r="AF113" s="282" t="str">
        <f>IF(WP!BS117="","",WP!BS117)</f>
        <v/>
      </c>
      <c r="AG113" s="282" t="str">
        <f>IF(WP!BT117="","",WP!BT117)</f>
        <v/>
      </c>
      <c r="AH113" s="282" t="str">
        <f>IF(WP!BU117="","",WP!BU117)</f>
        <v/>
      </c>
      <c r="AI113" s="282" t="str">
        <f>IF(WP!BG117="","",WP!BG117)</f>
        <v/>
      </c>
      <c r="AJ113" s="282" t="str">
        <f>IF(WP!AX117="","",WP!AX117)</f>
        <v/>
      </c>
      <c r="AK113" s="282" t="str">
        <f>IF(WP!BW117="","",WP!BW117)</f>
        <v/>
      </c>
      <c r="AL113" s="282" t="str">
        <f>IF(WP!BX117="","",WP!BX117)</f>
        <v/>
      </c>
      <c r="AM113" s="282" t="str">
        <f>IF(WP!BH117="","",WP!BH117)</f>
        <v/>
      </c>
      <c r="AN113" s="282" t="str">
        <f>IF(WP!BJ117="","",WP!BJ117)</f>
        <v/>
      </c>
      <c r="AO113" s="282" t="str">
        <f>IF(WP!CF117="","",WP!CF117)</f>
        <v/>
      </c>
      <c r="AP113" s="282" t="str">
        <f>IF(WP!BI117="","",WP!BI117)</f>
        <v/>
      </c>
      <c r="AQ113" s="282" t="str">
        <f>IF(WP!BK117="","",WP!BK117)</f>
        <v/>
      </c>
      <c r="AR113" s="248"/>
    </row>
    <row r="114" spans="1:44">
      <c r="A114" s="282" t="str">
        <f>IF(WP!$AE118="","",WP!$AE118)</f>
        <v/>
      </c>
      <c r="B114" s="282">
        <f>IF(WP!$BA118="","",WP!$BA118)</f>
        <v>0</v>
      </c>
      <c r="C114" s="282" t="str">
        <f>IF(WP!BM118="","",WP!BM118)</f>
        <v/>
      </c>
      <c r="D114" s="282" t="str">
        <f>CONCATENATE(WP!$D$1, "-R",WP!$F$1)</f>
        <v>PGE3PHVC150-R2</v>
      </c>
      <c r="E114" s="282" t="str">
        <f>IF(WP!$AD118="","",WP!$AD118)</f>
        <v/>
      </c>
      <c r="F114" s="282">
        <f>IF(WP!$BB118="","",WP!$BB118)</f>
        <v>0</v>
      </c>
      <c r="G114" s="282" t="str">
        <f>IF(WP!$BC118="","",WP!$BC118)</f>
        <v>-</v>
      </c>
      <c r="H114" s="282" t="str">
        <f>IF(WP!$AY118="","",WP!$AY118)</f>
        <v>--</v>
      </c>
      <c r="I114" s="282" t="str">
        <f>IF(WP!$AR118="","",WP!$AR118)</f>
        <v/>
      </c>
      <c r="J114" s="282" t="str">
        <f>IF(WP!$AS118="","",WP!$AS118)</f>
        <v/>
      </c>
      <c r="K114" s="282" t="str">
        <f>IF(WP!B118="","",WP!B118)</f>
        <v/>
      </c>
      <c r="L114" s="282" t="str">
        <f>IF(WP!AV118="","",WP!AV118)</f>
        <v/>
      </c>
      <c r="M114" s="283">
        <f>IF(WP!$F$4="","",WP!$F$4)</f>
        <v>42005</v>
      </c>
      <c r="N114" s="282">
        <f t="shared" si="1"/>
        <v>0</v>
      </c>
      <c r="O114" s="282" t="str">
        <f>CONCATENATE(WP!$C118,"-",WP!AL118)</f>
        <v>-</v>
      </c>
      <c r="P114" s="282" t="str">
        <f>IF(WP!BN118="","",WP!BN118)</f>
        <v/>
      </c>
      <c r="Q114" s="282" t="str">
        <f>IF(WP!AU118="","",WP!AU118)</f>
        <v/>
      </c>
      <c r="R114" s="282" t="str">
        <f>IF(WP!BF118="","",WP!BF118)</f>
        <v/>
      </c>
      <c r="S114" s="282" t="str">
        <f>IF(WP!$AM118="","",WP!$AM118)</f>
        <v/>
      </c>
      <c r="T114" s="282" t="str">
        <f>IF(WP!$AN118="","",WP!$AN118)</f>
        <v/>
      </c>
      <c r="U114" s="282" t="str">
        <f>IF(WP!$AO118="","",WP!$AO118)</f>
        <v/>
      </c>
      <c r="V114" s="282" t="str">
        <f>IF(WP!$AP118="","",WP!$AP118)</f>
        <v/>
      </c>
      <c r="W114" s="282" t="str">
        <f>IF(WP!CG118="","",WP!CG118)</f>
        <v/>
      </c>
      <c r="X114" s="282" t="str">
        <f>IF(WP!CH118="","",WP!CH118)</f>
        <v/>
      </c>
      <c r="Y114" s="282" t="str">
        <f>IF(WP!$AI118="","",WP!$AI118)</f>
        <v/>
      </c>
      <c r="Z114" s="282" t="str">
        <f>IF(WP!AW118="","",WP!AW118)</f>
        <v/>
      </c>
      <c r="AA114" s="282" t="str">
        <f>IF(WP!BO118="","",WP!BO118)</f>
        <v/>
      </c>
      <c r="AB114" s="282" t="str">
        <f>IF(WP!BP118="","",WP!BP118)</f>
        <v/>
      </c>
      <c r="AC114" s="282" t="str">
        <f>IF(WP!BQ118="","",WP!BQ118)</f>
        <v/>
      </c>
      <c r="AD114" s="282" t="str">
        <f>IF(WP!$AJ118="","",WP!$AJ118)</f>
        <v/>
      </c>
      <c r="AE114" s="282" t="str">
        <f>IF(WP!BR118="","",WP!BR118)</f>
        <v/>
      </c>
      <c r="AF114" s="282" t="str">
        <f>IF(WP!BS118="","",WP!BS118)</f>
        <v/>
      </c>
      <c r="AG114" s="282" t="str">
        <f>IF(WP!BT118="","",WP!BT118)</f>
        <v/>
      </c>
      <c r="AH114" s="282" t="str">
        <f>IF(WP!BU118="","",WP!BU118)</f>
        <v/>
      </c>
      <c r="AI114" s="282" t="str">
        <f>IF(WP!BG118="","",WP!BG118)</f>
        <v/>
      </c>
      <c r="AJ114" s="282" t="str">
        <f>IF(WP!AX118="","",WP!AX118)</f>
        <v/>
      </c>
      <c r="AK114" s="282" t="str">
        <f>IF(WP!BW118="","",WP!BW118)</f>
        <v/>
      </c>
      <c r="AL114" s="282" t="str">
        <f>IF(WP!BX118="","",WP!BX118)</f>
        <v/>
      </c>
      <c r="AM114" s="282" t="str">
        <f>IF(WP!BH118="","",WP!BH118)</f>
        <v/>
      </c>
      <c r="AN114" s="282" t="str">
        <f>IF(WP!BJ118="","",WP!BJ118)</f>
        <v/>
      </c>
      <c r="AO114" s="282" t="str">
        <f>IF(WP!CF118="","",WP!CF118)</f>
        <v/>
      </c>
      <c r="AP114" s="282" t="str">
        <f>IF(WP!BI118="","",WP!BI118)</f>
        <v/>
      </c>
      <c r="AQ114" s="282" t="str">
        <f>IF(WP!BK118="","",WP!BK118)</f>
        <v/>
      </c>
      <c r="AR114" s="248"/>
    </row>
    <row r="115" spans="1:44">
      <c r="A115" s="282" t="str">
        <f>IF(WP!$AE119="","",WP!$AE119)</f>
        <v/>
      </c>
      <c r="B115" s="282">
        <f>IF(WP!$BA119="","",WP!$BA119)</f>
        <v>0</v>
      </c>
      <c r="C115" s="282" t="str">
        <f>IF(WP!BM119="","",WP!BM119)</f>
        <v/>
      </c>
      <c r="D115" s="282" t="str">
        <f>CONCATENATE(WP!$D$1, "-R",WP!$F$1)</f>
        <v>PGE3PHVC150-R2</v>
      </c>
      <c r="E115" s="282" t="str">
        <f>IF(WP!$AD119="","",WP!$AD119)</f>
        <v/>
      </c>
      <c r="F115" s="282">
        <f>IF(WP!$BB119="","",WP!$BB119)</f>
        <v>0</v>
      </c>
      <c r="G115" s="282" t="str">
        <f>IF(WP!$BC119="","",WP!$BC119)</f>
        <v>-</v>
      </c>
      <c r="H115" s="282" t="str">
        <f>IF(WP!$AY119="","",WP!$AY119)</f>
        <v>--</v>
      </c>
      <c r="I115" s="282" t="str">
        <f>IF(WP!$AR119="","",WP!$AR119)</f>
        <v/>
      </c>
      <c r="J115" s="282" t="str">
        <f>IF(WP!$AS119="","",WP!$AS119)</f>
        <v/>
      </c>
      <c r="K115" s="282" t="str">
        <f>IF(WP!B119="","",WP!B119)</f>
        <v/>
      </c>
      <c r="L115" s="282" t="str">
        <f>IF(WP!AV119="","",WP!AV119)</f>
        <v/>
      </c>
      <c r="M115" s="283">
        <f>IF(WP!$F$4="","",WP!$F$4)</f>
        <v>42005</v>
      </c>
      <c r="N115" s="282">
        <f t="shared" si="1"/>
        <v>0</v>
      </c>
      <c r="O115" s="282" t="str">
        <f>CONCATENATE(WP!$C119,"-",WP!AL119)</f>
        <v>-</v>
      </c>
      <c r="P115" s="282" t="str">
        <f>IF(WP!BN119="","",WP!BN119)</f>
        <v/>
      </c>
      <c r="Q115" s="282" t="str">
        <f>IF(WP!AU119="","",WP!AU119)</f>
        <v/>
      </c>
      <c r="R115" s="282" t="str">
        <f>IF(WP!BF119="","",WP!BF119)</f>
        <v/>
      </c>
      <c r="S115" s="282" t="str">
        <f>IF(WP!$AM119="","",WP!$AM119)</f>
        <v/>
      </c>
      <c r="T115" s="282" t="str">
        <f>IF(WP!$AN119="","",WP!$AN119)</f>
        <v/>
      </c>
      <c r="U115" s="282" t="str">
        <f>IF(WP!$AO119="","",WP!$AO119)</f>
        <v/>
      </c>
      <c r="V115" s="282" t="str">
        <f>IF(WP!$AP119="","",WP!$AP119)</f>
        <v/>
      </c>
      <c r="W115" s="282" t="str">
        <f>IF(WP!CG119="","",WP!CG119)</f>
        <v/>
      </c>
      <c r="X115" s="282" t="str">
        <f>IF(WP!CH119="","",WP!CH119)</f>
        <v/>
      </c>
      <c r="Y115" s="282" t="str">
        <f>IF(WP!$AI119="","",WP!$AI119)</f>
        <v/>
      </c>
      <c r="Z115" s="282" t="str">
        <f>IF(WP!AW119="","",WP!AW119)</f>
        <v/>
      </c>
      <c r="AA115" s="282" t="str">
        <f>IF(WP!BO119="","",WP!BO119)</f>
        <v/>
      </c>
      <c r="AB115" s="282" t="str">
        <f>IF(WP!BP119="","",WP!BP119)</f>
        <v/>
      </c>
      <c r="AC115" s="282" t="str">
        <f>IF(WP!BQ119="","",WP!BQ119)</f>
        <v/>
      </c>
      <c r="AD115" s="282" t="str">
        <f>IF(WP!$AJ119="","",WP!$AJ119)</f>
        <v/>
      </c>
      <c r="AE115" s="282" t="str">
        <f>IF(WP!BR119="","",WP!BR119)</f>
        <v/>
      </c>
      <c r="AF115" s="282" t="str">
        <f>IF(WP!BS119="","",WP!BS119)</f>
        <v/>
      </c>
      <c r="AG115" s="282" t="str">
        <f>IF(WP!BT119="","",WP!BT119)</f>
        <v/>
      </c>
      <c r="AH115" s="282" t="str">
        <f>IF(WP!BU119="","",WP!BU119)</f>
        <v/>
      </c>
      <c r="AI115" s="282" t="str">
        <f>IF(WP!BG119="","",WP!BG119)</f>
        <v/>
      </c>
      <c r="AJ115" s="282" t="str">
        <f>IF(WP!AX119="","",WP!AX119)</f>
        <v/>
      </c>
      <c r="AK115" s="282" t="str">
        <f>IF(WP!BW119="","",WP!BW119)</f>
        <v/>
      </c>
      <c r="AL115" s="282" t="str">
        <f>IF(WP!BX119="","",WP!BX119)</f>
        <v/>
      </c>
      <c r="AM115" s="282" t="str">
        <f>IF(WP!BH119="","",WP!BH119)</f>
        <v/>
      </c>
      <c r="AN115" s="282" t="str">
        <f>IF(WP!BJ119="","",WP!BJ119)</f>
        <v/>
      </c>
      <c r="AO115" s="282" t="str">
        <f>IF(WP!CF119="","",WP!CF119)</f>
        <v/>
      </c>
      <c r="AP115" s="282" t="str">
        <f>IF(WP!BI119="","",WP!BI119)</f>
        <v/>
      </c>
      <c r="AQ115" s="282" t="str">
        <f>IF(WP!BK119="","",WP!BK119)</f>
        <v/>
      </c>
      <c r="AR115" s="248"/>
    </row>
    <row r="116" spans="1:44">
      <c r="A116" s="282" t="str">
        <f>IF(WP!$AE120="","",WP!$AE120)</f>
        <v/>
      </c>
      <c r="B116" s="282">
        <f>IF(WP!$BA120="","",WP!$BA120)</f>
        <v>0</v>
      </c>
      <c r="C116" s="282" t="str">
        <f>IF(WP!BM120="","",WP!BM120)</f>
        <v/>
      </c>
      <c r="D116" s="282" t="str">
        <f>CONCATENATE(WP!$D$1, "-R",WP!$F$1)</f>
        <v>PGE3PHVC150-R2</v>
      </c>
      <c r="E116" s="282" t="str">
        <f>IF(WP!$AD120="","",WP!$AD120)</f>
        <v/>
      </c>
      <c r="F116" s="282">
        <f>IF(WP!$BB120="","",WP!$BB120)</f>
        <v>0</v>
      </c>
      <c r="G116" s="282" t="str">
        <f>IF(WP!$BC120="","",WP!$BC120)</f>
        <v>-</v>
      </c>
      <c r="H116" s="282" t="str">
        <f>IF(WP!$AY120="","",WP!$AY120)</f>
        <v>--</v>
      </c>
      <c r="I116" s="282" t="str">
        <f>IF(WP!$AR120="","",WP!$AR120)</f>
        <v/>
      </c>
      <c r="J116" s="282" t="str">
        <f>IF(WP!$AS120="","",WP!$AS120)</f>
        <v/>
      </c>
      <c r="K116" s="282" t="str">
        <f>IF(WP!B120="","",WP!B120)</f>
        <v/>
      </c>
      <c r="L116" s="282" t="str">
        <f>IF(WP!AV120="","",WP!AV120)</f>
        <v/>
      </c>
      <c r="M116" s="283">
        <f>IF(WP!$F$4="","",WP!$F$4)</f>
        <v>42005</v>
      </c>
      <c r="N116" s="282">
        <f t="shared" si="1"/>
        <v>0</v>
      </c>
      <c r="O116" s="282" t="str">
        <f>CONCATENATE(WP!$C120,"-",WP!AL120)</f>
        <v>-</v>
      </c>
      <c r="P116" s="282" t="str">
        <f>IF(WP!BN120="","",WP!BN120)</f>
        <v/>
      </c>
      <c r="Q116" s="282" t="str">
        <f>IF(WP!AU120="","",WP!AU120)</f>
        <v/>
      </c>
      <c r="R116" s="282" t="str">
        <f>IF(WP!BF120="","",WP!BF120)</f>
        <v/>
      </c>
      <c r="S116" s="282" t="str">
        <f>IF(WP!$AM120="","",WP!$AM120)</f>
        <v/>
      </c>
      <c r="T116" s="282" t="str">
        <f>IF(WP!$AN120="","",WP!$AN120)</f>
        <v/>
      </c>
      <c r="U116" s="282" t="str">
        <f>IF(WP!$AO120="","",WP!$AO120)</f>
        <v/>
      </c>
      <c r="V116" s="282" t="str">
        <f>IF(WP!$AP120="","",WP!$AP120)</f>
        <v/>
      </c>
      <c r="W116" s="282" t="str">
        <f>IF(WP!CG120="","",WP!CG120)</f>
        <v/>
      </c>
      <c r="X116" s="282" t="str">
        <f>IF(WP!CH120="","",WP!CH120)</f>
        <v/>
      </c>
      <c r="Y116" s="282" t="str">
        <f>IF(WP!$AI120="","",WP!$AI120)</f>
        <v/>
      </c>
      <c r="Z116" s="282" t="str">
        <f>IF(WP!AW120="","",WP!AW120)</f>
        <v/>
      </c>
      <c r="AA116" s="282" t="str">
        <f>IF(WP!BO120="","",WP!BO120)</f>
        <v/>
      </c>
      <c r="AB116" s="282" t="str">
        <f>IF(WP!BP120="","",WP!BP120)</f>
        <v/>
      </c>
      <c r="AC116" s="282" t="str">
        <f>IF(WP!BQ120="","",WP!BQ120)</f>
        <v/>
      </c>
      <c r="AD116" s="282" t="str">
        <f>IF(WP!$AJ120="","",WP!$AJ120)</f>
        <v/>
      </c>
      <c r="AE116" s="282" t="str">
        <f>IF(WP!BR120="","",WP!BR120)</f>
        <v/>
      </c>
      <c r="AF116" s="282" t="str">
        <f>IF(WP!BS120="","",WP!BS120)</f>
        <v/>
      </c>
      <c r="AG116" s="282" t="str">
        <f>IF(WP!BT120="","",WP!BT120)</f>
        <v/>
      </c>
      <c r="AH116" s="282" t="str">
        <f>IF(WP!BU120="","",WP!BU120)</f>
        <v/>
      </c>
      <c r="AI116" s="282" t="str">
        <f>IF(WP!BG120="","",WP!BG120)</f>
        <v/>
      </c>
      <c r="AJ116" s="282" t="str">
        <f>IF(WP!AX120="","",WP!AX120)</f>
        <v/>
      </c>
      <c r="AK116" s="282" t="str">
        <f>IF(WP!BW120="","",WP!BW120)</f>
        <v/>
      </c>
      <c r="AL116" s="282" t="str">
        <f>IF(WP!BX120="","",WP!BX120)</f>
        <v/>
      </c>
      <c r="AM116" s="282" t="str">
        <f>IF(WP!BH120="","",WP!BH120)</f>
        <v/>
      </c>
      <c r="AN116" s="282" t="str">
        <f>IF(WP!BJ120="","",WP!BJ120)</f>
        <v/>
      </c>
      <c r="AO116" s="282" t="str">
        <f>IF(WP!CF120="","",WP!CF120)</f>
        <v/>
      </c>
      <c r="AP116" s="282" t="str">
        <f>IF(WP!BI120="","",WP!BI120)</f>
        <v/>
      </c>
      <c r="AQ116" s="282" t="str">
        <f>IF(WP!BK120="","",WP!BK120)</f>
        <v/>
      </c>
      <c r="AR116" s="248"/>
    </row>
    <row r="117" spans="1:44">
      <c r="A117" s="282" t="str">
        <f>IF(WP!$AE121="","",WP!$AE121)</f>
        <v/>
      </c>
      <c r="B117" s="282">
        <f>IF(WP!$BA121="","",WP!$BA121)</f>
        <v>0</v>
      </c>
      <c r="C117" s="282" t="str">
        <f>IF(WP!BM121="","",WP!BM121)</f>
        <v/>
      </c>
      <c r="D117" s="282" t="str">
        <f>CONCATENATE(WP!$D$1, "-R",WP!$F$1)</f>
        <v>PGE3PHVC150-R2</v>
      </c>
      <c r="E117" s="282" t="str">
        <f>IF(WP!$AD121="","",WP!$AD121)</f>
        <v/>
      </c>
      <c r="F117" s="282">
        <f>IF(WP!$BB121="","",WP!$BB121)</f>
        <v>0</v>
      </c>
      <c r="G117" s="282" t="str">
        <f>IF(WP!$BC121="","",WP!$BC121)</f>
        <v>-</v>
      </c>
      <c r="H117" s="282" t="str">
        <f>IF(WP!$AY121="","",WP!$AY121)</f>
        <v>--</v>
      </c>
      <c r="I117" s="282" t="str">
        <f>IF(WP!$AR121="","",WP!$AR121)</f>
        <v/>
      </c>
      <c r="J117" s="282" t="str">
        <f>IF(WP!$AS121="","",WP!$AS121)</f>
        <v/>
      </c>
      <c r="K117" s="282" t="str">
        <f>IF(WP!B121="","",WP!B121)</f>
        <v/>
      </c>
      <c r="L117" s="282" t="str">
        <f>IF(WP!AV121="","",WP!AV121)</f>
        <v/>
      </c>
      <c r="M117" s="283">
        <f>IF(WP!$F$4="","",WP!$F$4)</f>
        <v>42005</v>
      </c>
      <c r="N117" s="282">
        <f t="shared" si="1"/>
        <v>0</v>
      </c>
      <c r="O117" s="282" t="str">
        <f>CONCATENATE(WP!$C121,"-",WP!AL121)</f>
        <v>-</v>
      </c>
      <c r="P117" s="282" t="str">
        <f>IF(WP!BN121="","",WP!BN121)</f>
        <v/>
      </c>
      <c r="Q117" s="282" t="str">
        <f>IF(WP!AU121="","",WP!AU121)</f>
        <v/>
      </c>
      <c r="R117" s="282" t="str">
        <f>IF(WP!BF121="","",WP!BF121)</f>
        <v/>
      </c>
      <c r="S117" s="282" t="str">
        <f>IF(WP!$AM121="","",WP!$AM121)</f>
        <v/>
      </c>
      <c r="T117" s="282" t="str">
        <f>IF(WP!$AN121="","",WP!$AN121)</f>
        <v/>
      </c>
      <c r="U117" s="282" t="str">
        <f>IF(WP!$AO121="","",WP!$AO121)</f>
        <v/>
      </c>
      <c r="V117" s="282" t="str">
        <f>IF(WP!$AP121="","",WP!$AP121)</f>
        <v/>
      </c>
      <c r="W117" s="282" t="str">
        <f>IF(WP!CG121="","",WP!CG121)</f>
        <v/>
      </c>
      <c r="X117" s="282" t="str">
        <f>IF(WP!CH121="","",WP!CH121)</f>
        <v/>
      </c>
      <c r="Y117" s="282" t="str">
        <f>IF(WP!$AI121="","",WP!$AI121)</f>
        <v/>
      </c>
      <c r="Z117" s="282" t="str">
        <f>IF(WP!AW121="","",WP!AW121)</f>
        <v/>
      </c>
      <c r="AA117" s="282" t="str">
        <f>IF(WP!BO121="","",WP!BO121)</f>
        <v/>
      </c>
      <c r="AB117" s="282" t="str">
        <f>IF(WP!BP121="","",WP!BP121)</f>
        <v/>
      </c>
      <c r="AC117" s="282" t="str">
        <f>IF(WP!BQ121="","",WP!BQ121)</f>
        <v/>
      </c>
      <c r="AD117" s="282" t="str">
        <f>IF(WP!$AJ121="","",WP!$AJ121)</f>
        <v/>
      </c>
      <c r="AE117" s="282" t="str">
        <f>IF(WP!BR121="","",WP!BR121)</f>
        <v/>
      </c>
      <c r="AF117" s="282" t="str">
        <f>IF(WP!BS121="","",WP!BS121)</f>
        <v/>
      </c>
      <c r="AG117" s="282" t="str">
        <f>IF(WP!BT121="","",WP!BT121)</f>
        <v/>
      </c>
      <c r="AH117" s="282" t="str">
        <f>IF(WP!BU121="","",WP!BU121)</f>
        <v/>
      </c>
      <c r="AI117" s="282" t="str">
        <f>IF(WP!BG121="","",WP!BG121)</f>
        <v/>
      </c>
      <c r="AJ117" s="282" t="str">
        <f>IF(WP!AX121="","",WP!AX121)</f>
        <v/>
      </c>
      <c r="AK117" s="282" t="str">
        <f>IF(WP!BW121="","",WP!BW121)</f>
        <v/>
      </c>
      <c r="AL117" s="282" t="str">
        <f>IF(WP!BX121="","",WP!BX121)</f>
        <v/>
      </c>
      <c r="AM117" s="282" t="str">
        <f>IF(WP!BH121="","",WP!BH121)</f>
        <v/>
      </c>
      <c r="AN117" s="282" t="str">
        <f>IF(WP!BJ121="","",WP!BJ121)</f>
        <v/>
      </c>
      <c r="AO117" s="282" t="str">
        <f>IF(WP!CF121="","",WP!CF121)</f>
        <v/>
      </c>
      <c r="AP117" s="282" t="str">
        <f>IF(WP!BI121="","",WP!BI121)</f>
        <v/>
      </c>
      <c r="AQ117" s="282" t="str">
        <f>IF(WP!BK121="","",WP!BK121)</f>
        <v/>
      </c>
      <c r="AR117" s="248"/>
    </row>
    <row r="118" spans="1:44">
      <c r="A118" s="282" t="str">
        <f>IF(WP!$AE122="","",WP!$AE122)</f>
        <v/>
      </c>
      <c r="B118" s="282">
        <f>IF(WP!$BA122="","",WP!$BA122)</f>
        <v>0</v>
      </c>
      <c r="C118" s="282" t="str">
        <f>IF(WP!BM122="","",WP!BM122)</f>
        <v/>
      </c>
      <c r="D118" s="282" t="str">
        <f>CONCATENATE(WP!$D$1, "-R",WP!$F$1)</f>
        <v>PGE3PHVC150-R2</v>
      </c>
      <c r="E118" s="282" t="str">
        <f>IF(WP!$AD122="","",WP!$AD122)</f>
        <v/>
      </c>
      <c r="F118" s="282">
        <f>IF(WP!$BB122="","",WP!$BB122)</f>
        <v>0</v>
      </c>
      <c r="G118" s="282" t="str">
        <f>IF(WP!$BC122="","",WP!$BC122)</f>
        <v>-</v>
      </c>
      <c r="H118" s="282" t="str">
        <f>IF(WP!$AY122="","",WP!$AY122)</f>
        <v>--</v>
      </c>
      <c r="I118" s="282" t="str">
        <f>IF(WP!$AR122="","",WP!$AR122)</f>
        <v/>
      </c>
      <c r="J118" s="282" t="str">
        <f>IF(WP!$AS122="","",WP!$AS122)</f>
        <v/>
      </c>
      <c r="K118" s="282" t="str">
        <f>IF(WP!B122="","",WP!B122)</f>
        <v/>
      </c>
      <c r="L118" s="282" t="str">
        <f>IF(WP!AV122="","",WP!AV122)</f>
        <v/>
      </c>
      <c r="M118" s="283">
        <f>IF(WP!$F$4="","",WP!$F$4)</f>
        <v>42005</v>
      </c>
      <c r="N118" s="282">
        <f t="shared" si="1"/>
        <v>0</v>
      </c>
      <c r="O118" s="282" t="str">
        <f>CONCATENATE(WP!$C122,"-",WP!AL122)</f>
        <v>-</v>
      </c>
      <c r="P118" s="282" t="str">
        <f>IF(WP!BN122="","",WP!BN122)</f>
        <v/>
      </c>
      <c r="Q118" s="282" t="str">
        <f>IF(WP!AU122="","",WP!AU122)</f>
        <v/>
      </c>
      <c r="R118" s="282" t="str">
        <f>IF(WP!BF122="","",WP!BF122)</f>
        <v/>
      </c>
      <c r="S118" s="282" t="str">
        <f>IF(WP!$AM122="","",WP!$AM122)</f>
        <v/>
      </c>
      <c r="T118" s="282" t="str">
        <f>IF(WP!$AN122="","",WP!$AN122)</f>
        <v/>
      </c>
      <c r="U118" s="282" t="str">
        <f>IF(WP!$AO122="","",WP!$AO122)</f>
        <v/>
      </c>
      <c r="V118" s="282" t="str">
        <f>IF(WP!$AP122="","",WP!$AP122)</f>
        <v/>
      </c>
      <c r="W118" s="282" t="str">
        <f>IF(WP!CG122="","",WP!CG122)</f>
        <v/>
      </c>
      <c r="X118" s="282" t="str">
        <f>IF(WP!CH122="","",WP!CH122)</f>
        <v/>
      </c>
      <c r="Y118" s="282" t="str">
        <f>IF(WP!$AI122="","",WP!$AI122)</f>
        <v/>
      </c>
      <c r="Z118" s="282" t="str">
        <f>IF(WP!AW122="","",WP!AW122)</f>
        <v/>
      </c>
      <c r="AA118" s="282" t="str">
        <f>IF(WP!BO122="","",WP!BO122)</f>
        <v/>
      </c>
      <c r="AB118" s="282" t="str">
        <f>IF(WP!BP122="","",WP!BP122)</f>
        <v/>
      </c>
      <c r="AC118" s="282" t="str">
        <f>IF(WP!BQ122="","",WP!BQ122)</f>
        <v/>
      </c>
      <c r="AD118" s="282" t="str">
        <f>IF(WP!$AJ122="","",WP!$AJ122)</f>
        <v/>
      </c>
      <c r="AE118" s="282" t="str">
        <f>IF(WP!BR122="","",WP!BR122)</f>
        <v/>
      </c>
      <c r="AF118" s="282" t="str">
        <f>IF(WP!BS122="","",WP!BS122)</f>
        <v/>
      </c>
      <c r="AG118" s="282" t="str">
        <f>IF(WP!BT122="","",WP!BT122)</f>
        <v/>
      </c>
      <c r="AH118" s="282" t="str">
        <f>IF(WP!BU122="","",WP!BU122)</f>
        <v/>
      </c>
      <c r="AI118" s="282" t="str">
        <f>IF(WP!BG122="","",WP!BG122)</f>
        <v/>
      </c>
      <c r="AJ118" s="282" t="str">
        <f>IF(WP!AX122="","",WP!AX122)</f>
        <v/>
      </c>
      <c r="AK118" s="282" t="str">
        <f>IF(WP!BW122="","",WP!BW122)</f>
        <v/>
      </c>
      <c r="AL118" s="282" t="str">
        <f>IF(WP!BX122="","",WP!BX122)</f>
        <v/>
      </c>
      <c r="AM118" s="282" t="str">
        <f>IF(WP!BH122="","",WP!BH122)</f>
        <v/>
      </c>
      <c r="AN118" s="282" t="str">
        <f>IF(WP!BJ122="","",WP!BJ122)</f>
        <v/>
      </c>
      <c r="AO118" s="282" t="str">
        <f>IF(WP!CF122="","",WP!CF122)</f>
        <v/>
      </c>
      <c r="AP118" s="282" t="str">
        <f>IF(WP!BI122="","",WP!BI122)</f>
        <v/>
      </c>
      <c r="AQ118" s="282" t="str">
        <f>IF(WP!BK122="","",WP!BK122)</f>
        <v/>
      </c>
      <c r="AR118" s="248"/>
    </row>
    <row r="119" spans="1:44">
      <c r="A119" s="282" t="str">
        <f>IF(WP!$AE123="","",WP!$AE123)</f>
        <v/>
      </c>
      <c r="B119" s="282">
        <f>IF(WP!$BA123="","",WP!$BA123)</f>
        <v>0</v>
      </c>
      <c r="C119" s="282" t="str">
        <f>IF(WP!BM123="","",WP!BM123)</f>
        <v/>
      </c>
      <c r="D119" s="282" t="str">
        <f>CONCATENATE(WP!$D$1, "-R",WP!$F$1)</f>
        <v>PGE3PHVC150-R2</v>
      </c>
      <c r="E119" s="282" t="str">
        <f>IF(WP!$AD123="","",WP!$AD123)</f>
        <v/>
      </c>
      <c r="F119" s="282">
        <f>IF(WP!$BB123="","",WP!$BB123)</f>
        <v>0</v>
      </c>
      <c r="G119" s="282" t="str">
        <f>IF(WP!$BC123="","",WP!$BC123)</f>
        <v>-</v>
      </c>
      <c r="H119" s="282" t="str">
        <f>IF(WP!$AY123="","",WP!$AY123)</f>
        <v>--</v>
      </c>
      <c r="I119" s="282" t="str">
        <f>IF(WP!$AR123="","",WP!$AR123)</f>
        <v/>
      </c>
      <c r="J119" s="282" t="str">
        <f>IF(WP!$AS123="","",WP!$AS123)</f>
        <v/>
      </c>
      <c r="K119" s="282" t="str">
        <f>IF(WP!B123="","",WP!B123)</f>
        <v/>
      </c>
      <c r="L119" s="282" t="str">
        <f>IF(WP!AV123="","",WP!AV123)</f>
        <v/>
      </c>
      <c r="M119" s="283">
        <f>IF(WP!$F$4="","",WP!$F$4)</f>
        <v>42005</v>
      </c>
      <c r="N119" s="282">
        <f t="shared" si="1"/>
        <v>0</v>
      </c>
      <c r="O119" s="282" t="str">
        <f>CONCATENATE(WP!$C123,"-",WP!AL123)</f>
        <v>-</v>
      </c>
      <c r="P119" s="282" t="str">
        <f>IF(WP!BN123="","",WP!BN123)</f>
        <v/>
      </c>
      <c r="Q119" s="282" t="str">
        <f>IF(WP!AU123="","",WP!AU123)</f>
        <v/>
      </c>
      <c r="R119" s="282" t="str">
        <f>IF(WP!BF123="","",WP!BF123)</f>
        <v/>
      </c>
      <c r="S119" s="282" t="str">
        <f>IF(WP!$AM123="","",WP!$AM123)</f>
        <v/>
      </c>
      <c r="T119" s="282" t="str">
        <f>IF(WP!$AN123="","",WP!$AN123)</f>
        <v/>
      </c>
      <c r="U119" s="282" t="str">
        <f>IF(WP!$AO123="","",WP!$AO123)</f>
        <v/>
      </c>
      <c r="V119" s="282" t="str">
        <f>IF(WP!$AP123="","",WP!$AP123)</f>
        <v/>
      </c>
      <c r="W119" s="282" t="str">
        <f>IF(WP!CG123="","",WP!CG123)</f>
        <v/>
      </c>
      <c r="X119" s="282" t="str">
        <f>IF(WP!CH123="","",WP!CH123)</f>
        <v/>
      </c>
      <c r="Y119" s="282" t="str">
        <f>IF(WP!$AI123="","",WP!$AI123)</f>
        <v/>
      </c>
      <c r="Z119" s="282" t="str">
        <f>IF(WP!AW123="","",WP!AW123)</f>
        <v/>
      </c>
      <c r="AA119" s="282" t="str">
        <f>IF(WP!BO123="","",WP!BO123)</f>
        <v/>
      </c>
      <c r="AB119" s="282" t="str">
        <f>IF(WP!BP123="","",WP!BP123)</f>
        <v/>
      </c>
      <c r="AC119" s="282" t="str">
        <f>IF(WP!BQ123="","",WP!BQ123)</f>
        <v/>
      </c>
      <c r="AD119" s="282" t="str">
        <f>IF(WP!$AJ123="","",WP!$AJ123)</f>
        <v/>
      </c>
      <c r="AE119" s="282" t="str">
        <f>IF(WP!BR123="","",WP!BR123)</f>
        <v/>
      </c>
      <c r="AF119" s="282" t="str">
        <f>IF(WP!BS123="","",WP!BS123)</f>
        <v/>
      </c>
      <c r="AG119" s="282" t="str">
        <f>IF(WP!BT123="","",WP!BT123)</f>
        <v/>
      </c>
      <c r="AH119" s="282" t="str">
        <f>IF(WP!BU123="","",WP!BU123)</f>
        <v/>
      </c>
      <c r="AI119" s="282" t="str">
        <f>IF(WP!BG123="","",WP!BG123)</f>
        <v/>
      </c>
      <c r="AJ119" s="282" t="str">
        <f>IF(WP!AX123="","",WP!AX123)</f>
        <v/>
      </c>
      <c r="AK119" s="282" t="str">
        <f>IF(WP!BW123="","",WP!BW123)</f>
        <v/>
      </c>
      <c r="AL119" s="282" t="str">
        <f>IF(WP!BX123="","",WP!BX123)</f>
        <v/>
      </c>
      <c r="AM119" s="282" t="str">
        <f>IF(WP!BH123="","",WP!BH123)</f>
        <v/>
      </c>
      <c r="AN119" s="282" t="str">
        <f>IF(WP!BJ123="","",WP!BJ123)</f>
        <v/>
      </c>
      <c r="AO119" s="282" t="str">
        <f>IF(WP!CF123="","",WP!CF123)</f>
        <v/>
      </c>
      <c r="AP119" s="282" t="str">
        <f>IF(WP!BI123="","",WP!BI123)</f>
        <v/>
      </c>
      <c r="AQ119" s="282" t="str">
        <f>IF(WP!BK123="","",WP!BK123)</f>
        <v/>
      </c>
      <c r="AR119" s="248"/>
    </row>
    <row r="120" spans="1:44">
      <c r="A120" s="282" t="str">
        <f>IF(WP!$AE124="","",WP!$AE124)</f>
        <v/>
      </c>
      <c r="B120" s="282">
        <f>IF(WP!$BA124="","",WP!$BA124)</f>
        <v>0</v>
      </c>
      <c r="C120" s="282" t="str">
        <f>IF(WP!BM124="","",WP!BM124)</f>
        <v/>
      </c>
      <c r="D120" s="282" t="str">
        <f>CONCATENATE(WP!$D$1, "-R",WP!$F$1)</f>
        <v>PGE3PHVC150-R2</v>
      </c>
      <c r="E120" s="282" t="str">
        <f>IF(WP!$AD124="","",WP!$AD124)</f>
        <v/>
      </c>
      <c r="F120" s="282">
        <f>IF(WP!$BB124="","",WP!$BB124)</f>
        <v>0</v>
      </c>
      <c r="G120" s="282" t="str">
        <f>IF(WP!$BC124="","",WP!$BC124)</f>
        <v>-</v>
      </c>
      <c r="H120" s="282" t="str">
        <f>IF(WP!$AY124="","",WP!$AY124)</f>
        <v>--</v>
      </c>
      <c r="I120" s="282" t="str">
        <f>IF(WP!$AR124="","",WP!$AR124)</f>
        <v/>
      </c>
      <c r="J120" s="282" t="str">
        <f>IF(WP!$AS124="","",WP!$AS124)</f>
        <v/>
      </c>
      <c r="K120" s="282" t="str">
        <f>IF(WP!B124="","",WP!B124)</f>
        <v/>
      </c>
      <c r="L120" s="282" t="str">
        <f>IF(WP!AV124="","",WP!AV124)</f>
        <v/>
      </c>
      <c r="M120" s="283">
        <f>IF(WP!$F$4="","",WP!$F$4)</f>
        <v>42005</v>
      </c>
      <c r="N120" s="282">
        <f t="shared" si="1"/>
        <v>0</v>
      </c>
      <c r="O120" s="282" t="str">
        <f>CONCATENATE(WP!$C124,"-",WP!AL124)</f>
        <v>-</v>
      </c>
      <c r="P120" s="282" t="str">
        <f>IF(WP!BN124="","",WP!BN124)</f>
        <v/>
      </c>
      <c r="Q120" s="282" t="str">
        <f>IF(WP!AU124="","",WP!AU124)</f>
        <v/>
      </c>
      <c r="R120" s="282" t="str">
        <f>IF(WP!BF124="","",WP!BF124)</f>
        <v/>
      </c>
      <c r="S120" s="282" t="str">
        <f>IF(WP!$AM124="","",WP!$AM124)</f>
        <v/>
      </c>
      <c r="T120" s="282" t="str">
        <f>IF(WP!$AN124="","",WP!$AN124)</f>
        <v/>
      </c>
      <c r="U120" s="282" t="str">
        <f>IF(WP!$AO124="","",WP!$AO124)</f>
        <v/>
      </c>
      <c r="V120" s="282" t="str">
        <f>IF(WP!$AP124="","",WP!$AP124)</f>
        <v/>
      </c>
      <c r="W120" s="282" t="str">
        <f>IF(WP!CG124="","",WP!CG124)</f>
        <v/>
      </c>
      <c r="X120" s="282" t="str">
        <f>IF(WP!CH124="","",WP!CH124)</f>
        <v/>
      </c>
      <c r="Y120" s="282" t="str">
        <f>IF(WP!$AI124="","",WP!$AI124)</f>
        <v/>
      </c>
      <c r="Z120" s="282" t="str">
        <f>IF(WP!AW124="","",WP!AW124)</f>
        <v/>
      </c>
      <c r="AA120" s="282" t="str">
        <f>IF(WP!BO124="","",WP!BO124)</f>
        <v/>
      </c>
      <c r="AB120" s="282" t="str">
        <f>IF(WP!BP124="","",WP!BP124)</f>
        <v/>
      </c>
      <c r="AC120" s="282" t="str">
        <f>IF(WP!BQ124="","",WP!BQ124)</f>
        <v/>
      </c>
      <c r="AD120" s="282" t="str">
        <f>IF(WP!$AJ124="","",WP!$AJ124)</f>
        <v/>
      </c>
      <c r="AE120" s="282" t="str">
        <f>IF(WP!BR124="","",WP!BR124)</f>
        <v/>
      </c>
      <c r="AF120" s="282" t="str">
        <f>IF(WP!BS124="","",WP!BS124)</f>
        <v/>
      </c>
      <c r="AG120" s="282" t="str">
        <f>IF(WP!BT124="","",WP!BT124)</f>
        <v/>
      </c>
      <c r="AH120" s="282" t="str">
        <f>IF(WP!BU124="","",WP!BU124)</f>
        <v/>
      </c>
      <c r="AI120" s="282" t="str">
        <f>IF(WP!BG124="","",WP!BG124)</f>
        <v/>
      </c>
      <c r="AJ120" s="282" t="str">
        <f>IF(WP!AX124="","",WP!AX124)</f>
        <v/>
      </c>
      <c r="AK120" s="282" t="str">
        <f>IF(WP!BW124="","",WP!BW124)</f>
        <v/>
      </c>
      <c r="AL120" s="282" t="str">
        <f>IF(WP!BX124="","",WP!BX124)</f>
        <v/>
      </c>
      <c r="AM120" s="282" t="str">
        <f>IF(WP!BH124="","",WP!BH124)</f>
        <v/>
      </c>
      <c r="AN120" s="282" t="str">
        <f>IF(WP!BJ124="","",WP!BJ124)</f>
        <v/>
      </c>
      <c r="AO120" s="282" t="str">
        <f>IF(WP!CF124="","",WP!CF124)</f>
        <v/>
      </c>
      <c r="AP120" s="282" t="str">
        <f>IF(WP!BI124="","",WP!BI124)</f>
        <v/>
      </c>
      <c r="AQ120" s="282" t="str">
        <f>IF(WP!BK124="","",WP!BK124)</f>
        <v/>
      </c>
      <c r="AR120" s="248"/>
    </row>
    <row r="121" spans="1:44">
      <c r="A121" s="282" t="str">
        <f>IF(WP!$AE125="","",WP!$AE125)</f>
        <v/>
      </c>
      <c r="B121" s="282">
        <f>IF(WP!$BA125="","",WP!$BA125)</f>
        <v>0</v>
      </c>
      <c r="C121" s="282" t="str">
        <f>IF(WP!BM125="","",WP!BM125)</f>
        <v/>
      </c>
      <c r="D121" s="282" t="str">
        <f>CONCATENATE(WP!$D$1, "-R",WP!$F$1)</f>
        <v>PGE3PHVC150-R2</v>
      </c>
      <c r="E121" s="282" t="str">
        <f>IF(WP!$AD125="","",WP!$AD125)</f>
        <v/>
      </c>
      <c r="F121" s="282">
        <f>IF(WP!$BB125="","",WP!$BB125)</f>
        <v>0</v>
      </c>
      <c r="G121" s="282" t="str">
        <f>IF(WP!$BC125="","",WP!$BC125)</f>
        <v>-</v>
      </c>
      <c r="H121" s="282" t="str">
        <f>IF(WP!$AY125="","",WP!$AY125)</f>
        <v>--</v>
      </c>
      <c r="I121" s="282" t="str">
        <f>IF(WP!$AR125="","",WP!$AR125)</f>
        <v/>
      </c>
      <c r="J121" s="282" t="str">
        <f>IF(WP!$AS125="","",WP!$AS125)</f>
        <v/>
      </c>
      <c r="K121" s="282" t="str">
        <f>IF(WP!B125="","",WP!B125)</f>
        <v/>
      </c>
      <c r="L121" s="282" t="str">
        <f>IF(WP!AV125="","",WP!AV125)</f>
        <v/>
      </c>
      <c r="M121" s="283">
        <f>IF(WP!$F$4="","",WP!$F$4)</f>
        <v>42005</v>
      </c>
      <c r="N121" s="282">
        <f t="shared" si="1"/>
        <v>0</v>
      </c>
      <c r="O121" s="282" t="str">
        <f>CONCATENATE(WP!$C125,"-",WP!AL125)</f>
        <v>-</v>
      </c>
      <c r="P121" s="282" t="str">
        <f>IF(WP!BN125="","",WP!BN125)</f>
        <v/>
      </c>
      <c r="Q121" s="282" t="str">
        <f>IF(WP!AU125="","",WP!AU125)</f>
        <v/>
      </c>
      <c r="R121" s="282" t="str">
        <f>IF(WP!BF125="","",WP!BF125)</f>
        <v/>
      </c>
      <c r="S121" s="282" t="str">
        <f>IF(WP!$AM125="","",WP!$AM125)</f>
        <v/>
      </c>
      <c r="T121" s="282" t="str">
        <f>IF(WP!$AN125="","",WP!$AN125)</f>
        <v/>
      </c>
      <c r="U121" s="282" t="str">
        <f>IF(WP!$AO125="","",WP!$AO125)</f>
        <v/>
      </c>
      <c r="V121" s="282" t="str">
        <f>IF(WP!$AP125="","",WP!$AP125)</f>
        <v/>
      </c>
      <c r="W121" s="282" t="str">
        <f>IF(WP!CG125="","",WP!CG125)</f>
        <v/>
      </c>
      <c r="X121" s="282" t="str">
        <f>IF(WP!CH125="","",WP!CH125)</f>
        <v/>
      </c>
      <c r="Y121" s="282" t="str">
        <f>IF(WP!$AI125="","",WP!$AI125)</f>
        <v/>
      </c>
      <c r="Z121" s="282" t="str">
        <f>IF(WP!AW125="","",WP!AW125)</f>
        <v/>
      </c>
      <c r="AA121" s="282" t="str">
        <f>IF(WP!BO125="","",WP!BO125)</f>
        <v/>
      </c>
      <c r="AB121" s="282" t="str">
        <f>IF(WP!BP125="","",WP!BP125)</f>
        <v/>
      </c>
      <c r="AC121" s="282" t="str">
        <f>IF(WP!BQ125="","",WP!BQ125)</f>
        <v/>
      </c>
      <c r="AD121" s="282" t="str">
        <f>IF(WP!$AJ125="","",WP!$AJ125)</f>
        <v/>
      </c>
      <c r="AE121" s="282" t="str">
        <f>IF(WP!BR125="","",WP!BR125)</f>
        <v/>
      </c>
      <c r="AF121" s="282" t="str">
        <f>IF(WP!BS125="","",WP!BS125)</f>
        <v/>
      </c>
      <c r="AG121" s="282" t="str">
        <f>IF(WP!BT125="","",WP!BT125)</f>
        <v/>
      </c>
      <c r="AH121" s="282" t="str">
        <f>IF(WP!BU125="","",WP!BU125)</f>
        <v/>
      </c>
      <c r="AI121" s="282" t="str">
        <f>IF(WP!BG125="","",WP!BG125)</f>
        <v/>
      </c>
      <c r="AJ121" s="282" t="str">
        <f>IF(WP!AX125="","",WP!AX125)</f>
        <v/>
      </c>
      <c r="AK121" s="282" t="str">
        <f>IF(WP!BW125="","",WP!BW125)</f>
        <v/>
      </c>
      <c r="AL121" s="282" t="str">
        <f>IF(WP!BX125="","",WP!BX125)</f>
        <v/>
      </c>
      <c r="AM121" s="282" t="str">
        <f>IF(WP!BH125="","",WP!BH125)</f>
        <v/>
      </c>
      <c r="AN121" s="282" t="str">
        <f>IF(WP!BJ125="","",WP!BJ125)</f>
        <v/>
      </c>
      <c r="AO121" s="282" t="str">
        <f>IF(WP!CF125="","",WP!CF125)</f>
        <v/>
      </c>
      <c r="AP121" s="282" t="str">
        <f>IF(WP!BI125="","",WP!BI125)</f>
        <v/>
      </c>
      <c r="AQ121" s="282" t="str">
        <f>IF(WP!BK125="","",WP!BK125)</f>
        <v/>
      </c>
      <c r="AR121" s="248"/>
    </row>
    <row r="122" spans="1:44">
      <c r="A122" s="282" t="str">
        <f>IF(WP!$AE126="","",WP!$AE126)</f>
        <v/>
      </c>
      <c r="B122" s="282">
        <f>IF(WP!$BA126="","",WP!$BA126)</f>
        <v>0</v>
      </c>
      <c r="C122" s="282" t="str">
        <f>IF(WP!BM126="","",WP!BM126)</f>
        <v/>
      </c>
      <c r="D122" s="282" t="str">
        <f>CONCATENATE(WP!$D$1, "-R",WP!$F$1)</f>
        <v>PGE3PHVC150-R2</v>
      </c>
      <c r="E122" s="282" t="str">
        <f>IF(WP!$AD126="","",WP!$AD126)</f>
        <v/>
      </c>
      <c r="F122" s="282">
        <f>IF(WP!$BB126="","",WP!$BB126)</f>
        <v>0</v>
      </c>
      <c r="G122" s="282" t="str">
        <f>IF(WP!$BC126="","",WP!$BC126)</f>
        <v>-</v>
      </c>
      <c r="H122" s="282" t="str">
        <f>IF(WP!$AY126="","",WP!$AY126)</f>
        <v>--</v>
      </c>
      <c r="I122" s="282" t="str">
        <f>IF(WP!$AR126="","",WP!$AR126)</f>
        <v/>
      </c>
      <c r="J122" s="282" t="str">
        <f>IF(WP!$AS126="","",WP!$AS126)</f>
        <v/>
      </c>
      <c r="K122" s="282" t="str">
        <f>IF(WP!B126="","",WP!B126)</f>
        <v/>
      </c>
      <c r="L122" s="282" t="str">
        <f>IF(WP!AV126="","",WP!AV126)</f>
        <v/>
      </c>
      <c r="M122" s="283">
        <f>IF(WP!$F$4="","",WP!$F$4)</f>
        <v>42005</v>
      </c>
      <c r="N122" s="282">
        <f t="shared" si="1"/>
        <v>0</v>
      </c>
      <c r="O122" s="282" t="str">
        <f>CONCATENATE(WP!$C126,"-",WP!AL126)</f>
        <v>-</v>
      </c>
      <c r="P122" s="282" t="str">
        <f>IF(WP!BN126="","",WP!BN126)</f>
        <v/>
      </c>
      <c r="Q122" s="282" t="str">
        <f>IF(WP!AU126="","",WP!AU126)</f>
        <v/>
      </c>
      <c r="R122" s="282" t="str">
        <f>IF(WP!BF126="","",WP!BF126)</f>
        <v/>
      </c>
      <c r="S122" s="282" t="str">
        <f>IF(WP!$AM126="","",WP!$AM126)</f>
        <v/>
      </c>
      <c r="T122" s="282" t="str">
        <f>IF(WP!$AN126="","",WP!$AN126)</f>
        <v/>
      </c>
      <c r="U122" s="282" t="str">
        <f>IF(WP!$AO126="","",WP!$AO126)</f>
        <v/>
      </c>
      <c r="V122" s="282" t="str">
        <f>IF(WP!$AP126="","",WP!$AP126)</f>
        <v/>
      </c>
      <c r="W122" s="282" t="str">
        <f>IF(WP!CG126="","",WP!CG126)</f>
        <v/>
      </c>
      <c r="X122" s="282" t="str">
        <f>IF(WP!CH126="","",WP!CH126)</f>
        <v/>
      </c>
      <c r="Y122" s="282" t="str">
        <f>IF(WP!$AI126="","",WP!$AI126)</f>
        <v/>
      </c>
      <c r="Z122" s="282" t="str">
        <f>IF(WP!AW126="","",WP!AW126)</f>
        <v/>
      </c>
      <c r="AA122" s="282" t="str">
        <f>IF(WP!BO126="","",WP!BO126)</f>
        <v/>
      </c>
      <c r="AB122" s="282" t="str">
        <f>IF(WP!BP126="","",WP!BP126)</f>
        <v/>
      </c>
      <c r="AC122" s="282" t="str">
        <f>IF(WP!BQ126="","",WP!BQ126)</f>
        <v/>
      </c>
      <c r="AD122" s="282" t="str">
        <f>IF(WP!$AJ126="","",WP!$AJ126)</f>
        <v/>
      </c>
      <c r="AE122" s="282" t="str">
        <f>IF(WP!BR126="","",WP!BR126)</f>
        <v/>
      </c>
      <c r="AF122" s="282" t="str">
        <f>IF(WP!BS126="","",WP!BS126)</f>
        <v/>
      </c>
      <c r="AG122" s="282" t="str">
        <f>IF(WP!BT126="","",WP!BT126)</f>
        <v/>
      </c>
      <c r="AH122" s="282" t="str">
        <f>IF(WP!BU126="","",WP!BU126)</f>
        <v/>
      </c>
      <c r="AI122" s="282" t="str">
        <f>IF(WP!BG126="","",WP!BG126)</f>
        <v/>
      </c>
      <c r="AJ122" s="282" t="str">
        <f>IF(WP!AX126="","",WP!AX126)</f>
        <v/>
      </c>
      <c r="AK122" s="282" t="str">
        <f>IF(WP!BW126="","",WP!BW126)</f>
        <v/>
      </c>
      <c r="AL122" s="282" t="str">
        <f>IF(WP!BX126="","",WP!BX126)</f>
        <v/>
      </c>
      <c r="AM122" s="282" t="str">
        <f>IF(WP!BH126="","",WP!BH126)</f>
        <v/>
      </c>
      <c r="AN122" s="282" t="str">
        <f>IF(WP!BJ126="","",WP!BJ126)</f>
        <v/>
      </c>
      <c r="AO122" s="282" t="str">
        <f>IF(WP!CF126="","",WP!CF126)</f>
        <v/>
      </c>
      <c r="AP122" s="282" t="str">
        <f>IF(WP!BI126="","",WP!BI126)</f>
        <v/>
      </c>
      <c r="AQ122" s="282" t="str">
        <f>IF(WP!BK126="","",WP!BK126)</f>
        <v/>
      </c>
      <c r="AR122" s="248"/>
    </row>
    <row r="123" spans="1:44">
      <c r="A123" s="282" t="str">
        <f>IF(WP!$AE127="","",WP!$AE127)</f>
        <v/>
      </c>
      <c r="B123" s="282">
        <f>IF(WP!$BA127="","",WP!$BA127)</f>
        <v>0</v>
      </c>
      <c r="C123" s="282" t="str">
        <f>IF(WP!BM127="","",WP!BM127)</f>
        <v/>
      </c>
      <c r="D123" s="282" t="str">
        <f>CONCATENATE(WP!$D$1, "-R",WP!$F$1)</f>
        <v>PGE3PHVC150-R2</v>
      </c>
      <c r="E123" s="282" t="str">
        <f>IF(WP!$AD127="","",WP!$AD127)</f>
        <v/>
      </c>
      <c r="F123" s="282">
        <f>IF(WP!$BB127="","",WP!$BB127)</f>
        <v>0</v>
      </c>
      <c r="G123" s="282" t="str">
        <f>IF(WP!$BC127="","",WP!$BC127)</f>
        <v>-</v>
      </c>
      <c r="H123" s="282" t="str">
        <f>IF(WP!$AY127="","",WP!$AY127)</f>
        <v>--</v>
      </c>
      <c r="I123" s="282" t="str">
        <f>IF(WP!$AR127="","",WP!$AR127)</f>
        <v/>
      </c>
      <c r="J123" s="282" t="str">
        <f>IF(WP!$AS127="","",WP!$AS127)</f>
        <v/>
      </c>
      <c r="K123" s="282" t="str">
        <f>IF(WP!B127="","",WP!B127)</f>
        <v/>
      </c>
      <c r="L123" s="282" t="str">
        <f>IF(WP!AV127="","",WP!AV127)</f>
        <v/>
      </c>
      <c r="M123" s="283">
        <f>IF(WP!$F$4="","",WP!$F$4)</f>
        <v>42005</v>
      </c>
      <c r="N123" s="282">
        <f t="shared" si="1"/>
        <v>0</v>
      </c>
      <c r="O123" s="282" t="str">
        <f>CONCATENATE(WP!$C127,"-",WP!AL127)</f>
        <v>-</v>
      </c>
      <c r="P123" s="282" t="str">
        <f>IF(WP!BN127="","",WP!BN127)</f>
        <v/>
      </c>
      <c r="Q123" s="282" t="str">
        <f>IF(WP!AU127="","",WP!AU127)</f>
        <v/>
      </c>
      <c r="R123" s="282" t="str">
        <f>IF(WP!BF127="","",WP!BF127)</f>
        <v/>
      </c>
      <c r="S123" s="282" t="str">
        <f>IF(WP!$AM127="","",WP!$AM127)</f>
        <v/>
      </c>
      <c r="T123" s="282" t="str">
        <f>IF(WP!$AN127="","",WP!$AN127)</f>
        <v/>
      </c>
      <c r="U123" s="282" t="str">
        <f>IF(WP!$AO127="","",WP!$AO127)</f>
        <v/>
      </c>
      <c r="V123" s="282" t="str">
        <f>IF(WP!$AP127="","",WP!$AP127)</f>
        <v/>
      </c>
      <c r="W123" s="282" t="str">
        <f>IF(WP!CG127="","",WP!CG127)</f>
        <v/>
      </c>
      <c r="X123" s="282" t="str">
        <f>IF(WP!CH127="","",WP!CH127)</f>
        <v/>
      </c>
      <c r="Y123" s="282" t="str">
        <f>IF(WP!$AI127="","",WP!$AI127)</f>
        <v/>
      </c>
      <c r="Z123" s="282" t="str">
        <f>IF(WP!AW127="","",WP!AW127)</f>
        <v/>
      </c>
      <c r="AA123" s="282" t="str">
        <f>IF(WP!BO127="","",WP!BO127)</f>
        <v/>
      </c>
      <c r="AB123" s="282" t="str">
        <f>IF(WP!BP127="","",WP!BP127)</f>
        <v/>
      </c>
      <c r="AC123" s="282" t="str">
        <f>IF(WP!BQ127="","",WP!BQ127)</f>
        <v/>
      </c>
      <c r="AD123" s="282" t="str">
        <f>IF(WP!$AJ127="","",WP!$AJ127)</f>
        <v/>
      </c>
      <c r="AE123" s="282" t="str">
        <f>IF(WP!BR127="","",WP!BR127)</f>
        <v/>
      </c>
      <c r="AF123" s="282" t="str">
        <f>IF(WP!BS127="","",WP!BS127)</f>
        <v/>
      </c>
      <c r="AG123" s="282" t="str">
        <f>IF(WP!BT127="","",WP!BT127)</f>
        <v/>
      </c>
      <c r="AH123" s="282" t="str">
        <f>IF(WP!BU127="","",WP!BU127)</f>
        <v/>
      </c>
      <c r="AI123" s="282" t="str">
        <f>IF(WP!BG127="","",WP!BG127)</f>
        <v/>
      </c>
      <c r="AJ123" s="282" t="str">
        <f>IF(WP!AX127="","",WP!AX127)</f>
        <v/>
      </c>
      <c r="AK123" s="282" t="str">
        <f>IF(WP!BW127="","",WP!BW127)</f>
        <v/>
      </c>
      <c r="AL123" s="282" t="str">
        <f>IF(WP!BX127="","",WP!BX127)</f>
        <v/>
      </c>
      <c r="AM123" s="282" t="str">
        <f>IF(WP!BH127="","",WP!BH127)</f>
        <v/>
      </c>
      <c r="AN123" s="282" t="str">
        <f>IF(WP!BJ127="","",WP!BJ127)</f>
        <v/>
      </c>
      <c r="AO123" s="282" t="str">
        <f>IF(WP!CF127="","",WP!CF127)</f>
        <v/>
      </c>
      <c r="AP123" s="282" t="str">
        <f>IF(WP!BI127="","",WP!BI127)</f>
        <v/>
      </c>
      <c r="AQ123" s="282" t="str">
        <f>IF(WP!BK127="","",WP!BK127)</f>
        <v/>
      </c>
      <c r="AR123" s="248"/>
    </row>
    <row r="124" spans="1:44">
      <c r="A124" s="282" t="str">
        <f>IF(WP!$AE128="","",WP!$AE128)</f>
        <v/>
      </c>
      <c r="B124" s="282">
        <f>IF(WP!$BA128="","",WP!$BA128)</f>
        <v>0</v>
      </c>
      <c r="C124" s="282" t="str">
        <f>IF(WP!BM128="","",WP!BM128)</f>
        <v/>
      </c>
      <c r="D124" s="282" t="str">
        <f>CONCATENATE(WP!$D$1, "-R",WP!$F$1)</f>
        <v>PGE3PHVC150-R2</v>
      </c>
      <c r="E124" s="282" t="str">
        <f>IF(WP!$AD128="","",WP!$AD128)</f>
        <v/>
      </c>
      <c r="F124" s="282">
        <f>IF(WP!$BB128="","",WP!$BB128)</f>
        <v>0</v>
      </c>
      <c r="G124" s="282" t="str">
        <f>IF(WP!$BC128="","",WP!$BC128)</f>
        <v>-</v>
      </c>
      <c r="H124" s="282" t="str">
        <f>IF(WP!$AY128="","",WP!$AY128)</f>
        <v>--</v>
      </c>
      <c r="I124" s="282" t="str">
        <f>IF(WP!$AR128="","",WP!$AR128)</f>
        <v/>
      </c>
      <c r="J124" s="282" t="str">
        <f>IF(WP!$AS128="","",WP!$AS128)</f>
        <v/>
      </c>
      <c r="K124" s="282" t="str">
        <f>IF(WP!B128="","",WP!B128)</f>
        <v/>
      </c>
      <c r="L124" s="282" t="str">
        <f>IF(WP!AV128="","",WP!AV128)</f>
        <v/>
      </c>
      <c r="M124" s="283">
        <f>IF(WP!$F$4="","",WP!$F$4)</f>
        <v>42005</v>
      </c>
      <c r="N124" s="282">
        <f t="shared" si="1"/>
        <v>0</v>
      </c>
      <c r="O124" s="282" t="str">
        <f>CONCATENATE(WP!$C128,"-",WP!AL128)</f>
        <v>-</v>
      </c>
      <c r="P124" s="282" t="str">
        <f>IF(WP!BN128="","",WP!BN128)</f>
        <v/>
      </c>
      <c r="Q124" s="282" t="str">
        <f>IF(WP!AU128="","",WP!AU128)</f>
        <v/>
      </c>
      <c r="R124" s="282" t="str">
        <f>IF(WP!BF128="","",WP!BF128)</f>
        <v/>
      </c>
      <c r="S124" s="282" t="str">
        <f>IF(WP!$AM128="","",WP!$AM128)</f>
        <v/>
      </c>
      <c r="T124" s="282" t="str">
        <f>IF(WP!$AN128="","",WP!$AN128)</f>
        <v/>
      </c>
      <c r="U124" s="282" t="str">
        <f>IF(WP!$AO128="","",WP!$AO128)</f>
        <v/>
      </c>
      <c r="V124" s="282" t="str">
        <f>IF(WP!$AP128="","",WP!$AP128)</f>
        <v/>
      </c>
      <c r="W124" s="282" t="str">
        <f>IF(WP!CG128="","",WP!CG128)</f>
        <v/>
      </c>
      <c r="X124" s="282" t="str">
        <f>IF(WP!CH128="","",WP!CH128)</f>
        <v/>
      </c>
      <c r="Y124" s="282" t="str">
        <f>IF(WP!$AI128="","",WP!$AI128)</f>
        <v/>
      </c>
      <c r="Z124" s="282" t="str">
        <f>IF(WP!AW128="","",WP!AW128)</f>
        <v/>
      </c>
      <c r="AA124" s="282" t="str">
        <f>IF(WP!BO128="","",WP!BO128)</f>
        <v/>
      </c>
      <c r="AB124" s="282" t="str">
        <f>IF(WP!BP128="","",WP!BP128)</f>
        <v/>
      </c>
      <c r="AC124" s="282" t="str">
        <f>IF(WP!BQ128="","",WP!BQ128)</f>
        <v/>
      </c>
      <c r="AD124" s="282" t="str">
        <f>IF(WP!$AJ128="","",WP!$AJ128)</f>
        <v/>
      </c>
      <c r="AE124" s="282" t="str">
        <f>IF(WP!BR128="","",WP!BR128)</f>
        <v/>
      </c>
      <c r="AF124" s="282" t="str">
        <f>IF(WP!BS128="","",WP!BS128)</f>
        <v/>
      </c>
      <c r="AG124" s="282" t="str">
        <f>IF(WP!BT128="","",WP!BT128)</f>
        <v/>
      </c>
      <c r="AH124" s="282" t="str">
        <f>IF(WP!BU128="","",WP!BU128)</f>
        <v/>
      </c>
      <c r="AI124" s="282" t="str">
        <f>IF(WP!BG128="","",WP!BG128)</f>
        <v/>
      </c>
      <c r="AJ124" s="282" t="str">
        <f>IF(WP!AX128="","",WP!AX128)</f>
        <v/>
      </c>
      <c r="AK124" s="282" t="str">
        <f>IF(WP!BW128="","",WP!BW128)</f>
        <v/>
      </c>
      <c r="AL124" s="282" t="str">
        <f>IF(WP!BX128="","",WP!BX128)</f>
        <v/>
      </c>
      <c r="AM124" s="282" t="str">
        <f>IF(WP!BH128="","",WP!BH128)</f>
        <v/>
      </c>
      <c r="AN124" s="282" t="str">
        <f>IF(WP!BJ128="","",WP!BJ128)</f>
        <v/>
      </c>
      <c r="AO124" s="282" t="str">
        <f>IF(WP!CF128="","",WP!CF128)</f>
        <v/>
      </c>
      <c r="AP124" s="282" t="str">
        <f>IF(WP!BI128="","",WP!BI128)</f>
        <v/>
      </c>
      <c r="AQ124" s="282" t="str">
        <f>IF(WP!BK128="","",WP!BK128)</f>
        <v/>
      </c>
      <c r="AR124" s="248"/>
    </row>
    <row r="125" spans="1:44">
      <c r="A125" s="282" t="str">
        <f>IF(WP!$AE129="","",WP!$AE129)</f>
        <v/>
      </c>
      <c r="B125" s="282">
        <f>IF(WP!$BA129="","",WP!$BA129)</f>
        <v>0</v>
      </c>
      <c r="C125" s="282" t="str">
        <f>IF(WP!BM129="","",WP!BM129)</f>
        <v/>
      </c>
      <c r="D125" s="282" t="str">
        <f>CONCATENATE(WP!$D$1, "-R",WP!$F$1)</f>
        <v>PGE3PHVC150-R2</v>
      </c>
      <c r="E125" s="282" t="str">
        <f>IF(WP!$AD129="","",WP!$AD129)</f>
        <v/>
      </c>
      <c r="F125" s="282">
        <f>IF(WP!$BB129="","",WP!$BB129)</f>
        <v>0</v>
      </c>
      <c r="G125" s="282" t="str">
        <f>IF(WP!$BC129="","",WP!$BC129)</f>
        <v>-</v>
      </c>
      <c r="H125" s="282" t="str">
        <f>IF(WP!$AY129="","",WP!$AY129)</f>
        <v>--</v>
      </c>
      <c r="I125" s="282" t="str">
        <f>IF(WP!$AR129="","",WP!$AR129)</f>
        <v/>
      </c>
      <c r="J125" s="282" t="str">
        <f>IF(WP!$AS129="","",WP!$AS129)</f>
        <v/>
      </c>
      <c r="K125" s="282" t="str">
        <f>IF(WP!B129="","",WP!B129)</f>
        <v/>
      </c>
      <c r="L125" s="282" t="str">
        <f>IF(WP!AV129="","",WP!AV129)</f>
        <v/>
      </c>
      <c r="M125" s="283">
        <f>IF(WP!$F$4="","",WP!$F$4)</f>
        <v>42005</v>
      </c>
      <c r="N125" s="282">
        <f t="shared" si="1"/>
        <v>0</v>
      </c>
      <c r="O125" s="282" t="str">
        <f>CONCATENATE(WP!$C129,"-",WP!AL129)</f>
        <v>-</v>
      </c>
      <c r="P125" s="282" t="str">
        <f>IF(WP!BN129="","",WP!BN129)</f>
        <v/>
      </c>
      <c r="Q125" s="282" t="str">
        <f>IF(WP!AU129="","",WP!AU129)</f>
        <v/>
      </c>
      <c r="R125" s="282" t="str">
        <f>IF(WP!BF129="","",WP!BF129)</f>
        <v/>
      </c>
      <c r="S125" s="282" t="str">
        <f>IF(WP!$AM129="","",WP!$AM129)</f>
        <v/>
      </c>
      <c r="T125" s="282" t="str">
        <f>IF(WP!$AN129="","",WP!$AN129)</f>
        <v/>
      </c>
      <c r="U125" s="282" t="str">
        <f>IF(WP!$AO129="","",WP!$AO129)</f>
        <v/>
      </c>
      <c r="V125" s="282" t="str">
        <f>IF(WP!$AP129="","",WP!$AP129)</f>
        <v/>
      </c>
      <c r="W125" s="282" t="str">
        <f>IF(WP!CG129="","",WP!CG129)</f>
        <v/>
      </c>
      <c r="X125" s="282" t="str">
        <f>IF(WP!CH129="","",WP!CH129)</f>
        <v/>
      </c>
      <c r="Y125" s="282" t="str">
        <f>IF(WP!$AI129="","",WP!$AI129)</f>
        <v/>
      </c>
      <c r="Z125" s="282" t="str">
        <f>IF(WP!AW129="","",WP!AW129)</f>
        <v/>
      </c>
      <c r="AA125" s="282" t="str">
        <f>IF(WP!BO129="","",WP!BO129)</f>
        <v/>
      </c>
      <c r="AB125" s="282" t="str">
        <f>IF(WP!BP129="","",WP!BP129)</f>
        <v/>
      </c>
      <c r="AC125" s="282" t="str">
        <f>IF(WP!BQ129="","",WP!BQ129)</f>
        <v/>
      </c>
      <c r="AD125" s="282" t="str">
        <f>IF(WP!$AJ129="","",WP!$AJ129)</f>
        <v/>
      </c>
      <c r="AE125" s="282" t="str">
        <f>IF(WP!BR129="","",WP!BR129)</f>
        <v/>
      </c>
      <c r="AF125" s="282" t="str">
        <f>IF(WP!BS129="","",WP!BS129)</f>
        <v/>
      </c>
      <c r="AG125" s="282" t="str">
        <f>IF(WP!BT129="","",WP!BT129)</f>
        <v/>
      </c>
      <c r="AH125" s="282" t="str">
        <f>IF(WP!BU129="","",WP!BU129)</f>
        <v/>
      </c>
      <c r="AI125" s="282" t="str">
        <f>IF(WP!BG129="","",WP!BG129)</f>
        <v/>
      </c>
      <c r="AJ125" s="282" t="str">
        <f>IF(WP!AX129="","",WP!AX129)</f>
        <v/>
      </c>
      <c r="AK125" s="282" t="str">
        <f>IF(WP!BW129="","",WP!BW129)</f>
        <v/>
      </c>
      <c r="AL125" s="282" t="str">
        <f>IF(WP!BX129="","",WP!BX129)</f>
        <v/>
      </c>
      <c r="AM125" s="282" t="str">
        <f>IF(WP!BH129="","",WP!BH129)</f>
        <v/>
      </c>
      <c r="AN125" s="282" t="str">
        <f>IF(WP!BJ129="","",WP!BJ129)</f>
        <v/>
      </c>
      <c r="AO125" s="282" t="str">
        <f>IF(WP!CF129="","",WP!CF129)</f>
        <v/>
      </c>
      <c r="AP125" s="282" t="str">
        <f>IF(WP!BI129="","",WP!BI129)</f>
        <v/>
      </c>
      <c r="AQ125" s="282" t="str">
        <f>IF(WP!BK129="","",WP!BK129)</f>
        <v/>
      </c>
      <c r="AR125" s="248"/>
    </row>
    <row r="126" spans="1:44">
      <c r="A126" s="282" t="str">
        <f>IF(WP!$AE130="","",WP!$AE130)</f>
        <v/>
      </c>
      <c r="B126" s="282">
        <f>IF(WP!$BA130="","",WP!$BA130)</f>
        <v>0</v>
      </c>
      <c r="C126" s="282" t="str">
        <f>IF(WP!BM130="","",WP!BM130)</f>
        <v/>
      </c>
      <c r="D126" s="282" t="str">
        <f>CONCATENATE(WP!$D$1, "-R",WP!$F$1)</f>
        <v>PGE3PHVC150-R2</v>
      </c>
      <c r="E126" s="282" t="str">
        <f>IF(WP!$AD130="","",WP!$AD130)</f>
        <v/>
      </c>
      <c r="F126" s="282">
        <f>IF(WP!$BB130="","",WP!$BB130)</f>
        <v>0</v>
      </c>
      <c r="G126" s="282" t="str">
        <f>IF(WP!$BC130="","",WP!$BC130)</f>
        <v>-</v>
      </c>
      <c r="H126" s="282" t="str">
        <f>IF(WP!$AY130="","",WP!$AY130)</f>
        <v>--</v>
      </c>
      <c r="I126" s="282" t="str">
        <f>IF(WP!$AR130="","",WP!$AR130)</f>
        <v/>
      </c>
      <c r="J126" s="282" t="str">
        <f>IF(WP!$AS130="","",WP!$AS130)</f>
        <v/>
      </c>
      <c r="K126" s="282" t="str">
        <f>IF(WP!B130="","",WP!B130)</f>
        <v/>
      </c>
      <c r="L126" s="282" t="str">
        <f>IF(WP!AV130="","",WP!AV130)</f>
        <v/>
      </c>
      <c r="M126" s="283">
        <f>IF(WP!$F$4="","",WP!$F$4)</f>
        <v>42005</v>
      </c>
      <c r="N126" s="282">
        <f t="shared" si="1"/>
        <v>0</v>
      </c>
      <c r="O126" s="282" t="str">
        <f>CONCATENATE(WP!$C130,"-",WP!AL130)</f>
        <v>-</v>
      </c>
      <c r="P126" s="282" t="str">
        <f>IF(WP!BN130="","",WP!BN130)</f>
        <v/>
      </c>
      <c r="Q126" s="282" t="str">
        <f>IF(WP!AU130="","",WP!AU130)</f>
        <v/>
      </c>
      <c r="R126" s="282" t="str">
        <f>IF(WP!BF130="","",WP!BF130)</f>
        <v/>
      </c>
      <c r="S126" s="282" t="str">
        <f>IF(WP!$AM130="","",WP!$AM130)</f>
        <v/>
      </c>
      <c r="T126" s="282" t="str">
        <f>IF(WP!$AN130="","",WP!$AN130)</f>
        <v/>
      </c>
      <c r="U126" s="282" t="str">
        <f>IF(WP!$AO130="","",WP!$AO130)</f>
        <v/>
      </c>
      <c r="V126" s="282" t="str">
        <f>IF(WP!$AP130="","",WP!$AP130)</f>
        <v/>
      </c>
      <c r="W126" s="282" t="str">
        <f>IF(WP!CG130="","",WP!CG130)</f>
        <v/>
      </c>
      <c r="X126" s="282" t="str">
        <f>IF(WP!CH130="","",WP!CH130)</f>
        <v/>
      </c>
      <c r="Y126" s="282" t="str">
        <f>IF(WP!$AI130="","",WP!$AI130)</f>
        <v/>
      </c>
      <c r="Z126" s="282" t="str">
        <f>IF(WP!AW130="","",WP!AW130)</f>
        <v/>
      </c>
      <c r="AA126" s="282" t="str">
        <f>IF(WP!BO130="","",WP!BO130)</f>
        <v/>
      </c>
      <c r="AB126" s="282" t="str">
        <f>IF(WP!BP130="","",WP!BP130)</f>
        <v/>
      </c>
      <c r="AC126" s="282" t="str">
        <f>IF(WP!BQ130="","",WP!BQ130)</f>
        <v/>
      </c>
      <c r="AD126" s="282" t="str">
        <f>IF(WP!$AJ130="","",WP!$AJ130)</f>
        <v/>
      </c>
      <c r="AE126" s="282" t="str">
        <f>IF(WP!BR130="","",WP!BR130)</f>
        <v/>
      </c>
      <c r="AF126" s="282" t="str">
        <f>IF(WP!BS130="","",WP!BS130)</f>
        <v/>
      </c>
      <c r="AG126" s="282" t="str">
        <f>IF(WP!BT130="","",WP!BT130)</f>
        <v/>
      </c>
      <c r="AH126" s="282" t="str">
        <f>IF(WP!BU130="","",WP!BU130)</f>
        <v/>
      </c>
      <c r="AI126" s="282" t="str">
        <f>IF(WP!BG130="","",WP!BG130)</f>
        <v/>
      </c>
      <c r="AJ126" s="282" t="str">
        <f>IF(WP!AX130="","",WP!AX130)</f>
        <v/>
      </c>
      <c r="AK126" s="282" t="str">
        <f>IF(WP!BW130="","",WP!BW130)</f>
        <v/>
      </c>
      <c r="AL126" s="282" t="str">
        <f>IF(WP!BX130="","",WP!BX130)</f>
        <v/>
      </c>
      <c r="AM126" s="282" t="str">
        <f>IF(WP!BH130="","",WP!BH130)</f>
        <v/>
      </c>
      <c r="AN126" s="282" t="str">
        <f>IF(WP!BJ130="","",WP!BJ130)</f>
        <v/>
      </c>
      <c r="AO126" s="282" t="str">
        <f>IF(WP!CF130="","",WP!CF130)</f>
        <v/>
      </c>
      <c r="AP126" s="282" t="str">
        <f>IF(WP!BI130="","",WP!BI130)</f>
        <v/>
      </c>
      <c r="AQ126" s="282" t="str">
        <f>IF(WP!BK130="","",WP!BK130)</f>
        <v/>
      </c>
      <c r="AR126" s="248"/>
    </row>
    <row r="127" spans="1:44">
      <c r="A127" s="282" t="str">
        <f>IF(WP!$AE131="","",WP!$AE131)</f>
        <v/>
      </c>
      <c r="B127" s="282">
        <f>IF(WP!$BA131="","",WP!$BA131)</f>
        <v>0</v>
      </c>
      <c r="C127" s="282" t="str">
        <f>IF(WP!BM131="","",WP!BM131)</f>
        <v/>
      </c>
      <c r="D127" s="282" t="str">
        <f>CONCATENATE(WP!$D$1, "-R",WP!$F$1)</f>
        <v>PGE3PHVC150-R2</v>
      </c>
      <c r="E127" s="282" t="str">
        <f>IF(WP!$AD131="","",WP!$AD131)</f>
        <v/>
      </c>
      <c r="F127" s="282">
        <f>IF(WP!$BB131="","",WP!$BB131)</f>
        <v>0</v>
      </c>
      <c r="G127" s="282" t="str">
        <f>IF(WP!$BC131="","",WP!$BC131)</f>
        <v>-</v>
      </c>
      <c r="H127" s="282" t="str">
        <f>IF(WP!$AY131="","",WP!$AY131)</f>
        <v>--</v>
      </c>
      <c r="I127" s="282" t="str">
        <f>IF(WP!$AR131="","",WP!$AR131)</f>
        <v/>
      </c>
      <c r="J127" s="282" t="str">
        <f>IF(WP!$AS131="","",WP!$AS131)</f>
        <v/>
      </c>
      <c r="K127" s="282" t="str">
        <f>IF(WP!B131="","",WP!B131)</f>
        <v/>
      </c>
      <c r="L127" s="282" t="str">
        <f>IF(WP!AV131="","",WP!AV131)</f>
        <v/>
      </c>
      <c r="M127" s="283">
        <f>IF(WP!$F$4="","",WP!$F$4)</f>
        <v>42005</v>
      </c>
      <c r="N127" s="282">
        <f t="shared" si="1"/>
        <v>0</v>
      </c>
      <c r="O127" s="282" t="str">
        <f>CONCATENATE(WP!$C131,"-",WP!AL131)</f>
        <v>-</v>
      </c>
      <c r="P127" s="282" t="str">
        <f>IF(WP!BN131="","",WP!BN131)</f>
        <v/>
      </c>
      <c r="Q127" s="282" t="str">
        <f>IF(WP!AU131="","",WP!AU131)</f>
        <v/>
      </c>
      <c r="R127" s="282" t="str">
        <f>IF(WP!BF131="","",WP!BF131)</f>
        <v/>
      </c>
      <c r="S127" s="282" t="str">
        <f>IF(WP!$AM131="","",WP!$AM131)</f>
        <v/>
      </c>
      <c r="T127" s="282" t="str">
        <f>IF(WP!$AN131="","",WP!$AN131)</f>
        <v/>
      </c>
      <c r="U127" s="282" t="str">
        <f>IF(WP!$AO131="","",WP!$AO131)</f>
        <v/>
      </c>
      <c r="V127" s="282" t="str">
        <f>IF(WP!$AP131="","",WP!$AP131)</f>
        <v/>
      </c>
      <c r="W127" s="282" t="str">
        <f>IF(WP!CG131="","",WP!CG131)</f>
        <v/>
      </c>
      <c r="X127" s="282" t="str">
        <f>IF(WP!CH131="","",WP!CH131)</f>
        <v/>
      </c>
      <c r="Y127" s="282" t="str">
        <f>IF(WP!$AI131="","",WP!$AI131)</f>
        <v/>
      </c>
      <c r="Z127" s="282" t="str">
        <f>IF(WP!AW131="","",WP!AW131)</f>
        <v/>
      </c>
      <c r="AA127" s="282" t="str">
        <f>IF(WP!BO131="","",WP!BO131)</f>
        <v/>
      </c>
      <c r="AB127" s="282" t="str">
        <f>IF(WP!BP131="","",WP!BP131)</f>
        <v/>
      </c>
      <c r="AC127" s="282" t="str">
        <f>IF(WP!BQ131="","",WP!BQ131)</f>
        <v/>
      </c>
      <c r="AD127" s="282" t="str">
        <f>IF(WP!$AJ131="","",WP!$AJ131)</f>
        <v/>
      </c>
      <c r="AE127" s="282" t="str">
        <f>IF(WP!BR131="","",WP!BR131)</f>
        <v/>
      </c>
      <c r="AF127" s="282" t="str">
        <f>IF(WP!BS131="","",WP!BS131)</f>
        <v/>
      </c>
      <c r="AG127" s="282" t="str">
        <f>IF(WP!BT131="","",WP!BT131)</f>
        <v/>
      </c>
      <c r="AH127" s="282" t="str">
        <f>IF(WP!BU131="","",WP!BU131)</f>
        <v/>
      </c>
      <c r="AI127" s="282" t="str">
        <f>IF(WP!BG131="","",WP!BG131)</f>
        <v/>
      </c>
      <c r="AJ127" s="282" t="str">
        <f>IF(WP!AX131="","",WP!AX131)</f>
        <v/>
      </c>
      <c r="AK127" s="282" t="str">
        <f>IF(WP!BW131="","",WP!BW131)</f>
        <v/>
      </c>
      <c r="AL127" s="282" t="str">
        <f>IF(WP!BX131="","",WP!BX131)</f>
        <v/>
      </c>
      <c r="AM127" s="282" t="str">
        <f>IF(WP!BH131="","",WP!BH131)</f>
        <v/>
      </c>
      <c r="AN127" s="282" t="str">
        <f>IF(WP!BJ131="","",WP!BJ131)</f>
        <v/>
      </c>
      <c r="AO127" s="282" t="str">
        <f>IF(WP!CF131="","",WP!CF131)</f>
        <v/>
      </c>
      <c r="AP127" s="282" t="str">
        <f>IF(WP!BI131="","",WP!BI131)</f>
        <v/>
      </c>
      <c r="AQ127" s="282" t="str">
        <f>IF(WP!BK131="","",WP!BK131)</f>
        <v/>
      </c>
      <c r="AR127" s="248"/>
    </row>
    <row r="128" spans="1:44">
      <c r="A128" s="282" t="str">
        <f>IF(WP!$AE132="","",WP!$AE132)</f>
        <v/>
      </c>
      <c r="B128" s="282">
        <f>IF(WP!$BA132="","",WP!$BA132)</f>
        <v>0</v>
      </c>
      <c r="C128" s="282" t="str">
        <f>IF(WP!BM132="","",WP!BM132)</f>
        <v/>
      </c>
      <c r="D128" s="282" t="str">
        <f>CONCATENATE(WP!$D$1, "-R",WP!$F$1)</f>
        <v>PGE3PHVC150-R2</v>
      </c>
      <c r="E128" s="282" t="str">
        <f>IF(WP!$AD132="","",WP!$AD132)</f>
        <v/>
      </c>
      <c r="F128" s="282">
        <f>IF(WP!$BB132="","",WP!$BB132)</f>
        <v>0</v>
      </c>
      <c r="G128" s="282" t="str">
        <f>IF(WP!$BC132="","",WP!$BC132)</f>
        <v>-</v>
      </c>
      <c r="H128" s="282" t="str">
        <f>IF(WP!$AY132="","",WP!$AY132)</f>
        <v>--</v>
      </c>
      <c r="I128" s="282" t="str">
        <f>IF(WP!$AR132="","",WP!$AR132)</f>
        <v/>
      </c>
      <c r="J128" s="282" t="str">
        <f>IF(WP!$AS132="","",WP!$AS132)</f>
        <v/>
      </c>
      <c r="K128" s="282" t="str">
        <f>IF(WP!B132="","",WP!B132)</f>
        <v/>
      </c>
      <c r="L128" s="282" t="str">
        <f>IF(WP!AV132="","",WP!AV132)</f>
        <v/>
      </c>
      <c r="M128" s="283">
        <f>IF(WP!$F$4="","",WP!$F$4)</f>
        <v>42005</v>
      </c>
      <c r="N128" s="282">
        <f t="shared" si="1"/>
        <v>0</v>
      </c>
      <c r="O128" s="282" t="str">
        <f>CONCATENATE(WP!$C132,"-",WP!AL132)</f>
        <v>-</v>
      </c>
      <c r="P128" s="282" t="str">
        <f>IF(WP!BN132="","",WP!BN132)</f>
        <v/>
      </c>
      <c r="Q128" s="282" t="str">
        <f>IF(WP!AU132="","",WP!AU132)</f>
        <v/>
      </c>
      <c r="R128" s="282" t="str">
        <f>IF(WP!BF132="","",WP!BF132)</f>
        <v/>
      </c>
      <c r="S128" s="282" t="str">
        <f>IF(WP!$AM132="","",WP!$AM132)</f>
        <v/>
      </c>
      <c r="T128" s="282" t="str">
        <f>IF(WP!$AN132="","",WP!$AN132)</f>
        <v/>
      </c>
      <c r="U128" s="282" t="str">
        <f>IF(WP!$AO132="","",WP!$AO132)</f>
        <v/>
      </c>
      <c r="V128" s="282" t="str">
        <f>IF(WP!$AP132="","",WP!$AP132)</f>
        <v/>
      </c>
      <c r="W128" s="282" t="str">
        <f>IF(WP!CG132="","",WP!CG132)</f>
        <v/>
      </c>
      <c r="X128" s="282" t="str">
        <f>IF(WP!CH132="","",WP!CH132)</f>
        <v/>
      </c>
      <c r="Y128" s="282" t="str">
        <f>IF(WP!$AI132="","",WP!$AI132)</f>
        <v/>
      </c>
      <c r="Z128" s="282" t="str">
        <f>IF(WP!AW132="","",WP!AW132)</f>
        <v/>
      </c>
      <c r="AA128" s="282" t="str">
        <f>IF(WP!BO132="","",WP!BO132)</f>
        <v/>
      </c>
      <c r="AB128" s="282" t="str">
        <f>IF(WP!BP132="","",WP!BP132)</f>
        <v/>
      </c>
      <c r="AC128" s="282" t="str">
        <f>IF(WP!BQ132="","",WP!BQ132)</f>
        <v/>
      </c>
      <c r="AD128" s="282" t="str">
        <f>IF(WP!$AJ132="","",WP!$AJ132)</f>
        <v/>
      </c>
      <c r="AE128" s="282" t="str">
        <f>IF(WP!BR132="","",WP!BR132)</f>
        <v/>
      </c>
      <c r="AF128" s="282" t="str">
        <f>IF(WP!BS132="","",WP!BS132)</f>
        <v/>
      </c>
      <c r="AG128" s="282" t="str">
        <f>IF(WP!BT132="","",WP!BT132)</f>
        <v/>
      </c>
      <c r="AH128" s="282" t="str">
        <f>IF(WP!BU132="","",WP!BU132)</f>
        <v/>
      </c>
      <c r="AI128" s="282" t="str">
        <f>IF(WP!BG132="","",WP!BG132)</f>
        <v/>
      </c>
      <c r="AJ128" s="282" t="str">
        <f>IF(WP!AX132="","",WP!AX132)</f>
        <v/>
      </c>
      <c r="AK128" s="282" t="str">
        <f>IF(WP!BW132="","",WP!BW132)</f>
        <v/>
      </c>
      <c r="AL128" s="282" t="str">
        <f>IF(WP!BX132="","",WP!BX132)</f>
        <v/>
      </c>
      <c r="AM128" s="282" t="str">
        <f>IF(WP!BH132="","",WP!BH132)</f>
        <v/>
      </c>
      <c r="AN128" s="282" t="str">
        <f>IF(WP!BJ132="","",WP!BJ132)</f>
        <v/>
      </c>
      <c r="AO128" s="282" t="str">
        <f>IF(WP!CF132="","",WP!CF132)</f>
        <v/>
      </c>
      <c r="AP128" s="282" t="str">
        <f>IF(WP!BI132="","",WP!BI132)</f>
        <v/>
      </c>
      <c r="AQ128" s="282" t="str">
        <f>IF(WP!BK132="","",WP!BK132)</f>
        <v/>
      </c>
      <c r="AR128" s="248"/>
    </row>
    <row r="129" spans="1:44">
      <c r="A129" s="282" t="str">
        <f>IF(WP!$AE133="","",WP!$AE133)</f>
        <v/>
      </c>
      <c r="B129" s="282">
        <f>IF(WP!$BA133="","",WP!$BA133)</f>
        <v>0</v>
      </c>
      <c r="C129" s="282" t="str">
        <f>IF(WP!BM133="","",WP!BM133)</f>
        <v/>
      </c>
      <c r="D129" s="282" t="str">
        <f>CONCATENATE(WP!$D$1, "-R",WP!$F$1)</f>
        <v>PGE3PHVC150-R2</v>
      </c>
      <c r="E129" s="282" t="str">
        <f>IF(WP!$AD133="","",WP!$AD133)</f>
        <v/>
      </c>
      <c r="F129" s="282">
        <f>IF(WP!$BB133="","",WP!$BB133)</f>
        <v>0</v>
      </c>
      <c r="G129" s="282" t="str">
        <f>IF(WP!$BC133="","",WP!$BC133)</f>
        <v>-</v>
      </c>
      <c r="H129" s="282" t="str">
        <f>IF(WP!$AY133="","",WP!$AY133)</f>
        <v>--</v>
      </c>
      <c r="I129" s="282" t="str">
        <f>IF(WP!$AR133="","",WP!$AR133)</f>
        <v/>
      </c>
      <c r="J129" s="282" t="str">
        <f>IF(WP!$AS133="","",WP!$AS133)</f>
        <v/>
      </c>
      <c r="K129" s="282" t="str">
        <f>IF(WP!B133="","",WP!B133)</f>
        <v/>
      </c>
      <c r="L129" s="282" t="str">
        <f>IF(WP!AV133="","",WP!AV133)</f>
        <v/>
      </c>
      <c r="M129" s="283">
        <f>IF(WP!$F$4="","",WP!$F$4)</f>
        <v>42005</v>
      </c>
      <c r="N129" s="282">
        <f t="shared" si="1"/>
        <v>0</v>
      </c>
      <c r="O129" s="282" t="str">
        <f>CONCATENATE(WP!$C133,"-",WP!AL133)</f>
        <v>-</v>
      </c>
      <c r="P129" s="282" t="str">
        <f>IF(WP!BN133="","",WP!BN133)</f>
        <v/>
      </c>
      <c r="Q129" s="282" t="str">
        <f>IF(WP!AU133="","",WP!AU133)</f>
        <v/>
      </c>
      <c r="R129" s="282" t="str">
        <f>IF(WP!BF133="","",WP!BF133)</f>
        <v/>
      </c>
      <c r="S129" s="282" t="str">
        <f>IF(WP!$AM133="","",WP!$AM133)</f>
        <v/>
      </c>
      <c r="T129" s="282" t="str">
        <f>IF(WP!$AN133="","",WP!$AN133)</f>
        <v/>
      </c>
      <c r="U129" s="282" t="str">
        <f>IF(WP!$AO133="","",WP!$AO133)</f>
        <v/>
      </c>
      <c r="V129" s="282" t="str">
        <f>IF(WP!$AP133="","",WP!$AP133)</f>
        <v/>
      </c>
      <c r="W129" s="282" t="str">
        <f>IF(WP!CG133="","",WP!CG133)</f>
        <v/>
      </c>
      <c r="X129" s="282" t="str">
        <f>IF(WP!CH133="","",WP!CH133)</f>
        <v/>
      </c>
      <c r="Y129" s="282" t="str">
        <f>IF(WP!$AI133="","",WP!$AI133)</f>
        <v/>
      </c>
      <c r="Z129" s="282" t="str">
        <f>IF(WP!AW133="","",WP!AW133)</f>
        <v/>
      </c>
      <c r="AA129" s="282" t="str">
        <f>IF(WP!BO133="","",WP!BO133)</f>
        <v/>
      </c>
      <c r="AB129" s="282" t="str">
        <f>IF(WP!BP133="","",WP!BP133)</f>
        <v/>
      </c>
      <c r="AC129" s="282" t="str">
        <f>IF(WP!BQ133="","",WP!BQ133)</f>
        <v/>
      </c>
      <c r="AD129" s="282" t="str">
        <f>IF(WP!$AJ133="","",WP!$AJ133)</f>
        <v/>
      </c>
      <c r="AE129" s="282" t="str">
        <f>IF(WP!BR133="","",WP!BR133)</f>
        <v/>
      </c>
      <c r="AF129" s="282" t="str">
        <f>IF(WP!BS133="","",WP!BS133)</f>
        <v/>
      </c>
      <c r="AG129" s="282" t="str">
        <f>IF(WP!BT133="","",WP!BT133)</f>
        <v/>
      </c>
      <c r="AH129" s="282" t="str">
        <f>IF(WP!BU133="","",WP!BU133)</f>
        <v/>
      </c>
      <c r="AI129" s="282" t="str">
        <f>IF(WP!BG133="","",WP!BG133)</f>
        <v/>
      </c>
      <c r="AJ129" s="282" t="str">
        <f>IF(WP!AX133="","",WP!AX133)</f>
        <v/>
      </c>
      <c r="AK129" s="282" t="str">
        <f>IF(WP!BW133="","",WP!BW133)</f>
        <v/>
      </c>
      <c r="AL129" s="282" t="str">
        <f>IF(WP!BX133="","",WP!BX133)</f>
        <v/>
      </c>
      <c r="AM129" s="282" t="str">
        <f>IF(WP!BH133="","",WP!BH133)</f>
        <v/>
      </c>
      <c r="AN129" s="282" t="str">
        <f>IF(WP!BJ133="","",WP!BJ133)</f>
        <v/>
      </c>
      <c r="AO129" s="282" t="str">
        <f>IF(WP!CF133="","",WP!CF133)</f>
        <v/>
      </c>
      <c r="AP129" s="282" t="str">
        <f>IF(WP!BI133="","",WP!BI133)</f>
        <v/>
      </c>
      <c r="AQ129" s="282" t="str">
        <f>IF(WP!BK133="","",WP!BK133)</f>
        <v/>
      </c>
      <c r="AR129" s="248"/>
    </row>
    <row r="130" spans="1:44">
      <c r="A130" s="282" t="str">
        <f>IF(WP!$AE134="","",WP!$AE134)</f>
        <v/>
      </c>
      <c r="B130" s="282">
        <f>IF(WP!$BA134="","",WP!$BA134)</f>
        <v>0</v>
      </c>
      <c r="C130" s="282" t="str">
        <f>IF(WP!BM134="","",WP!BM134)</f>
        <v/>
      </c>
      <c r="D130" s="282" t="str">
        <f>CONCATENATE(WP!$D$1, "-R",WP!$F$1)</f>
        <v>PGE3PHVC150-R2</v>
      </c>
      <c r="E130" s="282" t="str">
        <f>IF(WP!$AD134="","",WP!$AD134)</f>
        <v/>
      </c>
      <c r="F130" s="282">
        <f>IF(WP!$BB134="","",WP!$BB134)</f>
        <v>0</v>
      </c>
      <c r="G130" s="282" t="str">
        <f>IF(WP!$BC134="","",WP!$BC134)</f>
        <v>-</v>
      </c>
      <c r="H130" s="282" t="str">
        <f>IF(WP!$AY134="","",WP!$AY134)</f>
        <v>--</v>
      </c>
      <c r="I130" s="282" t="str">
        <f>IF(WP!$AR134="","",WP!$AR134)</f>
        <v/>
      </c>
      <c r="J130" s="282" t="str">
        <f>IF(WP!$AS134="","",WP!$AS134)</f>
        <v/>
      </c>
      <c r="K130" s="282" t="str">
        <f>IF(WP!B134="","",WP!B134)</f>
        <v/>
      </c>
      <c r="L130" s="282" t="str">
        <f>IF(WP!AV134="","",WP!AV134)</f>
        <v/>
      </c>
      <c r="M130" s="283">
        <f>IF(WP!$F$4="","",WP!$F$4)</f>
        <v>42005</v>
      </c>
      <c r="N130" s="282">
        <f t="shared" si="1"/>
        <v>0</v>
      </c>
      <c r="O130" s="282" t="str">
        <f>CONCATENATE(WP!$C134,"-",WP!AL134)</f>
        <v>-</v>
      </c>
      <c r="P130" s="282" t="str">
        <f>IF(WP!BN134="","",WP!BN134)</f>
        <v/>
      </c>
      <c r="Q130" s="282" t="str">
        <f>IF(WP!AU134="","",WP!AU134)</f>
        <v/>
      </c>
      <c r="R130" s="282" t="str">
        <f>IF(WP!BF134="","",WP!BF134)</f>
        <v/>
      </c>
      <c r="S130" s="282" t="str">
        <f>IF(WP!$AM134="","",WP!$AM134)</f>
        <v/>
      </c>
      <c r="T130" s="282" t="str">
        <f>IF(WP!$AN134="","",WP!$AN134)</f>
        <v/>
      </c>
      <c r="U130" s="282" t="str">
        <f>IF(WP!$AO134="","",WP!$AO134)</f>
        <v/>
      </c>
      <c r="V130" s="282" t="str">
        <f>IF(WP!$AP134="","",WP!$AP134)</f>
        <v/>
      </c>
      <c r="W130" s="282" t="str">
        <f>IF(WP!CG134="","",WP!CG134)</f>
        <v/>
      </c>
      <c r="X130" s="282" t="str">
        <f>IF(WP!CH134="","",WP!CH134)</f>
        <v/>
      </c>
      <c r="Y130" s="282" t="str">
        <f>IF(WP!$AI134="","",WP!$AI134)</f>
        <v/>
      </c>
      <c r="Z130" s="282" t="str">
        <f>IF(WP!AW134="","",WP!AW134)</f>
        <v/>
      </c>
      <c r="AA130" s="282" t="str">
        <f>IF(WP!BO134="","",WP!BO134)</f>
        <v/>
      </c>
      <c r="AB130" s="282" t="str">
        <f>IF(WP!BP134="","",WP!BP134)</f>
        <v/>
      </c>
      <c r="AC130" s="282" t="str">
        <f>IF(WP!BQ134="","",WP!BQ134)</f>
        <v/>
      </c>
      <c r="AD130" s="282" t="str">
        <f>IF(WP!$AJ134="","",WP!$AJ134)</f>
        <v/>
      </c>
      <c r="AE130" s="282" t="str">
        <f>IF(WP!BR134="","",WP!BR134)</f>
        <v/>
      </c>
      <c r="AF130" s="282" t="str">
        <f>IF(WP!BS134="","",WP!BS134)</f>
        <v/>
      </c>
      <c r="AG130" s="282" t="str">
        <f>IF(WP!BT134="","",WP!BT134)</f>
        <v/>
      </c>
      <c r="AH130" s="282" t="str">
        <f>IF(WP!BU134="","",WP!BU134)</f>
        <v/>
      </c>
      <c r="AI130" s="282" t="str">
        <f>IF(WP!BG134="","",WP!BG134)</f>
        <v/>
      </c>
      <c r="AJ130" s="282" t="str">
        <f>IF(WP!AX134="","",WP!AX134)</f>
        <v/>
      </c>
      <c r="AK130" s="282" t="str">
        <f>IF(WP!BW134="","",WP!BW134)</f>
        <v/>
      </c>
      <c r="AL130" s="282" t="str">
        <f>IF(WP!BX134="","",WP!BX134)</f>
        <v/>
      </c>
      <c r="AM130" s="282" t="str">
        <f>IF(WP!BH134="","",WP!BH134)</f>
        <v/>
      </c>
      <c r="AN130" s="282" t="str">
        <f>IF(WP!BJ134="","",WP!BJ134)</f>
        <v/>
      </c>
      <c r="AO130" s="282" t="str">
        <f>IF(WP!CF134="","",WP!CF134)</f>
        <v/>
      </c>
      <c r="AP130" s="282" t="str">
        <f>IF(WP!BI134="","",WP!BI134)</f>
        <v/>
      </c>
      <c r="AQ130" s="282" t="str">
        <f>IF(WP!BK134="","",WP!BK134)</f>
        <v/>
      </c>
      <c r="AR130" s="248"/>
    </row>
    <row r="131" spans="1:44">
      <c r="A131" s="282" t="str">
        <f>IF(WP!$AE135="","",WP!$AE135)</f>
        <v/>
      </c>
      <c r="B131" s="282">
        <f>IF(WP!$BA135="","",WP!$BA135)</f>
        <v>0</v>
      </c>
      <c r="C131" s="282" t="str">
        <f>IF(WP!BM135="","",WP!BM135)</f>
        <v/>
      </c>
      <c r="D131" s="282" t="str">
        <f>CONCATENATE(WP!$D$1, "-R",WP!$F$1)</f>
        <v>PGE3PHVC150-R2</v>
      </c>
      <c r="E131" s="282" t="str">
        <f>IF(WP!$AD135="","",WP!$AD135)</f>
        <v/>
      </c>
      <c r="F131" s="282">
        <f>IF(WP!$BB135="","",WP!$BB135)</f>
        <v>0</v>
      </c>
      <c r="G131" s="282" t="str">
        <f>IF(WP!$BC135="","",WP!$BC135)</f>
        <v>-</v>
      </c>
      <c r="H131" s="282" t="str">
        <f>IF(WP!$AY135="","",WP!$AY135)</f>
        <v>--</v>
      </c>
      <c r="I131" s="282" t="str">
        <f>IF(WP!$AR135="","",WP!$AR135)</f>
        <v/>
      </c>
      <c r="J131" s="282" t="str">
        <f>IF(WP!$AS135="","",WP!$AS135)</f>
        <v/>
      </c>
      <c r="K131" s="282" t="str">
        <f>IF(WP!B135="","",WP!B135)</f>
        <v/>
      </c>
      <c r="L131" s="282" t="str">
        <f>IF(WP!AV135="","",WP!AV135)</f>
        <v/>
      </c>
      <c r="M131" s="283">
        <f>IF(WP!$F$4="","",WP!$F$4)</f>
        <v>42005</v>
      </c>
      <c r="N131" s="282">
        <f t="shared" si="1"/>
        <v>0</v>
      </c>
      <c r="O131" s="282" t="str">
        <f>CONCATENATE(WP!$C135,"-",WP!AL135)</f>
        <v>-</v>
      </c>
      <c r="P131" s="282" t="str">
        <f>IF(WP!BN135="","",WP!BN135)</f>
        <v/>
      </c>
      <c r="Q131" s="282" t="str">
        <f>IF(WP!AU135="","",WP!AU135)</f>
        <v/>
      </c>
      <c r="R131" s="282" t="str">
        <f>IF(WP!BF135="","",WP!BF135)</f>
        <v/>
      </c>
      <c r="S131" s="282" t="str">
        <f>IF(WP!$AM135="","",WP!$AM135)</f>
        <v/>
      </c>
      <c r="T131" s="282" t="str">
        <f>IF(WP!$AN135="","",WP!$AN135)</f>
        <v/>
      </c>
      <c r="U131" s="282" t="str">
        <f>IF(WP!$AO135="","",WP!$AO135)</f>
        <v/>
      </c>
      <c r="V131" s="282" t="str">
        <f>IF(WP!$AP135="","",WP!$AP135)</f>
        <v/>
      </c>
      <c r="W131" s="282" t="str">
        <f>IF(WP!CG135="","",WP!CG135)</f>
        <v/>
      </c>
      <c r="X131" s="282" t="str">
        <f>IF(WP!CH135="","",WP!CH135)</f>
        <v/>
      </c>
      <c r="Y131" s="282" t="str">
        <f>IF(WP!$AI135="","",WP!$AI135)</f>
        <v/>
      </c>
      <c r="Z131" s="282" t="str">
        <f>IF(WP!AW135="","",WP!AW135)</f>
        <v/>
      </c>
      <c r="AA131" s="282" t="str">
        <f>IF(WP!BO135="","",WP!BO135)</f>
        <v/>
      </c>
      <c r="AB131" s="282" t="str">
        <f>IF(WP!BP135="","",WP!BP135)</f>
        <v/>
      </c>
      <c r="AC131" s="282" t="str">
        <f>IF(WP!BQ135="","",WP!BQ135)</f>
        <v/>
      </c>
      <c r="AD131" s="282" t="str">
        <f>IF(WP!$AJ135="","",WP!$AJ135)</f>
        <v/>
      </c>
      <c r="AE131" s="282" t="str">
        <f>IF(WP!BR135="","",WP!BR135)</f>
        <v/>
      </c>
      <c r="AF131" s="282" t="str">
        <f>IF(WP!BS135="","",WP!BS135)</f>
        <v/>
      </c>
      <c r="AG131" s="282" t="str">
        <f>IF(WP!BT135="","",WP!BT135)</f>
        <v/>
      </c>
      <c r="AH131" s="282" t="str">
        <f>IF(WP!BU135="","",WP!BU135)</f>
        <v/>
      </c>
      <c r="AI131" s="282" t="str">
        <f>IF(WP!BG135="","",WP!BG135)</f>
        <v/>
      </c>
      <c r="AJ131" s="282" t="str">
        <f>IF(WP!AX135="","",WP!AX135)</f>
        <v/>
      </c>
      <c r="AK131" s="282" t="str">
        <f>IF(WP!BW135="","",WP!BW135)</f>
        <v/>
      </c>
      <c r="AL131" s="282" t="str">
        <f>IF(WP!BX135="","",WP!BX135)</f>
        <v/>
      </c>
      <c r="AM131" s="282" t="str">
        <f>IF(WP!BH135="","",WP!BH135)</f>
        <v/>
      </c>
      <c r="AN131" s="282" t="str">
        <f>IF(WP!BJ135="","",WP!BJ135)</f>
        <v/>
      </c>
      <c r="AO131" s="282" t="str">
        <f>IF(WP!CF135="","",WP!CF135)</f>
        <v/>
      </c>
      <c r="AP131" s="282" t="str">
        <f>IF(WP!BI135="","",WP!BI135)</f>
        <v/>
      </c>
      <c r="AQ131" s="282" t="str">
        <f>IF(WP!BK135="","",WP!BK135)</f>
        <v/>
      </c>
      <c r="AR131" s="248"/>
    </row>
    <row r="132" spans="1:44">
      <c r="A132" s="282" t="str">
        <f>IF(WP!$AE136="","",WP!$AE136)</f>
        <v/>
      </c>
      <c r="B132" s="282">
        <f>IF(WP!$BA136="","",WP!$BA136)</f>
        <v>0</v>
      </c>
      <c r="C132" s="282" t="str">
        <f>IF(WP!BM136="","",WP!BM136)</f>
        <v/>
      </c>
      <c r="D132" s="282" t="str">
        <f>CONCATENATE(WP!$D$1, "-R",WP!$F$1)</f>
        <v>PGE3PHVC150-R2</v>
      </c>
      <c r="E132" s="282" t="str">
        <f>IF(WP!$AD136="","",WP!$AD136)</f>
        <v/>
      </c>
      <c r="F132" s="282">
        <f>IF(WP!$BB136="","",WP!$BB136)</f>
        <v>0</v>
      </c>
      <c r="G132" s="282" t="str">
        <f>IF(WP!$BC136="","",WP!$BC136)</f>
        <v>-</v>
      </c>
      <c r="H132" s="282" t="str">
        <f>IF(WP!$AY136="","",WP!$AY136)</f>
        <v>--</v>
      </c>
      <c r="I132" s="282" t="str">
        <f>IF(WP!$AR136="","",WP!$AR136)</f>
        <v/>
      </c>
      <c r="J132" s="282" t="str">
        <f>IF(WP!$AS136="","",WP!$AS136)</f>
        <v/>
      </c>
      <c r="K132" s="282" t="str">
        <f>IF(WP!B136="","",WP!B136)</f>
        <v/>
      </c>
      <c r="L132" s="282" t="str">
        <f>IF(WP!AV136="","",WP!AV136)</f>
        <v/>
      </c>
      <c r="M132" s="283">
        <f>IF(WP!$F$4="","",WP!$F$4)</f>
        <v>42005</v>
      </c>
      <c r="N132" s="282">
        <f t="shared" si="1"/>
        <v>0</v>
      </c>
      <c r="O132" s="282" t="str">
        <f>CONCATENATE(WP!$C136,"-",WP!AL136)</f>
        <v>-</v>
      </c>
      <c r="P132" s="282" t="str">
        <f>IF(WP!BN136="","",WP!BN136)</f>
        <v/>
      </c>
      <c r="Q132" s="282" t="str">
        <f>IF(WP!AU136="","",WP!AU136)</f>
        <v/>
      </c>
      <c r="R132" s="282" t="str">
        <f>IF(WP!BF136="","",WP!BF136)</f>
        <v/>
      </c>
      <c r="S132" s="282" t="str">
        <f>IF(WP!$AM136="","",WP!$AM136)</f>
        <v/>
      </c>
      <c r="T132" s="282" t="str">
        <f>IF(WP!$AN136="","",WP!$AN136)</f>
        <v/>
      </c>
      <c r="U132" s="282" t="str">
        <f>IF(WP!$AO136="","",WP!$AO136)</f>
        <v/>
      </c>
      <c r="V132" s="282" t="str">
        <f>IF(WP!$AP136="","",WP!$AP136)</f>
        <v/>
      </c>
      <c r="W132" s="282" t="str">
        <f>IF(WP!CG136="","",WP!CG136)</f>
        <v/>
      </c>
      <c r="X132" s="282" t="str">
        <f>IF(WP!CH136="","",WP!CH136)</f>
        <v/>
      </c>
      <c r="Y132" s="282" t="str">
        <f>IF(WP!$AI136="","",WP!$AI136)</f>
        <v/>
      </c>
      <c r="Z132" s="282" t="str">
        <f>IF(WP!AW136="","",WP!AW136)</f>
        <v/>
      </c>
      <c r="AA132" s="282" t="str">
        <f>IF(WP!BO136="","",WP!BO136)</f>
        <v/>
      </c>
      <c r="AB132" s="282" t="str">
        <f>IF(WP!BP136="","",WP!BP136)</f>
        <v/>
      </c>
      <c r="AC132" s="282" t="str">
        <f>IF(WP!BQ136="","",WP!BQ136)</f>
        <v/>
      </c>
      <c r="AD132" s="282" t="str">
        <f>IF(WP!$AJ136="","",WP!$AJ136)</f>
        <v/>
      </c>
      <c r="AE132" s="282" t="str">
        <f>IF(WP!BR136="","",WP!BR136)</f>
        <v/>
      </c>
      <c r="AF132" s="282" t="str">
        <f>IF(WP!BS136="","",WP!BS136)</f>
        <v/>
      </c>
      <c r="AG132" s="282" t="str">
        <f>IF(WP!BT136="","",WP!BT136)</f>
        <v/>
      </c>
      <c r="AH132" s="282" t="str">
        <f>IF(WP!BU136="","",WP!BU136)</f>
        <v/>
      </c>
      <c r="AI132" s="282" t="str">
        <f>IF(WP!BG136="","",WP!BG136)</f>
        <v/>
      </c>
      <c r="AJ132" s="282" t="str">
        <f>IF(WP!AX136="","",WP!AX136)</f>
        <v/>
      </c>
      <c r="AK132" s="282" t="str">
        <f>IF(WP!BW136="","",WP!BW136)</f>
        <v/>
      </c>
      <c r="AL132" s="282" t="str">
        <f>IF(WP!BX136="","",WP!BX136)</f>
        <v/>
      </c>
      <c r="AM132" s="282" t="str">
        <f>IF(WP!BH136="","",WP!BH136)</f>
        <v/>
      </c>
      <c r="AN132" s="282" t="str">
        <f>IF(WP!BJ136="","",WP!BJ136)</f>
        <v/>
      </c>
      <c r="AO132" s="282" t="str">
        <f>IF(WP!CF136="","",WP!CF136)</f>
        <v/>
      </c>
      <c r="AP132" s="282" t="str">
        <f>IF(WP!BI136="","",WP!BI136)</f>
        <v/>
      </c>
      <c r="AQ132" s="282" t="str">
        <f>IF(WP!BK136="","",WP!BK136)</f>
        <v/>
      </c>
      <c r="AR132" s="248"/>
    </row>
    <row r="133" spans="1:44">
      <c r="A133" s="282" t="str">
        <f>IF(WP!$AE137="","",WP!$AE137)</f>
        <v/>
      </c>
      <c r="B133" s="282">
        <f>IF(WP!$BA137="","",WP!$BA137)</f>
        <v>0</v>
      </c>
      <c r="C133" s="282" t="str">
        <f>IF(WP!BM137="","",WP!BM137)</f>
        <v/>
      </c>
      <c r="D133" s="282" t="str">
        <f>CONCATENATE(WP!$D$1, "-R",WP!$F$1)</f>
        <v>PGE3PHVC150-R2</v>
      </c>
      <c r="E133" s="282" t="str">
        <f>IF(WP!$AD137="","",WP!$AD137)</f>
        <v/>
      </c>
      <c r="F133" s="282">
        <f>IF(WP!$BB137="","",WP!$BB137)</f>
        <v>0</v>
      </c>
      <c r="G133" s="282" t="str">
        <f>IF(WP!$BC137="","",WP!$BC137)</f>
        <v>-</v>
      </c>
      <c r="H133" s="282" t="str">
        <f>IF(WP!$AY137="","",WP!$AY137)</f>
        <v>--</v>
      </c>
      <c r="I133" s="282" t="str">
        <f>IF(WP!$AR137="","",WP!$AR137)</f>
        <v/>
      </c>
      <c r="J133" s="282" t="str">
        <f>IF(WP!$AS137="","",WP!$AS137)</f>
        <v/>
      </c>
      <c r="K133" s="282" t="str">
        <f>IF(WP!B137="","",WP!B137)</f>
        <v/>
      </c>
      <c r="L133" s="282" t="str">
        <f>IF(WP!AV137="","",WP!AV137)</f>
        <v/>
      </c>
      <c r="M133" s="283">
        <f>IF(WP!$F$4="","",WP!$F$4)</f>
        <v>42005</v>
      </c>
      <c r="N133" s="282">
        <f t="shared" si="1"/>
        <v>0</v>
      </c>
      <c r="O133" s="282" t="str">
        <f>CONCATENATE(WP!$C137,"-",WP!AL137)</f>
        <v>-</v>
      </c>
      <c r="P133" s="282" t="str">
        <f>IF(WP!BN137="","",WP!BN137)</f>
        <v/>
      </c>
      <c r="Q133" s="282" t="str">
        <f>IF(WP!AU137="","",WP!AU137)</f>
        <v/>
      </c>
      <c r="R133" s="282" t="str">
        <f>IF(WP!BF137="","",WP!BF137)</f>
        <v/>
      </c>
      <c r="S133" s="282" t="str">
        <f>IF(WP!$AM137="","",WP!$AM137)</f>
        <v/>
      </c>
      <c r="T133" s="282" t="str">
        <f>IF(WP!$AN137="","",WP!$AN137)</f>
        <v/>
      </c>
      <c r="U133" s="282" t="str">
        <f>IF(WP!$AO137="","",WP!$AO137)</f>
        <v/>
      </c>
      <c r="V133" s="282" t="str">
        <f>IF(WP!$AP137="","",WP!$AP137)</f>
        <v/>
      </c>
      <c r="W133" s="282" t="str">
        <f>IF(WP!CG137="","",WP!CG137)</f>
        <v/>
      </c>
      <c r="X133" s="282" t="str">
        <f>IF(WP!CH137="","",WP!CH137)</f>
        <v/>
      </c>
      <c r="Y133" s="282" t="str">
        <f>IF(WP!$AI137="","",WP!$AI137)</f>
        <v/>
      </c>
      <c r="Z133" s="282" t="str">
        <f>IF(WP!AW137="","",WP!AW137)</f>
        <v/>
      </c>
      <c r="AA133" s="282" t="str">
        <f>IF(WP!BO137="","",WP!BO137)</f>
        <v/>
      </c>
      <c r="AB133" s="282" t="str">
        <f>IF(WP!BP137="","",WP!BP137)</f>
        <v/>
      </c>
      <c r="AC133" s="282" t="str">
        <f>IF(WP!BQ137="","",WP!BQ137)</f>
        <v/>
      </c>
      <c r="AD133" s="282" t="str">
        <f>IF(WP!$AJ137="","",WP!$AJ137)</f>
        <v/>
      </c>
      <c r="AE133" s="282" t="str">
        <f>IF(WP!BR137="","",WP!BR137)</f>
        <v/>
      </c>
      <c r="AF133" s="282" t="str">
        <f>IF(WP!BS137="","",WP!BS137)</f>
        <v/>
      </c>
      <c r="AG133" s="282" t="str">
        <f>IF(WP!BT137="","",WP!BT137)</f>
        <v/>
      </c>
      <c r="AH133" s="282" t="str">
        <f>IF(WP!BU137="","",WP!BU137)</f>
        <v/>
      </c>
      <c r="AI133" s="282" t="str">
        <f>IF(WP!BG137="","",WP!BG137)</f>
        <v/>
      </c>
      <c r="AJ133" s="282" t="str">
        <f>IF(WP!AX137="","",WP!AX137)</f>
        <v/>
      </c>
      <c r="AK133" s="282" t="str">
        <f>IF(WP!BW137="","",WP!BW137)</f>
        <v/>
      </c>
      <c r="AL133" s="282" t="str">
        <f>IF(WP!BX137="","",WP!BX137)</f>
        <v/>
      </c>
      <c r="AM133" s="282" t="str">
        <f>IF(WP!BH137="","",WP!BH137)</f>
        <v/>
      </c>
      <c r="AN133" s="282" t="str">
        <f>IF(WP!BJ137="","",WP!BJ137)</f>
        <v/>
      </c>
      <c r="AO133" s="282" t="str">
        <f>IF(WP!CF137="","",WP!CF137)</f>
        <v/>
      </c>
      <c r="AP133" s="282" t="str">
        <f>IF(WP!BI137="","",WP!BI137)</f>
        <v/>
      </c>
      <c r="AQ133" s="282" t="str">
        <f>IF(WP!BK137="","",WP!BK137)</f>
        <v/>
      </c>
      <c r="AR133" s="248"/>
    </row>
    <row r="134" spans="1:44">
      <c r="A134" s="282" t="str">
        <f>IF(WP!$AE138="","",WP!$AE138)</f>
        <v/>
      </c>
      <c r="B134" s="282">
        <f>IF(WP!$BA138="","",WP!$BA138)</f>
        <v>0</v>
      </c>
      <c r="C134" s="282" t="str">
        <f>IF(WP!BM138="","",WP!BM138)</f>
        <v/>
      </c>
      <c r="D134" s="282" t="str">
        <f>CONCATENATE(WP!$D$1, "-R",WP!$F$1)</f>
        <v>PGE3PHVC150-R2</v>
      </c>
      <c r="E134" s="282" t="str">
        <f>IF(WP!$AD138="","",WP!$AD138)</f>
        <v/>
      </c>
      <c r="F134" s="282">
        <f>IF(WP!$BB138="","",WP!$BB138)</f>
        <v>0</v>
      </c>
      <c r="G134" s="282" t="str">
        <f>IF(WP!$BC138="","",WP!$BC138)</f>
        <v>-</v>
      </c>
      <c r="H134" s="282" t="str">
        <f>IF(WP!$AY138="","",WP!$AY138)</f>
        <v>--</v>
      </c>
      <c r="I134" s="282" t="str">
        <f>IF(WP!$AR138="","",WP!$AR138)</f>
        <v/>
      </c>
      <c r="J134" s="282" t="str">
        <f>IF(WP!$AS138="","",WP!$AS138)</f>
        <v/>
      </c>
      <c r="K134" s="282" t="str">
        <f>IF(WP!B138="","",WP!B138)</f>
        <v/>
      </c>
      <c r="L134" s="282" t="str">
        <f>IF(WP!AV138="","",WP!AV138)</f>
        <v/>
      </c>
      <c r="M134" s="283">
        <f>IF(WP!$F$4="","",WP!$F$4)</f>
        <v>42005</v>
      </c>
      <c r="N134" s="282">
        <f t="shared" ref="N134:N197" si="2">IF($B134="","",$B134)</f>
        <v>0</v>
      </c>
      <c r="O134" s="282" t="str">
        <f>CONCATENATE(WP!$C138,"-",WP!AL138)</f>
        <v>-</v>
      </c>
      <c r="P134" s="282" t="str">
        <f>IF(WP!BN138="","",WP!BN138)</f>
        <v/>
      </c>
      <c r="Q134" s="282" t="str">
        <f>IF(WP!AU138="","",WP!AU138)</f>
        <v/>
      </c>
      <c r="R134" s="282" t="str">
        <f>IF(WP!BF138="","",WP!BF138)</f>
        <v/>
      </c>
      <c r="S134" s="282" t="str">
        <f>IF(WP!$AM138="","",WP!$AM138)</f>
        <v/>
      </c>
      <c r="T134" s="282" t="str">
        <f>IF(WP!$AN138="","",WP!$AN138)</f>
        <v/>
      </c>
      <c r="U134" s="282" t="str">
        <f>IF(WP!$AO138="","",WP!$AO138)</f>
        <v/>
      </c>
      <c r="V134" s="282" t="str">
        <f>IF(WP!$AP138="","",WP!$AP138)</f>
        <v/>
      </c>
      <c r="W134" s="282" t="str">
        <f>IF(WP!CG138="","",WP!CG138)</f>
        <v/>
      </c>
      <c r="X134" s="282" t="str">
        <f>IF(WP!CH138="","",WP!CH138)</f>
        <v/>
      </c>
      <c r="Y134" s="282" t="str">
        <f>IF(WP!$AI138="","",WP!$AI138)</f>
        <v/>
      </c>
      <c r="Z134" s="282" t="str">
        <f>IF(WP!AW138="","",WP!AW138)</f>
        <v/>
      </c>
      <c r="AA134" s="282" t="str">
        <f>IF(WP!BO138="","",WP!BO138)</f>
        <v/>
      </c>
      <c r="AB134" s="282" t="str">
        <f>IF(WP!BP138="","",WP!BP138)</f>
        <v/>
      </c>
      <c r="AC134" s="282" t="str">
        <f>IF(WP!BQ138="","",WP!BQ138)</f>
        <v/>
      </c>
      <c r="AD134" s="282" t="str">
        <f>IF(WP!$AJ138="","",WP!$AJ138)</f>
        <v/>
      </c>
      <c r="AE134" s="282" t="str">
        <f>IF(WP!BR138="","",WP!BR138)</f>
        <v/>
      </c>
      <c r="AF134" s="282" t="str">
        <f>IF(WP!BS138="","",WP!BS138)</f>
        <v/>
      </c>
      <c r="AG134" s="282" t="str">
        <f>IF(WP!BT138="","",WP!BT138)</f>
        <v/>
      </c>
      <c r="AH134" s="282" t="str">
        <f>IF(WP!BU138="","",WP!BU138)</f>
        <v/>
      </c>
      <c r="AI134" s="282" t="str">
        <f>IF(WP!BG138="","",WP!BG138)</f>
        <v/>
      </c>
      <c r="AJ134" s="282" t="str">
        <f>IF(WP!AX138="","",WP!AX138)</f>
        <v/>
      </c>
      <c r="AK134" s="282" t="str">
        <f>IF(WP!BW138="","",WP!BW138)</f>
        <v/>
      </c>
      <c r="AL134" s="282" t="str">
        <f>IF(WP!BX138="","",WP!BX138)</f>
        <v/>
      </c>
      <c r="AM134" s="282" t="str">
        <f>IF(WP!BH138="","",WP!BH138)</f>
        <v/>
      </c>
      <c r="AN134" s="282" t="str">
        <f>IF(WP!BJ138="","",WP!BJ138)</f>
        <v/>
      </c>
      <c r="AO134" s="282" t="str">
        <f>IF(WP!CF138="","",WP!CF138)</f>
        <v/>
      </c>
      <c r="AP134" s="282" t="str">
        <f>IF(WP!BI138="","",WP!BI138)</f>
        <v/>
      </c>
      <c r="AQ134" s="282" t="str">
        <f>IF(WP!BK138="","",WP!BK138)</f>
        <v/>
      </c>
      <c r="AR134" s="248"/>
    </row>
    <row r="135" spans="1:44">
      <c r="A135" s="282" t="str">
        <f>IF(WP!$AE139="","",WP!$AE139)</f>
        <v/>
      </c>
      <c r="B135" s="282">
        <f>IF(WP!$BA139="","",WP!$BA139)</f>
        <v>0</v>
      </c>
      <c r="C135" s="282" t="str">
        <f>IF(WP!BM139="","",WP!BM139)</f>
        <v/>
      </c>
      <c r="D135" s="282" t="str">
        <f>CONCATENATE(WP!$D$1, "-R",WP!$F$1)</f>
        <v>PGE3PHVC150-R2</v>
      </c>
      <c r="E135" s="282" t="str">
        <f>IF(WP!$AD139="","",WP!$AD139)</f>
        <v/>
      </c>
      <c r="F135" s="282">
        <f>IF(WP!$BB139="","",WP!$BB139)</f>
        <v>0</v>
      </c>
      <c r="G135" s="282" t="str">
        <f>IF(WP!$BC139="","",WP!$BC139)</f>
        <v>-</v>
      </c>
      <c r="H135" s="282" t="str">
        <f>IF(WP!$AY139="","",WP!$AY139)</f>
        <v>--</v>
      </c>
      <c r="I135" s="282" t="str">
        <f>IF(WP!$AR139="","",WP!$AR139)</f>
        <v/>
      </c>
      <c r="J135" s="282" t="str">
        <f>IF(WP!$AS139="","",WP!$AS139)</f>
        <v/>
      </c>
      <c r="K135" s="282" t="str">
        <f>IF(WP!B139="","",WP!B139)</f>
        <v/>
      </c>
      <c r="L135" s="282" t="str">
        <f>IF(WP!AV139="","",WP!AV139)</f>
        <v/>
      </c>
      <c r="M135" s="283">
        <f>IF(WP!$F$4="","",WP!$F$4)</f>
        <v>42005</v>
      </c>
      <c r="N135" s="282">
        <f t="shared" si="2"/>
        <v>0</v>
      </c>
      <c r="O135" s="282" t="str">
        <f>CONCATENATE(WP!$C139,"-",WP!AL139)</f>
        <v>-</v>
      </c>
      <c r="P135" s="282" t="str">
        <f>IF(WP!BN139="","",WP!BN139)</f>
        <v/>
      </c>
      <c r="Q135" s="282" t="str">
        <f>IF(WP!AU139="","",WP!AU139)</f>
        <v/>
      </c>
      <c r="R135" s="282" t="str">
        <f>IF(WP!BF139="","",WP!BF139)</f>
        <v/>
      </c>
      <c r="S135" s="282" t="str">
        <f>IF(WP!$AM139="","",WP!$AM139)</f>
        <v/>
      </c>
      <c r="T135" s="282" t="str">
        <f>IF(WP!$AN139="","",WP!$AN139)</f>
        <v/>
      </c>
      <c r="U135" s="282" t="str">
        <f>IF(WP!$AO139="","",WP!$AO139)</f>
        <v/>
      </c>
      <c r="V135" s="282" t="str">
        <f>IF(WP!$AP139="","",WP!$AP139)</f>
        <v/>
      </c>
      <c r="W135" s="282" t="str">
        <f>IF(WP!CG139="","",WP!CG139)</f>
        <v/>
      </c>
      <c r="X135" s="282" t="str">
        <f>IF(WP!CH139="","",WP!CH139)</f>
        <v/>
      </c>
      <c r="Y135" s="282" t="str">
        <f>IF(WP!$AI139="","",WP!$AI139)</f>
        <v/>
      </c>
      <c r="Z135" s="282" t="str">
        <f>IF(WP!AW139="","",WP!AW139)</f>
        <v/>
      </c>
      <c r="AA135" s="282" t="str">
        <f>IF(WP!BO139="","",WP!BO139)</f>
        <v/>
      </c>
      <c r="AB135" s="282" t="str">
        <f>IF(WP!BP139="","",WP!BP139)</f>
        <v/>
      </c>
      <c r="AC135" s="282" t="str">
        <f>IF(WP!BQ139="","",WP!BQ139)</f>
        <v/>
      </c>
      <c r="AD135" s="282" t="str">
        <f>IF(WP!$AJ139="","",WP!$AJ139)</f>
        <v/>
      </c>
      <c r="AE135" s="282" t="str">
        <f>IF(WP!BR139="","",WP!BR139)</f>
        <v/>
      </c>
      <c r="AF135" s="282" t="str">
        <f>IF(WP!BS139="","",WP!BS139)</f>
        <v/>
      </c>
      <c r="AG135" s="282" t="str">
        <f>IF(WP!BT139="","",WP!BT139)</f>
        <v/>
      </c>
      <c r="AH135" s="282" t="str">
        <f>IF(WP!BU139="","",WP!BU139)</f>
        <v/>
      </c>
      <c r="AI135" s="282" t="str">
        <f>IF(WP!BG139="","",WP!BG139)</f>
        <v/>
      </c>
      <c r="AJ135" s="282" t="str">
        <f>IF(WP!AX139="","",WP!AX139)</f>
        <v/>
      </c>
      <c r="AK135" s="282" t="str">
        <f>IF(WP!BW139="","",WP!BW139)</f>
        <v/>
      </c>
      <c r="AL135" s="282" t="str">
        <f>IF(WP!BX139="","",WP!BX139)</f>
        <v/>
      </c>
      <c r="AM135" s="282" t="str">
        <f>IF(WP!BH139="","",WP!BH139)</f>
        <v/>
      </c>
      <c r="AN135" s="282" t="str">
        <f>IF(WP!BJ139="","",WP!BJ139)</f>
        <v/>
      </c>
      <c r="AO135" s="282" t="str">
        <f>IF(WP!CF139="","",WP!CF139)</f>
        <v/>
      </c>
      <c r="AP135" s="282" t="str">
        <f>IF(WP!BI139="","",WP!BI139)</f>
        <v/>
      </c>
      <c r="AQ135" s="282" t="str">
        <f>IF(WP!BK139="","",WP!BK139)</f>
        <v/>
      </c>
      <c r="AR135" s="248"/>
    </row>
    <row r="136" spans="1:44">
      <c r="A136" s="282" t="str">
        <f>IF(WP!$AE140="","",WP!$AE140)</f>
        <v/>
      </c>
      <c r="B136" s="282">
        <f>IF(WP!$BA140="","",WP!$BA140)</f>
        <v>0</v>
      </c>
      <c r="C136" s="282" t="str">
        <f>IF(WP!BM140="","",WP!BM140)</f>
        <v/>
      </c>
      <c r="D136" s="282" t="str">
        <f>CONCATENATE(WP!$D$1, "-R",WP!$F$1)</f>
        <v>PGE3PHVC150-R2</v>
      </c>
      <c r="E136" s="282" t="str">
        <f>IF(WP!$AD140="","",WP!$AD140)</f>
        <v/>
      </c>
      <c r="F136" s="282">
        <f>IF(WP!$BB140="","",WP!$BB140)</f>
        <v>0</v>
      </c>
      <c r="G136" s="282" t="str">
        <f>IF(WP!$BC140="","",WP!$BC140)</f>
        <v>-</v>
      </c>
      <c r="H136" s="282" t="str">
        <f>IF(WP!$AY140="","",WP!$AY140)</f>
        <v>--</v>
      </c>
      <c r="I136" s="282" t="str">
        <f>IF(WP!$AR140="","",WP!$AR140)</f>
        <v/>
      </c>
      <c r="J136" s="282" t="str">
        <f>IF(WP!$AS140="","",WP!$AS140)</f>
        <v/>
      </c>
      <c r="K136" s="282" t="str">
        <f>IF(WP!B140="","",WP!B140)</f>
        <v/>
      </c>
      <c r="L136" s="282" t="str">
        <f>IF(WP!AV140="","",WP!AV140)</f>
        <v/>
      </c>
      <c r="M136" s="283">
        <f>IF(WP!$F$4="","",WP!$F$4)</f>
        <v>42005</v>
      </c>
      <c r="N136" s="282">
        <f t="shared" si="2"/>
        <v>0</v>
      </c>
      <c r="O136" s="282" t="str">
        <f>CONCATENATE(WP!$C140,"-",WP!AL140)</f>
        <v>-</v>
      </c>
      <c r="P136" s="282" t="str">
        <f>IF(WP!BN140="","",WP!BN140)</f>
        <v/>
      </c>
      <c r="Q136" s="282" t="str">
        <f>IF(WP!AU140="","",WP!AU140)</f>
        <v/>
      </c>
      <c r="R136" s="282" t="str">
        <f>IF(WP!BF140="","",WP!BF140)</f>
        <v/>
      </c>
      <c r="S136" s="282" t="str">
        <f>IF(WP!$AM140="","",WP!$AM140)</f>
        <v/>
      </c>
      <c r="T136" s="282" t="str">
        <f>IF(WP!$AN140="","",WP!$AN140)</f>
        <v/>
      </c>
      <c r="U136" s="282" t="str">
        <f>IF(WP!$AO140="","",WP!$AO140)</f>
        <v/>
      </c>
      <c r="V136" s="282" t="str">
        <f>IF(WP!$AP140="","",WP!$AP140)</f>
        <v/>
      </c>
      <c r="W136" s="282" t="str">
        <f>IF(WP!CG140="","",WP!CG140)</f>
        <v/>
      </c>
      <c r="X136" s="282" t="str">
        <f>IF(WP!CH140="","",WP!CH140)</f>
        <v/>
      </c>
      <c r="Y136" s="282" t="str">
        <f>IF(WP!$AI140="","",WP!$AI140)</f>
        <v/>
      </c>
      <c r="Z136" s="282" t="str">
        <f>IF(WP!AW140="","",WP!AW140)</f>
        <v/>
      </c>
      <c r="AA136" s="282" t="str">
        <f>IF(WP!BO140="","",WP!BO140)</f>
        <v/>
      </c>
      <c r="AB136" s="282" t="str">
        <f>IF(WP!BP140="","",WP!BP140)</f>
        <v/>
      </c>
      <c r="AC136" s="282" t="str">
        <f>IF(WP!BQ140="","",WP!BQ140)</f>
        <v/>
      </c>
      <c r="AD136" s="282" t="str">
        <f>IF(WP!$AJ140="","",WP!$AJ140)</f>
        <v/>
      </c>
      <c r="AE136" s="282" t="str">
        <f>IF(WP!BR140="","",WP!BR140)</f>
        <v/>
      </c>
      <c r="AF136" s="282" t="str">
        <f>IF(WP!BS140="","",WP!BS140)</f>
        <v/>
      </c>
      <c r="AG136" s="282" t="str">
        <f>IF(WP!BT140="","",WP!BT140)</f>
        <v/>
      </c>
      <c r="AH136" s="282" t="str">
        <f>IF(WP!BU140="","",WP!BU140)</f>
        <v/>
      </c>
      <c r="AI136" s="282" t="str">
        <f>IF(WP!BG140="","",WP!BG140)</f>
        <v/>
      </c>
      <c r="AJ136" s="282" t="str">
        <f>IF(WP!AX140="","",WP!AX140)</f>
        <v/>
      </c>
      <c r="AK136" s="282" t="str">
        <f>IF(WP!BW140="","",WP!BW140)</f>
        <v/>
      </c>
      <c r="AL136" s="282" t="str">
        <f>IF(WP!BX140="","",WP!BX140)</f>
        <v/>
      </c>
      <c r="AM136" s="282" t="str">
        <f>IF(WP!BH140="","",WP!BH140)</f>
        <v/>
      </c>
      <c r="AN136" s="282" t="str">
        <f>IF(WP!BJ140="","",WP!BJ140)</f>
        <v/>
      </c>
      <c r="AO136" s="282" t="str">
        <f>IF(WP!CF140="","",WP!CF140)</f>
        <v/>
      </c>
      <c r="AP136" s="282" t="str">
        <f>IF(WP!BI140="","",WP!BI140)</f>
        <v/>
      </c>
      <c r="AQ136" s="282" t="str">
        <f>IF(WP!BK140="","",WP!BK140)</f>
        <v/>
      </c>
      <c r="AR136" s="248"/>
    </row>
    <row r="137" spans="1:44">
      <c r="A137" s="282" t="str">
        <f>IF(WP!$AE141="","",WP!$AE141)</f>
        <v/>
      </c>
      <c r="B137" s="282">
        <f>IF(WP!$BA141="","",WP!$BA141)</f>
        <v>0</v>
      </c>
      <c r="C137" s="282" t="str">
        <f>IF(WP!BM141="","",WP!BM141)</f>
        <v/>
      </c>
      <c r="D137" s="282" t="str">
        <f>CONCATENATE(WP!$D$1, "-R",WP!$F$1)</f>
        <v>PGE3PHVC150-R2</v>
      </c>
      <c r="E137" s="282" t="str">
        <f>IF(WP!$AD141="","",WP!$AD141)</f>
        <v/>
      </c>
      <c r="F137" s="282">
        <f>IF(WP!$BB141="","",WP!$BB141)</f>
        <v>0</v>
      </c>
      <c r="G137" s="282" t="str">
        <f>IF(WP!$BC141="","",WP!$BC141)</f>
        <v>-</v>
      </c>
      <c r="H137" s="282" t="str">
        <f>IF(WP!$AY141="","",WP!$AY141)</f>
        <v>--</v>
      </c>
      <c r="I137" s="282" t="str">
        <f>IF(WP!$AR141="","",WP!$AR141)</f>
        <v/>
      </c>
      <c r="J137" s="282" t="str">
        <f>IF(WP!$AS141="","",WP!$AS141)</f>
        <v/>
      </c>
      <c r="K137" s="282" t="str">
        <f>IF(WP!B141="","",WP!B141)</f>
        <v/>
      </c>
      <c r="L137" s="282" t="str">
        <f>IF(WP!AV141="","",WP!AV141)</f>
        <v/>
      </c>
      <c r="M137" s="283">
        <f>IF(WP!$F$4="","",WP!$F$4)</f>
        <v>42005</v>
      </c>
      <c r="N137" s="282">
        <f t="shared" si="2"/>
        <v>0</v>
      </c>
      <c r="O137" s="282" t="str">
        <f>CONCATENATE(WP!$C141,"-",WP!AL141)</f>
        <v>-</v>
      </c>
      <c r="P137" s="282" t="str">
        <f>IF(WP!BN141="","",WP!BN141)</f>
        <v/>
      </c>
      <c r="Q137" s="282" t="str">
        <f>IF(WP!AU141="","",WP!AU141)</f>
        <v/>
      </c>
      <c r="R137" s="282" t="str">
        <f>IF(WP!BF141="","",WP!BF141)</f>
        <v/>
      </c>
      <c r="S137" s="282" t="str">
        <f>IF(WP!$AM141="","",WP!$AM141)</f>
        <v/>
      </c>
      <c r="T137" s="282" t="str">
        <f>IF(WP!$AN141="","",WP!$AN141)</f>
        <v/>
      </c>
      <c r="U137" s="282" t="str">
        <f>IF(WP!$AO141="","",WP!$AO141)</f>
        <v/>
      </c>
      <c r="V137" s="282" t="str">
        <f>IF(WP!$AP141="","",WP!$AP141)</f>
        <v/>
      </c>
      <c r="W137" s="282" t="str">
        <f>IF(WP!CG141="","",WP!CG141)</f>
        <v/>
      </c>
      <c r="X137" s="282" t="str">
        <f>IF(WP!CH141="","",WP!CH141)</f>
        <v/>
      </c>
      <c r="Y137" s="282" t="str">
        <f>IF(WP!$AI141="","",WP!$AI141)</f>
        <v/>
      </c>
      <c r="Z137" s="282" t="str">
        <f>IF(WP!AW141="","",WP!AW141)</f>
        <v/>
      </c>
      <c r="AA137" s="282" t="str">
        <f>IF(WP!BO141="","",WP!BO141)</f>
        <v/>
      </c>
      <c r="AB137" s="282" t="str">
        <f>IF(WP!BP141="","",WP!BP141)</f>
        <v/>
      </c>
      <c r="AC137" s="282" t="str">
        <f>IF(WP!BQ141="","",WP!BQ141)</f>
        <v/>
      </c>
      <c r="AD137" s="282" t="str">
        <f>IF(WP!$AJ141="","",WP!$AJ141)</f>
        <v/>
      </c>
      <c r="AE137" s="282" t="str">
        <f>IF(WP!BR141="","",WP!BR141)</f>
        <v/>
      </c>
      <c r="AF137" s="282" t="str">
        <f>IF(WP!BS141="","",WP!BS141)</f>
        <v/>
      </c>
      <c r="AG137" s="282" t="str">
        <f>IF(WP!BT141="","",WP!BT141)</f>
        <v/>
      </c>
      <c r="AH137" s="282" t="str">
        <f>IF(WP!BU141="","",WP!BU141)</f>
        <v/>
      </c>
      <c r="AI137" s="282" t="str">
        <f>IF(WP!BG141="","",WP!BG141)</f>
        <v/>
      </c>
      <c r="AJ137" s="282" t="str">
        <f>IF(WP!AX141="","",WP!AX141)</f>
        <v/>
      </c>
      <c r="AK137" s="282" t="str">
        <f>IF(WP!BW141="","",WP!BW141)</f>
        <v/>
      </c>
      <c r="AL137" s="282" t="str">
        <f>IF(WP!BX141="","",WP!BX141)</f>
        <v/>
      </c>
      <c r="AM137" s="282" t="str">
        <f>IF(WP!BH141="","",WP!BH141)</f>
        <v/>
      </c>
      <c r="AN137" s="282" t="str">
        <f>IF(WP!BJ141="","",WP!BJ141)</f>
        <v/>
      </c>
      <c r="AO137" s="282" t="str">
        <f>IF(WP!CF141="","",WP!CF141)</f>
        <v/>
      </c>
      <c r="AP137" s="282" t="str">
        <f>IF(WP!BI141="","",WP!BI141)</f>
        <v/>
      </c>
      <c r="AQ137" s="282" t="str">
        <f>IF(WP!BK141="","",WP!BK141)</f>
        <v/>
      </c>
      <c r="AR137" s="248"/>
    </row>
    <row r="138" spans="1:44">
      <c r="A138" s="282" t="str">
        <f>IF(WP!$AE142="","",WP!$AE142)</f>
        <v/>
      </c>
      <c r="B138" s="282">
        <f>IF(WP!$BA142="","",WP!$BA142)</f>
        <v>0</v>
      </c>
      <c r="C138" s="282" t="str">
        <f>IF(WP!BM142="","",WP!BM142)</f>
        <v/>
      </c>
      <c r="D138" s="282" t="str">
        <f>CONCATENATE(WP!$D$1, "-R",WP!$F$1)</f>
        <v>PGE3PHVC150-R2</v>
      </c>
      <c r="E138" s="282" t="str">
        <f>IF(WP!$AD142="","",WP!$AD142)</f>
        <v/>
      </c>
      <c r="F138" s="282">
        <f>IF(WP!$BB142="","",WP!$BB142)</f>
        <v>0</v>
      </c>
      <c r="G138" s="282" t="str">
        <f>IF(WP!$BC142="","",WP!$BC142)</f>
        <v>-</v>
      </c>
      <c r="H138" s="282" t="str">
        <f>IF(WP!$AY142="","",WP!$AY142)</f>
        <v>--</v>
      </c>
      <c r="I138" s="282" t="str">
        <f>IF(WP!$AR142="","",WP!$AR142)</f>
        <v/>
      </c>
      <c r="J138" s="282" t="str">
        <f>IF(WP!$AS142="","",WP!$AS142)</f>
        <v/>
      </c>
      <c r="K138" s="282" t="str">
        <f>IF(WP!B142="","",WP!B142)</f>
        <v/>
      </c>
      <c r="L138" s="282" t="str">
        <f>IF(WP!AV142="","",WP!AV142)</f>
        <v/>
      </c>
      <c r="M138" s="283">
        <f>IF(WP!$F$4="","",WP!$F$4)</f>
        <v>42005</v>
      </c>
      <c r="N138" s="282">
        <f t="shared" si="2"/>
        <v>0</v>
      </c>
      <c r="O138" s="282" t="str">
        <f>CONCATENATE(WP!$C142,"-",WP!AL142)</f>
        <v>-</v>
      </c>
      <c r="P138" s="282" t="str">
        <f>IF(WP!BN142="","",WP!BN142)</f>
        <v/>
      </c>
      <c r="Q138" s="282" t="str">
        <f>IF(WP!AU142="","",WP!AU142)</f>
        <v/>
      </c>
      <c r="R138" s="282" t="str">
        <f>IF(WP!BF142="","",WP!BF142)</f>
        <v/>
      </c>
      <c r="S138" s="282" t="str">
        <f>IF(WP!$AM142="","",WP!$AM142)</f>
        <v/>
      </c>
      <c r="T138" s="282" t="str">
        <f>IF(WP!$AN142="","",WP!$AN142)</f>
        <v/>
      </c>
      <c r="U138" s="282" t="str">
        <f>IF(WP!$AO142="","",WP!$AO142)</f>
        <v/>
      </c>
      <c r="V138" s="282" t="str">
        <f>IF(WP!$AP142="","",WP!$AP142)</f>
        <v/>
      </c>
      <c r="W138" s="282" t="str">
        <f>IF(WP!CG142="","",WP!CG142)</f>
        <v/>
      </c>
      <c r="X138" s="282" t="str">
        <f>IF(WP!CH142="","",WP!CH142)</f>
        <v/>
      </c>
      <c r="Y138" s="282" t="str">
        <f>IF(WP!$AI142="","",WP!$AI142)</f>
        <v/>
      </c>
      <c r="Z138" s="282" t="str">
        <f>IF(WP!AW142="","",WP!AW142)</f>
        <v/>
      </c>
      <c r="AA138" s="282" t="str">
        <f>IF(WP!BO142="","",WP!BO142)</f>
        <v/>
      </c>
      <c r="AB138" s="282" t="str">
        <f>IF(WP!BP142="","",WP!BP142)</f>
        <v/>
      </c>
      <c r="AC138" s="282" t="str">
        <f>IF(WP!BQ142="","",WP!BQ142)</f>
        <v/>
      </c>
      <c r="AD138" s="282" t="str">
        <f>IF(WP!$AJ142="","",WP!$AJ142)</f>
        <v/>
      </c>
      <c r="AE138" s="282" t="str">
        <f>IF(WP!BR142="","",WP!BR142)</f>
        <v/>
      </c>
      <c r="AF138" s="282" t="str">
        <f>IF(WP!BS142="","",WP!BS142)</f>
        <v/>
      </c>
      <c r="AG138" s="282" t="str">
        <f>IF(WP!BT142="","",WP!BT142)</f>
        <v/>
      </c>
      <c r="AH138" s="282" t="str">
        <f>IF(WP!BU142="","",WP!BU142)</f>
        <v/>
      </c>
      <c r="AI138" s="282" t="str">
        <f>IF(WP!BG142="","",WP!BG142)</f>
        <v/>
      </c>
      <c r="AJ138" s="282" t="str">
        <f>IF(WP!AX142="","",WP!AX142)</f>
        <v/>
      </c>
      <c r="AK138" s="282" t="str">
        <f>IF(WP!BW142="","",WP!BW142)</f>
        <v/>
      </c>
      <c r="AL138" s="282" t="str">
        <f>IF(WP!BX142="","",WP!BX142)</f>
        <v/>
      </c>
      <c r="AM138" s="282" t="str">
        <f>IF(WP!BH142="","",WP!BH142)</f>
        <v/>
      </c>
      <c r="AN138" s="282" t="str">
        <f>IF(WP!BJ142="","",WP!BJ142)</f>
        <v/>
      </c>
      <c r="AO138" s="282" t="str">
        <f>IF(WP!CF142="","",WP!CF142)</f>
        <v/>
      </c>
      <c r="AP138" s="282" t="str">
        <f>IF(WP!BI142="","",WP!BI142)</f>
        <v/>
      </c>
      <c r="AQ138" s="282" t="str">
        <f>IF(WP!BK142="","",WP!BK142)</f>
        <v/>
      </c>
      <c r="AR138" s="248"/>
    </row>
    <row r="139" spans="1:44">
      <c r="A139" s="282" t="str">
        <f>IF(WP!$AE143="","",WP!$AE143)</f>
        <v/>
      </c>
      <c r="B139" s="282">
        <f>IF(WP!$BA143="","",WP!$BA143)</f>
        <v>0</v>
      </c>
      <c r="C139" s="282" t="str">
        <f>IF(WP!BM143="","",WP!BM143)</f>
        <v/>
      </c>
      <c r="D139" s="282" t="str">
        <f>CONCATENATE(WP!$D$1, "-R",WP!$F$1)</f>
        <v>PGE3PHVC150-R2</v>
      </c>
      <c r="E139" s="282" t="str">
        <f>IF(WP!$AD143="","",WP!$AD143)</f>
        <v/>
      </c>
      <c r="F139" s="282">
        <f>IF(WP!$BB143="","",WP!$BB143)</f>
        <v>0</v>
      </c>
      <c r="G139" s="282" t="str">
        <f>IF(WP!$BC143="","",WP!$BC143)</f>
        <v>-</v>
      </c>
      <c r="H139" s="282" t="str">
        <f>IF(WP!$AY143="","",WP!$AY143)</f>
        <v>--</v>
      </c>
      <c r="I139" s="282" t="str">
        <f>IF(WP!$AR143="","",WP!$AR143)</f>
        <v/>
      </c>
      <c r="J139" s="282" t="str">
        <f>IF(WP!$AS143="","",WP!$AS143)</f>
        <v/>
      </c>
      <c r="K139" s="282" t="str">
        <f>IF(WP!B143="","",WP!B143)</f>
        <v/>
      </c>
      <c r="L139" s="282" t="str">
        <f>IF(WP!AV143="","",WP!AV143)</f>
        <v/>
      </c>
      <c r="M139" s="283">
        <f>IF(WP!$F$4="","",WP!$F$4)</f>
        <v>42005</v>
      </c>
      <c r="N139" s="282">
        <f t="shared" si="2"/>
        <v>0</v>
      </c>
      <c r="O139" s="282" t="str">
        <f>CONCATENATE(WP!$C143,"-",WP!AL143)</f>
        <v>-</v>
      </c>
      <c r="P139" s="282" t="str">
        <f>IF(WP!BN143="","",WP!BN143)</f>
        <v/>
      </c>
      <c r="Q139" s="282" t="str">
        <f>IF(WP!AU143="","",WP!AU143)</f>
        <v/>
      </c>
      <c r="R139" s="282" t="str">
        <f>IF(WP!BF143="","",WP!BF143)</f>
        <v/>
      </c>
      <c r="S139" s="282" t="str">
        <f>IF(WP!$AM143="","",WP!$AM143)</f>
        <v/>
      </c>
      <c r="T139" s="282" t="str">
        <f>IF(WP!$AN143="","",WP!$AN143)</f>
        <v/>
      </c>
      <c r="U139" s="282" t="str">
        <f>IF(WP!$AO143="","",WP!$AO143)</f>
        <v/>
      </c>
      <c r="V139" s="282" t="str">
        <f>IF(WP!$AP143="","",WP!$AP143)</f>
        <v/>
      </c>
      <c r="W139" s="282" t="str">
        <f>IF(WP!CG143="","",WP!CG143)</f>
        <v/>
      </c>
      <c r="X139" s="282" t="str">
        <f>IF(WP!CH143="","",WP!CH143)</f>
        <v/>
      </c>
      <c r="Y139" s="282" t="str">
        <f>IF(WP!$AI143="","",WP!$AI143)</f>
        <v/>
      </c>
      <c r="Z139" s="282" t="str">
        <f>IF(WP!AW143="","",WP!AW143)</f>
        <v/>
      </c>
      <c r="AA139" s="282" t="str">
        <f>IF(WP!BO143="","",WP!BO143)</f>
        <v/>
      </c>
      <c r="AB139" s="282" t="str">
        <f>IF(WP!BP143="","",WP!BP143)</f>
        <v/>
      </c>
      <c r="AC139" s="282" t="str">
        <f>IF(WP!BQ143="","",WP!BQ143)</f>
        <v/>
      </c>
      <c r="AD139" s="282" t="str">
        <f>IF(WP!$AJ143="","",WP!$AJ143)</f>
        <v/>
      </c>
      <c r="AE139" s="282" t="str">
        <f>IF(WP!BR143="","",WP!BR143)</f>
        <v/>
      </c>
      <c r="AF139" s="282" t="str">
        <f>IF(WP!BS143="","",WP!BS143)</f>
        <v/>
      </c>
      <c r="AG139" s="282" t="str">
        <f>IF(WP!BT143="","",WP!BT143)</f>
        <v/>
      </c>
      <c r="AH139" s="282" t="str">
        <f>IF(WP!BU143="","",WP!BU143)</f>
        <v/>
      </c>
      <c r="AI139" s="282" t="str">
        <f>IF(WP!BG143="","",WP!BG143)</f>
        <v/>
      </c>
      <c r="AJ139" s="282" t="str">
        <f>IF(WP!AX143="","",WP!AX143)</f>
        <v/>
      </c>
      <c r="AK139" s="282" t="str">
        <f>IF(WP!BW143="","",WP!BW143)</f>
        <v/>
      </c>
      <c r="AL139" s="282" t="str">
        <f>IF(WP!BX143="","",WP!BX143)</f>
        <v/>
      </c>
      <c r="AM139" s="282" t="str">
        <f>IF(WP!BH143="","",WP!BH143)</f>
        <v/>
      </c>
      <c r="AN139" s="282" t="str">
        <f>IF(WP!BJ143="","",WP!BJ143)</f>
        <v/>
      </c>
      <c r="AO139" s="282" t="str">
        <f>IF(WP!CF143="","",WP!CF143)</f>
        <v/>
      </c>
      <c r="AP139" s="282" t="str">
        <f>IF(WP!BI143="","",WP!BI143)</f>
        <v/>
      </c>
      <c r="AQ139" s="282" t="str">
        <f>IF(WP!BK143="","",WP!BK143)</f>
        <v/>
      </c>
      <c r="AR139" s="248"/>
    </row>
    <row r="140" spans="1:44">
      <c r="A140" s="282" t="str">
        <f>IF(WP!$AE144="","",WP!$AE144)</f>
        <v/>
      </c>
      <c r="B140" s="282">
        <f>IF(WP!$BA144="","",WP!$BA144)</f>
        <v>0</v>
      </c>
      <c r="C140" s="282" t="str">
        <f>IF(WP!BM144="","",WP!BM144)</f>
        <v/>
      </c>
      <c r="D140" s="282" t="str">
        <f>CONCATENATE(WP!$D$1, "-R",WP!$F$1)</f>
        <v>PGE3PHVC150-R2</v>
      </c>
      <c r="E140" s="282" t="str">
        <f>IF(WP!$AD144="","",WP!$AD144)</f>
        <v/>
      </c>
      <c r="F140" s="282">
        <f>IF(WP!$BB144="","",WP!$BB144)</f>
        <v>0</v>
      </c>
      <c r="G140" s="282" t="str">
        <f>IF(WP!$BC144="","",WP!$BC144)</f>
        <v>-</v>
      </c>
      <c r="H140" s="282" t="str">
        <f>IF(WP!$AY144="","",WP!$AY144)</f>
        <v>--</v>
      </c>
      <c r="I140" s="282" t="str">
        <f>IF(WP!$AR144="","",WP!$AR144)</f>
        <v/>
      </c>
      <c r="J140" s="282" t="str">
        <f>IF(WP!$AS144="","",WP!$AS144)</f>
        <v/>
      </c>
      <c r="K140" s="282" t="str">
        <f>IF(WP!B144="","",WP!B144)</f>
        <v/>
      </c>
      <c r="L140" s="282" t="str">
        <f>IF(WP!AV144="","",WP!AV144)</f>
        <v/>
      </c>
      <c r="M140" s="283">
        <f>IF(WP!$F$4="","",WP!$F$4)</f>
        <v>42005</v>
      </c>
      <c r="N140" s="282">
        <f t="shared" si="2"/>
        <v>0</v>
      </c>
      <c r="O140" s="282" t="str">
        <f>CONCATENATE(WP!$C144,"-",WP!AL144)</f>
        <v>-</v>
      </c>
      <c r="P140" s="282" t="str">
        <f>IF(WP!BN144="","",WP!BN144)</f>
        <v/>
      </c>
      <c r="Q140" s="282" t="str">
        <f>IF(WP!AU144="","",WP!AU144)</f>
        <v/>
      </c>
      <c r="R140" s="282" t="str">
        <f>IF(WP!BF144="","",WP!BF144)</f>
        <v/>
      </c>
      <c r="S140" s="282" t="str">
        <f>IF(WP!$AM144="","",WP!$AM144)</f>
        <v/>
      </c>
      <c r="T140" s="282" t="str">
        <f>IF(WP!$AN144="","",WP!$AN144)</f>
        <v/>
      </c>
      <c r="U140" s="282" t="str">
        <f>IF(WP!$AO144="","",WP!$AO144)</f>
        <v/>
      </c>
      <c r="V140" s="282" t="str">
        <f>IF(WP!$AP144="","",WP!$AP144)</f>
        <v/>
      </c>
      <c r="W140" s="282" t="str">
        <f>IF(WP!CG144="","",WP!CG144)</f>
        <v/>
      </c>
      <c r="X140" s="282" t="str">
        <f>IF(WP!CH144="","",WP!CH144)</f>
        <v/>
      </c>
      <c r="Y140" s="282" t="str">
        <f>IF(WP!$AI144="","",WP!$AI144)</f>
        <v/>
      </c>
      <c r="Z140" s="282" t="str">
        <f>IF(WP!AW144="","",WP!AW144)</f>
        <v/>
      </c>
      <c r="AA140" s="282" t="str">
        <f>IF(WP!BO144="","",WP!BO144)</f>
        <v/>
      </c>
      <c r="AB140" s="282" t="str">
        <f>IF(WP!BP144="","",WP!BP144)</f>
        <v/>
      </c>
      <c r="AC140" s="282" t="str">
        <f>IF(WP!BQ144="","",WP!BQ144)</f>
        <v/>
      </c>
      <c r="AD140" s="282" t="str">
        <f>IF(WP!$AJ144="","",WP!$AJ144)</f>
        <v/>
      </c>
      <c r="AE140" s="282" t="str">
        <f>IF(WP!BR144="","",WP!BR144)</f>
        <v/>
      </c>
      <c r="AF140" s="282" t="str">
        <f>IF(WP!BS144="","",WP!BS144)</f>
        <v/>
      </c>
      <c r="AG140" s="282" t="str">
        <f>IF(WP!BT144="","",WP!BT144)</f>
        <v/>
      </c>
      <c r="AH140" s="282" t="str">
        <f>IF(WP!BU144="","",WP!BU144)</f>
        <v/>
      </c>
      <c r="AI140" s="282" t="str">
        <f>IF(WP!BG144="","",WP!BG144)</f>
        <v/>
      </c>
      <c r="AJ140" s="282" t="str">
        <f>IF(WP!AX144="","",WP!AX144)</f>
        <v/>
      </c>
      <c r="AK140" s="282" t="str">
        <f>IF(WP!BW144="","",WP!BW144)</f>
        <v/>
      </c>
      <c r="AL140" s="282" t="str">
        <f>IF(WP!BX144="","",WP!BX144)</f>
        <v/>
      </c>
      <c r="AM140" s="282" t="str">
        <f>IF(WP!BH144="","",WP!BH144)</f>
        <v/>
      </c>
      <c r="AN140" s="282" t="str">
        <f>IF(WP!BJ144="","",WP!BJ144)</f>
        <v/>
      </c>
      <c r="AO140" s="282" t="str">
        <f>IF(WP!CF144="","",WP!CF144)</f>
        <v/>
      </c>
      <c r="AP140" s="282" t="str">
        <f>IF(WP!BI144="","",WP!BI144)</f>
        <v/>
      </c>
      <c r="AQ140" s="282" t="str">
        <f>IF(WP!BK144="","",WP!BK144)</f>
        <v/>
      </c>
      <c r="AR140" s="248"/>
    </row>
    <row r="141" spans="1:44">
      <c r="A141" s="282" t="str">
        <f>IF(WP!$AE145="","",WP!$AE145)</f>
        <v/>
      </c>
      <c r="B141" s="282">
        <f>IF(WP!$BA145="","",WP!$BA145)</f>
        <v>0</v>
      </c>
      <c r="C141" s="282" t="str">
        <f>IF(WP!BM145="","",WP!BM145)</f>
        <v/>
      </c>
      <c r="D141" s="282" t="str">
        <f>CONCATENATE(WP!$D$1, "-R",WP!$F$1)</f>
        <v>PGE3PHVC150-R2</v>
      </c>
      <c r="E141" s="282" t="str">
        <f>IF(WP!$AD145="","",WP!$AD145)</f>
        <v/>
      </c>
      <c r="F141" s="282">
        <f>IF(WP!$BB145="","",WP!$BB145)</f>
        <v>0</v>
      </c>
      <c r="G141" s="282" t="str">
        <f>IF(WP!$BC145="","",WP!$BC145)</f>
        <v>-</v>
      </c>
      <c r="H141" s="282" t="str">
        <f>IF(WP!$AY145="","",WP!$AY145)</f>
        <v>--</v>
      </c>
      <c r="I141" s="282" t="str">
        <f>IF(WP!$AR145="","",WP!$AR145)</f>
        <v/>
      </c>
      <c r="J141" s="282" t="str">
        <f>IF(WP!$AS145="","",WP!$AS145)</f>
        <v/>
      </c>
      <c r="K141" s="282" t="str">
        <f>IF(WP!B145="","",WP!B145)</f>
        <v/>
      </c>
      <c r="L141" s="282" t="str">
        <f>IF(WP!AV145="","",WP!AV145)</f>
        <v/>
      </c>
      <c r="M141" s="283">
        <f>IF(WP!$F$4="","",WP!$F$4)</f>
        <v>42005</v>
      </c>
      <c r="N141" s="282">
        <f t="shared" si="2"/>
        <v>0</v>
      </c>
      <c r="O141" s="282" t="str">
        <f>CONCATENATE(WP!$C145,"-",WP!AL145)</f>
        <v>-</v>
      </c>
      <c r="P141" s="282" t="str">
        <f>IF(WP!BN145="","",WP!BN145)</f>
        <v/>
      </c>
      <c r="Q141" s="282" t="str">
        <f>IF(WP!AU145="","",WP!AU145)</f>
        <v/>
      </c>
      <c r="R141" s="282" t="str">
        <f>IF(WP!BF145="","",WP!BF145)</f>
        <v/>
      </c>
      <c r="S141" s="282" t="str">
        <f>IF(WP!$AM145="","",WP!$AM145)</f>
        <v/>
      </c>
      <c r="T141" s="282" t="str">
        <f>IF(WP!$AN145="","",WP!$AN145)</f>
        <v/>
      </c>
      <c r="U141" s="282" t="str">
        <f>IF(WP!$AO145="","",WP!$AO145)</f>
        <v/>
      </c>
      <c r="V141" s="282" t="str">
        <f>IF(WP!$AP145="","",WP!$AP145)</f>
        <v/>
      </c>
      <c r="W141" s="282" t="str">
        <f>IF(WP!CG145="","",WP!CG145)</f>
        <v/>
      </c>
      <c r="X141" s="282" t="str">
        <f>IF(WP!CH145="","",WP!CH145)</f>
        <v/>
      </c>
      <c r="Y141" s="282" t="str">
        <f>IF(WP!$AI145="","",WP!$AI145)</f>
        <v/>
      </c>
      <c r="Z141" s="282" t="str">
        <f>IF(WP!AW145="","",WP!AW145)</f>
        <v/>
      </c>
      <c r="AA141" s="282" t="str">
        <f>IF(WP!BO145="","",WP!BO145)</f>
        <v/>
      </c>
      <c r="AB141" s="282" t="str">
        <f>IF(WP!BP145="","",WP!BP145)</f>
        <v/>
      </c>
      <c r="AC141" s="282" t="str">
        <f>IF(WP!BQ145="","",WP!BQ145)</f>
        <v/>
      </c>
      <c r="AD141" s="282" t="str">
        <f>IF(WP!$AJ145="","",WP!$AJ145)</f>
        <v/>
      </c>
      <c r="AE141" s="282" t="str">
        <f>IF(WP!BR145="","",WP!BR145)</f>
        <v/>
      </c>
      <c r="AF141" s="282" t="str">
        <f>IF(WP!BS145="","",WP!BS145)</f>
        <v/>
      </c>
      <c r="AG141" s="282" t="str">
        <f>IF(WP!BT145="","",WP!BT145)</f>
        <v/>
      </c>
      <c r="AH141" s="282" t="str">
        <f>IF(WP!BU145="","",WP!BU145)</f>
        <v/>
      </c>
      <c r="AI141" s="282" t="str">
        <f>IF(WP!BG145="","",WP!BG145)</f>
        <v/>
      </c>
      <c r="AJ141" s="282" t="str">
        <f>IF(WP!AX145="","",WP!AX145)</f>
        <v/>
      </c>
      <c r="AK141" s="282" t="str">
        <f>IF(WP!BW145="","",WP!BW145)</f>
        <v/>
      </c>
      <c r="AL141" s="282" t="str">
        <f>IF(WP!BX145="","",WP!BX145)</f>
        <v/>
      </c>
      <c r="AM141" s="282" t="str">
        <f>IF(WP!BH145="","",WP!BH145)</f>
        <v/>
      </c>
      <c r="AN141" s="282" t="str">
        <f>IF(WP!BJ145="","",WP!BJ145)</f>
        <v/>
      </c>
      <c r="AO141" s="282" t="str">
        <f>IF(WP!CF145="","",WP!CF145)</f>
        <v/>
      </c>
      <c r="AP141" s="282" t="str">
        <f>IF(WP!BI145="","",WP!BI145)</f>
        <v/>
      </c>
      <c r="AQ141" s="282" t="str">
        <f>IF(WP!BK145="","",WP!BK145)</f>
        <v/>
      </c>
      <c r="AR141" s="248"/>
    </row>
    <row r="142" spans="1:44">
      <c r="A142" s="282" t="str">
        <f>IF(WP!$AE146="","",WP!$AE146)</f>
        <v/>
      </c>
      <c r="B142" s="282">
        <f>IF(WP!$BA146="","",WP!$BA146)</f>
        <v>0</v>
      </c>
      <c r="C142" s="282" t="str">
        <f>IF(WP!BM146="","",WP!BM146)</f>
        <v/>
      </c>
      <c r="D142" s="282" t="str">
        <f>CONCATENATE(WP!$D$1, "-R",WP!$F$1)</f>
        <v>PGE3PHVC150-R2</v>
      </c>
      <c r="E142" s="282" t="str">
        <f>IF(WP!$AD146="","",WP!$AD146)</f>
        <v/>
      </c>
      <c r="F142" s="282">
        <f>IF(WP!$BB146="","",WP!$BB146)</f>
        <v>0</v>
      </c>
      <c r="G142" s="282" t="str">
        <f>IF(WP!$BC146="","",WP!$BC146)</f>
        <v>-</v>
      </c>
      <c r="H142" s="282" t="str">
        <f>IF(WP!$AY146="","",WP!$AY146)</f>
        <v>--</v>
      </c>
      <c r="I142" s="282" t="str">
        <f>IF(WP!$AR146="","",WP!$AR146)</f>
        <v/>
      </c>
      <c r="J142" s="282" t="str">
        <f>IF(WP!$AS146="","",WP!$AS146)</f>
        <v/>
      </c>
      <c r="K142" s="282" t="str">
        <f>IF(WP!B146="","",WP!B146)</f>
        <v/>
      </c>
      <c r="L142" s="282" t="str">
        <f>IF(WP!AV146="","",WP!AV146)</f>
        <v/>
      </c>
      <c r="M142" s="283">
        <f>IF(WP!$F$4="","",WP!$F$4)</f>
        <v>42005</v>
      </c>
      <c r="N142" s="282">
        <f t="shared" si="2"/>
        <v>0</v>
      </c>
      <c r="O142" s="282" t="str">
        <f>CONCATENATE(WP!$C146,"-",WP!AL146)</f>
        <v>-</v>
      </c>
      <c r="P142" s="282" t="str">
        <f>IF(WP!BN146="","",WP!BN146)</f>
        <v/>
      </c>
      <c r="Q142" s="282" t="str">
        <f>IF(WP!AU146="","",WP!AU146)</f>
        <v/>
      </c>
      <c r="R142" s="282" t="str">
        <f>IF(WP!BF146="","",WP!BF146)</f>
        <v/>
      </c>
      <c r="S142" s="282" t="str">
        <f>IF(WP!$AM146="","",WP!$AM146)</f>
        <v/>
      </c>
      <c r="T142" s="282" t="str">
        <f>IF(WP!$AN146="","",WP!$AN146)</f>
        <v/>
      </c>
      <c r="U142" s="282" t="str">
        <f>IF(WP!$AO146="","",WP!$AO146)</f>
        <v/>
      </c>
      <c r="V142" s="282" t="str">
        <f>IF(WP!$AP146="","",WP!$AP146)</f>
        <v/>
      </c>
      <c r="W142" s="282" t="str">
        <f>IF(WP!CG146="","",WP!CG146)</f>
        <v/>
      </c>
      <c r="X142" s="282" t="str">
        <f>IF(WP!CH146="","",WP!CH146)</f>
        <v/>
      </c>
      <c r="Y142" s="282" t="str">
        <f>IF(WP!$AI146="","",WP!$AI146)</f>
        <v/>
      </c>
      <c r="Z142" s="282" t="str">
        <f>IF(WP!AW146="","",WP!AW146)</f>
        <v/>
      </c>
      <c r="AA142" s="282" t="str">
        <f>IF(WP!BO146="","",WP!BO146)</f>
        <v/>
      </c>
      <c r="AB142" s="282" t="str">
        <f>IF(WP!BP146="","",WP!BP146)</f>
        <v/>
      </c>
      <c r="AC142" s="282" t="str">
        <f>IF(WP!BQ146="","",WP!BQ146)</f>
        <v/>
      </c>
      <c r="AD142" s="282" t="str">
        <f>IF(WP!$AJ146="","",WP!$AJ146)</f>
        <v/>
      </c>
      <c r="AE142" s="282" t="str">
        <f>IF(WP!BR146="","",WP!BR146)</f>
        <v/>
      </c>
      <c r="AF142" s="282" t="str">
        <f>IF(WP!BS146="","",WP!BS146)</f>
        <v/>
      </c>
      <c r="AG142" s="282" t="str">
        <f>IF(WP!BT146="","",WP!BT146)</f>
        <v/>
      </c>
      <c r="AH142" s="282" t="str">
        <f>IF(WP!BU146="","",WP!BU146)</f>
        <v/>
      </c>
      <c r="AI142" s="282" t="str">
        <f>IF(WP!BG146="","",WP!BG146)</f>
        <v/>
      </c>
      <c r="AJ142" s="282" t="str">
        <f>IF(WP!AX146="","",WP!AX146)</f>
        <v/>
      </c>
      <c r="AK142" s="282" t="str">
        <f>IF(WP!BW146="","",WP!BW146)</f>
        <v/>
      </c>
      <c r="AL142" s="282" t="str">
        <f>IF(WP!BX146="","",WP!BX146)</f>
        <v/>
      </c>
      <c r="AM142" s="282" t="str">
        <f>IF(WP!BH146="","",WP!BH146)</f>
        <v/>
      </c>
      <c r="AN142" s="282" t="str">
        <f>IF(WP!BJ146="","",WP!BJ146)</f>
        <v/>
      </c>
      <c r="AO142" s="282" t="str">
        <f>IF(WP!CF146="","",WP!CF146)</f>
        <v/>
      </c>
      <c r="AP142" s="282" t="str">
        <f>IF(WP!BI146="","",WP!BI146)</f>
        <v/>
      </c>
      <c r="AQ142" s="282" t="str">
        <f>IF(WP!BK146="","",WP!BK146)</f>
        <v/>
      </c>
      <c r="AR142" s="248"/>
    </row>
    <row r="143" spans="1:44">
      <c r="A143" s="282" t="str">
        <f>IF(WP!$AE147="","",WP!$AE147)</f>
        <v/>
      </c>
      <c r="B143" s="282">
        <f>IF(WP!$BA147="","",WP!$BA147)</f>
        <v>0</v>
      </c>
      <c r="C143" s="282" t="str">
        <f>IF(WP!BM147="","",WP!BM147)</f>
        <v/>
      </c>
      <c r="D143" s="282" t="str">
        <f>CONCATENATE(WP!$D$1, "-R",WP!$F$1)</f>
        <v>PGE3PHVC150-R2</v>
      </c>
      <c r="E143" s="282" t="str">
        <f>IF(WP!$AD147="","",WP!$AD147)</f>
        <v/>
      </c>
      <c r="F143" s="282">
        <f>IF(WP!$BB147="","",WP!$BB147)</f>
        <v>0</v>
      </c>
      <c r="G143" s="282" t="str">
        <f>IF(WP!$BC147="","",WP!$BC147)</f>
        <v>-</v>
      </c>
      <c r="H143" s="282" t="str">
        <f>IF(WP!$AY147="","",WP!$AY147)</f>
        <v>--</v>
      </c>
      <c r="I143" s="282" t="str">
        <f>IF(WP!$AR147="","",WP!$AR147)</f>
        <v/>
      </c>
      <c r="J143" s="282" t="str">
        <f>IF(WP!$AS147="","",WP!$AS147)</f>
        <v/>
      </c>
      <c r="K143" s="282" t="str">
        <f>IF(WP!B147="","",WP!B147)</f>
        <v/>
      </c>
      <c r="L143" s="282" t="str">
        <f>IF(WP!AV147="","",WP!AV147)</f>
        <v/>
      </c>
      <c r="M143" s="283">
        <f>IF(WP!$F$4="","",WP!$F$4)</f>
        <v>42005</v>
      </c>
      <c r="N143" s="282">
        <f t="shared" si="2"/>
        <v>0</v>
      </c>
      <c r="O143" s="282" t="str">
        <f>CONCATENATE(WP!$C147,"-",WP!AL147)</f>
        <v>-</v>
      </c>
      <c r="P143" s="282" t="str">
        <f>IF(WP!BN147="","",WP!BN147)</f>
        <v/>
      </c>
      <c r="Q143" s="282" t="str">
        <f>IF(WP!AU147="","",WP!AU147)</f>
        <v/>
      </c>
      <c r="R143" s="282" t="str">
        <f>IF(WP!BF147="","",WP!BF147)</f>
        <v/>
      </c>
      <c r="S143" s="282" t="str">
        <f>IF(WP!$AM147="","",WP!$AM147)</f>
        <v/>
      </c>
      <c r="T143" s="282" t="str">
        <f>IF(WP!$AN147="","",WP!$AN147)</f>
        <v/>
      </c>
      <c r="U143" s="282" t="str">
        <f>IF(WP!$AO147="","",WP!$AO147)</f>
        <v/>
      </c>
      <c r="V143" s="282" t="str">
        <f>IF(WP!$AP147="","",WP!$AP147)</f>
        <v/>
      </c>
      <c r="W143" s="282" t="str">
        <f>IF(WP!CG147="","",WP!CG147)</f>
        <v/>
      </c>
      <c r="X143" s="282" t="str">
        <f>IF(WP!CH147="","",WP!CH147)</f>
        <v/>
      </c>
      <c r="Y143" s="282" t="str">
        <f>IF(WP!$AI147="","",WP!$AI147)</f>
        <v/>
      </c>
      <c r="Z143" s="282" t="str">
        <f>IF(WP!AW147="","",WP!AW147)</f>
        <v/>
      </c>
      <c r="AA143" s="282" t="str">
        <f>IF(WP!BO147="","",WP!BO147)</f>
        <v/>
      </c>
      <c r="AB143" s="282" t="str">
        <f>IF(WP!BP147="","",WP!BP147)</f>
        <v/>
      </c>
      <c r="AC143" s="282" t="str">
        <f>IF(WP!BQ147="","",WP!BQ147)</f>
        <v/>
      </c>
      <c r="AD143" s="282" t="str">
        <f>IF(WP!$AJ147="","",WP!$AJ147)</f>
        <v/>
      </c>
      <c r="AE143" s="282" t="str">
        <f>IF(WP!BR147="","",WP!BR147)</f>
        <v/>
      </c>
      <c r="AF143" s="282" t="str">
        <f>IF(WP!BS147="","",WP!BS147)</f>
        <v/>
      </c>
      <c r="AG143" s="282" t="str">
        <f>IF(WP!BT147="","",WP!BT147)</f>
        <v/>
      </c>
      <c r="AH143" s="282" t="str">
        <f>IF(WP!BU147="","",WP!BU147)</f>
        <v/>
      </c>
      <c r="AI143" s="282" t="str">
        <f>IF(WP!BG147="","",WP!BG147)</f>
        <v/>
      </c>
      <c r="AJ143" s="282" t="str">
        <f>IF(WP!AX147="","",WP!AX147)</f>
        <v/>
      </c>
      <c r="AK143" s="282" t="str">
        <f>IF(WP!BW147="","",WP!BW147)</f>
        <v/>
      </c>
      <c r="AL143" s="282" t="str">
        <f>IF(WP!BX147="","",WP!BX147)</f>
        <v/>
      </c>
      <c r="AM143" s="282" t="str">
        <f>IF(WP!BH147="","",WP!BH147)</f>
        <v/>
      </c>
      <c r="AN143" s="282" t="str">
        <f>IF(WP!BJ147="","",WP!BJ147)</f>
        <v/>
      </c>
      <c r="AO143" s="282" t="str">
        <f>IF(WP!CF147="","",WP!CF147)</f>
        <v/>
      </c>
      <c r="AP143" s="282" t="str">
        <f>IF(WP!BI147="","",WP!BI147)</f>
        <v/>
      </c>
      <c r="AQ143" s="282" t="str">
        <f>IF(WP!BK147="","",WP!BK147)</f>
        <v/>
      </c>
      <c r="AR143" s="248"/>
    </row>
    <row r="144" spans="1:44">
      <c r="A144" s="282" t="str">
        <f>IF(WP!$AE148="","",WP!$AE148)</f>
        <v/>
      </c>
      <c r="B144" s="282">
        <f>IF(WP!$BA148="","",WP!$BA148)</f>
        <v>0</v>
      </c>
      <c r="C144" s="282" t="str">
        <f>IF(WP!BM148="","",WP!BM148)</f>
        <v/>
      </c>
      <c r="D144" s="282" t="str">
        <f>CONCATENATE(WP!$D$1, "-R",WP!$F$1)</f>
        <v>PGE3PHVC150-R2</v>
      </c>
      <c r="E144" s="282" t="str">
        <f>IF(WP!$AD148="","",WP!$AD148)</f>
        <v/>
      </c>
      <c r="F144" s="282">
        <f>IF(WP!$BB148="","",WP!$BB148)</f>
        <v>0</v>
      </c>
      <c r="G144" s="282" t="str">
        <f>IF(WP!$BC148="","",WP!$BC148)</f>
        <v>-</v>
      </c>
      <c r="H144" s="282" t="str">
        <f>IF(WP!$AY148="","",WP!$AY148)</f>
        <v>--</v>
      </c>
      <c r="I144" s="282" t="str">
        <f>IF(WP!$AR148="","",WP!$AR148)</f>
        <v/>
      </c>
      <c r="J144" s="282" t="str">
        <f>IF(WP!$AS148="","",WP!$AS148)</f>
        <v/>
      </c>
      <c r="K144" s="282" t="str">
        <f>IF(WP!B148="","",WP!B148)</f>
        <v/>
      </c>
      <c r="L144" s="282" t="str">
        <f>IF(WP!AV148="","",WP!AV148)</f>
        <v/>
      </c>
      <c r="M144" s="283">
        <f>IF(WP!$F$4="","",WP!$F$4)</f>
        <v>42005</v>
      </c>
      <c r="N144" s="282">
        <f t="shared" si="2"/>
        <v>0</v>
      </c>
      <c r="O144" s="282" t="str">
        <f>CONCATENATE(WP!$C148,"-",WP!AL148)</f>
        <v>-</v>
      </c>
      <c r="P144" s="282" t="str">
        <f>IF(WP!BN148="","",WP!BN148)</f>
        <v/>
      </c>
      <c r="Q144" s="282" t="str">
        <f>IF(WP!AU148="","",WP!AU148)</f>
        <v/>
      </c>
      <c r="R144" s="282" t="str">
        <f>IF(WP!BF148="","",WP!BF148)</f>
        <v/>
      </c>
      <c r="S144" s="282" t="str">
        <f>IF(WP!$AM148="","",WP!$AM148)</f>
        <v/>
      </c>
      <c r="T144" s="282" t="str">
        <f>IF(WP!$AN148="","",WP!$AN148)</f>
        <v/>
      </c>
      <c r="U144" s="282" t="str">
        <f>IF(WP!$AO148="","",WP!$AO148)</f>
        <v/>
      </c>
      <c r="V144" s="282" t="str">
        <f>IF(WP!$AP148="","",WP!$AP148)</f>
        <v/>
      </c>
      <c r="W144" s="282" t="str">
        <f>IF(WP!CG148="","",WP!CG148)</f>
        <v/>
      </c>
      <c r="X144" s="282" t="str">
        <f>IF(WP!CH148="","",WP!CH148)</f>
        <v/>
      </c>
      <c r="Y144" s="282" t="str">
        <f>IF(WP!$AI148="","",WP!$AI148)</f>
        <v/>
      </c>
      <c r="Z144" s="282" t="str">
        <f>IF(WP!AW148="","",WP!AW148)</f>
        <v/>
      </c>
      <c r="AA144" s="282" t="str">
        <f>IF(WP!BO148="","",WP!BO148)</f>
        <v/>
      </c>
      <c r="AB144" s="282" t="str">
        <f>IF(WP!BP148="","",WP!BP148)</f>
        <v/>
      </c>
      <c r="AC144" s="282" t="str">
        <f>IF(WP!BQ148="","",WP!BQ148)</f>
        <v/>
      </c>
      <c r="AD144" s="282" t="str">
        <f>IF(WP!$AJ148="","",WP!$AJ148)</f>
        <v/>
      </c>
      <c r="AE144" s="282" t="str">
        <f>IF(WP!BR148="","",WP!BR148)</f>
        <v/>
      </c>
      <c r="AF144" s="282" t="str">
        <f>IF(WP!BS148="","",WP!BS148)</f>
        <v/>
      </c>
      <c r="AG144" s="282" t="str">
        <f>IF(WP!BT148="","",WP!BT148)</f>
        <v/>
      </c>
      <c r="AH144" s="282" t="str">
        <f>IF(WP!BU148="","",WP!BU148)</f>
        <v/>
      </c>
      <c r="AI144" s="282" t="str">
        <f>IF(WP!BG148="","",WP!BG148)</f>
        <v/>
      </c>
      <c r="AJ144" s="282" t="str">
        <f>IF(WP!AX148="","",WP!AX148)</f>
        <v/>
      </c>
      <c r="AK144" s="282" t="str">
        <f>IF(WP!BW148="","",WP!BW148)</f>
        <v/>
      </c>
      <c r="AL144" s="282" t="str">
        <f>IF(WP!BX148="","",WP!BX148)</f>
        <v/>
      </c>
      <c r="AM144" s="282" t="str">
        <f>IF(WP!BH148="","",WP!BH148)</f>
        <v/>
      </c>
      <c r="AN144" s="282" t="str">
        <f>IF(WP!BJ148="","",WP!BJ148)</f>
        <v/>
      </c>
      <c r="AO144" s="282" t="str">
        <f>IF(WP!CF148="","",WP!CF148)</f>
        <v/>
      </c>
      <c r="AP144" s="282" t="str">
        <f>IF(WP!BI148="","",WP!BI148)</f>
        <v/>
      </c>
      <c r="AQ144" s="282" t="str">
        <f>IF(WP!BK148="","",WP!BK148)</f>
        <v/>
      </c>
      <c r="AR144" s="248"/>
    </row>
    <row r="145" spans="1:44">
      <c r="A145" s="282" t="str">
        <f>IF(WP!$AE149="","",WP!$AE149)</f>
        <v/>
      </c>
      <c r="B145" s="282">
        <f>IF(WP!$BA149="","",WP!$BA149)</f>
        <v>0</v>
      </c>
      <c r="C145" s="282" t="str">
        <f>IF(WP!BM149="","",WP!BM149)</f>
        <v/>
      </c>
      <c r="D145" s="282" t="str">
        <f>CONCATENATE(WP!$D$1, "-R",WP!$F$1)</f>
        <v>PGE3PHVC150-R2</v>
      </c>
      <c r="E145" s="282" t="str">
        <f>IF(WP!$AD149="","",WP!$AD149)</f>
        <v/>
      </c>
      <c r="F145" s="282">
        <f>IF(WP!$BB149="","",WP!$BB149)</f>
        <v>0</v>
      </c>
      <c r="G145" s="282" t="str">
        <f>IF(WP!$BC149="","",WP!$BC149)</f>
        <v>-</v>
      </c>
      <c r="H145" s="282" t="str">
        <f>IF(WP!$AY149="","",WP!$AY149)</f>
        <v>--</v>
      </c>
      <c r="I145" s="282" t="str">
        <f>IF(WP!$AR149="","",WP!$AR149)</f>
        <v/>
      </c>
      <c r="J145" s="282" t="str">
        <f>IF(WP!$AS149="","",WP!$AS149)</f>
        <v/>
      </c>
      <c r="K145" s="282" t="str">
        <f>IF(WP!B149="","",WP!B149)</f>
        <v/>
      </c>
      <c r="L145" s="282" t="str">
        <f>IF(WP!AV149="","",WP!AV149)</f>
        <v/>
      </c>
      <c r="M145" s="283">
        <f>IF(WP!$F$4="","",WP!$F$4)</f>
        <v>42005</v>
      </c>
      <c r="N145" s="282">
        <f t="shared" si="2"/>
        <v>0</v>
      </c>
      <c r="O145" s="282" t="str">
        <f>CONCATENATE(WP!$C149,"-",WP!AL149)</f>
        <v>-</v>
      </c>
      <c r="P145" s="282" t="str">
        <f>IF(WP!BN149="","",WP!BN149)</f>
        <v/>
      </c>
      <c r="Q145" s="282" t="str">
        <f>IF(WP!AU149="","",WP!AU149)</f>
        <v/>
      </c>
      <c r="R145" s="282" t="str">
        <f>IF(WP!BF149="","",WP!BF149)</f>
        <v/>
      </c>
      <c r="S145" s="282" t="str">
        <f>IF(WP!$AM149="","",WP!$AM149)</f>
        <v/>
      </c>
      <c r="T145" s="282" t="str">
        <f>IF(WP!$AN149="","",WP!$AN149)</f>
        <v/>
      </c>
      <c r="U145" s="282" t="str">
        <f>IF(WP!$AO149="","",WP!$AO149)</f>
        <v/>
      </c>
      <c r="V145" s="282" t="str">
        <f>IF(WP!$AP149="","",WP!$AP149)</f>
        <v/>
      </c>
      <c r="W145" s="282" t="str">
        <f>IF(WP!CG149="","",WP!CG149)</f>
        <v/>
      </c>
      <c r="X145" s="282" t="str">
        <f>IF(WP!CH149="","",WP!CH149)</f>
        <v/>
      </c>
      <c r="Y145" s="282" t="str">
        <f>IF(WP!$AI149="","",WP!$AI149)</f>
        <v/>
      </c>
      <c r="Z145" s="282" t="str">
        <f>IF(WP!AW149="","",WP!AW149)</f>
        <v/>
      </c>
      <c r="AA145" s="282" t="str">
        <f>IF(WP!BO149="","",WP!BO149)</f>
        <v/>
      </c>
      <c r="AB145" s="282" t="str">
        <f>IF(WP!BP149="","",WP!BP149)</f>
        <v/>
      </c>
      <c r="AC145" s="282" t="str">
        <f>IF(WP!BQ149="","",WP!BQ149)</f>
        <v/>
      </c>
      <c r="AD145" s="282" t="str">
        <f>IF(WP!$AJ149="","",WP!$AJ149)</f>
        <v/>
      </c>
      <c r="AE145" s="282" t="str">
        <f>IF(WP!BR149="","",WP!BR149)</f>
        <v/>
      </c>
      <c r="AF145" s="282" t="str">
        <f>IF(WP!BS149="","",WP!BS149)</f>
        <v/>
      </c>
      <c r="AG145" s="282" t="str">
        <f>IF(WP!BT149="","",WP!BT149)</f>
        <v/>
      </c>
      <c r="AH145" s="282" t="str">
        <f>IF(WP!BU149="","",WP!BU149)</f>
        <v/>
      </c>
      <c r="AI145" s="282" t="str">
        <f>IF(WP!BG149="","",WP!BG149)</f>
        <v/>
      </c>
      <c r="AJ145" s="282" t="str">
        <f>IF(WP!AX149="","",WP!AX149)</f>
        <v/>
      </c>
      <c r="AK145" s="282" t="str">
        <f>IF(WP!BW149="","",WP!BW149)</f>
        <v/>
      </c>
      <c r="AL145" s="282" t="str">
        <f>IF(WP!BX149="","",WP!BX149)</f>
        <v/>
      </c>
      <c r="AM145" s="282" t="str">
        <f>IF(WP!BH149="","",WP!BH149)</f>
        <v/>
      </c>
      <c r="AN145" s="282" t="str">
        <f>IF(WP!BJ149="","",WP!BJ149)</f>
        <v/>
      </c>
      <c r="AO145" s="282" t="str">
        <f>IF(WP!CF149="","",WP!CF149)</f>
        <v/>
      </c>
      <c r="AP145" s="282" t="str">
        <f>IF(WP!BI149="","",WP!BI149)</f>
        <v/>
      </c>
      <c r="AQ145" s="282" t="str">
        <f>IF(WP!BK149="","",WP!BK149)</f>
        <v/>
      </c>
      <c r="AR145" s="248"/>
    </row>
    <row r="146" spans="1:44">
      <c r="A146" s="282" t="str">
        <f>IF(WP!$AE150="","",WP!$AE150)</f>
        <v/>
      </c>
      <c r="B146" s="282">
        <f>IF(WP!$BA150="","",WP!$BA150)</f>
        <v>0</v>
      </c>
      <c r="C146" s="282" t="str">
        <f>IF(WP!BM150="","",WP!BM150)</f>
        <v/>
      </c>
      <c r="D146" s="282" t="str">
        <f>CONCATENATE(WP!$D$1, "-R",WP!$F$1)</f>
        <v>PGE3PHVC150-R2</v>
      </c>
      <c r="E146" s="282" t="str">
        <f>IF(WP!$AD150="","",WP!$AD150)</f>
        <v/>
      </c>
      <c r="F146" s="282">
        <f>IF(WP!$BB150="","",WP!$BB150)</f>
        <v>0</v>
      </c>
      <c r="G146" s="282" t="str">
        <f>IF(WP!$BC150="","",WP!$BC150)</f>
        <v>-</v>
      </c>
      <c r="H146" s="282" t="str">
        <f>IF(WP!$AY150="","",WP!$AY150)</f>
        <v>--</v>
      </c>
      <c r="I146" s="282" t="str">
        <f>IF(WP!$AR150="","",WP!$AR150)</f>
        <v/>
      </c>
      <c r="J146" s="282" t="str">
        <f>IF(WP!$AS150="","",WP!$AS150)</f>
        <v/>
      </c>
      <c r="K146" s="282" t="str">
        <f>IF(WP!B150="","",WP!B150)</f>
        <v/>
      </c>
      <c r="L146" s="282" t="str">
        <f>IF(WP!AV150="","",WP!AV150)</f>
        <v/>
      </c>
      <c r="M146" s="283">
        <f>IF(WP!$F$4="","",WP!$F$4)</f>
        <v>42005</v>
      </c>
      <c r="N146" s="282">
        <f t="shared" si="2"/>
        <v>0</v>
      </c>
      <c r="O146" s="282" t="str">
        <f>CONCATENATE(WP!$C150,"-",WP!AL150)</f>
        <v>-</v>
      </c>
      <c r="P146" s="282" t="str">
        <f>IF(WP!BN150="","",WP!BN150)</f>
        <v/>
      </c>
      <c r="Q146" s="282" t="str">
        <f>IF(WP!AU150="","",WP!AU150)</f>
        <v/>
      </c>
      <c r="R146" s="282" t="str">
        <f>IF(WP!BF150="","",WP!BF150)</f>
        <v/>
      </c>
      <c r="S146" s="282" t="str">
        <f>IF(WP!$AM150="","",WP!$AM150)</f>
        <v/>
      </c>
      <c r="T146" s="282" t="str">
        <f>IF(WP!$AN150="","",WP!$AN150)</f>
        <v/>
      </c>
      <c r="U146" s="282" t="str">
        <f>IF(WP!$AO150="","",WP!$AO150)</f>
        <v/>
      </c>
      <c r="V146" s="282" t="str">
        <f>IF(WP!$AP150="","",WP!$AP150)</f>
        <v/>
      </c>
      <c r="W146" s="282" t="str">
        <f>IF(WP!CG150="","",WP!CG150)</f>
        <v/>
      </c>
      <c r="X146" s="282" t="str">
        <f>IF(WP!CH150="","",WP!CH150)</f>
        <v/>
      </c>
      <c r="Y146" s="282" t="str">
        <f>IF(WP!$AI150="","",WP!$AI150)</f>
        <v/>
      </c>
      <c r="Z146" s="282" t="str">
        <f>IF(WP!AW150="","",WP!AW150)</f>
        <v/>
      </c>
      <c r="AA146" s="282" t="str">
        <f>IF(WP!BO150="","",WP!BO150)</f>
        <v/>
      </c>
      <c r="AB146" s="282" t="str">
        <f>IF(WP!BP150="","",WP!BP150)</f>
        <v/>
      </c>
      <c r="AC146" s="282" t="str">
        <f>IF(WP!BQ150="","",WP!BQ150)</f>
        <v/>
      </c>
      <c r="AD146" s="282" t="str">
        <f>IF(WP!$AJ150="","",WP!$AJ150)</f>
        <v/>
      </c>
      <c r="AE146" s="282" t="str">
        <f>IF(WP!BR150="","",WP!BR150)</f>
        <v/>
      </c>
      <c r="AF146" s="282" t="str">
        <f>IF(WP!BS150="","",WP!BS150)</f>
        <v/>
      </c>
      <c r="AG146" s="282" t="str">
        <f>IF(WP!BT150="","",WP!BT150)</f>
        <v/>
      </c>
      <c r="AH146" s="282" t="str">
        <f>IF(WP!BU150="","",WP!BU150)</f>
        <v/>
      </c>
      <c r="AI146" s="282" t="str">
        <f>IF(WP!BG150="","",WP!BG150)</f>
        <v/>
      </c>
      <c r="AJ146" s="282" t="str">
        <f>IF(WP!AX150="","",WP!AX150)</f>
        <v/>
      </c>
      <c r="AK146" s="282" t="str">
        <f>IF(WP!BW150="","",WP!BW150)</f>
        <v/>
      </c>
      <c r="AL146" s="282" t="str">
        <f>IF(WP!BX150="","",WP!BX150)</f>
        <v/>
      </c>
      <c r="AM146" s="282" t="str">
        <f>IF(WP!BH150="","",WP!BH150)</f>
        <v/>
      </c>
      <c r="AN146" s="282" t="str">
        <f>IF(WP!BJ150="","",WP!BJ150)</f>
        <v/>
      </c>
      <c r="AO146" s="282" t="str">
        <f>IF(WP!CF150="","",WP!CF150)</f>
        <v/>
      </c>
      <c r="AP146" s="282" t="str">
        <f>IF(WP!BI150="","",WP!BI150)</f>
        <v/>
      </c>
      <c r="AQ146" s="282" t="str">
        <f>IF(WP!BK150="","",WP!BK150)</f>
        <v/>
      </c>
      <c r="AR146" s="248"/>
    </row>
    <row r="147" spans="1:44">
      <c r="A147" s="282" t="str">
        <f>IF(WP!$AE151="","",WP!$AE151)</f>
        <v/>
      </c>
      <c r="B147" s="282">
        <f>IF(WP!$BA151="","",WP!$BA151)</f>
        <v>0</v>
      </c>
      <c r="C147" s="282" t="str">
        <f>IF(WP!BM151="","",WP!BM151)</f>
        <v/>
      </c>
      <c r="D147" s="282" t="str">
        <f>CONCATENATE(WP!$D$1, "-R",WP!$F$1)</f>
        <v>PGE3PHVC150-R2</v>
      </c>
      <c r="E147" s="282" t="str">
        <f>IF(WP!$AD151="","",WP!$AD151)</f>
        <v/>
      </c>
      <c r="F147" s="282">
        <f>IF(WP!$BB151="","",WP!$BB151)</f>
        <v>0</v>
      </c>
      <c r="G147" s="282" t="str">
        <f>IF(WP!$BC151="","",WP!$BC151)</f>
        <v>-</v>
      </c>
      <c r="H147" s="282" t="str">
        <f>IF(WP!$AY151="","",WP!$AY151)</f>
        <v>--</v>
      </c>
      <c r="I147" s="282" t="str">
        <f>IF(WP!$AR151="","",WP!$AR151)</f>
        <v/>
      </c>
      <c r="J147" s="282" t="str">
        <f>IF(WP!$AS151="","",WP!$AS151)</f>
        <v/>
      </c>
      <c r="K147" s="282" t="str">
        <f>IF(WP!B151="","",WP!B151)</f>
        <v/>
      </c>
      <c r="L147" s="282" t="str">
        <f>IF(WP!AV151="","",WP!AV151)</f>
        <v/>
      </c>
      <c r="M147" s="283">
        <f>IF(WP!$F$4="","",WP!$F$4)</f>
        <v>42005</v>
      </c>
      <c r="N147" s="282">
        <f t="shared" si="2"/>
        <v>0</v>
      </c>
      <c r="O147" s="282" t="str">
        <f>CONCATENATE(WP!$C151,"-",WP!AL151)</f>
        <v>-</v>
      </c>
      <c r="P147" s="282" t="str">
        <f>IF(WP!BN151="","",WP!BN151)</f>
        <v/>
      </c>
      <c r="Q147" s="282" t="str">
        <f>IF(WP!AU151="","",WP!AU151)</f>
        <v/>
      </c>
      <c r="R147" s="282" t="str">
        <f>IF(WP!BF151="","",WP!BF151)</f>
        <v/>
      </c>
      <c r="S147" s="282" t="str">
        <f>IF(WP!$AM151="","",WP!$AM151)</f>
        <v/>
      </c>
      <c r="T147" s="282" t="str">
        <f>IF(WP!$AN151="","",WP!$AN151)</f>
        <v/>
      </c>
      <c r="U147" s="282" t="str">
        <f>IF(WP!$AO151="","",WP!$AO151)</f>
        <v/>
      </c>
      <c r="V147" s="282" t="str">
        <f>IF(WP!$AP151="","",WP!$AP151)</f>
        <v/>
      </c>
      <c r="W147" s="282" t="str">
        <f>IF(WP!CG151="","",WP!CG151)</f>
        <v/>
      </c>
      <c r="X147" s="282" t="str">
        <f>IF(WP!CH151="","",WP!CH151)</f>
        <v/>
      </c>
      <c r="Y147" s="282" t="str">
        <f>IF(WP!$AI151="","",WP!$AI151)</f>
        <v/>
      </c>
      <c r="Z147" s="282" t="str">
        <f>IF(WP!AW151="","",WP!AW151)</f>
        <v/>
      </c>
      <c r="AA147" s="282" t="str">
        <f>IF(WP!BO151="","",WP!BO151)</f>
        <v/>
      </c>
      <c r="AB147" s="282" t="str">
        <f>IF(WP!BP151="","",WP!BP151)</f>
        <v/>
      </c>
      <c r="AC147" s="282" t="str">
        <f>IF(WP!BQ151="","",WP!BQ151)</f>
        <v/>
      </c>
      <c r="AD147" s="282" t="str">
        <f>IF(WP!$AJ151="","",WP!$AJ151)</f>
        <v/>
      </c>
      <c r="AE147" s="282" t="str">
        <f>IF(WP!BR151="","",WP!BR151)</f>
        <v/>
      </c>
      <c r="AF147" s="282" t="str">
        <f>IF(WP!BS151="","",WP!BS151)</f>
        <v/>
      </c>
      <c r="AG147" s="282" t="str">
        <f>IF(WP!BT151="","",WP!BT151)</f>
        <v/>
      </c>
      <c r="AH147" s="282" t="str">
        <f>IF(WP!BU151="","",WP!BU151)</f>
        <v/>
      </c>
      <c r="AI147" s="282" t="str">
        <f>IF(WP!BG151="","",WP!BG151)</f>
        <v/>
      </c>
      <c r="AJ147" s="282" t="str">
        <f>IF(WP!AX151="","",WP!AX151)</f>
        <v/>
      </c>
      <c r="AK147" s="282" t="str">
        <f>IF(WP!BW151="","",WP!BW151)</f>
        <v/>
      </c>
      <c r="AL147" s="282" t="str">
        <f>IF(WP!BX151="","",WP!BX151)</f>
        <v/>
      </c>
      <c r="AM147" s="282" t="str">
        <f>IF(WP!BH151="","",WP!BH151)</f>
        <v/>
      </c>
      <c r="AN147" s="282" t="str">
        <f>IF(WP!BJ151="","",WP!BJ151)</f>
        <v/>
      </c>
      <c r="AO147" s="282" t="str">
        <f>IF(WP!CF151="","",WP!CF151)</f>
        <v/>
      </c>
      <c r="AP147" s="282" t="str">
        <f>IF(WP!BI151="","",WP!BI151)</f>
        <v/>
      </c>
      <c r="AQ147" s="282" t="str">
        <f>IF(WP!BK151="","",WP!BK151)</f>
        <v/>
      </c>
      <c r="AR147" s="248"/>
    </row>
    <row r="148" spans="1:44">
      <c r="A148" s="282" t="str">
        <f>IF(WP!$AE152="","",WP!$AE152)</f>
        <v/>
      </c>
      <c r="B148" s="282">
        <f>IF(WP!$BA152="","",WP!$BA152)</f>
        <v>0</v>
      </c>
      <c r="C148" s="282" t="str">
        <f>IF(WP!BM152="","",WP!BM152)</f>
        <v/>
      </c>
      <c r="D148" s="282" t="str">
        <f>CONCATENATE(WP!$D$1, "-R",WP!$F$1)</f>
        <v>PGE3PHVC150-R2</v>
      </c>
      <c r="E148" s="282" t="str">
        <f>IF(WP!$AD152="","",WP!$AD152)</f>
        <v/>
      </c>
      <c r="F148" s="282">
        <f>IF(WP!$BB152="","",WP!$BB152)</f>
        <v>0</v>
      </c>
      <c r="G148" s="282" t="str">
        <f>IF(WP!$BC152="","",WP!$BC152)</f>
        <v>-</v>
      </c>
      <c r="H148" s="282" t="str">
        <f>IF(WP!$AY152="","",WP!$AY152)</f>
        <v>--</v>
      </c>
      <c r="I148" s="282" t="str">
        <f>IF(WP!$AR152="","",WP!$AR152)</f>
        <v/>
      </c>
      <c r="J148" s="282" t="str">
        <f>IF(WP!$AS152="","",WP!$AS152)</f>
        <v/>
      </c>
      <c r="K148" s="282" t="str">
        <f>IF(WP!B152="","",WP!B152)</f>
        <v/>
      </c>
      <c r="L148" s="282" t="str">
        <f>IF(WP!AV152="","",WP!AV152)</f>
        <v/>
      </c>
      <c r="M148" s="283">
        <f>IF(WP!$F$4="","",WP!$F$4)</f>
        <v>42005</v>
      </c>
      <c r="N148" s="282">
        <f t="shared" si="2"/>
        <v>0</v>
      </c>
      <c r="O148" s="282" t="str">
        <f>CONCATENATE(WP!$C152,"-",WP!AL152)</f>
        <v>-</v>
      </c>
      <c r="P148" s="282" t="str">
        <f>IF(WP!BN152="","",WP!BN152)</f>
        <v/>
      </c>
      <c r="Q148" s="282" t="str">
        <f>IF(WP!AU152="","",WP!AU152)</f>
        <v/>
      </c>
      <c r="R148" s="282" t="str">
        <f>IF(WP!BF152="","",WP!BF152)</f>
        <v/>
      </c>
      <c r="S148" s="282" t="str">
        <f>IF(WP!$AM152="","",WP!$AM152)</f>
        <v/>
      </c>
      <c r="T148" s="282" t="str">
        <f>IF(WP!$AN152="","",WP!$AN152)</f>
        <v/>
      </c>
      <c r="U148" s="282" t="str">
        <f>IF(WP!$AO152="","",WP!$AO152)</f>
        <v/>
      </c>
      <c r="V148" s="282" t="str">
        <f>IF(WP!$AP152="","",WP!$AP152)</f>
        <v/>
      </c>
      <c r="W148" s="282" t="str">
        <f>IF(WP!CG152="","",WP!CG152)</f>
        <v/>
      </c>
      <c r="X148" s="282" t="str">
        <f>IF(WP!CH152="","",WP!CH152)</f>
        <v/>
      </c>
      <c r="Y148" s="282" t="str">
        <f>IF(WP!$AI152="","",WP!$AI152)</f>
        <v/>
      </c>
      <c r="Z148" s="282" t="str">
        <f>IF(WP!AW152="","",WP!AW152)</f>
        <v/>
      </c>
      <c r="AA148" s="282" t="str">
        <f>IF(WP!BO152="","",WP!BO152)</f>
        <v/>
      </c>
      <c r="AB148" s="282" t="str">
        <f>IF(WP!BP152="","",WP!BP152)</f>
        <v/>
      </c>
      <c r="AC148" s="282" t="str">
        <f>IF(WP!BQ152="","",WP!BQ152)</f>
        <v/>
      </c>
      <c r="AD148" s="282" t="str">
        <f>IF(WP!$AJ152="","",WP!$AJ152)</f>
        <v/>
      </c>
      <c r="AE148" s="282" t="str">
        <f>IF(WP!BR152="","",WP!BR152)</f>
        <v/>
      </c>
      <c r="AF148" s="282" t="str">
        <f>IF(WP!BS152="","",WP!BS152)</f>
        <v/>
      </c>
      <c r="AG148" s="282" t="str">
        <f>IF(WP!BT152="","",WP!BT152)</f>
        <v/>
      </c>
      <c r="AH148" s="282" t="str">
        <f>IF(WP!BU152="","",WP!BU152)</f>
        <v/>
      </c>
      <c r="AI148" s="282" t="str">
        <f>IF(WP!BG152="","",WP!BG152)</f>
        <v/>
      </c>
      <c r="AJ148" s="282" t="str">
        <f>IF(WP!AX152="","",WP!AX152)</f>
        <v/>
      </c>
      <c r="AK148" s="282" t="str">
        <f>IF(WP!BW152="","",WP!BW152)</f>
        <v/>
      </c>
      <c r="AL148" s="282" t="str">
        <f>IF(WP!BX152="","",WP!BX152)</f>
        <v/>
      </c>
      <c r="AM148" s="282" t="str">
        <f>IF(WP!BH152="","",WP!BH152)</f>
        <v/>
      </c>
      <c r="AN148" s="282" t="str">
        <f>IF(WP!BJ152="","",WP!BJ152)</f>
        <v/>
      </c>
      <c r="AO148" s="282" t="str">
        <f>IF(WP!CF152="","",WP!CF152)</f>
        <v/>
      </c>
      <c r="AP148" s="282" t="str">
        <f>IF(WP!BI152="","",WP!BI152)</f>
        <v/>
      </c>
      <c r="AQ148" s="282" t="str">
        <f>IF(WP!BK152="","",WP!BK152)</f>
        <v/>
      </c>
      <c r="AR148" s="248"/>
    </row>
    <row r="149" spans="1:44">
      <c r="A149" s="282" t="str">
        <f>IF(WP!$AE153="","",WP!$AE153)</f>
        <v/>
      </c>
      <c r="B149" s="282">
        <f>IF(WP!$BA153="","",WP!$BA153)</f>
        <v>0</v>
      </c>
      <c r="C149" s="282" t="str">
        <f>IF(WP!BM153="","",WP!BM153)</f>
        <v/>
      </c>
      <c r="D149" s="282" t="str">
        <f>CONCATENATE(WP!$D$1, "-R",WP!$F$1)</f>
        <v>PGE3PHVC150-R2</v>
      </c>
      <c r="E149" s="282" t="str">
        <f>IF(WP!$AD153="","",WP!$AD153)</f>
        <v/>
      </c>
      <c r="F149" s="282">
        <f>IF(WP!$BB153="","",WP!$BB153)</f>
        <v>0</v>
      </c>
      <c r="G149" s="282" t="str">
        <f>IF(WP!$BC153="","",WP!$BC153)</f>
        <v>-</v>
      </c>
      <c r="H149" s="282" t="str">
        <f>IF(WP!$AY153="","",WP!$AY153)</f>
        <v>--</v>
      </c>
      <c r="I149" s="282" t="str">
        <f>IF(WP!$AR153="","",WP!$AR153)</f>
        <v/>
      </c>
      <c r="J149" s="282" t="str">
        <f>IF(WP!$AS153="","",WP!$AS153)</f>
        <v/>
      </c>
      <c r="K149" s="282" t="str">
        <f>IF(WP!B153="","",WP!B153)</f>
        <v/>
      </c>
      <c r="L149" s="282" t="str">
        <f>IF(WP!AV153="","",WP!AV153)</f>
        <v/>
      </c>
      <c r="M149" s="283">
        <f>IF(WP!$F$4="","",WP!$F$4)</f>
        <v>42005</v>
      </c>
      <c r="N149" s="282">
        <f t="shared" si="2"/>
        <v>0</v>
      </c>
      <c r="O149" s="282" t="str">
        <f>CONCATENATE(WP!$C153,"-",WP!AL153)</f>
        <v>-</v>
      </c>
      <c r="P149" s="282" t="str">
        <f>IF(WP!BN153="","",WP!BN153)</f>
        <v/>
      </c>
      <c r="Q149" s="282" t="str">
        <f>IF(WP!AU153="","",WP!AU153)</f>
        <v/>
      </c>
      <c r="R149" s="282" t="str">
        <f>IF(WP!BF153="","",WP!BF153)</f>
        <v/>
      </c>
      <c r="S149" s="282" t="str">
        <f>IF(WP!$AM153="","",WP!$AM153)</f>
        <v/>
      </c>
      <c r="T149" s="282" t="str">
        <f>IF(WP!$AN153="","",WP!$AN153)</f>
        <v/>
      </c>
      <c r="U149" s="282" t="str">
        <f>IF(WP!$AO153="","",WP!$AO153)</f>
        <v/>
      </c>
      <c r="V149" s="282" t="str">
        <f>IF(WP!$AP153="","",WP!$AP153)</f>
        <v/>
      </c>
      <c r="W149" s="282" t="str">
        <f>IF(WP!CG153="","",WP!CG153)</f>
        <v/>
      </c>
      <c r="X149" s="282" t="str">
        <f>IF(WP!CH153="","",WP!CH153)</f>
        <v/>
      </c>
      <c r="Y149" s="282" t="str">
        <f>IF(WP!$AI153="","",WP!$AI153)</f>
        <v/>
      </c>
      <c r="Z149" s="282" t="str">
        <f>IF(WP!AW153="","",WP!AW153)</f>
        <v/>
      </c>
      <c r="AA149" s="282" t="str">
        <f>IF(WP!BO153="","",WP!BO153)</f>
        <v/>
      </c>
      <c r="AB149" s="282" t="str">
        <f>IF(WP!BP153="","",WP!BP153)</f>
        <v/>
      </c>
      <c r="AC149" s="282" t="str">
        <f>IF(WP!BQ153="","",WP!BQ153)</f>
        <v/>
      </c>
      <c r="AD149" s="282" t="str">
        <f>IF(WP!$AJ153="","",WP!$AJ153)</f>
        <v/>
      </c>
      <c r="AE149" s="282" t="str">
        <f>IF(WP!BR153="","",WP!BR153)</f>
        <v/>
      </c>
      <c r="AF149" s="282" t="str">
        <f>IF(WP!BS153="","",WP!BS153)</f>
        <v/>
      </c>
      <c r="AG149" s="282" t="str">
        <f>IF(WP!BT153="","",WP!BT153)</f>
        <v/>
      </c>
      <c r="AH149" s="282" t="str">
        <f>IF(WP!BU153="","",WP!BU153)</f>
        <v/>
      </c>
      <c r="AI149" s="282" t="str">
        <f>IF(WP!BG153="","",WP!BG153)</f>
        <v/>
      </c>
      <c r="AJ149" s="282" t="str">
        <f>IF(WP!AX153="","",WP!AX153)</f>
        <v/>
      </c>
      <c r="AK149" s="282" t="str">
        <f>IF(WP!BW153="","",WP!BW153)</f>
        <v/>
      </c>
      <c r="AL149" s="282" t="str">
        <f>IF(WP!BX153="","",WP!BX153)</f>
        <v/>
      </c>
      <c r="AM149" s="282" t="str">
        <f>IF(WP!BH153="","",WP!BH153)</f>
        <v/>
      </c>
      <c r="AN149" s="282" t="str">
        <f>IF(WP!BJ153="","",WP!BJ153)</f>
        <v/>
      </c>
      <c r="AO149" s="282" t="str">
        <f>IF(WP!CF153="","",WP!CF153)</f>
        <v/>
      </c>
      <c r="AP149" s="282" t="str">
        <f>IF(WP!BI153="","",WP!BI153)</f>
        <v/>
      </c>
      <c r="AQ149" s="282" t="str">
        <f>IF(WP!BK153="","",WP!BK153)</f>
        <v/>
      </c>
      <c r="AR149" s="248"/>
    </row>
    <row r="150" spans="1:44">
      <c r="A150" s="282" t="str">
        <f>IF(WP!$AE154="","",WP!$AE154)</f>
        <v/>
      </c>
      <c r="B150" s="282">
        <f>IF(WP!$BA154="","",WP!$BA154)</f>
        <v>0</v>
      </c>
      <c r="C150" s="282" t="str">
        <f>IF(WP!BM154="","",WP!BM154)</f>
        <v/>
      </c>
      <c r="D150" s="282" t="str">
        <f>CONCATENATE(WP!$D$1, "-R",WP!$F$1)</f>
        <v>PGE3PHVC150-R2</v>
      </c>
      <c r="E150" s="282" t="str">
        <f>IF(WP!$AD154="","",WP!$AD154)</f>
        <v/>
      </c>
      <c r="F150" s="282">
        <f>IF(WP!$BB154="","",WP!$BB154)</f>
        <v>0</v>
      </c>
      <c r="G150" s="282" t="str">
        <f>IF(WP!$BC154="","",WP!$BC154)</f>
        <v>-</v>
      </c>
      <c r="H150" s="282" t="str">
        <f>IF(WP!$AY154="","",WP!$AY154)</f>
        <v>--</v>
      </c>
      <c r="I150" s="282" t="str">
        <f>IF(WP!$AR154="","",WP!$AR154)</f>
        <v/>
      </c>
      <c r="J150" s="282" t="str">
        <f>IF(WP!$AS154="","",WP!$AS154)</f>
        <v/>
      </c>
      <c r="K150" s="282" t="str">
        <f>IF(WP!B154="","",WP!B154)</f>
        <v/>
      </c>
      <c r="L150" s="282" t="str">
        <f>IF(WP!AV154="","",WP!AV154)</f>
        <v/>
      </c>
      <c r="M150" s="283">
        <f>IF(WP!$F$4="","",WP!$F$4)</f>
        <v>42005</v>
      </c>
      <c r="N150" s="282">
        <f t="shared" si="2"/>
        <v>0</v>
      </c>
      <c r="O150" s="282" t="str">
        <f>CONCATENATE(WP!$C154,"-",WP!AL154)</f>
        <v>-</v>
      </c>
      <c r="P150" s="282" t="str">
        <f>IF(WP!BN154="","",WP!BN154)</f>
        <v/>
      </c>
      <c r="Q150" s="282" t="str">
        <f>IF(WP!AU154="","",WP!AU154)</f>
        <v/>
      </c>
      <c r="R150" s="282" t="str">
        <f>IF(WP!BF154="","",WP!BF154)</f>
        <v/>
      </c>
      <c r="S150" s="282" t="str">
        <f>IF(WP!$AM154="","",WP!$AM154)</f>
        <v/>
      </c>
      <c r="T150" s="282" t="str">
        <f>IF(WP!$AN154="","",WP!$AN154)</f>
        <v/>
      </c>
      <c r="U150" s="282" t="str">
        <f>IF(WP!$AO154="","",WP!$AO154)</f>
        <v/>
      </c>
      <c r="V150" s="282" t="str">
        <f>IF(WP!$AP154="","",WP!$AP154)</f>
        <v/>
      </c>
      <c r="W150" s="282" t="str">
        <f>IF(WP!CG154="","",WP!CG154)</f>
        <v/>
      </c>
      <c r="X150" s="282" t="str">
        <f>IF(WP!CH154="","",WP!CH154)</f>
        <v/>
      </c>
      <c r="Y150" s="282" t="str">
        <f>IF(WP!$AI154="","",WP!$AI154)</f>
        <v/>
      </c>
      <c r="Z150" s="282" t="str">
        <f>IF(WP!AW154="","",WP!AW154)</f>
        <v/>
      </c>
      <c r="AA150" s="282" t="str">
        <f>IF(WP!BO154="","",WP!BO154)</f>
        <v/>
      </c>
      <c r="AB150" s="282" t="str">
        <f>IF(WP!BP154="","",WP!BP154)</f>
        <v/>
      </c>
      <c r="AC150" s="282" t="str">
        <f>IF(WP!BQ154="","",WP!BQ154)</f>
        <v/>
      </c>
      <c r="AD150" s="282" t="str">
        <f>IF(WP!$AJ154="","",WP!$AJ154)</f>
        <v/>
      </c>
      <c r="AE150" s="282" t="str">
        <f>IF(WP!BR154="","",WP!BR154)</f>
        <v/>
      </c>
      <c r="AF150" s="282" t="str">
        <f>IF(WP!BS154="","",WP!BS154)</f>
        <v/>
      </c>
      <c r="AG150" s="282" t="str">
        <f>IF(WP!BT154="","",WP!BT154)</f>
        <v/>
      </c>
      <c r="AH150" s="282" t="str">
        <f>IF(WP!BU154="","",WP!BU154)</f>
        <v/>
      </c>
      <c r="AI150" s="282" t="str">
        <f>IF(WP!BG154="","",WP!BG154)</f>
        <v/>
      </c>
      <c r="AJ150" s="282" t="str">
        <f>IF(WP!AX154="","",WP!AX154)</f>
        <v/>
      </c>
      <c r="AK150" s="282" t="str">
        <f>IF(WP!BW154="","",WP!BW154)</f>
        <v/>
      </c>
      <c r="AL150" s="282" t="str">
        <f>IF(WP!BX154="","",WP!BX154)</f>
        <v/>
      </c>
      <c r="AM150" s="282" t="str">
        <f>IF(WP!BH154="","",WP!BH154)</f>
        <v/>
      </c>
      <c r="AN150" s="282" t="str">
        <f>IF(WP!BJ154="","",WP!BJ154)</f>
        <v/>
      </c>
      <c r="AO150" s="282" t="str">
        <f>IF(WP!CF154="","",WP!CF154)</f>
        <v/>
      </c>
      <c r="AP150" s="282" t="str">
        <f>IF(WP!BI154="","",WP!BI154)</f>
        <v/>
      </c>
      <c r="AQ150" s="282" t="str">
        <f>IF(WP!BK154="","",WP!BK154)</f>
        <v/>
      </c>
      <c r="AR150" s="248"/>
    </row>
    <row r="151" spans="1:44">
      <c r="A151" s="282" t="str">
        <f>IF(WP!$AE155="","",WP!$AE155)</f>
        <v/>
      </c>
      <c r="B151" s="282">
        <f>IF(WP!$BA155="","",WP!$BA155)</f>
        <v>0</v>
      </c>
      <c r="C151" s="282" t="str">
        <f>IF(WP!BM155="","",WP!BM155)</f>
        <v/>
      </c>
      <c r="D151" s="282" t="str">
        <f>CONCATENATE(WP!$D$1, "-R",WP!$F$1)</f>
        <v>PGE3PHVC150-R2</v>
      </c>
      <c r="E151" s="282" t="str">
        <f>IF(WP!$AD155="","",WP!$AD155)</f>
        <v/>
      </c>
      <c r="F151" s="282">
        <f>IF(WP!$BB155="","",WP!$BB155)</f>
        <v>0</v>
      </c>
      <c r="G151" s="282" t="str">
        <f>IF(WP!$BC155="","",WP!$BC155)</f>
        <v>-</v>
      </c>
      <c r="H151" s="282" t="str">
        <f>IF(WP!$AY155="","",WP!$AY155)</f>
        <v>--</v>
      </c>
      <c r="I151" s="282" t="str">
        <f>IF(WP!$AR155="","",WP!$AR155)</f>
        <v/>
      </c>
      <c r="J151" s="282" t="str">
        <f>IF(WP!$AS155="","",WP!$AS155)</f>
        <v/>
      </c>
      <c r="K151" s="282" t="str">
        <f>IF(WP!B155="","",WP!B155)</f>
        <v/>
      </c>
      <c r="L151" s="282" t="str">
        <f>IF(WP!AV155="","",WP!AV155)</f>
        <v/>
      </c>
      <c r="M151" s="283">
        <f>IF(WP!$F$4="","",WP!$F$4)</f>
        <v>42005</v>
      </c>
      <c r="N151" s="282">
        <f t="shared" si="2"/>
        <v>0</v>
      </c>
      <c r="O151" s="282" t="str">
        <f>CONCATENATE(WP!$C155,"-",WP!AL155)</f>
        <v>-</v>
      </c>
      <c r="P151" s="282" t="str">
        <f>IF(WP!BN155="","",WP!BN155)</f>
        <v/>
      </c>
      <c r="Q151" s="282" t="str">
        <f>IF(WP!AU155="","",WP!AU155)</f>
        <v/>
      </c>
      <c r="R151" s="282" t="str">
        <f>IF(WP!BF155="","",WP!BF155)</f>
        <v/>
      </c>
      <c r="S151" s="282" t="str">
        <f>IF(WP!$AM155="","",WP!$AM155)</f>
        <v/>
      </c>
      <c r="T151" s="282" t="str">
        <f>IF(WP!$AN155="","",WP!$AN155)</f>
        <v/>
      </c>
      <c r="U151" s="282" t="str">
        <f>IF(WP!$AO155="","",WP!$AO155)</f>
        <v/>
      </c>
      <c r="V151" s="282" t="str">
        <f>IF(WP!$AP155="","",WP!$AP155)</f>
        <v/>
      </c>
      <c r="W151" s="282" t="str">
        <f>IF(WP!CG155="","",WP!CG155)</f>
        <v/>
      </c>
      <c r="X151" s="282" t="str">
        <f>IF(WP!CH155="","",WP!CH155)</f>
        <v/>
      </c>
      <c r="Y151" s="282" t="str">
        <f>IF(WP!$AI155="","",WP!$AI155)</f>
        <v/>
      </c>
      <c r="Z151" s="282" t="str">
        <f>IF(WP!AW155="","",WP!AW155)</f>
        <v/>
      </c>
      <c r="AA151" s="282" t="str">
        <f>IF(WP!BO155="","",WP!BO155)</f>
        <v/>
      </c>
      <c r="AB151" s="282" t="str">
        <f>IF(WP!BP155="","",WP!BP155)</f>
        <v/>
      </c>
      <c r="AC151" s="282" t="str">
        <f>IF(WP!BQ155="","",WP!BQ155)</f>
        <v/>
      </c>
      <c r="AD151" s="282" t="str">
        <f>IF(WP!$AJ155="","",WP!$AJ155)</f>
        <v/>
      </c>
      <c r="AE151" s="282" t="str">
        <f>IF(WP!BR155="","",WP!BR155)</f>
        <v/>
      </c>
      <c r="AF151" s="282" t="str">
        <f>IF(WP!BS155="","",WP!BS155)</f>
        <v/>
      </c>
      <c r="AG151" s="282" t="str">
        <f>IF(WP!BT155="","",WP!BT155)</f>
        <v/>
      </c>
      <c r="AH151" s="282" t="str">
        <f>IF(WP!BU155="","",WP!BU155)</f>
        <v/>
      </c>
      <c r="AI151" s="282" t="str">
        <f>IF(WP!BG155="","",WP!BG155)</f>
        <v/>
      </c>
      <c r="AJ151" s="282" t="str">
        <f>IF(WP!AX155="","",WP!AX155)</f>
        <v/>
      </c>
      <c r="AK151" s="282" t="str">
        <f>IF(WP!BW155="","",WP!BW155)</f>
        <v/>
      </c>
      <c r="AL151" s="282" t="str">
        <f>IF(WP!BX155="","",WP!BX155)</f>
        <v/>
      </c>
      <c r="AM151" s="282" t="str">
        <f>IF(WP!BH155="","",WP!BH155)</f>
        <v/>
      </c>
      <c r="AN151" s="282" t="str">
        <f>IF(WP!BJ155="","",WP!BJ155)</f>
        <v/>
      </c>
      <c r="AO151" s="282" t="str">
        <f>IF(WP!CF155="","",WP!CF155)</f>
        <v/>
      </c>
      <c r="AP151" s="282" t="str">
        <f>IF(WP!BI155="","",WP!BI155)</f>
        <v/>
      </c>
      <c r="AQ151" s="282" t="str">
        <f>IF(WP!BK155="","",WP!BK155)</f>
        <v/>
      </c>
      <c r="AR151" s="248"/>
    </row>
    <row r="152" spans="1:44">
      <c r="A152" s="282" t="str">
        <f>IF(WP!$AE156="","",WP!$AE156)</f>
        <v/>
      </c>
      <c r="B152" s="282">
        <f>IF(WP!$BA156="","",WP!$BA156)</f>
        <v>0</v>
      </c>
      <c r="C152" s="282" t="str">
        <f>IF(WP!BM156="","",WP!BM156)</f>
        <v/>
      </c>
      <c r="D152" s="282" t="str">
        <f>CONCATENATE(WP!$D$1, "-R",WP!$F$1)</f>
        <v>PGE3PHVC150-R2</v>
      </c>
      <c r="E152" s="282" t="str">
        <f>IF(WP!$AD156="","",WP!$AD156)</f>
        <v/>
      </c>
      <c r="F152" s="282">
        <f>IF(WP!$BB156="","",WP!$BB156)</f>
        <v>0</v>
      </c>
      <c r="G152" s="282" t="str">
        <f>IF(WP!$BC156="","",WP!$BC156)</f>
        <v>-</v>
      </c>
      <c r="H152" s="282" t="str">
        <f>IF(WP!$AY156="","",WP!$AY156)</f>
        <v>--</v>
      </c>
      <c r="I152" s="282" t="str">
        <f>IF(WP!$AR156="","",WP!$AR156)</f>
        <v/>
      </c>
      <c r="J152" s="282" t="str">
        <f>IF(WP!$AS156="","",WP!$AS156)</f>
        <v/>
      </c>
      <c r="K152" s="282" t="str">
        <f>IF(WP!B156="","",WP!B156)</f>
        <v/>
      </c>
      <c r="L152" s="282" t="str">
        <f>IF(WP!AV156="","",WP!AV156)</f>
        <v/>
      </c>
      <c r="M152" s="283">
        <f>IF(WP!$F$4="","",WP!$F$4)</f>
        <v>42005</v>
      </c>
      <c r="N152" s="282">
        <f t="shared" si="2"/>
        <v>0</v>
      </c>
      <c r="O152" s="282" t="str">
        <f>CONCATENATE(WP!$C156,"-",WP!AL156)</f>
        <v>-</v>
      </c>
      <c r="P152" s="282" t="str">
        <f>IF(WP!BN156="","",WP!BN156)</f>
        <v/>
      </c>
      <c r="Q152" s="282" t="str">
        <f>IF(WP!AU156="","",WP!AU156)</f>
        <v/>
      </c>
      <c r="R152" s="282" t="str">
        <f>IF(WP!BF156="","",WP!BF156)</f>
        <v/>
      </c>
      <c r="S152" s="282" t="str">
        <f>IF(WP!$AM156="","",WP!$AM156)</f>
        <v/>
      </c>
      <c r="T152" s="282" t="str">
        <f>IF(WP!$AN156="","",WP!$AN156)</f>
        <v/>
      </c>
      <c r="U152" s="282" t="str">
        <f>IF(WP!$AO156="","",WP!$AO156)</f>
        <v/>
      </c>
      <c r="V152" s="282" t="str">
        <f>IF(WP!$AP156="","",WP!$AP156)</f>
        <v/>
      </c>
      <c r="W152" s="282" t="str">
        <f>IF(WP!CG156="","",WP!CG156)</f>
        <v/>
      </c>
      <c r="X152" s="282" t="str">
        <f>IF(WP!CH156="","",WP!CH156)</f>
        <v/>
      </c>
      <c r="Y152" s="282" t="str">
        <f>IF(WP!$AI156="","",WP!$AI156)</f>
        <v/>
      </c>
      <c r="Z152" s="282" t="str">
        <f>IF(WP!AW156="","",WP!AW156)</f>
        <v/>
      </c>
      <c r="AA152" s="282" t="str">
        <f>IF(WP!BO156="","",WP!BO156)</f>
        <v/>
      </c>
      <c r="AB152" s="282" t="str">
        <f>IF(WP!BP156="","",WP!BP156)</f>
        <v/>
      </c>
      <c r="AC152" s="282" t="str">
        <f>IF(WP!BQ156="","",WP!BQ156)</f>
        <v/>
      </c>
      <c r="AD152" s="282" t="str">
        <f>IF(WP!$AJ156="","",WP!$AJ156)</f>
        <v/>
      </c>
      <c r="AE152" s="282" t="str">
        <f>IF(WP!BR156="","",WP!BR156)</f>
        <v/>
      </c>
      <c r="AF152" s="282" t="str">
        <f>IF(WP!BS156="","",WP!BS156)</f>
        <v/>
      </c>
      <c r="AG152" s="282" t="str">
        <f>IF(WP!BT156="","",WP!BT156)</f>
        <v/>
      </c>
      <c r="AH152" s="282" t="str">
        <f>IF(WP!BU156="","",WP!BU156)</f>
        <v/>
      </c>
      <c r="AI152" s="282" t="str">
        <f>IF(WP!BG156="","",WP!BG156)</f>
        <v/>
      </c>
      <c r="AJ152" s="282" t="str">
        <f>IF(WP!AX156="","",WP!AX156)</f>
        <v/>
      </c>
      <c r="AK152" s="282" t="str">
        <f>IF(WP!BW156="","",WP!BW156)</f>
        <v/>
      </c>
      <c r="AL152" s="282" t="str">
        <f>IF(WP!BX156="","",WP!BX156)</f>
        <v/>
      </c>
      <c r="AM152" s="282" t="str">
        <f>IF(WP!BH156="","",WP!BH156)</f>
        <v/>
      </c>
      <c r="AN152" s="282" t="str">
        <f>IF(WP!BJ156="","",WP!BJ156)</f>
        <v/>
      </c>
      <c r="AO152" s="282" t="str">
        <f>IF(WP!CF156="","",WP!CF156)</f>
        <v/>
      </c>
      <c r="AP152" s="282" t="str">
        <f>IF(WP!BI156="","",WP!BI156)</f>
        <v/>
      </c>
      <c r="AQ152" s="282" t="str">
        <f>IF(WP!BK156="","",WP!BK156)</f>
        <v/>
      </c>
      <c r="AR152" s="248"/>
    </row>
    <row r="153" spans="1:44">
      <c r="A153" s="282" t="str">
        <f>IF(WP!$AE157="","",WP!$AE157)</f>
        <v/>
      </c>
      <c r="B153" s="282">
        <f>IF(WP!$BA157="","",WP!$BA157)</f>
        <v>0</v>
      </c>
      <c r="C153" s="282" t="str">
        <f>IF(WP!BM157="","",WP!BM157)</f>
        <v/>
      </c>
      <c r="D153" s="282" t="str">
        <f>CONCATENATE(WP!$D$1, "-R",WP!$F$1)</f>
        <v>PGE3PHVC150-R2</v>
      </c>
      <c r="E153" s="282" t="str">
        <f>IF(WP!$AD157="","",WP!$AD157)</f>
        <v/>
      </c>
      <c r="F153" s="282">
        <f>IF(WP!$BB157="","",WP!$BB157)</f>
        <v>0</v>
      </c>
      <c r="G153" s="282" t="str">
        <f>IF(WP!$BC157="","",WP!$BC157)</f>
        <v>-</v>
      </c>
      <c r="H153" s="282" t="str">
        <f>IF(WP!$AY157="","",WP!$AY157)</f>
        <v>--</v>
      </c>
      <c r="I153" s="282" t="str">
        <f>IF(WP!$AR157="","",WP!$AR157)</f>
        <v/>
      </c>
      <c r="J153" s="282" t="str">
        <f>IF(WP!$AS157="","",WP!$AS157)</f>
        <v/>
      </c>
      <c r="K153" s="282" t="str">
        <f>IF(WP!B157="","",WP!B157)</f>
        <v/>
      </c>
      <c r="L153" s="282" t="str">
        <f>IF(WP!AV157="","",WP!AV157)</f>
        <v/>
      </c>
      <c r="M153" s="283">
        <f>IF(WP!$F$4="","",WP!$F$4)</f>
        <v>42005</v>
      </c>
      <c r="N153" s="282">
        <f t="shared" si="2"/>
        <v>0</v>
      </c>
      <c r="O153" s="282" t="str">
        <f>CONCATENATE(WP!$C157,"-",WP!AL157)</f>
        <v>-</v>
      </c>
      <c r="P153" s="282" t="str">
        <f>IF(WP!BN157="","",WP!BN157)</f>
        <v/>
      </c>
      <c r="Q153" s="282" t="str">
        <f>IF(WP!AU157="","",WP!AU157)</f>
        <v/>
      </c>
      <c r="R153" s="282" t="str">
        <f>IF(WP!BF157="","",WP!BF157)</f>
        <v/>
      </c>
      <c r="S153" s="282" t="str">
        <f>IF(WP!$AM157="","",WP!$AM157)</f>
        <v/>
      </c>
      <c r="T153" s="282" t="str">
        <f>IF(WP!$AN157="","",WP!$AN157)</f>
        <v/>
      </c>
      <c r="U153" s="282" t="str">
        <f>IF(WP!$AO157="","",WP!$AO157)</f>
        <v/>
      </c>
      <c r="V153" s="282" t="str">
        <f>IF(WP!$AP157="","",WP!$AP157)</f>
        <v/>
      </c>
      <c r="W153" s="282" t="str">
        <f>IF(WP!CG157="","",WP!CG157)</f>
        <v/>
      </c>
      <c r="X153" s="282" t="str">
        <f>IF(WP!CH157="","",WP!CH157)</f>
        <v/>
      </c>
      <c r="Y153" s="282" t="str">
        <f>IF(WP!$AI157="","",WP!$AI157)</f>
        <v/>
      </c>
      <c r="Z153" s="282" t="str">
        <f>IF(WP!AW157="","",WP!AW157)</f>
        <v/>
      </c>
      <c r="AA153" s="282" t="str">
        <f>IF(WP!BO157="","",WP!BO157)</f>
        <v/>
      </c>
      <c r="AB153" s="282" t="str">
        <f>IF(WP!BP157="","",WP!BP157)</f>
        <v/>
      </c>
      <c r="AC153" s="282" t="str">
        <f>IF(WP!BQ157="","",WP!BQ157)</f>
        <v/>
      </c>
      <c r="AD153" s="282" t="str">
        <f>IF(WP!$AJ157="","",WP!$AJ157)</f>
        <v/>
      </c>
      <c r="AE153" s="282" t="str">
        <f>IF(WP!BR157="","",WP!BR157)</f>
        <v/>
      </c>
      <c r="AF153" s="282" t="str">
        <f>IF(WP!BS157="","",WP!BS157)</f>
        <v/>
      </c>
      <c r="AG153" s="282" t="str">
        <f>IF(WP!BT157="","",WP!BT157)</f>
        <v/>
      </c>
      <c r="AH153" s="282" t="str">
        <f>IF(WP!BU157="","",WP!BU157)</f>
        <v/>
      </c>
      <c r="AI153" s="282" t="str">
        <f>IF(WP!BG157="","",WP!BG157)</f>
        <v/>
      </c>
      <c r="AJ153" s="282" t="str">
        <f>IF(WP!AX157="","",WP!AX157)</f>
        <v/>
      </c>
      <c r="AK153" s="282" t="str">
        <f>IF(WP!BW157="","",WP!BW157)</f>
        <v/>
      </c>
      <c r="AL153" s="282" t="str">
        <f>IF(WP!BX157="","",WP!BX157)</f>
        <v/>
      </c>
      <c r="AM153" s="282" t="str">
        <f>IF(WP!BH157="","",WP!BH157)</f>
        <v/>
      </c>
      <c r="AN153" s="282" t="str">
        <f>IF(WP!BJ157="","",WP!BJ157)</f>
        <v/>
      </c>
      <c r="AO153" s="282" t="str">
        <f>IF(WP!CF157="","",WP!CF157)</f>
        <v/>
      </c>
      <c r="AP153" s="282" t="str">
        <f>IF(WP!BI157="","",WP!BI157)</f>
        <v/>
      </c>
      <c r="AQ153" s="282" t="str">
        <f>IF(WP!BK157="","",WP!BK157)</f>
        <v/>
      </c>
      <c r="AR153" s="248"/>
    </row>
    <row r="154" spans="1:44">
      <c r="A154" s="282" t="str">
        <f>IF(WP!$AE158="","",WP!$AE158)</f>
        <v/>
      </c>
      <c r="B154" s="282">
        <f>IF(WP!$BA158="","",WP!$BA158)</f>
        <v>0</v>
      </c>
      <c r="C154" s="282" t="str">
        <f>IF(WP!BM158="","",WP!BM158)</f>
        <v/>
      </c>
      <c r="D154" s="282" t="str">
        <f>CONCATENATE(WP!$D$1, "-R",WP!$F$1)</f>
        <v>PGE3PHVC150-R2</v>
      </c>
      <c r="E154" s="282" t="str">
        <f>IF(WP!$AD158="","",WP!$AD158)</f>
        <v/>
      </c>
      <c r="F154" s="282">
        <f>IF(WP!$BB158="","",WP!$BB158)</f>
        <v>0</v>
      </c>
      <c r="G154" s="282" t="str">
        <f>IF(WP!$BC158="","",WP!$BC158)</f>
        <v>-</v>
      </c>
      <c r="H154" s="282" t="str">
        <f>IF(WP!$AY158="","",WP!$AY158)</f>
        <v>--</v>
      </c>
      <c r="I154" s="282" t="str">
        <f>IF(WP!$AR158="","",WP!$AR158)</f>
        <v/>
      </c>
      <c r="J154" s="282" t="str">
        <f>IF(WP!$AS158="","",WP!$AS158)</f>
        <v/>
      </c>
      <c r="K154" s="282" t="str">
        <f>IF(WP!B158="","",WP!B158)</f>
        <v/>
      </c>
      <c r="L154" s="282" t="str">
        <f>IF(WP!AV158="","",WP!AV158)</f>
        <v/>
      </c>
      <c r="M154" s="283">
        <f>IF(WP!$F$4="","",WP!$F$4)</f>
        <v>42005</v>
      </c>
      <c r="N154" s="282">
        <f t="shared" si="2"/>
        <v>0</v>
      </c>
      <c r="O154" s="282" t="str">
        <f>CONCATENATE(WP!$C158,"-",WP!AL158)</f>
        <v>-</v>
      </c>
      <c r="P154" s="282" t="str">
        <f>IF(WP!BN158="","",WP!BN158)</f>
        <v/>
      </c>
      <c r="Q154" s="282" t="str">
        <f>IF(WP!AU158="","",WP!AU158)</f>
        <v/>
      </c>
      <c r="R154" s="282" t="str">
        <f>IF(WP!BF158="","",WP!BF158)</f>
        <v/>
      </c>
      <c r="S154" s="282" t="str">
        <f>IF(WP!$AM158="","",WP!$AM158)</f>
        <v/>
      </c>
      <c r="T154" s="282" t="str">
        <f>IF(WP!$AN158="","",WP!$AN158)</f>
        <v/>
      </c>
      <c r="U154" s="282" t="str">
        <f>IF(WP!$AO158="","",WP!$AO158)</f>
        <v/>
      </c>
      <c r="V154" s="282" t="str">
        <f>IF(WP!$AP158="","",WP!$AP158)</f>
        <v/>
      </c>
      <c r="W154" s="282" t="str">
        <f>IF(WP!CG158="","",WP!CG158)</f>
        <v/>
      </c>
      <c r="X154" s="282" t="str">
        <f>IF(WP!CH158="","",WP!CH158)</f>
        <v/>
      </c>
      <c r="Y154" s="282" t="str">
        <f>IF(WP!$AI158="","",WP!$AI158)</f>
        <v/>
      </c>
      <c r="Z154" s="282" t="str">
        <f>IF(WP!AW158="","",WP!AW158)</f>
        <v/>
      </c>
      <c r="AA154" s="282" t="str">
        <f>IF(WP!BO158="","",WP!BO158)</f>
        <v/>
      </c>
      <c r="AB154" s="282" t="str">
        <f>IF(WP!BP158="","",WP!BP158)</f>
        <v/>
      </c>
      <c r="AC154" s="282" t="str">
        <f>IF(WP!BQ158="","",WP!BQ158)</f>
        <v/>
      </c>
      <c r="AD154" s="282" t="str">
        <f>IF(WP!$AJ158="","",WP!$AJ158)</f>
        <v/>
      </c>
      <c r="AE154" s="282" t="str">
        <f>IF(WP!BR158="","",WP!BR158)</f>
        <v/>
      </c>
      <c r="AF154" s="282" t="str">
        <f>IF(WP!BS158="","",WP!BS158)</f>
        <v/>
      </c>
      <c r="AG154" s="282" t="str">
        <f>IF(WP!BT158="","",WP!BT158)</f>
        <v/>
      </c>
      <c r="AH154" s="282" t="str">
        <f>IF(WP!BU158="","",WP!BU158)</f>
        <v/>
      </c>
      <c r="AI154" s="282" t="str">
        <f>IF(WP!BG158="","",WP!BG158)</f>
        <v/>
      </c>
      <c r="AJ154" s="282" t="str">
        <f>IF(WP!AX158="","",WP!AX158)</f>
        <v/>
      </c>
      <c r="AK154" s="282" t="str">
        <f>IF(WP!BW158="","",WP!BW158)</f>
        <v/>
      </c>
      <c r="AL154" s="282" t="str">
        <f>IF(WP!BX158="","",WP!BX158)</f>
        <v/>
      </c>
      <c r="AM154" s="282" t="str">
        <f>IF(WP!BH158="","",WP!BH158)</f>
        <v/>
      </c>
      <c r="AN154" s="282" t="str">
        <f>IF(WP!BJ158="","",WP!BJ158)</f>
        <v/>
      </c>
      <c r="AO154" s="282" t="str">
        <f>IF(WP!CF158="","",WP!CF158)</f>
        <v/>
      </c>
      <c r="AP154" s="282" t="str">
        <f>IF(WP!BI158="","",WP!BI158)</f>
        <v/>
      </c>
      <c r="AQ154" s="282" t="str">
        <f>IF(WP!BK158="","",WP!BK158)</f>
        <v/>
      </c>
      <c r="AR154" s="248"/>
    </row>
    <row r="155" spans="1:44">
      <c r="A155" s="282" t="str">
        <f>IF(WP!$AE159="","",WP!$AE159)</f>
        <v/>
      </c>
      <c r="B155" s="282">
        <f>IF(WP!$BA159="","",WP!$BA159)</f>
        <v>0</v>
      </c>
      <c r="C155" s="282" t="str">
        <f>IF(WP!BM159="","",WP!BM159)</f>
        <v/>
      </c>
      <c r="D155" s="282" t="str">
        <f>CONCATENATE(WP!$D$1, "-R",WP!$F$1)</f>
        <v>PGE3PHVC150-R2</v>
      </c>
      <c r="E155" s="282" t="str">
        <f>IF(WP!$AD159="","",WP!$AD159)</f>
        <v/>
      </c>
      <c r="F155" s="282">
        <f>IF(WP!$BB159="","",WP!$BB159)</f>
        <v>0</v>
      </c>
      <c r="G155" s="282" t="str">
        <f>IF(WP!$BC159="","",WP!$BC159)</f>
        <v>-</v>
      </c>
      <c r="H155" s="282" t="str">
        <f>IF(WP!$AY159="","",WP!$AY159)</f>
        <v>--</v>
      </c>
      <c r="I155" s="282" t="str">
        <f>IF(WP!$AR159="","",WP!$AR159)</f>
        <v/>
      </c>
      <c r="J155" s="282" t="str">
        <f>IF(WP!$AS159="","",WP!$AS159)</f>
        <v/>
      </c>
      <c r="K155" s="282" t="str">
        <f>IF(WP!B159="","",WP!B159)</f>
        <v/>
      </c>
      <c r="L155" s="282" t="str">
        <f>IF(WP!AV159="","",WP!AV159)</f>
        <v/>
      </c>
      <c r="M155" s="283">
        <f>IF(WP!$F$4="","",WP!$F$4)</f>
        <v>42005</v>
      </c>
      <c r="N155" s="282">
        <f t="shared" si="2"/>
        <v>0</v>
      </c>
      <c r="O155" s="282" t="str">
        <f>CONCATENATE(WP!$C159,"-",WP!AL159)</f>
        <v>-</v>
      </c>
      <c r="P155" s="282" t="str">
        <f>IF(WP!BN159="","",WP!BN159)</f>
        <v/>
      </c>
      <c r="Q155" s="282" t="str">
        <f>IF(WP!AU159="","",WP!AU159)</f>
        <v/>
      </c>
      <c r="R155" s="282" t="str">
        <f>IF(WP!BF159="","",WP!BF159)</f>
        <v/>
      </c>
      <c r="S155" s="282" t="str">
        <f>IF(WP!$AM159="","",WP!$AM159)</f>
        <v/>
      </c>
      <c r="T155" s="282" t="str">
        <f>IF(WP!$AN159="","",WP!$AN159)</f>
        <v/>
      </c>
      <c r="U155" s="282" t="str">
        <f>IF(WP!$AO159="","",WP!$AO159)</f>
        <v/>
      </c>
      <c r="V155" s="282" t="str">
        <f>IF(WP!$AP159="","",WP!$AP159)</f>
        <v/>
      </c>
      <c r="W155" s="282" t="str">
        <f>IF(WP!CG159="","",WP!CG159)</f>
        <v/>
      </c>
      <c r="X155" s="282" t="str">
        <f>IF(WP!CH159="","",WP!CH159)</f>
        <v/>
      </c>
      <c r="Y155" s="282" t="str">
        <f>IF(WP!$AI159="","",WP!$AI159)</f>
        <v/>
      </c>
      <c r="Z155" s="282" t="str">
        <f>IF(WP!AW159="","",WP!AW159)</f>
        <v/>
      </c>
      <c r="AA155" s="282" t="str">
        <f>IF(WP!BO159="","",WP!BO159)</f>
        <v/>
      </c>
      <c r="AB155" s="282" t="str">
        <f>IF(WP!BP159="","",WP!BP159)</f>
        <v/>
      </c>
      <c r="AC155" s="282" t="str">
        <f>IF(WP!BQ159="","",WP!BQ159)</f>
        <v/>
      </c>
      <c r="AD155" s="282" t="str">
        <f>IF(WP!$AJ159="","",WP!$AJ159)</f>
        <v/>
      </c>
      <c r="AE155" s="282" t="str">
        <f>IF(WP!BR159="","",WP!BR159)</f>
        <v/>
      </c>
      <c r="AF155" s="282" t="str">
        <f>IF(WP!BS159="","",WP!BS159)</f>
        <v/>
      </c>
      <c r="AG155" s="282" t="str">
        <f>IF(WP!BT159="","",WP!BT159)</f>
        <v/>
      </c>
      <c r="AH155" s="282" t="str">
        <f>IF(WP!BU159="","",WP!BU159)</f>
        <v/>
      </c>
      <c r="AI155" s="282" t="str">
        <f>IF(WP!BG159="","",WP!BG159)</f>
        <v/>
      </c>
      <c r="AJ155" s="282" t="str">
        <f>IF(WP!AX159="","",WP!AX159)</f>
        <v/>
      </c>
      <c r="AK155" s="282" t="str">
        <f>IF(WP!BW159="","",WP!BW159)</f>
        <v/>
      </c>
      <c r="AL155" s="282" t="str">
        <f>IF(WP!BX159="","",WP!BX159)</f>
        <v/>
      </c>
      <c r="AM155" s="282" t="str">
        <f>IF(WP!BH159="","",WP!BH159)</f>
        <v/>
      </c>
      <c r="AN155" s="282" t="str">
        <f>IF(WP!BJ159="","",WP!BJ159)</f>
        <v/>
      </c>
      <c r="AO155" s="282" t="str">
        <f>IF(WP!CF159="","",WP!CF159)</f>
        <v/>
      </c>
      <c r="AP155" s="282" t="str">
        <f>IF(WP!BI159="","",WP!BI159)</f>
        <v/>
      </c>
      <c r="AQ155" s="282" t="str">
        <f>IF(WP!BK159="","",WP!BK159)</f>
        <v/>
      </c>
      <c r="AR155" s="248"/>
    </row>
    <row r="156" spans="1:44">
      <c r="A156" s="282" t="str">
        <f>IF(WP!$AE160="","",WP!$AE160)</f>
        <v/>
      </c>
      <c r="B156" s="282">
        <f>IF(WP!$BA160="","",WP!$BA160)</f>
        <v>0</v>
      </c>
      <c r="C156" s="282" t="str">
        <f>IF(WP!BM160="","",WP!BM160)</f>
        <v/>
      </c>
      <c r="D156" s="282" t="str">
        <f>CONCATENATE(WP!$D$1, "-R",WP!$F$1)</f>
        <v>PGE3PHVC150-R2</v>
      </c>
      <c r="E156" s="282" t="str">
        <f>IF(WP!$AD160="","",WP!$AD160)</f>
        <v/>
      </c>
      <c r="F156" s="282">
        <f>IF(WP!$BB160="","",WP!$BB160)</f>
        <v>0</v>
      </c>
      <c r="G156" s="282" t="str">
        <f>IF(WP!$BC160="","",WP!$BC160)</f>
        <v>-</v>
      </c>
      <c r="H156" s="282" t="str">
        <f>IF(WP!$AY160="","",WP!$AY160)</f>
        <v>--</v>
      </c>
      <c r="I156" s="282" t="str">
        <f>IF(WP!$AR160="","",WP!$AR160)</f>
        <v/>
      </c>
      <c r="J156" s="282" t="str">
        <f>IF(WP!$AS160="","",WP!$AS160)</f>
        <v/>
      </c>
      <c r="K156" s="282" t="str">
        <f>IF(WP!B160="","",WP!B160)</f>
        <v/>
      </c>
      <c r="L156" s="282" t="str">
        <f>IF(WP!AV160="","",WP!AV160)</f>
        <v/>
      </c>
      <c r="M156" s="283">
        <f>IF(WP!$F$4="","",WP!$F$4)</f>
        <v>42005</v>
      </c>
      <c r="N156" s="282">
        <f t="shared" si="2"/>
        <v>0</v>
      </c>
      <c r="O156" s="282" t="str">
        <f>CONCATENATE(WP!$C160,"-",WP!AL160)</f>
        <v>-</v>
      </c>
      <c r="P156" s="282" t="str">
        <f>IF(WP!BN160="","",WP!BN160)</f>
        <v/>
      </c>
      <c r="Q156" s="282" t="str">
        <f>IF(WP!AU160="","",WP!AU160)</f>
        <v/>
      </c>
      <c r="R156" s="282" t="str">
        <f>IF(WP!BF160="","",WP!BF160)</f>
        <v/>
      </c>
      <c r="S156" s="282" t="str">
        <f>IF(WP!$AM160="","",WP!$AM160)</f>
        <v/>
      </c>
      <c r="T156" s="282" t="str">
        <f>IF(WP!$AN160="","",WP!$AN160)</f>
        <v/>
      </c>
      <c r="U156" s="282" t="str">
        <f>IF(WP!$AO160="","",WP!$AO160)</f>
        <v/>
      </c>
      <c r="V156" s="282" t="str">
        <f>IF(WP!$AP160="","",WP!$AP160)</f>
        <v/>
      </c>
      <c r="W156" s="282" t="str">
        <f>IF(WP!CG160="","",WP!CG160)</f>
        <v/>
      </c>
      <c r="X156" s="282" t="str">
        <f>IF(WP!CH160="","",WP!CH160)</f>
        <v/>
      </c>
      <c r="Y156" s="282" t="str">
        <f>IF(WP!$AI160="","",WP!$AI160)</f>
        <v/>
      </c>
      <c r="Z156" s="282" t="str">
        <f>IF(WP!AW160="","",WP!AW160)</f>
        <v/>
      </c>
      <c r="AA156" s="282" t="str">
        <f>IF(WP!BO160="","",WP!BO160)</f>
        <v/>
      </c>
      <c r="AB156" s="282" t="str">
        <f>IF(WP!BP160="","",WP!BP160)</f>
        <v/>
      </c>
      <c r="AC156" s="282" t="str">
        <f>IF(WP!BQ160="","",WP!BQ160)</f>
        <v/>
      </c>
      <c r="AD156" s="282" t="str">
        <f>IF(WP!$AJ160="","",WP!$AJ160)</f>
        <v/>
      </c>
      <c r="AE156" s="282" t="str">
        <f>IF(WP!BR160="","",WP!BR160)</f>
        <v/>
      </c>
      <c r="AF156" s="282" t="str">
        <f>IF(WP!BS160="","",WP!BS160)</f>
        <v/>
      </c>
      <c r="AG156" s="282" t="str">
        <f>IF(WP!BT160="","",WP!BT160)</f>
        <v/>
      </c>
      <c r="AH156" s="282" t="str">
        <f>IF(WP!BU160="","",WP!BU160)</f>
        <v/>
      </c>
      <c r="AI156" s="282" t="str">
        <f>IF(WP!BG160="","",WP!BG160)</f>
        <v/>
      </c>
      <c r="AJ156" s="282" t="str">
        <f>IF(WP!AX160="","",WP!AX160)</f>
        <v/>
      </c>
      <c r="AK156" s="282" t="str">
        <f>IF(WP!BW160="","",WP!BW160)</f>
        <v/>
      </c>
      <c r="AL156" s="282" t="str">
        <f>IF(WP!BX160="","",WP!BX160)</f>
        <v/>
      </c>
      <c r="AM156" s="282" t="str">
        <f>IF(WP!BH160="","",WP!BH160)</f>
        <v/>
      </c>
      <c r="AN156" s="282" t="str">
        <f>IF(WP!BJ160="","",WP!BJ160)</f>
        <v/>
      </c>
      <c r="AO156" s="282" t="str">
        <f>IF(WP!CF160="","",WP!CF160)</f>
        <v/>
      </c>
      <c r="AP156" s="282" t="str">
        <f>IF(WP!BI160="","",WP!BI160)</f>
        <v/>
      </c>
      <c r="AQ156" s="282" t="str">
        <f>IF(WP!BK160="","",WP!BK160)</f>
        <v/>
      </c>
      <c r="AR156" s="248"/>
    </row>
    <row r="157" spans="1:44">
      <c r="A157" s="282" t="str">
        <f>IF(WP!$AE161="","",WP!$AE161)</f>
        <v/>
      </c>
      <c r="B157" s="282">
        <f>IF(WP!$BA161="","",WP!$BA161)</f>
        <v>0</v>
      </c>
      <c r="C157" s="282" t="str">
        <f>IF(WP!BM161="","",WP!BM161)</f>
        <v/>
      </c>
      <c r="D157" s="282" t="str">
        <f>CONCATENATE(WP!$D$1, "-R",WP!$F$1)</f>
        <v>PGE3PHVC150-R2</v>
      </c>
      <c r="E157" s="282" t="str">
        <f>IF(WP!$AD161="","",WP!$AD161)</f>
        <v/>
      </c>
      <c r="F157" s="282">
        <f>IF(WP!$BB161="","",WP!$BB161)</f>
        <v>0</v>
      </c>
      <c r="G157" s="282" t="str">
        <f>IF(WP!$BC161="","",WP!$BC161)</f>
        <v>-</v>
      </c>
      <c r="H157" s="282" t="str">
        <f>IF(WP!$AY161="","",WP!$AY161)</f>
        <v>--</v>
      </c>
      <c r="I157" s="282" t="str">
        <f>IF(WP!$AR161="","",WP!$AR161)</f>
        <v/>
      </c>
      <c r="J157" s="282" t="str">
        <f>IF(WP!$AS161="","",WP!$AS161)</f>
        <v/>
      </c>
      <c r="K157" s="282" t="str">
        <f>IF(WP!B161="","",WP!B161)</f>
        <v/>
      </c>
      <c r="L157" s="282" t="str">
        <f>IF(WP!AV161="","",WP!AV161)</f>
        <v/>
      </c>
      <c r="M157" s="283">
        <f>IF(WP!$F$4="","",WP!$F$4)</f>
        <v>42005</v>
      </c>
      <c r="N157" s="282">
        <f t="shared" si="2"/>
        <v>0</v>
      </c>
      <c r="O157" s="282" t="str">
        <f>CONCATENATE(WP!$C161,"-",WP!AL161)</f>
        <v>-</v>
      </c>
      <c r="P157" s="282" t="str">
        <f>IF(WP!BN161="","",WP!BN161)</f>
        <v/>
      </c>
      <c r="Q157" s="282" t="str">
        <f>IF(WP!AU161="","",WP!AU161)</f>
        <v/>
      </c>
      <c r="R157" s="282" t="str">
        <f>IF(WP!BF161="","",WP!BF161)</f>
        <v/>
      </c>
      <c r="S157" s="282" t="str">
        <f>IF(WP!$AM161="","",WP!$AM161)</f>
        <v/>
      </c>
      <c r="T157" s="282" t="str">
        <f>IF(WP!$AN161="","",WP!$AN161)</f>
        <v/>
      </c>
      <c r="U157" s="282" t="str">
        <f>IF(WP!$AO161="","",WP!$AO161)</f>
        <v/>
      </c>
      <c r="V157" s="282" t="str">
        <f>IF(WP!$AP161="","",WP!$AP161)</f>
        <v/>
      </c>
      <c r="W157" s="282" t="str">
        <f>IF(WP!CG161="","",WP!CG161)</f>
        <v/>
      </c>
      <c r="X157" s="282" t="str">
        <f>IF(WP!CH161="","",WP!CH161)</f>
        <v/>
      </c>
      <c r="Y157" s="282" t="str">
        <f>IF(WP!$AI161="","",WP!$AI161)</f>
        <v/>
      </c>
      <c r="Z157" s="282" t="str">
        <f>IF(WP!AW161="","",WP!AW161)</f>
        <v/>
      </c>
      <c r="AA157" s="282" t="str">
        <f>IF(WP!BO161="","",WP!BO161)</f>
        <v/>
      </c>
      <c r="AB157" s="282" t="str">
        <f>IF(WP!BP161="","",WP!BP161)</f>
        <v/>
      </c>
      <c r="AC157" s="282" t="str">
        <f>IF(WP!BQ161="","",WP!BQ161)</f>
        <v/>
      </c>
      <c r="AD157" s="282" t="str">
        <f>IF(WP!$AJ161="","",WP!$AJ161)</f>
        <v/>
      </c>
      <c r="AE157" s="282" t="str">
        <f>IF(WP!BR161="","",WP!BR161)</f>
        <v/>
      </c>
      <c r="AF157" s="282" t="str">
        <f>IF(WP!BS161="","",WP!BS161)</f>
        <v/>
      </c>
      <c r="AG157" s="282" t="str">
        <f>IF(WP!BT161="","",WP!BT161)</f>
        <v/>
      </c>
      <c r="AH157" s="282" t="str">
        <f>IF(WP!BU161="","",WP!BU161)</f>
        <v/>
      </c>
      <c r="AI157" s="282" t="str">
        <f>IF(WP!BG161="","",WP!BG161)</f>
        <v/>
      </c>
      <c r="AJ157" s="282" t="str">
        <f>IF(WP!AX161="","",WP!AX161)</f>
        <v/>
      </c>
      <c r="AK157" s="282" t="str">
        <f>IF(WP!BW161="","",WP!BW161)</f>
        <v/>
      </c>
      <c r="AL157" s="282" t="str">
        <f>IF(WP!BX161="","",WP!BX161)</f>
        <v/>
      </c>
      <c r="AM157" s="282" t="str">
        <f>IF(WP!BH161="","",WP!BH161)</f>
        <v/>
      </c>
      <c r="AN157" s="282" t="str">
        <f>IF(WP!BJ161="","",WP!BJ161)</f>
        <v/>
      </c>
      <c r="AO157" s="282" t="str">
        <f>IF(WP!CF161="","",WP!CF161)</f>
        <v/>
      </c>
      <c r="AP157" s="282" t="str">
        <f>IF(WP!BI161="","",WP!BI161)</f>
        <v/>
      </c>
      <c r="AQ157" s="282" t="str">
        <f>IF(WP!BK161="","",WP!BK161)</f>
        <v/>
      </c>
      <c r="AR157" s="248"/>
    </row>
    <row r="158" spans="1:44">
      <c r="A158" s="282" t="str">
        <f>IF(WP!$AE162="","",WP!$AE162)</f>
        <v/>
      </c>
      <c r="B158" s="282">
        <f>IF(WP!$BA162="","",WP!$BA162)</f>
        <v>0</v>
      </c>
      <c r="C158" s="282" t="str">
        <f>IF(WP!BM162="","",WP!BM162)</f>
        <v/>
      </c>
      <c r="D158" s="282" t="str">
        <f>CONCATENATE(WP!$D$1, "-R",WP!$F$1)</f>
        <v>PGE3PHVC150-R2</v>
      </c>
      <c r="E158" s="282" t="str">
        <f>IF(WP!$AD162="","",WP!$AD162)</f>
        <v/>
      </c>
      <c r="F158" s="282">
        <f>IF(WP!$BB162="","",WP!$BB162)</f>
        <v>0</v>
      </c>
      <c r="G158" s="282" t="str">
        <f>IF(WP!$BC162="","",WP!$BC162)</f>
        <v>-</v>
      </c>
      <c r="H158" s="282" t="str">
        <f>IF(WP!$AY162="","",WP!$AY162)</f>
        <v>--</v>
      </c>
      <c r="I158" s="282" t="str">
        <f>IF(WP!$AR162="","",WP!$AR162)</f>
        <v/>
      </c>
      <c r="J158" s="282" t="str">
        <f>IF(WP!$AS162="","",WP!$AS162)</f>
        <v/>
      </c>
      <c r="K158" s="282" t="str">
        <f>IF(WP!B162="","",WP!B162)</f>
        <v/>
      </c>
      <c r="L158" s="282" t="str">
        <f>IF(WP!AV162="","",WP!AV162)</f>
        <v/>
      </c>
      <c r="M158" s="283">
        <f>IF(WP!$F$4="","",WP!$F$4)</f>
        <v>42005</v>
      </c>
      <c r="N158" s="282">
        <f t="shared" si="2"/>
        <v>0</v>
      </c>
      <c r="O158" s="282" t="str">
        <f>CONCATENATE(WP!$C162,"-",WP!AL162)</f>
        <v>-</v>
      </c>
      <c r="P158" s="282" t="str">
        <f>IF(WP!BN162="","",WP!BN162)</f>
        <v/>
      </c>
      <c r="Q158" s="282" t="str">
        <f>IF(WP!AU162="","",WP!AU162)</f>
        <v/>
      </c>
      <c r="R158" s="282" t="str">
        <f>IF(WP!BF162="","",WP!BF162)</f>
        <v/>
      </c>
      <c r="S158" s="282" t="str">
        <f>IF(WP!$AM162="","",WP!$AM162)</f>
        <v/>
      </c>
      <c r="T158" s="282" t="str">
        <f>IF(WP!$AN162="","",WP!$AN162)</f>
        <v/>
      </c>
      <c r="U158" s="282" t="str">
        <f>IF(WP!$AO162="","",WP!$AO162)</f>
        <v/>
      </c>
      <c r="V158" s="282" t="str">
        <f>IF(WP!$AP162="","",WP!$AP162)</f>
        <v/>
      </c>
      <c r="W158" s="282" t="str">
        <f>IF(WP!CG162="","",WP!CG162)</f>
        <v/>
      </c>
      <c r="X158" s="282" t="str">
        <f>IF(WP!CH162="","",WP!CH162)</f>
        <v/>
      </c>
      <c r="Y158" s="282" t="str">
        <f>IF(WP!$AI162="","",WP!$AI162)</f>
        <v/>
      </c>
      <c r="Z158" s="282" t="str">
        <f>IF(WP!AW162="","",WP!AW162)</f>
        <v/>
      </c>
      <c r="AA158" s="282" t="str">
        <f>IF(WP!BO162="","",WP!BO162)</f>
        <v/>
      </c>
      <c r="AB158" s="282" t="str">
        <f>IF(WP!BP162="","",WP!BP162)</f>
        <v/>
      </c>
      <c r="AC158" s="282" t="str">
        <f>IF(WP!BQ162="","",WP!BQ162)</f>
        <v/>
      </c>
      <c r="AD158" s="282" t="str">
        <f>IF(WP!$AJ162="","",WP!$AJ162)</f>
        <v/>
      </c>
      <c r="AE158" s="282" t="str">
        <f>IF(WP!BR162="","",WP!BR162)</f>
        <v/>
      </c>
      <c r="AF158" s="282" t="str">
        <f>IF(WP!BS162="","",WP!BS162)</f>
        <v/>
      </c>
      <c r="AG158" s="282" t="str">
        <f>IF(WP!BT162="","",WP!BT162)</f>
        <v/>
      </c>
      <c r="AH158" s="282" t="str">
        <f>IF(WP!BU162="","",WP!BU162)</f>
        <v/>
      </c>
      <c r="AI158" s="282" t="str">
        <f>IF(WP!BG162="","",WP!BG162)</f>
        <v/>
      </c>
      <c r="AJ158" s="282" t="str">
        <f>IF(WP!AX162="","",WP!AX162)</f>
        <v/>
      </c>
      <c r="AK158" s="282" t="str">
        <f>IF(WP!BW162="","",WP!BW162)</f>
        <v/>
      </c>
      <c r="AL158" s="282" t="str">
        <f>IF(WP!BX162="","",WP!BX162)</f>
        <v/>
      </c>
      <c r="AM158" s="282" t="str">
        <f>IF(WP!BH162="","",WP!BH162)</f>
        <v/>
      </c>
      <c r="AN158" s="282" t="str">
        <f>IF(WP!BJ162="","",WP!BJ162)</f>
        <v/>
      </c>
      <c r="AO158" s="282" t="str">
        <f>IF(WP!CF162="","",WP!CF162)</f>
        <v/>
      </c>
      <c r="AP158" s="282" t="str">
        <f>IF(WP!BI162="","",WP!BI162)</f>
        <v/>
      </c>
      <c r="AQ158" s="282" t="str">
        <f>IF(WP!BK162="","",WP!BK162)</f>
        <v/>
      </c>
      <c r="AR158" s="248"/>
    </row>
    <row r="159" spans="1:44">
      <c r="A159" s="282" t="str">
        <f>IF(WP!$AE163="","",WP!$AE163)</f>
        <v/>
      </c>
      <c r="B159" s="282">
        <f>IF(WP!$BA163="","",WP!$BA163)</f>
        <v>0</v>
      </c>
      <c r="C159" s="282" t="str">
        <f>IF(WP!BM163="","",WP!BM163)</f>
        <v/>
      </c>
      <c r="D159" s="282" t="str">
        <f>CONCATENATE(WP!$D$1, "-R",WP!$F$1)</f>
        <v>PGE3PHVC150-R2</v>
      </c>
      <c r="E159" s="282" t="str">
        <f>IF(WP!$AD163="","",WP!$AD163)</f>
        <v/>
      </c>
      <c r="F159" s="282">
        <f>IF(WP!$BB163="","",WP!$BB163)</f>
        <v>0</v>
      </c>
      <c r="G159" s="282" t="str">
        <f>IF(WP!$BC163="","",WP!$BC163)</f>
        <v>-</v>
      </c>
      <c r="H159" s="282" t="str">
        <f>IF(WP!$AY163="","",WP!$AY163)</f>
        <v>--</v>
      </c>
      <c r="I159" s="282" t="str">
        <f>IF(WP!$AR163="","",WP!$AR163)</f>
        <v/>
      </c>
      <c r="J159" s="282" t="str">
        <f>IF(WP!$AS163="","",WP!$AS163)</f>
        <v/>
      </c>
      <c r="K159" s="282" t="str">
        <f>IF(WP!B163="","",WP!B163)</f>
        <v/>
      </c>
      <c r="L159" s="282" t="str">
        <f>IF(WP!AV163="","",WP!AV163)</f>
        <v/>
      </c>
      <c r="M159" s="283">
        <f>IF(WP!$F$4="","",WP!$F$4)</f>
        <v>42005</v>
      </c>
      <c r="N159" s="282">
        <f t="shared" si="2"/>
        <v>0</v>
      </c>
      <c r="O159" s="282" t="str">
        <f>CONCATENATE(WP!$C163,"-",WP!AL163)</f>
        <v>-</v>
      </c>
      <c r="P159" s="282" t="str">
        <f>IF(WP!BN163="","",WP!BN163)</f>
        <v/>
      </c>
      <c r="Q159" s="282" t="str">
        <f>IF(WP!AU163="","",WP!AU163)</f>
        <v/>
      </c>
      <c r="R159" s="282" t="str">
        <f>IF(WP!BF163="","",WP!BF163)</f>
        <v/>
      </c>
      <c r="S159" s="282" t="str">
        <f>IF(WP!$AM163="","",WP!$AM163)</f>
        <v/>
      </c>
      <c r="T159" s="282" t="str">
        <f>IF(WP!$AN163="","",WP!$AN163)</f>
        <v/>
      </c>
      <c r="U159" s="282" t="str">
        <f>IF(WP!$AO163="","",WP!$AO163)</f>
        <v/>
      </c>
      <c r="V159" s="282" t="str">
        <f>IF(WP!$AP163="","",WP!$AP163)</f>
        <v/>
      </c>
      <c r="W159" s="282" t="str">
        <f>IF(WP!CG163="","",WP!CG163)</f>
        <v/>
      </c>
      <c r="X159" s="282" t="str">
        <f>IF(WP!CH163="","",WP!CH163)</f>
        <v/>
      </c>
      <c r="Y159" s="282" t="str">
        <f>IF(WP!$AI163="","",WP!$AI163)</f>
        <v/>
      </c>
      <c r="Z159" s="282" t="str">
        <f>IF(WP!AW163="","",WP!AW163)</f>
        <v/>
      </c>
      <c r="AA159" s="282" t="str">
        <f>IF(WP!BO163="","",WP!BO163)</f>
        <v/>
      </c>
      <c r="AB159" s="282" t="str">
        <f>IF(WP!BP163="","",WP!BP163)</f>
        <v/>
      </c>
      <c r="AC159" s="282" t="str">
        <f>IF(WP!BQ163="","",WP!BQ163)</f>
        <v/>
      </c>
      <c r="AD159" s="282" t="str">
        <f>IF(WP!$AJ163="","",WP!$AJ163)</f>
        <v/>
      </c>
      <c r="AE159" s="282" t="str">
        <f>IF(WP!BR163="","",WP!BR163)</f>
        <v/>
      </c>
      <c r="AF159" s="282" t="str">
        <f>IF(WP!BS163="","",WP!BS163)</f>
        <v/>
      </c>
      <c r="AG159" s="282" t="str">
        <f>IF(WP!BT163="","",WP!BT163)</f>
        <v/>
      </c>
      <c r="AH159" s="282" t="str">
        <f>IF(WP!BU163="","",WP!BU163)</f>
        <v/>
      </c>
      <c r="AI159" s="282" t="str">
        <f>IF(WP!BG163="","",WP!BG163)</f>
        <v/>
      </c>
      <c r="AJ159" s="282" t="str">
        <f>IF(WP!AX163="","",WP!AX163)</f>
        <v/>
      </c>
      <c r="AK159" s="282" t="str">
        <f>IF(WP!BW163="","",WP!BW163)</f>
        <v/>
      </c>
      <c r="AL159" s="282" t="str">
        <f>IF(WP!BX163="","",WP!BX163)</f>
        <v/>
      </c>
      <c r="AM159" s="282" t="str">
        <f>IF(WP!BH163="","",WP!BH163)</f>
        <v/>
      </c>
      <c r="AN159" s="282" t="str">
        <f>IF(WP!BJ163="","",WP!BJ163)</f>
        <v/>
      </c>
      <c r="AO159" s="282" t="str">
        <f>IF(WP!CF163="","",WP!CF163)</f>
        <v/>
      </c>
      <c r="AP159" s="282" t="str">
        <f>IF(WP!BI163="","",WP!BI163)</f>
        <v/>
      </c>
      <c r="AQ159" s="282" t="str">
        <f>IF(WP!BK163="","",WP!BK163)</f>
        <v/>
      </c>
      <c r="AR159" s="248"/>
    </row>
    <row r="160" spans="1:44">
      <c r="A160" s="282" t="str">
        <f>IF(WP!$AE164="","",WP!$AE164)</f>
        <v/>
      </c>
      <c r="B160" s="282">
        <f>IF(WP!$BA164="","",WP!$BA164)</f>
        <v>0</v>
      </c>
      <c r="C160" s="282" t="str">
        <f>IF(WP!BM164="","",WP!BM164)</f>
        <v/>
      </c>
      <c r="D160" s="282" t="str">
        <f>CONCATENATE(WP!$D$1, "-R",WP!$F$1)</f>
        <v>PGE3PHVC150-R2</v>
      </c>
      <c r="E160" s="282" t="str">
        <f>IF(WP!$AD164="","",WP!$AD164)</f>
        <v/>
      </c>
      <c r="F160" s="282">
        <f>IF(WP!$BB164="","",WP!$BB164)</f>
        <v>0</v>
      </c>
      <c r="G160" s="282" t="str">
        <f>IF(WP!$BC164="","",WP!$BC164)</f>
        <v>-</v>
      </c>
      <c r="H160" s="282" t="str">
        <f>IF(WP!$AY164="","",WP!$AY164)</f>
        <v>--</v>
      </c>
      <c r="I160" s="282" t="str">
        <f>IF(WP!$AR164="","",WP!$AR164)</f>
        <v/>
      </c>
      <c r="J160" s="282" t="str">
        <f>IF(WP!$AS164="","",WP!$AS164)</f>
        <v/>
      </c>
      <c r="K160" s="282" t="str">
        <f>IF(WP!B164="","",WP!B164)</f>
        <v/>
      </c>
      <c r="L160" s="282" t="str">
        <f>IF(WP!AV164="","",WP!AV164)</f>
        <v/>
      </c>
      <c r="M160" s="283">
        <f>IF(WP!$F$4="","",WP!$F$4)</f>
        <v>42005</v>
      </c>
      <c r="N160" s="282">
        <f t="shared" si="2"/>
        <v>0</v>
      </c>
      <c r="O160" s="282" t="str">
        <f>CONCATENATE(WP!$C164,"-",WP!AL164)</f>
        <v>-</v>
      </c>
      <c r="P160" s="282" t="str">
        <f>IF(WP!BN164="","",WP!BN164)</f>
        <v/>
      </c>
      <c r="Q160" s="282" t="str">
        <f>IF(WP!AU164="","",WP!AU164)</f>
        <v/>
      </c>
      <c r="R160" s="282" t="str">
        <f>IF(WP!BF164="","",WP!BF164)</f>
        <v/>
      </c>
      <c r="S160" s="282" t="str">
        <f>IF(WP!$AM164="","",WP!$AM164)</f>
        <v/>
      </c>
      <c r="T160" s="282" t="str">
        <f>IF(WP!$AN164="","",WP!$AN164)</f>
        <v/>
      </c>
      <c r="U160" s="282" t="str">
        <f>IF(WP!$AO164="","",WP!$AO164)</f>
        <v/>
      </c>
      <c r="V160" s="282" t="str">
        <f>IF(WP!$AP164="","",WP!$AP164)</f>
        <v/>
      </c>
      <c r="W160" s="282" t="str">
        <f>IF(WP!CG164="","",WP!CG164)</f>
        <v/>
      </c>
      <c r="X160" s="282" t="str">
        <f>IF(WP!CH164="","",WP!CH164)</f>
        <v/>
      </c>
      <c r="Y160" s="282" t="str">
        <f>IF(WP!$AI164="","",WP!$AI164)</f>
        <v/>
      </c>
      <c r="Z160" s="282" t="str">
        <f>IF(WP!AW164="","",WP!AW164)</f>
        <v/>
      </c>
      <c r="AA160" s="282" t="str">
        <f>IF(WP!BO164="","",WP!BO164)</f>
        <v/>
      </c>
      <c r="AB160" s="282" t="str">
        <f>IF(WP!BP164="","",WP!BP164)</f>
        <v/>
      </c>
      <c r="AC160" s="282" t="str">
        <f>IF(WP!BQ164="","",WP!BQ164)</f>
        <v/>
      </c>
      <c r="AD160" s="282" t="str">
        <f>IF(WP!$AJ164="","",WP!$AJ164)</f>
        <v/>
      </c>
      <c r="AE160" s="282" t="str">
        <f>IF(WP!BR164="","",WP!BR164)</f>
        <v/>
      </c>
      <c r="AF160" s="282" t="str">
        <f>IF(WP!BS164="","",WP!BS164)</f>
        <v/>
      </c>
      <c r="AG160" s="282" t="str">
        <f>IF(WP!BT164="","",WP!BT164)</f>
        <v/>
      </c>
      <c r="AH160" s="282" t="str">
        <f>IF(WP!BU164="","",WP!BU164)</f>
        <v/>
      </c>
      <c r="AI160" s="282" t="str">
        <f>IF(WP!BG164="","",WP!BG164)</f>
        <v/>
      </c>
      <c r="AJ160" s="282" t="str">
        <f>IF(WP!AX164="","",WP!AX164)</f>
        <v/>
      </c>
      <c r="AK160" s="282" t="str">
        <f>IF(WP!BW164="","",WP!BW164)</f>
        <v/>
      </c>
      <c r="AL160" s="282" t="str">
        <f>IF(WP!BX164="","",WP!BX164)</f>
        <v/>
      </c>
      <c r="AM160" s="282" t="str">
        <f>IF(WP!BH164="","",WP!BH164)</f>
        <v/>
      </c>
      <c r="AN160" s="282" t="str">
        <f>IF(WP!BJ164="","",WP!BJ164)</f>
        <v/>
      </c>
      <c r="AO160" s="282" t="str">
        <f>IF(WP!CF164="","",WP!CF164)</f>
        <v/>
      </c>
      <c r="AP160" s="282" t="str">
        <f>IF(WP!BI164="","",WP!BI164)</f>
        <v/>
      </c>
      <c r="AQ160" s="282" t="str">
        <f>IF(WP!BK164="","",WP!BK164)</f>
        <v/>
      </c>
      <c r="AR160" s="248"/>
    </row>
    <row r="161" spans="1:44">
      <c r="A161" s="282" t="str">
        <f>IF(WP!$AE165="","",WP!$AE165)</f>
        <v/>
      </c>
      <c r="B161" s="282">
        <f>IF(WP!$BA165="","",WP!$BA165)</f>
        <v>0</v>
      </c>
      <c r="C161" s="282" t="str">
        <f>IF(WP!BM165="","",WP!BM165)</f>
        <v/>
      </c>
      <c r="D161" s="282" t="str">
        <f>CONCATENATE(WP!$D$1, "-R",WP!$F$1)</f>
        <v>PGE3PHVC150-R2</v>
      </c>
      <c r="E161" s="282" t="str">
        <f>IF(WP!$AD165="","",WP!$AD165)</f>
        <v/>
      </c>
      <c r="F161" s="282">
        <f>IF(WP!$BB165="","",WP!$BB165)</f>
        <v>0</v>
      </c>
      <c r="G161" s="282" t="str">
        <f>IF(WP!$BC165="","",WP!$BC165)</f>
        <v>-</v>
      </c>
      <c r="H161" s="282" t="str">
        <f>IF(WP!$AY165="","",WP!$AY165)</f>
        <v>--</v>
      </c>
      <c r="I161" s="282" t="str">
        <f>IF(WP!$AR165="","",WP!$AR165)</f>
        <v/>
      </c>
      <c r="J161" s="282" t="str">
        <f>IF(WP!$AS165="","",WP!$AS165)</f>
        <v/>
      </c>
      <c r="K161" s="282" t="str">
        <f>IF(WP!B165="","",WP!B165)</f>
        <v/>
      </c>
      <c r="L161" s="282" t="str">
        <f>IF(WP!AV165="","",WP!AV165)</f>
        <v/>
      </c>
      <c r="M161" s="283">
        <f>IF(WP!$F$4="","",WP!$F$4)</f>
        <v>42005</v>
      </c>
      <c r="N161" s="282">
        <f t="shared" si="2"/>
        <v>0</v>
      </c>
      <c r="O161" s="282" t="str">
        <f>CONCATENATE(WP!$C165,"-",WP!AL165)</f>
        <v>-</v>
      </c>
      <c r="P161" s="282" t="str">
        <f>IF(WP!BN165="","",WP!BN165)</f>
        <v/>
      </c>
      <c r="Q161" s="282" t="str">
        <f>IF(WP!AU165="","",WP!AU165)</f>
        <v/>
      </c>
      <c r="R161" s="282" t="str">
        <f>IF(WP!BF165="","",WP!BF165)</f>
        <v/>
      </c>
      <c r="S161" s="282" t="str">
        <f>IF(WP!$AM165="","",WP!$AM165)</f>
        <v/>
      </c>
      <c r="T161" s="282" t="str">
        <f>IF(WP!$AN165="","",WP!$AN165)</f>
        <v/>
      </c>
      <c r="U161" s="282" t="str">
        <f>IF(WP!$AO165="","",WP!$AO165)</f>
        <v/>
      </c>
      <c r="V161" s="282" t="str">
        <f>IF(WP!$AP165="","",WP!$AP165)</f>
        <v/>
      </c>
      <c r="W161" s="282" t="str">
        <f>IF(WP!CG165="","",WP!CG165)</f>
        <v/>
      </c>
      <c r="X161" s="282" t="str">
        <f>IF(WP!CH165="","",WP!CH165)</f>
        <v/>
      </c>
      <c r="Y161" s="282" t="str">
        <f>IF(WP!$AI165="","",WP!$AI165)</f>
        <v/>
      </c>
      <c r="Z161" s="282" t="str">
        <f>IF(WP!AW165="","",WP!AW165)</f>
        <v/>
      </c>
      <c r="AA161" s="282" t="str">
        <f>IF(WP!BO165="","",WP!BO165)</f>
        <v/>
      </c>
      <c r="AB161" s="282" t="str">
        <f>IF(WP!BP165="","",WP!BP165)</f>
        <v/>
      </c>
      <c r="AC161" s="282" t="str">
        <f>IF(WP!BQ165="","",WP!BQ165)</f>
        <v/>
      </c>
      <c r="AD161" s="282" t="str">
        <f>IF(WP!$AJ165="","",WP!$AJ165)</f>
        <v/>
      </c>
      <c r="AE161" s="282" t="str">
        <f>IF(WP!BR165="","",WP!BR165)</f>
        <v/>
      </c>
      <c r="AF161" s="282" t="str">
        <f>IF(WP!BS165="","",WP!BS165)</f>
        <v/>
      </c>
      <c r="AG161" s="282" t="str">
        <f>IF(WP!BT165="","",WP!BT165)</f>
        <v/>
      </c>
      <c r="AH161" s="282" t="str">
        <f>IF(WP!BU165="","",WP!BU165)</f>
        <v/>
      </c>
      <c r="AI161" s="282" t="str">
        <f>IF(WP!BG165="","",WP!BG165)</f>
        <v/>
      </c>
      <c r="AJ161" s="282" t="str">
        <f>IF(WP!AX165="","",WP!AX165)</f>
        <v/>
      </c>
      <c r="AK161" s="282" t="str">
        <f>IF(WP!BW165="","",WP!BW165)</f>
        <v/>
      </c>
      <c r="AL161" s="282" t="str">
        <f>IF(WP!BX165="","",WP!BX165)</f>
        <v/>
      </c>
      <c r="AM161" s="282" t="str">
        <f>IF(WP!BH165="","",WP!BH165)</f>
        <v/>
      </c>
      <c r="AN161" s="282" t="str">
        <f>IF(WP!BJ165="","",WP!BJ165)</f>
        <v/>
      </c>
      <c r="AO161" s="282" t="str">
        <f>IF(WP!CF165="","",WP!CF165)</f>
        <v/>
      </c>
      <c r="AP161" s="282" t="str">
        <f>IF(WP!BI165="","",WP!BI165)</f>
        <v/>
      </c>
      <c r="AQ161" s="282" t="str">
        <f>IF(WP!BK165="","",WP!BK165)</f>
        <v/>
      </c>
      <c r="AR161" s="248"/>
    </row>
    <row r="162" spans="1:44">
      <c r="A162" s="282" t="str">
        <f>IF(WP!$AE166="","",WP!$AE166)</f>
        <v/>
      </c>
      <c r="B162" s="282">
        <f>IF(WP!$BA166="","",WP!$BA166)</f>
        <v>0</v>
      </c>
      <c r="C162" s="282" t="str">
        <f>IF(WP!BM166="","",WP!BM166)</f>
        <v/>
      </c>
      <c r="D162" s="282" t="str">
        <f>CONCATENATE(WP!$D$1, "-R",WP!$F$1)</f>
        <v>PGE3PHVC150-R2</v>
      </c>
      <c r="E162" s="282" t="str">
        <f>IF(WP!$AD166="","",WP!$AD166)</f>
        <v/>
      </c>
      <c r="F162" s="282">
        <f>IF(WP!$BB166="","",WP!$BB166)</f>
        <v>0</v>
      </c>
      <c r="G162" s="282" t="str">
        <f>IF(WP!$BC166="","",WP!$BC166)</f>
        <v>-</v>
      </c>
      <c r="H162" s="282" t="str">
        <f>IF(WP!$AY166="","",WP!$AY166)</f>
        <v>--</v>
      </c>
      <c r="I162" s="282" t="str">
        <f>IF(WP!$AR166="","",WP!$AR166)</f>
        <v/>
      </c>
      <c r="J162" s="282" t="str">
        <f>IF(WP!$AS166="","",WP!$AS166)</f>
        <v/>
      </c>
      <c r="K162" s="282" t="str">
        <f>IF(WP!B166="","",WP!B166)</f>
        <v/>
      </c>
      <c r="L162" s="282" t="str">
        <f>IF(WP!AV166="","",WP!AV166)</f>
        <v/>
      </c>
      <c r="M162" s="283">
        <f>IF(WP!$F$4="","",WP!$F$4)</f>
        <v>42005</v>
      </c>
      <c r="N162" s="282">
        <f t="shared" si="2"/>
        <v>0</v>
      </c>
      <c r="O162" s="282" t="str">
        <f>CONCATENATE(WP!$C166,"-",WP!AL166)</f>
        <v>-</v>
      </c>
      <c r="P162" s="282" t="str">
        <f>IF(WP!BN166="","",WP!BN166)</f>
        <v/>
      </c>
      <c r="Q162" s="282" t="str">
        <f>IF(WP!AU166="","",WP!AU166)</f>
        <v/>
      </c>
      <c r="R162" s="282" t="str">
        <f>IF(WP!BF166="","",WP!BF166)</f>
        <v/>
      </c>
      <c r="S162" s="282" t="str">
        <f>IF(WP!$AM166="","",WP!$AM166)</f>
        <v/>
      </c>
      <c r="T162" s="282" t="str">
        <f>IF(WP!$AN166="","",WP!$AN166)</f>
        <v/>
      </c>
      <c r="U162" s="282" t="str">
        <f>IF(WP!$AO166="","",WP!$AO166)</f>
        <v/>
      </c>
      <c r="V162" s="282" t="str">
        <f>IF(WP!$AP166="","",WP!$AP166)</f>
        <v/>
      </c>
      <c r="W162" s="282" t="str">
        <f>IF(WP!CG166="","",WP!CG166)</f>
        <v/>
      </c>
      <c r="X162" s="282" t="str">
        <f>IF(WP!CH166="","",WP!CH166)</f>
        <v/>
      </c>
      <c r="Y162" s="282" t="str">
        <f>IF(WP!$AI166="","",WP!$AI166)</f>
        <v/>
      </c>
      <c r="Z162" s="282" t="str">
        <f>IF(WP!AW166="","",WP!AW166)</f>
        <v/>
      </c>
      <c r="AA162" s="282" t="str">
        <f>IF(WP!BO166="","",WP!BO166)</f>
        <v/>
      </c>
      <c r="AB162" s="282" t="str">
        <f>IF(WP!BP166="","",WP!BP166)</f>
        <v/>
      </c>
      <c r="AC162" s="282" t="str">
        <f>IF(WP!BQ166="","",WP!BQ166)</f>
        <v/>
      </c>
      <c r="AD162" s="282" t="str">
        <f>IF(WP!$AJ166="","",WP!$AJ166)</f>
        <v/>
      </c>
      <c r="AE162" s="282" t="str">
        <f>IF(WP!BR166="","",WP!BR166)</f>
        <v/>
      </c>
      <c r="AF162" s="282" t="str">
        <f>IF(WP!BS166="","",WP!BS166)</f>
        <v/>
      </c>
      <c r="AG162" s="282" t="str">
        <f>IF(WP!BT166="","",WP!BT166)</f>
        <v/>
      </c>
      <c r="AH162" s="282" t="str">
        <f>IF(WP!BU166="","",WP!BU166)</f>
        <v/>
      </c>
      <c r="AI162" s="282" t="str">
        <f>IF(WP!BG166="","",WP!BG166)</f>
        <v/>
      </c>
      <c r="AJ162" s="282" t="str">
        <f>IF(WP!AX166="","",WP!AX166)</f>
        <v/>
      </c>
      <c r="AK162" s="282" t="str">
        <f>IF(WP!BW166="","",WP!BW166)</f>
        <v/>
      </c>
      <c r="AL162" s="282" t="str">
        <f>IF(WP!BX166="","",WP!BX166)</f>
        <v/>
      </c>
      <c r="AM162" s="282" t="str">
        <f>IF(WP!BH166="","",WP!BH166)</f>
        <v/>
      </c>
      <c r="AN162" s="282" t="str">
        <f>IF(WP!BJ166="","",WP!BJ166)</f>
        <v/>
      </c>
      <c r="AO162" s="282" t="str">
        <f>IF(WP!CF166="","",WP!CF166)</f>
        <v/>
      </c>
      <c r="AP162" s="282" t="str">
        <f>IF(WP!BI166="","",WP!BI166)</f>
        <v/>
      </c>
      <c r="AQ162" s="282" t="str">
        <f>IF(WP!BK166="","",WP!BK166)</f>
        <v/>
      </c>
      <c r="AR162" s="248"/>
    </row>
    <row r="163" spans="1:44">
      <c r="A163" s="282" t="str">
        <f>IF(WP!$AE167="","",WP!$AE167)</f>
        <v/>
      </c>
      <c r="B163" s="282">
        <f>IF(WP!$BA167="","",WP!$BA167)</f>
        <v>0</v>
      </c>
      <c r="C163" s="282" t="str">
        <f>IF(WP!BM167="","",WP!BM167)</f>
        <v/>
      </c>
      <c r="D163" s="282" t="str">
        <f>CONCATENATE(WP!$D$1, "-R",WP!$F$1)</f>
        <v>PGE3PHVC150-R2</v>
      </c>
      <c r="E163" s="282" t="str">
        <f>IF(WP!$AD167="","",WP!$AD167)</f>
        <v/>
      </c>
      <c r="F163" s="282">
        <f>IF(WP!$BB167="","",WP!$BB167)</f>
        <v>0</v>
      </c>
      <c r="G163" s="282" t="str">
        <f>IF(WP!$BC167="","",WP!$BC167)</f>
        <v>-</v>
      </c>
      <c r="H163" s="282" t="str">
        <f>IF(WP!$AY167="","",WP!$AY167)</f>
        <v>--</v>
      </c>
      <c r="I163" s="282" t="str">
        <f>IF(WP!$AR167="","",WP!$AR167)</f>
        <v/>
      </c>
      <c r="J163" s="282" t="str">
        <f>IF(WP!$AS167="","",WP!$AS167)</f>
        <v/>
      </c>
      <c r="K163" s="282" t="str">
        <f>IF(WP!B167="","",WP!B167)</f>
        <v/>
      </c>
      <c r="L163" s="282" t="str">
        <f>IF(WP!AV167="","",WP!AV167)</f>
        <v/>
      </c>
      <c r="M163" s="283">
        <f>IF(WP!$F$4="","",WP!$F$4)</f>
        <v>42005</v>
      </c>
      <c r="N163" s="282">
        <f t="shared" si="2"/>
        <v>0</v>
      </c>
      <c r="O163" s="282" t="str">
        <f>CONCATENATE(WP!$C167,"-",WP!AL167)</f>
        <v>-</v>
      </c>
      <c r="P163" s="282" t="str">
        <f>IF(WP!BN167="","",WP!BN167)</f>
        <v/>
      </c>
      <c r="Q163" s="282" t="str">
        <f>IF(WP!AU167="","",WP!AU167)</f>
        <v/>
      </c>
      <c r="R163" s="282" t="str">
        <f>IF(WP!BF167="","",WP!BF167)</f>
        <v/>
      </c>
      <c r="S163" s="282" t="str">
        <f>IF(WP!$AM167="","",WP!$AM167)</f>
        <v/>
      </c>
      <c r="T163" s="282" t="str">
        <f>IF(WP!$AN167="","",WP!$AN167)</f>
        <v/>
      </c>
      <c r="U163" s="282" t="str">
        <f>IF(WP!$AO167="","",WP!$AO167)</f>
        <v/>
      </c>
      <c r="V163" s="282" t="str">
        <f>IF(WP!$AP167="","",WP!$AP167)</f>
        <v/>
      </c>
      <c r="W163" s="282" t="str">
        <f>IF(WP!CG167="","",WP!CG167)</f>
        <v/>
      </c>
      <c r="X163" s="282" t="str">
        <f>IF(WP!CH167="","",WP!CH167)</f>
        <v/>
      </c>
      <c r="Y163" s="282" t="str">
        <f>IF(WP!$AI167="","",WP!$AI167)</f>
        <v/>
      </c>
      <c r="Z163" s="282" t="str">
        <f>IF(WP!AW167="","",WP!AW167)</f>
        <v/>
      </c>
      <c r="AA163" s="282" t="str">
        <f>IF(WP!BO167="","",WP!BO167)</f>
        <v/>
      </c>
      <c r="AB163" s="282" t="str">
        <f>IF(WP!BP167="","",WP!BP167)</f>
        <v/>
      </c>
      <c r="AC163" s="282" t="str">
        <f>IF(WP!BQ167="","",WP!BQ167)</f>
        <v/>
      </c>
      <c r="AD163" s="282" t="str">
        <f>IF(WP!$AJ167="","",WP!$AJ167)</f>
        <v/>
      </c>
      <c r="AE163" s="282" t="str">
        <f>IF(WP!BR167="","",WP!BR167)</f>
        <v/>
      </c>
      <c r="AF163" s="282" t="str">
        <f>IF(WP!BS167="","",WP!BS167)</f>
        <v/>
      </c>
      <c r="AG163" s="282" t="str">
        <f>IF(WP!BT167="","",WP!BT167)</f>
        <v/>
      </c>
      <c r="AH163" s="282" t="str">
        <f>IF(WP!BU167="","",WP!BU167)</f>
        <v/>
      </c>
      <c r="AI163" s="282" t="str">
        <f>IF(WP!BG167="","",WP!BG167)</f>
        <v/>
      </c>
      <c r="AJ163" s="282" t="str">
        <f>IF(WP!AX167="","",WP!AX167)</f>
        <v/>
      </c>
      <c r="AK163" s="282" t="str">
        <f>IF(WP!BW167="","",WP!BW167)</f>
        <v/>
      </c>
      <c r="AL163" s="282" t="str">
        <f>IF(WP!BX167="","",WP!BX167)</f>
        <v/>
      </c>
      <c r="AM163" s="282" t="str">
        <f>IF(WP!BH167="","",WP!BH167)</f>
        <v/>
      </c>
      <c r="AN163" s="282" t="str">
        <f>IF(WP!BJ167="","",WP!BJ167)</f>
        <v/>
      </c>
      <c r="AO163" s="282" t="str">
        <f>IF(WP!CF167="","",WP!CF167)</f>
        <v/>
      </c>
      <c r="AP163" s="282" t="str">
        <f>IF(WP!BI167="","",WP!BI167)</f>
        <v/>
      </c>
      <c r="AQ163" s="282" t="str">
        <f>IF(WP!BK167="","",WP!BK167)</f>
        <v/>
      </c>
      <c r="AR163" s="248"/>
    </row>
    <row r="164" spans="1:44">
      <c r="A164" s="282" t="str">
        <f>IF(WP!$AE168="","",WP!$AE168)</f>
        <v/>
      </c>
      <c r="B164" s="282">
        <f>IF(WP!$BA168="","",WP!$BA168)</f>
        <v>0</v>
      </c>
      <c r="C164" s="282" t="str">
        <f>IF(WP!BM168="","",WP!BM168)</f>
        <v/>
      </c>
      <c r="D164" s="282" t="str">
        <f>CONCATENATE(WP!$D$1, "-R",WP!$F$1)</f>
        <v>PGE3PHVC150-R2</v>
      </c>
      <c r="E164" s="282" t="str">
        <f>IF(WP!$AD168="","",WP!$AD168)</f>
        <v/>
      </c>
      <c r="F164" s="282">
        <f>IF(WP!$BB168="","",WP!$BB168)</f>
        <v>0</v>
      </c>
      <c r="G164" s="282" t="str">
        <f>IF(WP!$BC168="","",WP!$BC168)</f>
        <v>-</v>
      </c>
      <c r="H164" s="282" t="str">
        <f>IF(WP!$AY168="","",WP!$AY168)</f>
        <v>--</v>
      </c>
      <c r="I164" s="282" t="str">
        <f>IF(WP!$AR168="","",WP!$AR168)</f>
        <v/>
      </c>
      <c r="J164" s="282" t="str">
        <f>IF(WP!$AS168="","",WP!$AS168)</f>
        <v/>
      </c>
      <c r="K164" s="282" t="str">
        <f>IF(WP!B168="","",WP!B168)</f>
        <v/>
      </c>
      <c r="L164" s="282" t="str">
        <f>IF(WP!AV168="","",WP!AV168)</f>
        <v/>
      </c>
      <c r="M164" s="283">
        <f>IF(WP!$F$4="","",WP!$F$4)</f>
        <v>42005</v>
      </c>
      <c r="N164" s="282">
        <f t="shared" si="2"/>
        <v>0</v>
      </c>
      <c r="O164" s="282" t="str">
        <f>CONCATENATE(WP!$C168,"-",WP!AL168)</f>
        <v>-</v>
      </c>
      <c r="P164" s="282" t="str">
        <f>IF(WP!BN168="","",WP!BN168)</f>
        <v/>
      </c>
      <c r="Q164" s="282" t="str">
        <f>IF(WP!AU168="","",WP!AU168)</f>
        <v/>
      </c>
      <c r="R164" s="282" t="str">
        <f>IF(WP!BF168="","",WP!BF168)</f>
        <v/>
      </c>
      <c r="S164" s="282" t="str">
        <f>IF(WP!$AM168="","",WP!$AM168)</f>
        <v/>
      </c>
      <c r="T164" s="282" t="str">
        <f>IF(WP!$AN168="","",WP!$AN168)</f>
        <v/>
      </c>
      <c r="U164" s="282" t="str">
        <f>IF(WP!$AO168="","",WP!$AO168)</f>
        <v/>
      </c>
      <c r="V164" s="282" t="str">
        <f>IF(WP!$AP168="","",WP!$AP168)</f>
        <v/>
      </c>
      <c r="W164" s="282" t="str">
        <f>IF(WP!CG168="","",WP!CG168)</f>
        <v/>
      </c>
      <c r="X164" s="282" t="str">
        <f>IF(WP!CH168="","",WP!CH168)</f>
        <v/>
      </c>
      <c r="Y164" s="282" t="str">
        <f>IF(WP!$AI168="","",WP!$AI168)</f>
        <v/>
      </c>
      <c r="Z164" s="282" t="str">
        <f>IF(WP!AW168="","",WP!AW168)</f>
        <v/>
      </c>
      <c r="AA164" s="282" t="str">
        <f>IF(WP!BO168="","",WP!BO168)</f>
        <v/>
      </c>
      <c r="AB164" s="282" t="str">
        <f>IF(WP!BP168="","",WP!BP168)</f>
        <v/>
      </c>
      <c r="AC164" s="282" t="str">
        <f>IF(WP!BQ168="","",WP!BQ168)</f>
        <v/>
      </c>
      <c r="AD164" s="282" t="str">
        <f>IF(WP!$AJ168="","",WP!$AJ168)</f>
        <v/>
      </c>
      <c r="AE164" s="282" t="str">
        <f>IF(WP!BR168="","",WP!BR168)</f>
        <v/>
      </c>
      <c r="AF164" s="282" t="str">
        <f>IF(WP!BS168="","",WP!BS168)</f>
        <v/>
      </c>
      <c r="AG164" s="282" t="str">
        <f>IF(WP!BT168="","",WP!BT168)</f>
        <v/>
      </c>
      <c r="AH164" s="282" t="str">
        <f>IF(WP!BU168="","",WP!BU168)</f>
        <v/>
      </c>
      <c r="AI164" s="282" t="str">
        <f>IF(WP!BG168="","",WP!BG168)</f>
        <v/>
      </c>
      <c r="AJ164" s="282" t="str">
        <f>IF(WP!AX168="","",WP!AX168)</f>
        <v/>
      </c>
      <c r="AK164" s="282" t="str">
        <f>IF(WP!BW168="","",WP!BW168)</f>
        <v/>
      </c>
      <c r="AL164" s="282" t="str">
        <f>IF(WP!BX168="","",WP!BX168)</f>
        <v/>
      </c>
      <c r="AM164" s="282" t="str">
        <f>IF(WP!BH168="","",WP!BH168)</f>
        <v/>
      </c>
      <c r="AN164" s="282" t="str">
        <f>IF(WP!BJ168="","",WP!BJ168)</f>
        <v/>
      </c>
      <c r="AO164" s="282" t="str">
        <f>IF(WP!CF168="","",WP!CF168)</f>
        <v/>
      </c>
      <c r="AP164" s="282" t="str">
        <f>IF(WP!BI168="","",WP!BI168)</f>
        <v/>
      </c>
      <c r="AQ164" s="282" t="str">
        <f>IF(WP!BK168="","",WP!BK168)</f>
        <v/>
      </c>
      <c r="AR164" s="248"/>
    </row>
    <row r="165" spans="1:44">
      <c r="A165" s="282" t="str">
        <f>IF(WP!$AE169="","",WP!$AE169)</f>
        <v/>
      </c>
      <c r="B165" s="282">
        <f>IF(WP!$BA169="","",WP!$BA169)</f>
        <v>0</v>
      </c>
      <c r="C165" s="282" t="str">
        <f>IF(WP!BM169="","",WP!BM169)</f>
        <v/>
      </c>
      <c r="D165" s="282" t="str">
        <f>CONCATENATE(WP!$D$1, "-R",WP!$F$1)</f>
        <v>PGE3PHVC150-R2</v>
      </c>
      <c r="E165" s="282" t="str">
        <f>IF(WP!$AD169="","",WP!$AD169)</f>
        <v/>
      </c>
      <c r="F165" s="282">
        <f>IF(WP!$BB169="","",WP!$BB169)</f>
        <v>0</v>
      </c>
      <c r="G165" s="282" t="str">
        <f>IF(WP!$BC169="","",WP!$BC169)</f>
        <v>-</v>
      </c>
      <c r="H165" s="282" t="str">
        <f>IF(WP!$AY169="","",WP!$AY169)</f>
        <v>--</v>
      </c>
      <c r="I165" s="282" t="str">
        <f>IF(WP!$AR169="","",WP!$AR169)</f>
        <v/>
      </c>
      <c r="J165" s="282" t="str">
        <f>IF(WP!$AS169="","",WP!$AS169)</f>
        <v/>
      </c>
      <c r="K165" s="282" t="str">
        <f>IF(WP!B169="","",WP!B169)</f>
        <v/>
      </c>
      <c r="L165" s="282" t="str">
        <f>IF(WP!AV169="","",WP!AV169)</f>
        <v/>
      </c>
      <c r="M165" s="283">
        <f>IF(WP!$F$4="","",WP!$F$4)</f>
        <v>42005</v>
      </c>
      <c r="N165" s="282">
        <f t="shared" si="2"/>
        <v>0</v>
      </c>
      <c r="O165" s="282" t="str">
        <f>CONCATENATE(WP!$C169,"-",WP!AL169)</f>
        <v>-</v>
      </c>
      <c r="P165" s="282" t="str">
        <f>IF(WP!BN169="","",WP!BN169)</f>
        <v/>
      </c>
      <c r="Q165" s="282" t="str">
        <f>IF(WP!AU169="","",WP!AU169)</f>
        <v/>
      </c>
      <c r="R165" s="282" t="str">
        <f>IF(WP!BF169="","",WP!BF169)</f>
        <v/>
      </c>
      <c r="S165" s="282" t="str">
        <f>IF(WP!$AM169="","",WP!$AM169)</f>
        <v/>
      </c>
      <c r="T165" s="282" t="str">
        <f>IF(WP!$AN169="","",WP!$AN169)</f>
        <v/>
      </c>
      <c r="U165" s="282" t="str">
        <f>IF(WP!$AO169="","",WP!$AO169)</f>
        <v/>
      </c>
      <c r="V165" s="282" t="str">
        <f>IF(WP!$AP169="","",WP!$AP169)</f>
        <v/>
      </c>
      <c r="W165" s="282" t="str">
        <f>IF(WP!CG169="","",WP!CG169)</f>
        <v/>
      </c>
      <c r="X165" s="282" t="str">
        <f>IF(WP!CH169="","",WP!CH169)</f>
        <v/>
      </c>
      <c r="Y165" s="282" t="str">
        <f>IF(WP!$AI169="","",WP!$AI169)</f>
        <v/>
      </c>
      <c r="Z165" s="282" t="str">
        <f>IF(WP!AW169="","",WP!AW169)</f>
        <v/>
      </c>
      <c r="AA165" s="282" t="str">
        <f>IF(WP!BO169="","",WP!BO169)</f>
        <v/>
      </c>
      <c r="AB165" s="282" t="str">
        <f>IF(WP!BP169="","",WP!BP169)</f>
        <v/>
      </c>
      <c r="AC165" s="282" t="str">
        <f>IF(WP!BQ169="","",WP!BQ169)</f>
        <v/>
      </c>
      <c r="AD165" s="282" t="str">
        <f>IF(WP!$AJ169="","",WP!$AJ169)</f>
        <v/>
      </c>
      <c r="AE165" s="282" t="str">
        <f>IF(WP!BR169="","",WP!BR169)</f>
        <v/>
      </c>
      <c r="AF165" s="282" t="str">
        <f>IF(WP!BS169="","",WP!BS169)</f>
        <v/>
      </c>
      <c r="AG165" s="282" t="str">
        <f>IF(WP!BT169="","",WP!BT169)</f>
        <v/>
      </c>
      <c r="AH165" s="282" t="str">
        <f>IF(WP!BU169="","",WP!BU169)</f>
        <v/>
      </c>
      <c r="AI165" s="282" t="str">
        <f>IF(WP!BG169="","",WP!BG169)</f>
        <v/>
      </c>
      <c r="AJ165" s="282" t="str">
        <f>IF(WP!AX169="","",WP!AX169)</f>
        <v/>
      </c>
      <c r="AK165" s="282" t="str">
        <f>IF(WP!BW169="","",WP!BW169)</f>
        <v/>
      </c>
      <c r="AL165" s="282" t="str">
        <f>IF(WP!BX169="","",WP!BX169)</f>
        <v/>
      </c>
      <c r="AM165" s="282" t="str">
        <f>IF(WP!BH169="","",WP!BH169)</f>
        <v/>
      </c>
      <c r="AN165" s="282" t="str">
        <f>IF(WP!BJ169="","",WP!BJ169)</f>
        <v/>
      </c>
      <c r="AO165" s="282" t="str">
        <f>IF(WP!CF169="","",WP!CF169)</f>
        <v/>
      </c>
      <c r="AP165" s="282" t="str">
        <f>IF(WP!BI169="","",WP!BI169)</f>
        <v/>
      </c>
      <c r="AQ165" s="282" t="str">
        <f>IF(WP!BK169="","",WP!BK169)</f>
        <v/>
      </c>
      <c r="AR165" s="248"/>
    </row>
    <row r="166" spans="1:44">
      <c r="A166" s="282" t="str">
        <f>IF(WP!$AE170="","",WP!$AE170)</f>
        <v/>
      </c>
      <c r="B166" s="282">
        <f>IF(WP!$BA170="","",WP!$BA170)</f>
        <v>0</v>
      </c>
      <c r="C166" s="282" t="str">
        <f>IF(WP!BM170="","",WP!BM170)</f>
        <v/>
      </c>
      <c r="D166" s="282" t="str">
        <f>CONCATENATE(WP!$D$1, "-R",WP!$F$1)</f>
        <v>PGE3PHVC150-R2</v>
      </c>
      <c r="E166" s="282" t="str">
        <f>IF(WP!$AD170="","",WP!$AD170)</f>
        <v/>
      </c>
      <c r="F166" s="282">
        <f>IF(WP!$BB170="","",WP!$BB170)</f>
        <v>0</v>
      </c>
      <c r="G166" s="282" t="str">
        <f>IF(WP!$BC170="","",WP!$BC170)</f>
        <v>-</v>
      </c>
      <c r="H166" s="282" t="str">
        <f>IF(WP!$AY170="","",WP!$AY170)</f>
        <v>--</v>
      </c>
      <c r="I166" s="282" t="str">
        <f>IF(WP!$AR170="","",WP!$AR170)</f>
        <v/>
      </c>
      <c r="J166" s="282" t="str">
        <f>IF(WP!$AS170="","",WP!$AS170)</f>
        <v/>
      </c>
      <c r="K166" s="282" t="str">
        <f>IF(WP!B170="","",WP!B170)</f>
        <v/>
      </c>
      <c r="L166" s="282" t="str">
        <f>IF(WP!AV170="","",WP!AV170)</f>
        <v/>
      </c>
      <c r="M166" s="283">
        <f>IF(WP!$F$4="","",WP!$F$4)</f>
        <v>42005</v>
      </c>
      <c r="N166" s="282">
        <f t="shared" si="2"/>
        <v>0</v>
      </c>
      <c r="O166" s="282" t="str">
        <f>CONCATENATE(WP!$C170,"-",WP!AL170)</f>
        <v>-</v>
      </c>
      <c r="P166" s="282" t="str">
        <f>IF(WP!BN170="","",WP!BN170)</f>
        <v/>
      </c>
      <c r="Q166" s="282" t="str">
        <f>IF(WP!AU170="","",WP!AU170)</f>
        <v/>
      </c>
      <c r="R166" s="282" t="str">
        <f>IF(WP!BF170="","",WP!BF170)</f>
        <v/>
      </c>
      <c r="S166" s="282" t="str">
        <f>IF(WP!$AM170="","",WP!$AM170)</f>
        <v/>
      </c>
      <c r="T166" s="282" t="str">
        <f>IF(WP!$AN170="","",WP!$AN170)</f>
        <v/>
      </c>
      <c r="U166" s="282" t="str">
        <f>IF(WP!$AO170="","",WP!$AO170)</f>
        <v/>
      </c>
      <c r="V166" s="282" t="str">
        <f>IF(WP!$AP170="","",WP!$AP170)</f>
        <v/>
      </c>
      <c r="W166" s="282" t="str">
        <f>IF(WP!CG170="","",WP!CG170)</f>
        <v/>
      </c>
      <c r="X166" s="282" t="str">
        <f>IF(WP!CH170="","",WP!CH170)</f>
        <v/>
      </c>
      <c r="Y166" s="282" t="str">
        <f>IF(WP!$AI170="","",WP!$AI170)</f>
        <v/>
      </c>
      <c r="Z166" s="282" t="str">
        <f>IF(WP!AW170="","",WP!AW170)</f>
        <v/>
      </c>
      <c r="AA166" s="282" t="str">
        <f>IF(WP!BO170="","",WP!BO170)</f>
        <v/>
      </c>
      <c r="AB166" s="282" t="str">
        <f>IF(WP!BP170="","",WP!BP170)</f>
        <v/>
      </c>
      <c r="AC166" s="282" t="str">
        <f>IF(WP!BQ170="","",WP!BQ170)</f>
        <v/>
      </c>
      <c r="AD166" s="282" t="str">
        <f>IF(WP!$AJ170="","",WP!$AJ170)</f>
        <v/>
      </c>
      <c r="AE166" s="282" t="str">
        <f>IF(WP!BR170="","",WP!BR170)</f>
        <v/>
      </c>
      <c r="AF166" s="282" t="str">
        <f>IF(WP!BS170="","",WP!BS170)</f>
        <v/>
      </c>
      <c r="AG166" s="282" t="str">
        <f>IF(WP!BT170="","",WP!BT170)</f>
        <v/>
      </c>
      <c r="AH166" s="282" t="str">
        <f>IF(WP!BU170="","",WP!BU170)</f>
        <v/>
      </c>
      <c r="AI166" s="282" t="str">
        <f>IF(WP!BG170="","",WP!BG170)</f>
        <v/>
      </c>
      <c r="AJ166" s="282" t="str">
        <f>IF(WP!AX170="","",WP!AX170)</f>
        <v/>
      </c>
      <c r="AK166" s="282" t="str">
        <f>IF(WP!BW170="","",WP!BW170)</f>
        <v/>
      </c>
      <c r="AL166" s="282" t="str">
        <f>IF(WP!BX170="","",WP!BX170)</f>
        <v/>
      </c>
      <c r="AM166" s="282" t="str">
        <f>IF(WP!BH170="","",WP!BH170)</f>
        <v/>
      </c>
      <c r="AN166" s="282" t="str">
        <f>IF(WP!BJ170="","",WP!BJ170)</f>
        <v/>
      </c>
      <c r="AO166" s="282" t="str">
        <f>IF(WP!CF170="","",WP!CF170)</f>
        <v/>
      </c>
      <c r="AP166" s="282" t="str">
        <f>IF(WP!BI170="","",WP!BI170)</f>
        <v/>
      </c>
      <c r="AQ166" s="282" t="str">
        <f>IF(WP!BK170="","",WP!BK170)</f>
        <v/>
      </c>
      <c r="AR166" s="248"/>
    </row>
    <row r="167" spans="1:44">
      <c r="A167" s="282" t="str">
        <f>IF(WP!$AE171="","",WP!$AE171)</f>
        <v/>
      </c>
      <c r="B167" s="282">
        <f>IF(WP!$BA171="","",WP!$BA171)</f>
        <v>0</v>
      </c>
      <c r="C167" s="282" t="str">
        <f>IF(WP!BM171="","",WP!BM171)</f>
        <v/>
      </c>
      <c r="D167" s="282" t="str">
        <f>CONCATENATE(WP!$D$1, "-R",WP!$F$1)</f>
        <v>PGE3PHVC150-R2</v>
      </c>
      <c r="E167" s="282" t="str">
        <f>IF(WP!$AD171="","",WP!$AD171)</f>
        <v/>
      </c>
      <c r="F167" s="282">
        <f>IF(WP!$BB171="","",WP!$BB171)</f>
        <v>0</v>
      </c>
      <c r="G167" s="282" t="str">
        <f>IF(WP!$BC171="","",WP!$BC171)</f>
        <v>-</v>
      </c>
      <c r="H167" s="282" t="str">
        <f>IF(WP!$AY171="","",WP!$AY171)</f>
        <v>--</v>
      </c>
      <c r="I167" s="282" t="str">
        <f>IF(WP!$AR171="","",WP!$AR171)</f>
        <v/>
      </c>
      <c r="J167" s="282" t="str">
        <f>IF(WP!$AS171="","",WP!$AS171)</f>
        <v/>
      </c>
      <c r="K167" s="282" t="str">
        <f>IF(WP!B171="","",WP!B171)</f>
        <v/>
      </c>
      <c r="L167" s="282" t="str">
        <f>IF(WP!AV171="","",WP!AV171)</f>
        <v/>
      </c>
      <c r="M167" s="283">
        <f>IF(WP!$F$4="","",WP!$F$4)</f>
        <v>42005</v>
      </c>
      <c r="N167" s="282">
        <f t="shared" si="2"/>
        <v>0</v>
      </c>
      <c r="O167" s="282" t="str">
        <f>CONCATENATE(WP!$C171,"-",WP!AL171)</f>
        <v>-</v>
      </c>
      <c r="P167" s="282" t="str">
        <f>IF(WP!BN171="","",WP!BN171)</f>
        <v/>
      </c>
      <c r="Q167" s="282" t="str">
        <f>IF(WP!AU171="","",WP!AU171)</f>
        <v/>
      </c>
      <c r="R167" s="282" t="str">
        <f>IF(WP!BF171="","",WP!BF171)</f>
        <v/>
      </c>
      <c r="S167" s="282" t="str">
        <f>IF(WP!$AM171="","",WP!$AM171)</f>
        <v/>
      </c>
      <c r="T167" s="282" t="str">
        <f>IF(WP!$AN171="","",WP!$AN171)</f>
        <v/>
      </c>
      <c r="U167" s="282" t="str">
        <f>IF(WP!$AO171="","",WP!$AO171)</f>
        <v/>
      </c>
      <c r="V167" s="282" t="str">
        <f>IF(WP!$AP171="","",WP!$AP171)</f>
        <v/>
      </c>
      <c r="W167" s="282" t="str">
        <f>IF(WP!CG171="","",WP!CG171)</f>
        <v/>
      </c>
      <c r="X167" s="282" t="str">
        <f>IF(WP!CH171="","",WP!CH171)</f>
        <v/>
      </c>
      <c r="Y167" s="282" t="str">
        <f>IF(WP!$AI171="","",WP!$AI171)</f>
        <v/>
      </c>
      <c r="Z167" s="282" t="str">
        <f>IF(WP!AW171="","",WP!AW171)</f>
        <v/>
      </c>
      <c r="AA167" s="282" t="str">
        <f>IF(WP!BO171="","",WP!BO171)</f>
        <v/>
      </c>
      <c r="AB167" s="282" t="str">
        <f>IF(WP!BP171="","",WP!BP171)</f>
        <v/>
      </c>
      <c r="AC167" s="282" t="str">
        <f>IF(WP!BQ171="","",WP!BQ171)</f>
        <v/>
      </c>
      <c r="AD167" s="282" t="str">
        <f>IF(WP!$AJ171="","",WP!$AJ171)</f>
        <v/>
      </c>
      <c r="AE167" s="282" t="str">
        <f>IF(WP!BR171="","",WP!BR171)</f>
        <v/>
      </c>
      <c r="AF167" s="282" t="str">
        <f>IF(WP!BS171="","",WP!BS171)</f>
        <v/>
      </c>
      <c r="AG167" s="282" t="str">
        <f>IF(WP!BT171="","",WP!BT171)</f>
        <v/>
      </c>
      <c r="AH167" s="282" t="str">
        <f>IF(WP!BU171="","",WP!BU171)</f>
        <v/>
      </c>
      <c r="AI167" s="282" t="str">
        <f>IF(WP!BG171="","",WP!BG171)</f>
        <v/>
      </c>
      <c r="AJ167" s="282" t="str">
        <f>IF(WP!AX171="","",WP!AX171)</f>
        <v/>
      </c>
      <c r="AK167" s="282" t="str">
        <f>IF(WP!BW171="","",WP!BW171)</f>
        <v/>
      </c>
      <c r="AL167" s="282" t="str">
        <f>IF(WP!BX171="","",WP!BX171)</f>
        <v/>
      </c>
      <c r="AM167" s="282" t="str">
        <f>IF(WP!BH171="","",WP!BH171)</f>
        <v/>
      </c>
      <c r="AN167" s="282" t="str">
        <f>IF(WP!BJ171="","",WP!BJ171)</f>
        <v/>
      </c>
      <c r="AO167" s="282" t="str">
        <f>IF(WP!CF171="","",WP!CF171)</f>
        <v/>
      </c>
      <c r="AP167" s="282" t="str">
        <f>IF(WP!BI171="","",WP!BI171)</f>
        <v/>
      </c>
      <c r="AQ167" s="282" t="str">
        <f>IF(WP!BK171="","",WP!BK171)</f>
        <v/>
      </c>
      <c r="AR167" s="248"/>
    </row>
    <row r="168" spans="1:44">
      <c r="A168" s="282" t="str">
        <f>IF(WP!$AE172="","",WP!$AE172)</f>
        <v/>
      </c>
      <c r="B168" s="282">
        <f>IF(WP!$BA172="","",WP!$BA172)</f>
        <v>0</v>
      </c>
      <c r="C168" s="282" t="str">
        <f>IF(WP!BM172="","",WP!BM172)</f>
        <v/>
      </c>
      <c r="D168" s="282" t="str">
        <f>CONCATENATE(WP!$D$1, "-R",WP!$F$1)</f>
        <v>PGE3PHVC150-R2</v>
      </c>
      <c r="E168" s="282" t="str">
        <f>IF(WP!$AD172="","",WP!$AD172)</f>
        <v/>
      </c>
      <c r="F168" s="282">
        <f>IF(WP!$BB172="","",WP!$BB172)</f>
        <v>0</v>
      </c>
      <c r="G168" s="282" t="str">
        <f>IF(WP!$BC172="","",WP!$BC172)</f>
        <v>-</v>
      </c>
      <c r="H168" s="282" t="str">
        <f>IF(WP!$AY172="","",WP!$AY172)</f>
        <v>--</v>
      </c>
      <c r="I168" s="282" t="str">
        <f>IF(WP!$AR172="","",WP!$AR172)</f>
        <v/>
      </c>
      <c r="J168" s="282" t="str">
        <f>IF(WP!$AS172="","",WP!$AS172)</f>
        <v/>
      </c>
      <c r="K168" s="282" t="str">
        <f>IF(WP!B172="","",WP!B172)</f>
        <v/>
      </c>
      <c r="L168" s="282" t="str">
        <f>IF(WP!AV172="","",WP!AV172)</f>
        <v/>
      </c>
      <c r="M168" s="283">
        <f>IF(WP!$F$4="","",WP!$F$4)</f>
        <v>42005</v>
      </c>
      <c r="N168" s="282">
        <f t="shared" si="2"/>
        <v>0</v>
      </c>
      <c r="O168" s="282" t="str">
        <f>CONCATENATE(WP!$C172,"-",WP!AL172)</f>
        <v>-</v>
      </c>
      <c r="P168" s="282" t="str">
        <f>IF(WP!BN172="","",WP!BN172)</f>
        <v/>
      </c>
      <c r="Q168" s="282" t="str">
        <f>IF(WP!AU172="","",WP!AU172)</f>
        <v/>
      </c>
      <c r="R168" s="282" t="str">
        <f>IF(WP!BF172="","",WP!BF172)</f>
        <v/>
      </c>
      <c r="S168" s="282" t="str">
        <f>IF(WP!$AM172="","",WP!$AM172)</f>
        <v/>
      </c>
      <c r="T168" s="282" t="str">
        <f>IF(WP!$AN172="","",WP!$AN172)</f>
        <v/>
      </c>
      <c r="U168" s="282" t="str">
        <f>IF(WP!$AO172="","",WP!$AO172)</f>
        <v/>
      </c>
      <c r="V168" s="282" t="str">
        <f>IF(WP!$AP172="","",WP!$AP172)</f>
        <v/>
      </c>
      <c r="W168" s="282" t="str">
        <f>IF(WP!CG172="","",WP!CG172)</f>
        <v/>
      </c>
      <c r="X168" s="282" t="str">
        <f>IF(WP!CH172="","",WP!CH172)</f>
        <v/>
      </c>
      <c r="Y168" s="282" t="str">
        <f>IF(WP!$AI172="","",WP!$AI172)</f>
        <v/>
      </c>
      <c r="Z168" s="282" t="str">
        <f>IF(WP!AW172="","",WP!AW172)</f>
        <v/>
      </c>
      <c r="AA168" s="282" t="str">
        <f>IF(WP!BO172="","",WP!BO172)</f>
        <v/>
      </c>
      <c r="AB168" s="282" t="str">
        <f>IF(WP!BP172="","",WP!BP172)</f>
        <v/>
      </c>
      <c r="AC168" s="282" t="str">
        <f>IF(WP!BQ172="","",WP!BQ172)</f>
        <v/>
      </c>
      <c r="AD168" s="282" t="str">
        <f>IF(WP!$AJ172="","",WP!$AJ172)</f>
        <v/>
      </c>
      <c r="AE168" s="282" t="str">
        <f>IF(WP!BR172="","",WP!BR172)</f>
        <v/>
      </c>
      <c r="AF168" s="282" t="str">
        <f>IF(WP!BS172="","",WP!BS172)</f>
        <v/>
      </c>
      <c r="AG168" s="282" t="str">
        <f>IF(WP!BT172="","",WP!BT172)</f>
        <v/>
      </c>
      <c r="AH168" s="282" t="str">
        <f>IF(WP!BU172="","",WP!BU172)</f>
        <v/>
      </c>
      <c r="AI168" s="282" t="str">
        <f>IF(WP!BG172="","",WP!BG172)</f>
        <v/>
      </c>
      <c r="AJ168" s="282" t="str">
        <f>IF(WP!AX172="","",WP!AX172)</f>
        <v/>
      </c>
      <c r="AK168" s="282" t="str">
        <f>IF(WP!BW172="","",WP!BW172)</f>
        <v/>
      </c>
      <c r="AL168" s="282" t="str">
        <f>IF(WP!BX172="","",WP!BX172)</f>
        <v/>
      </c>
      <c r="AM168" s="282" t="str">
        <f>IF(WP!BH172="","",WP!BH172)</f>
        <v/>
      </c>
      <c r="AN168" s="282" t="str">
        <f>IF(WP!BJ172="","",WP!BJ172)</f>
        <v/>
      </c>
      <c r="AO168" s="282" t="str">
        <f>IF(WP!CF172="","",WP!CF172)</f>
        <v/>
      </c>
      <c r="AP168" s="282" t="str">
        <f>IF(WP!BI172="","",WP!BI172)</f>
        <v/>
      </c>
      <c r="AQ168" s="282" t="str">
        <f>IF(WP!BK172="","",WP!BK172)</f>
        <v/>
      </c>
      <c r="AR168" s="248"/>
    </row>
    <row r="169" spans="1:44">
      <c r="A169" s="282" t="str">
        <f>IF(WP!$AE173="","",WP!$AE173)</f>
        <v/>
      </c>
      <c r="B169" s="282">
        <f>IF(WP!$BA173="","",WP!$BA173)</f>
        <v>0</v>
      </c>
      <c r="C169" s="282" t="str">
        <f>IF(WP!BM173="","",WP!BM173)</f>
        <v/>
      </c>
      <c r="D169" s="282" t="str">
        <f>CONCATENATE(WP!$D$1, "-R",WP!$F$1)</f>
        <v>PGE3PHVC150-R2</v>
      </c>
      <c r="E169" s="282" t="str">
        <f>IF(WP!$AD173="","",WP!$AD173)</f>
        <v/>
      </c>
      <c r="F169" s="282">
        <f>IF(WP!$BB173="","",WP!$BB173)</f>
        <v>0</v>
      </c>
      <c r="G169" s="282" t="str">
        <f>IF(WP!$BC173="","",WP!$BC173)</f>
        <v>-</v>
      </c>
      <c r="H169" s="282" t="str">
        <f>IF(WP!$AY173="","",WP!$AY173)</f>
        <v>--</v>
      </c>
      <c r="I169" s="282" t="str">
        <f>IF(WP!$AR173="","",WP!$AR173)</f>
        <v/>
      </c>
      <c r="J169" s="282" t="str">
        <f>IF(WP!$AS173="","",WP!$AS173)</f>
        <v/>
      </c>
      <c r="K169" s="282" t="str">
        <f>IF(WP!B173="","",WP!B173)</f>
        <v/>
      </c>
      <c r="L169" s="282" t="str">
        <f>IF(WP!AV173="","",WP!AV173)</f>
        <v/>
      </c>
      <c r="M169" s="283">
        <f>IF(WP!$F$4="","",WP!$F$4)</f>
        <v>42005</v>
      </c>
      <c r="N169" s="282">
        <f t="shared" si="2"/>
        <v>0</v>
      </c>
      <c r="O169" s="282" t="str">
        <f>CONCATENATE(WP!$C173,"-",WP!AL173)</f>
        <v>-</v>
      </c>
      <c r="P169" s="282" t="str">
        <f>IF(WP!BN173="","",WP!BN173)</f>
        <v/>
      </c>
      <c r="Q169" s="282" t="str">
        <f>IF(WP!AU173="","",WP!AU173)</f>
        <v/>
      </c>
      <c r="R169" s="282" t="str">
        <f>IF(WP!BF173="","",WP!BF173)</f>
        <v/>
      </c>
      <c r="S169" s="282" t="str">
        <f>IF(WP!$AM173="","",WP!$AM173)</f>
        <v/>
      </c>
      <c r="T169" s="282" t="str">
        <f>IF(WP!$AN173="","",WP!$AN173)</f>
        <v/>
      </c>
      <c r="U169" s="282" t="str">
        <f>IF(WP!$AO173="","",WP!$AO173)</f>
        <v/>
      </c>
      <c r="V169" s="282" t="str">
        <f>IF(WP!$AP173="","",WP!$AP173)</f>
        <v/>
      </c>
      <c r="W169" s="282" t="str">
        <f>IF(WP!CG173="","",WP!CG173)</f>
        <v/>
      </c>
      <c r="X169" s="282" t="str">
        <f>IF(WP!CH173="","",WP!CH173)</f>
        <v/>
      </c>
      <c r="Y169" s="282" t="str">
        <f>IF(WP!$AI173="","",WP!$AI173)</f>
        <v/>
      </c>
      <c r="Z169" s="282" t="str">
        <f>IF(WP!AW173="","",WP!AW173)</f>
        <v/>
      </c>
      <c r="AA169" s="282" t="str">
        <f>IF(WP!BO173="","",WP!BO173)</f>
        <v/>
      </c>
      <c r="AB169" s="282" t="str">
        <f>IF(WP!BP173="","",WP!BP173)</f>
        <v/>
      </c>
      <c r="AC169" s="282" t="str">
        <f>IF(WP!BQ173="","",WP!BQ173)</f>
        <v/>
      </c>
      <c r="AD169" s="282" t="str">
        <f>IF(WP!$AJ173="","",WP!$AJ173)</f>
        <v/>
      </c>
      <c r="AE169" s="282" t="str">
        <f>IF(WP!BR173="","",WP!BR173)</f>
        <v/>
      </c>
      <c r="AF169" s="282" t="str">
        <f>IF(WP!BS173="","",WP!BS173)</f>
        <v/>
      </c>
      <c r="AG169" s="282" t="str">
        <f>IF(WP!BT173="","",WP!BT173)</f>
        <v/>
      </c>
      <c r="AH169" s="282" t="str">
        <f>IF(WP!BU173="","",WP!BU173)</f>
        <v/>
      </c>
      <c r="AI169" s="282" t="str">
        <f>IF(WP!BG173="","",WP!BG173)</f>
        <v/>
      </c>
      <c r="AJ169" s="282" t="str">
        <f>IF(WP!AX173="","",WP!AX173)</f>
        <v/>
      </c>
      <c r="AK169" s="282" t="str">
        <f>IF(WP!BW173="","",WP!BW173)</f>
        <v/>
      </c>
      <c r="AL169" s="282" t="str">
        <f>IF(WP!BX173="","",WP!BX173)</f>
        <v/>
      </c>
      <c r="AM169" s="282" t="str">
        <f>IF(WP!BH173="","",WP!BH173)</f>
        <v/>
      </c>
      <c r="AN169" s="282" t="str">
        <f>IF(WP!BJ173="","",WP!BJ173)</f>
        <v/>
      </c>
      <c r="AO169" s="282" t="str">
        <f>IF(WP!CF173="","",WP!CF173)</f>
        <v/>
      </c>
      <c r="AP169" s="282" t="str">
        <f>IF(WP!BI173="","",WP!BI173)</f>
        <v/>
      </c>
      <c r="AQ169" s="282" t="str">
        <f>IF(WP!BK173="","",WP!BK173)</f>
        <v/>
      </c>
      <c r="AR169" s="248"/>
    </row>
    <row r="170" spans="1:44">
      <c r="A170" s="282" t="str">
        <f>IF(WP!$AE174="","",WP!$AE174)</f>
        <v/>
      </c>
      <c r="B170" s="282">
        <f>IF(WP!$BA174="","",WP!$BA174)</f>
        <v>0</v>
      </c>
      <c r="C170" s="282" t="str">
        <f>IF(WP!BM174="","",WP!BM174)</f>
        <v/>
      </c>
      <c r="D170" s="282" t="str">
        <f>CONCATENATE(WP!$D$1, "-R",WP!$F$1)</f>
        <v>PGE3PHVC150-R2</v>
      </c>
      <c r="E170" s="282" t="str">
        <f>IF(WP!$AD174="","",WP!$AD174)</f>
        <v/>
      </c>
      <c r="F170" s="282">
        <f>IF(WP!$BB174="","",WP!$BB174)</f>
        <v>0</v>
      </c>
      <c r="G170" s="282" t="str">
        <f>IF(WP!$BC174="","",WP!$BC174)</f>
        <v>-</v>
      </c>
      <c r="H170" s="282" t="str">
        <f>IF(WP!$AY174="","",WP!$AY174)</f>
        <v>--</v>
      </c>
      <c r="I170" s="282" t="str">
        <f>IF(WP!$AR174="","",WP!$AR174)</f>
        <v/>
      </c>
      <c r="J170" s="282" t="str">
        <f>IF(WP!$AS174="","",WP!$AS174)</f>
        <v/>
      </c>
      <c r="K170" s="282" t="str">
        <f>IF(WP!B174="","",WP!B174)</f>
        <v/>
      </c>
      <c r="L170" s="282" t="str">
        <f>IF(WP!AV174="","",WP!AV174)</f>
        <v/>
      </c>
      <c r="M170" s="283">
        <f>IF(WP!$F$4="","",WP!$F$4)</f>
        <v>42005</v>
      </c>
      <c r="N170" s="282">
        <f t="shared" si="2"/>
        <v>0</v>
      </c>
      <c r="O170" s="282" t="str">
        <f>CONCATENATE(WP!$C174,"-",WP!AL174)</f>
        <v>-</v>
      </c>
      <c r="P170" s="282" t="str">
        <f>IF(WP!BN174="","",WP!BN174)</f>
        <v/>
      </c>
      <c r="Q170" s="282" t="str">
        <f>IF(WP!AU174="","",WP!AU174)</f>
        <v/>
      </c>
      <c r="R170" s="282" t="str">
        <f>IF(WP!BF174="","",WP!BF174)</f>
        <v/>
      </c>
      <c r="S170" s="282" t="str">
        <f>IF(WP!$AM174="","",WP!$AM174)</f>
        <v/>
      </c>
      <c r="T170" s="282" t="str">
        <f>IF(WP!$AN174="","",WP!$AN174)</f>
        <v/>
      </c>
      <c r="U170" s="282" t="str">
        <f>IF(WP!$AO174="","",WP!$AO174)</f>
        <v/>
      </c>
      <c r="V170" s="282" t="str">
        <f>IF(WP!$AP174="","",WP!$AP174)</f>
        <v/>
      </c>
      <c r="W170" s="282" t="str">
        <f>IF(WP!CG174="","",WP!CG174)</f>
        <v/>
      </c>
      <c r="X170" s="282" t="str">
        <f>IF(WP!CH174="","",WP!CH174)</f>
        <v/>
      </c>
      <c r="Y170" s="282" t="str">
        <f>IF(WP!$AI174="","",WP!$AI174)</f>
        <v/>
      </c>
      <c r="Z170" s="282" t="str">
        <f>IF(WP!AW174="","",WP!AW174)</f>
        <v/>
      </c>
      <c r="AA170" s="282" t="str">
        <f>IF(WP!BO174="","",WP!BO174)</f>
        <v/>
      </c>
      <c r="AB170" s="282" t="str">
        <f>IF(WP!BP174="","",WP!BP174)</f>
        <v/>
      </c>
      <c r="AC170" s="282" t="str">
        <f>IF(WP!BQ174="","",WP!BQ174)</f>
        <v/>
      </c>
      <c r="AD170" s="282" t="str">
        <f>IF(WP!$AJ174="","",WP!$AJ174)</f>
        <v/>
      </c>
      <c r="AE170" s="282" t="str">
        <f>IF(WP!BR174="","",WP!BR174)</f>
        <v/>
      </c>
      <c r="AF170" s="282" t="str">
        <f>IF(WP!BS174="","",WP!BS174)</f>
        <v/>
      </c>
      <c r="AG170" s="282" t="str">
        <f>IF(WP!BT174="","",WP!BT174)</f>
        <v/>
      </c>
      <c r="AH170" s="282" t="str">
        <f>IF(WP!BU174="","",WP!BU174)</f>
        <v/>
      </c>
      <c r="AI170" s="282" t="str">
        <f>IF(WP!BG174="","",WP!BG174)</f>
        <v/>
      </c>
      <c r="AJ170" s="282" t="str">
        <f>IF(WP!AX174="","",WP!AX174)</f>
        <v/>
      </c>
      <c r="AK170" s="282" t="str">
        <f>IF(WP!BW174="","",WP!BW174)</f>
        <v/>
      </c>
      <c r="AL170" s="282" t="str">
        <f>IF(WP!BX174="","",WP!BX174)</f>
        <v/>
      </c>
      <c r="AM170" s="282" t="str">
        <f>IF(WP!BH174="","",WP!BH174)</f>
        <v/>
      </c>
      <c r="AN170" s="282" t="str">
        <f>IF(WP!BJ174="","",WP!BJ174)</f>
        <v/>
      </c>
      <c r="AO170" s="282" t="str">
        <f>IF(WP!CF174="","",WP!CF174)</f>
        <v/>
      </c>
      <c r="AP170" s="282" t="str">
        <f>IF(WP!BI174="","",WP!BI174)</f>
        <v/>
      </c>
      <c r="AQ170" s="282" t="str">
        <f>IF(WP!BK174="","",WP!BK174)</f>
        <v/>
      </c>
      <c r="AR170" s="248"/>
    </row>
    <row r="171" spans="1:44">
      <c r="A171" s="282" t="str">
        <f>IF(WP!$AE175="","",WP!$AE175)</f>
        <v/>
      </c>
      <c r="B171" s="282">
        <f>IF(WP!$BA175="","",WP!$BA175)</f>
        <v>0</v>
      </c>
      <c r="C171" s="282" t="str">
        <f>IF(WP!BM175="","",WP!BM175)</f>
        <v/>
      </c>
      <c r="D171" s="282" t="str">
        <f>CONCATENATE(WP!$D$1, "-R",WP!$F$1)</f>
        <v>PGE3PHVC150-R2</v>
      </c>
      <c r="E171" s="282" t="str">
        <f>IF(WP!$AD175="","",WP!$AD175)</f>
        <v/>
      </c>
      <c r="F171" s="282">
        <f>IF(WP!$BB175="","",WP!$BB175)</f>
        <v>0</v>
      </c>
      <c r="G171" s="282" t="str">
        <f>IF(WP!$BC175="","",WP!$BC175)</f>
        <v>-</v>
      </c>
      <c r="H171" s="282" t="str">
        <f>IF(WP!$AY175="","",WP!$AY175)</f>
        <v>--</v>
      </c>
      <c r="I171" s="282" t="str">
        <f>IF(WP!$AR175="","",WP!$AR175)</f>
        <v/>
      </c>
      <c r="J171" s="282" t="str">
        <f>IF(WP!$AS175="","",WP!$AS175)</f>
        <v/>
      </c>
      <c r="K171" s="282" t="str">
        <f>IF(WP!B175="","",WP!B175)</f>
        <v/>
      </c>
      <c r="L171" s="282" t="str">
        <f>IF(WP!AV175="","",WP!AV175)</f>
        <v/>
      </c>
      <c r="M171" s="283">
        <f>IF(WP!$F$4="","",WP!$F$4)</f>
        <v>42005</v>
      </c>
      <c r="N171" s="282">
        <f t="shared" si="2"/>
        <v>0</v>
      </c>
      <c r="O171" s="282" t="str">
        <f>CONCATENATE(WP!$C175,"-",WP!AL175)</f>
        <v>-</v>
      </c>
      <c r="P171" s="282" t="str">
        <f>IF(WP!BN175="","",WP!BN175)</f>
        <v/>
      </c>
      <c r="Q171" s="282" t="str">
        <f>IF(WP!AU175="","",WP!AU175)</f>
        <v/>
      </c>
      <c r="R171" s="282" t="str">
        <f>IF(WP!BF175="","",WP!BF175)</f>
        <v/>
      </c>
      <c r="S171" s="282" t="str">
        <f>IF(WP!$AM175="","",WP!$AM175)</f>
        <v/>
      </c>
      <c r="T171" s="282" t="str">
        <f>IF(WP!$AN175="","",WP!$AN175)</f>
        <v/>
      </c>
      <c r="U171" s="282" t="str">
        <f>IF(WP!$AO175="","",WP!$AO175)</f>
        <v/>
      </c>
      <c r="V171" s="282" t="str">
        <f>IF(WP!$AP175="","",WP!$AP175)</f>
        <v/>
      </c>
      <c r="W171" s="282" t="str">
        <f>IF(WP!CG175="","",WP!CG175)</f>
        <v/>
      </c>
      <c r="X171" s="282" t="str">
        <f>IF(WP!CH175="","",WP!CH175)</f>
        <v/>
      </c>
      <c r="Y171" s="282" t="str">
        <f>IF(WP!$AI175="","",WP!$AI175)</f>
        <v/>
      </c>
      <c r="Z171" s="282" t="str">
        <f>IF(WP!AW175="","",WP!AW175)</f>
        <v/>
      </c>
      <c r="AA171" s="282" t="str">
        <f>IF(WP!BO175="","",WP!BO175)</f>
        <v/>
      </c>
      <c r="AB171" s="282" t="str">
        <f>IF(WP!BP175="","",WP!BP175)</f>
        <v/>
      </c>
      <c r="AC171" s="282" t="str">
        <f>IF(WP!BQ175="","",WP!BQ175)</f>
        <v/>
      </c>
      <c r="AD171" s="282" t="str">
        <f>IF(WP!$AJ175="","",WP!$AJ175)</f>
        <v/>
      </c>
      <c r="AE171" s="282" t="str">
        <f>IF(WP!BR175="","",WP!BR175)</f>
        <v/>
      </c>
      <c r="AF171" s="282" t="str">
        <f>IF(WP!BS175="","",WP!BS175)</f>
        <v/>
      </c>
      <c r="AG171" s="282" t="str">
        <f>IF(WP!BT175="","",WP!BT175)</f>
        <v/>
      </c>
      <c r="AH171" s="282" t="str">
        <f>IF(WP!BU175="","",WP!BU175)</f>
        <v/>
      </c>
      <c r="AI171" s="282" t="str">
        <f>IF(WP!BG175="","",WP!BG175)</f>
        <v/>
      </c>
      <c r="AJ171" s="282" t="str">
        <f>IF(WP!AX175="","",WP!AX175)</f>
        <v/>
      </c>
      <c r="AK171" s="282" t="str">
        <f>IF(WP!BW175="","",WP!BW175)</f>
        <v/>
      </c>
      <c r="AL171" s="282" t="str">
        <f>IF(WP!BX175="","",WP!BX175)</f>
        <v/>
      </c>
      <c r="AM171" s="282" t="str">
        <f>IF(WP!BH175="","",WP!BH175)</f>
        <v/>
      </c>
      <c r="AN171" s="282" t="str">
        <f>IF(WP!BJ175="","",WP!BJ175)</f>
        <v/>
      </c>
      <c r="AO171" s="282" t="str">
        <f>IF(WP!CF175="","",WP!CF175)</f>
        <v/>
      </c>
      <c r="AP171" s="282" t="str">
        <f>IF(WP!BI175="","",WP!BI175)</f>
        <v/>
      </c>
      <c r="AQ171" s="282" t="str">
        <f>IF(WP!BK175="","",WP!BK175)</f>
        <v/>
      </c>
      <c r="AR171" s="248"/>
    </row>
    <row r="172" spans="1:44">
      <c r="A172" s="282" t="str">
        <f>IF(WP!$AE176="","",WP!$AE176)</f>
        <v/>
      </c>
      <c r="B172" s="282">
        <f>IF(WP!$BA176="","",WP!$BA176)</f>
        <v>0</v>
      </c>
      <c r="C172" s="282" t="str">
        <f>IF(WP!BM176="","",WP!BM176)</f>
        <v/>
      </c>
      <c r="D172" s="282" t="str">
        <f>CONCATENATE(WP!$D$1, "-R",WP!$F$1)</f>
        <v>PGE3PHVC150-R2</v>
      </c>
      <c r="E172" s="282" t="str">
        <f>IF(WP!$AD176="","",WP!$AD176)</f>
        <v/>
      </c>
      <c r="F172" s="282">
        <f>IF(WP!$BB176="","",WP!$BB176)</f>
        <v>0</v>
      </c>
      <c r="G172" s="282" t="str">
        <f>IF(WP!$BC176="","",WP!$BC176)</f>
        <v>-</v>
      </c>
      <c r="H172" s="282" t="str">
        <f>IF(WP!$AY176="","",WP!$AY176)</f>
        <v>--</v>
      </c>
      <c r="I172" s="282" t="str">
        <f>IF(WP!$AR176="","",WP!$AR176)</f>
        <v/>
      </c>
      <c r="J172" s="282" t="str">
        <f>IF(WP!$AS176="","",WP!$AS176)</f>
        <v/>
      </c>
      <c r="K172" s="282" t="str">
        <f>IF(WP!B176="","",WP!B176)</f>
        <v/>
      </c>
      <c r="L172" s="282" t="str">
        <f>IF(WP!AV176="","",WP!AV176)</f>
        <v/>
      </c>
      <c r="M172" s="283">
        <f>IF(WP!$F$4="","",WP!$F$4)</f>
        <v>42005</v>
      </c>
      <c r="N172" s="282">
        <f t="shared" si="2"/>
        <v>0</v>
      </c>
      <c r="O172" s="282" t="str">
        <f>CONCATENATE(WP!$C176,"-",WP!AL176)</f>
        <v>-</v>
      </c>
      <c r="P172" s="282" t="str">
        <f>IF(WP!BN176="","",WP!BN176)</f>
        <v/>
      </c>
      <c r="Q172" s="282" t="str">
        <f>IF(WP!AU176="","",WP!AU176)</f>
        <v/>
      </c>
      <c r="R172" s="282" t="str">
        <f>IF(WP!BF176="","",WP!BF176)</f>
        <v/>
      </c>
      <c r="S172" s="282" t="str">
        <f>IF(WP!$AM176="","",WP!$AM176)</f>
        <v/>
      </c>
      <c r="T172" s="282" t="str">
        <f>IF(WP!$AN176="","",WP!$AN176)</f>
        <v/>
      </c>
      <c r="U172" s="282" t="str">
        <f>IF(WP!$AO176="","",WP!$AO176)</f>
        <v/>
      </c>
      <c r="V172" s="282" t="str">
        <f>IF(WP!$AP176="","",WP!$AP176)</f>
        <v/>
      </c>
      <c r="W172" s="282" t="str">
        <f>IF(WP!CG176="","",WP!CG176)</f>
        <v/>
      </c>
      <c r="X172" s="282" t="str">
        <f>IF(WP!CH176="","",WP!CH176)</f>
        <v/>
      </c>
      <c r="Y172" s="282" t="str">
        <f>IF(WP!$AI176="","",WP!$AI176)</f>
        <v/>
      </c>
      <c r="Z172" s="282" t="str">
        <f>IF(WP!AW176="","",WP!AW176)</f>
        <v/>
      </c>
      <c r="AA172" s="282" t="str">
        <f>IF(WP!BO176="","",WP!BO176)</f>
        <v/>
      </c>
      <c r="AB172" s="282" t="str">
        <f>IF(WP!BP176="","",WP!BP176)</f>
        <v/>
      </c>
      <c r="AC172" s="282" t="str">
        <f>IF(WP!BQ176="","",WP!BQ176)</f>
        <v/>
      </c>
      <c r="AD172" s="282" t="str">
        <f>IF(WP!$AJ176="","",WP!$AJ176)</f>
        <v/>
      </c>
      <c r="AE172" s="282" t="str">
        <f>IF(WP!BR176="","",WP!BR176)</f>
        <v/>
      </c>
      <c r="AF172" s="282" t="str">
        <f>IF(WP!BS176="","",WP!BS176)</f>
        <v/>
      </c>
      <c r="AG172" s="282" t="str">
        <f>IF(WP!BT176="","",WP!BT176)</f>
        <v/>
      </c>
      <c r="AH172" s="282" t="str">
        <f>IF(WP!BU176="","",WP!BU176)</f>
        <v/>
      </c>
      <c r="AI172" s="282" t="str">
        <f>IF(WP!BG176="","",WP!BG176)</f>
        <v/>
      </c>
      <c r="AJ172" s="282" t="str">
        <f>IF(WP!AX176="","",WP!AX176)</f>
        <v/>
      </c>
      <c r="AK172" s="282" t="str">
        <f>IF(WP!BW176="","",WP!BW176)</f>
        <v/>
      </c>
      <c r="AL172" s="282" t="str">
        <f>IF(WP!BX176="","",WP!BX176)</f>
        <v/>
      </c>
      <c r="AM172" s="282" t="str">
        <f>IF(WP!BH176="","",WP!BH176)</f>
        <v/>
      </c>
      <c r="AN172" s="282" t="str">
        <f>IF(WP!BJ176="","",WP!BJ176)</f>
        <v/>
      </c>
      <c r="AO172" s="282" t="str">
        <f>IF(WP!CF176="","",WP!CF176)</f>
        <v/>
      </c>
      <c r="AP172" s="282" t="str">
        <f>IF(WP!BI176="","",WP!BI176)</f>
        <v/>
      </c>
      <c r="AQ172" s="282" t="str">
        <f>IF(WP!BK176="","",WP!BK176)</f>
        <v/>
      </c>
      <c r="AR172" s="248"/>
    </row>
    <row r="173" spans="1:44">
      <c r="A173" s="282" t="str">
        <f>IF(WP!$AE177="","",WP!$AE177)</f>
        <v/>
      </c>
      <c r="B173" s="282">
        <f>IF(WP!$BA177="","",WP!$BA177)</f>
        <v>0</v>
      </c>
      <c r="C173" s="282" t="str">
        <f>IF(WP!BM177="","",WP!BM177)</f>
        <v/>
      </c>
      <c r="D173" s="282" t="str">
        <f>CONCATENATE(WP!$D$1, "-R",WP!$F$1)</f>
        <v>PGE3PHVC150-R2</v>
      </c>
      <c r="E173" s="282" t="str">
        <f>IF(WP!$AD177="","",WP!$AD177)</f>
        <v/>
      </c>
      <c r="F173" s="282">
        <f>IF(WP!$BB177="","",WP!$BB177)</f>
        <v>0</v>
      </c>
      <c r="G173" s="282" t="str">
        <f>IF(WP!$BC177="","",WP!$BC177)</f>
        <v>-</v>
      </c>
      <c r="H173" s="282" t="str">
        <f>IF(WP!$AY177="","",WP!$AY177)</f>
        <v>--</v>
      </c>
      <c r="I173" s="282" t="str">
        <f>IF(WP!$AR177="","",WP!$AR177)</f>
        <v/>
      </c>
      <c r="J173" s="282" t="str">
        <f>IF(WP!$AS177="","",WP!$AS177)</f>
        <v/>
      </c>
      <c r="K173" s="282" t="str">
        <f>IF(WP!B177="","",WP!B177)</f>
        <v/>
      </c>
      <c r="L173" s="282" t="str">
        <f>IF(WP!AV177="","",WP!AV177)</f>
        <v/>
      </c>
      <c r="M173" s="283">
        <f>IF(WP!$F$4="","",WP!$F$4)</f>
        <v>42005</v>
      </c>
      <c r="N173" s="282">
        <f t="shared" si="2"/>
        <v>0</v>
      </c>
      <c r="O173" s="282" t="str">
        <f>CONCATENATE(WP!$C177,"-",WP!AL177)</f>
        <v>-</v>
      </c>
      <c r="P173" s="282" t="str">
        <f>IF(WP!BN177="","",WP!BN177)</f>
        <v/>
      </c>
      <c r="Q173" s="282" t="str">
        <f>IF(WP!AU177="","",WP!AU177)</f>
        <v/>
      </c>
      <c r="R173" s="282" t="str">
        <f>IF(WP!BF177="","",WP!BF177)</f>
        <v/>
      </c>
      <c r="S173" s="282" t="str">
        <f>IF(WP!$AM177="","",WP!$AM177)</f>
        <v/>
      </c>
      <c r="T173" s="282" t="str">
        <f>IF(WP!$AN177="","",WP!$AN177)</f>
        <v/>
      </c>
      <c r="U173" s="282" t="str">
        <f>IF(WP!$AO177="","",WP!$AO177)</f>
        <v/>
      </c>
      <c r="V173" s="282" t="str">
        <f>IF(WP!$AP177="","",WP!$AP177)</f>
        <v/>
      </c>
      <c r="W173" s="282" t="str">
        <f>IF(WP!CG177="","",WP!CG177)</f>
        <v/>
      </c>
      <c r="X173" s="282" t="str">
        <f>IF(WP!CH177="","",WP!CH177)</f>
        <v/>
      </c>
      <c r="Y173" s="282" t="str">
        <f>IF(WP!$AI177="","",WP!$AI177)</f>
        <v/>
      </c>
      <c r="Z173" s="282" t="str">
        <f>IF(WP!AW177="","",WP!AW177)</f>
        <v/>
      </c>
      <c r="AA173" s="282" t="str">
        <f>IF(WP!BO177="","",WP!BO177)</f>
        <v/>
      </c>
      <c r="AB173" s="282" t="str">
        <f>IF(WP!BP177="","",WP!BP177)</f>
        <v/>
      </c>
      <c r="AC173" s="282" t="str">
        <f>IF(WP!BQ177="","",WP!BQ177)</f>
        <v/>
      </c>
      <c r="AD173" s="282" t="str">
        <f>IF(WP!$AJ177="","",WP!$AJ177)</f>
        <v/>
      </c>
      <c r="AE173" s="282" t="str">
        <f>IF(WP!BR177="","",WP!BR177)</f>
        <v/>
      </c>
      <c r="AF173" s="282" t="str">
        <f>IF(WP!BS177="","",WP!BS177)</f>
        <v/>
      </c>
      <c r="AG173" s="282" t="str">
        <f>IF(WP!BT177="","",WP!BT177)</f>
        <v/>
      </c>
      <c r="AH173" s="282" t="str">
        <f>IF(WP!BU177="","",WP!BU177)</f>
        <v/>
      </c>
      <c r="AI173" s="282" t="str">
        <f>IF(WP!BG177="","",WP!BG177)</f>
        <v/>
      </c>
      <c r="AJ173" s="282" t="str">
        <f>IF(WP!AX177="","",WP!AX177)</f>
        <v/>
      </c>
      <c r="AK173" s="282" t="str">
        <f>IF(WP!BW177="","",WP!BW177)</f>
        <v/>
      </c>
      <c r="AL173" s="282" t="str">
        <f>IF(WP!BX177="","",WP!BX177)</f>
        <v/>
      </c>
      <c r="AM173" s="282" t="str">
        <f>IF(WP!BH177="","",WP!BH177)</f>
        <v/>
      </c>
      <c r="AN173" s="282" t="str">
        <f>IF(WP!BJ177="","",WP!BJ177)</f>
        <v/>
      </c>
      <c r="AO173" s="282" t="str">
        <f>IF(WP!CF177="","",WP!CF177)</f>
        <v/>
      </c>
      <c r="AP173" s="282" t="str">
        <f>IF(WP!BI177="","",WP!BI177)</f>
        <v/>
      </c>
      <c r="AQ173" s="282" t="str">
        <f>IF(WP!BK177="","",WP!BK177)</f>
        <v/>
      </c>
      <c r="AR173" s="248"/>
    </row>
    <row r="174" spans="1:44">
      <c r="A174" s="282" t="str">
        <f>IF(WP!$AE178="","",WP!$AE178)</f>
        <v/>
      </c>
      <c r="B174" s="282">
        <f>IF(WP!$BA178="","",WP!$BA178)</f>
        <v>0</v>
      </c>
      <c r="C174" s="282" t="str">
        <f>IF(WP!BM178="","",WP!BM178)</f>
        <v/>
      </c>
      <c r="D174" s="282" t="str">
        <f>CONCATENATE(WP!$D$1, "-R",WP!$F$1)</f>
        <v>PGE3PHVC150-R2</v>
      </c>
      <c r="E174" s="282" t="str">
        <f>IF(WP!$AD178="","",WP!$AD178)</f>
        <v/>
      </c>
      <c r="F174" s="282">
        <f>IF(WP!$BB178="","",WP!$BB178)</f>
        <v>0</v>
      </c>
      <c r="G174" s="282" t="str">
        <f>IF(WP!$BC178="","",WP!$BC178)</f>
        <v>-</v>
      </c>
      <c r="H174" s="282" t="str">
        <f>IF(WP!$AY178="","",WP!$AY178)</f>
        <v>--</v>
      </c>
      <c r="I174" s="282" t="str">
        <f>IF(WP!$AR178="","",WP!$AR178)</f>
        <v/>
      </c>
      <c r="J174" s="282" t="str">
        <f>IF(WP!$AS178="","",WP!$AS178)</f>
        <v/>
      </c>
      <c r="K174" s="282" t="str">
        <f>IF(WP!B178="","",WP!B178)</f>
        <v/>
      </c>
      <c r="L174" s="282" t="str">
        <f>IF(WP!AV178="","",WP!AV178)</f>
        <v/>
      </c>
      <c r="M174" s="283">
        <f>IF(WP!$F$4="","",WP!$F$4)</f>
        <v>42005</v>
      </c>
      <c r="N174" s="282">
        <f t="shared" si="2"/>
        <v>0</v>
      </c>
      <c r="O174" s="282" t="str">
        <f>CONCATENATE(WP!$C178,"-",WP!AL178)</f>
        <v>-</v>
      </c>
      <c r="P174" s="282" t="str">
        <f>IF(WP!BN178="","",WP!BN178)</f>
        <v/>
      </c>
      <c r="Q174" s="282" t="str">
        <f>IF(WP!AU178="","",WP!AU178)</f>
        <v/>
      </c>
      <c r="R174" s="282" t="str">
        <f>IF(WP!BF178="","",WP!BF178)</f>
        <v/>
      </c>
      <c r="S174" s="282" t="str">
        <f>IF(WP!$AM178="","",WP!$AM178)</f>
        <v/>
      </c>
      <c r="T174" s="282" t="str">
        <f>IF(WP!$AN178="","",WP!$AN178)</f>
        <v/>
      </c>
      <c r="U174" s="282" t="str">
        <f>IF(WP!$AO178="","",WP!$AO178)</f>
        <v/>
      </c>
      <c r="V174" s="282" t="str">
        <f>IF(WP!$AP178="","",WP!$AP178)</f>
        <v/>
      </c>
      <c r="W174" s="282" t="str">
        <f>IF(WP!CG178="","",WP!CG178)</f>
        <v/>
      </c>
      <c r="X174" s="282" t="str">
        <f>IF(WP!CH178="","",WP!CH178)</f>
        <v/>
      </c>
      <c r="Y174" s="282" t="str">
        <f>IF(WP!$AI178="","",WP!$AI178)</f>
        <v/>
      </c>
      <c r="Z174" s="282" t="str">
        <f>IF(WP!AW178="","",WP!AW178)</f>
        <v/>
      </c>
      <c r="AA174" s="282" t="str">
        <f>IF(WP!BO178="","",WP!BO178)</f>
        <v/>
      </c>
      <c r="AB174" s="282" t="str">
        <f>IF(WP!BP178="","",WP!BP178)</f>
        <v/>
      </c>
      <c r="AC174" s="282" t="str">
        <f>IF(WP!BQ178="","",WP!BQ178)</f>
        <v/>
      </c>
      <c r="AD174" s="282" t="str">
        <f>IF(WP!$AJ178="","",WP!$AJ178)</f>
        <v/>
      </c>
      <c r="AE174" s="282" t="str">
        <f>IF(WP!BR178="","",WP!BR178)</f>
        <v/>
      </c>
      <c r="AF174" s="282" t="str">
        <f>IF(WP!BS178="","",WP!BS178)</f>
        <v/>
      </c>
      <c r="AG174" s="282" t="str">
        <f>IF(WP!BT178="","",WP!BT178)</f>
        <v/>
      </c>
      <c r="AH174" s="282" t="str">
        <f>IF(WP!BU178="","",WP!BU178)</f>
        <v/>
      </c>
      <c r="AI174" s="282" t="str">
        <f>IF(WP!BG178="","",WP!BG178)</f>
        <v/>
      </c>
      <c r="AJ174" s="282" t="str">
        <f>IF(WP!AX178="","",WP!AX178)</f>
        <v/>
      </c>
      <c r="AK174" s="282" t="str">
        <f>IF(WP!BW178="","",WP!BW178)</f>
        <v/>
      </c>
      <c r="AL174" s="282" t="str">
        <f>IF(WP!BX178="","",WP!BX178)</f>
        <v/>
      </c>
      <c r="AM174" s="282" t="str">
        <f>IF(WP!BH178="","",WP!BH178)</f>
        <v/>
      </c>
      <c r="AN174" s="282" t="str">
        <f>IF(WP!BJ178="","",WP!BJ178)</f>
        <v/>
      </c>
      <c r="AO174" s="282" t="str">
        <f>IF(WP!CF178="","",WP!CF178)</f>
        <v/>
      </c>
      <c r="AP174" s="282" t="str">
        <f>IF(WP!BI178="","",WP!BI178)</f>
        <v/>
      </c>
      <c r="AQ174" s="282" t="str">
        <f>IF(WP!BK178="","",WP!BK178)</f>
        <v/>
      </c>
      <c r="AR174" s="248"/>
    </row>
    <row r="175" spans="1:44">
      <c r="A175" s="282" t="str">
        <f>IF(WP!$AE179="","",WP!$AE179)</f>
        <v/>
      </c>
      <c r="B175" s="282">
        <f>IF(WP!$BA179="","",WP!$BA179)</f>
        <v>0</v>
      </c>
      <c r="C175" s="282" t="str">
        <f>IF(WP!BM179="","",WP!BM179)</f>
        <v/>
      </c>
      <c r="D175" s="282" t="str">
        <f>CONCATENATE(WP!$D$1, "-R",WP!$F$1)</f>
        <v>PGE3PHVC150-R2</v>
      </c>
      <c r="E175" s="282" t="str">
        <f>IF(WP!$AD179="","",WP!$AD179)</f>
        <v/>
      </c>
      <c r="F175" s="282">
        <f>IF(WP!$BB179="","",WP!$BB179)</f>
        <v>0</v>
      </c>
      <c r="G175" s="282" t="str">
        <f>IF(WP!$BC179="","",WP!$BC179)</f>
        <v>-</v>
      </c>
      <c r="H175" s="282" t="str">
        <f>IF(WP!$AY179="","",WP!$AY179)</f>
        <v>--</v>
      </c>
      <c r="I175" s="282" t="str">
        <f>IF(WP!$AR179="","",WP!$AR179)</f>
        <v/>
      </c>
      <c r="J175" s="282" t="str">
        <f>IF(WP!$AS179="","",WP!$AS179)</f>
        <v/>
      </c>
      <c r="K175" s="282" t="str">
        <f>IF(WP!B179="","",WP!B179)</f>
        <v/>
      </c>
      <c r="L175" s="282" t="str">
        <f>IF(WP!AV179="","",WP!AV179)</f>
        <v/>
      </c>
      <c r="M175" s="283">
        <f>IF(WP!$F$4="","",WP!$F$4)</f>
        <v>42005</v>
      </c>
      <c r="N175" s="282">
        <f t="shared" si="2"/>
        <v>0</v>
      </c>
      <c r="O175" s="282" t="str">
        <f>CONCATENATE(WP!$C179,"-",WP!AL179)</f>
        <v>-</v>
      </c>
      <c r="P175" s="282" t="str">
        <f>IF(WP!BN179="","",WP!BN179)</f>
        <v/>
      </c>
      <c r="Q175" s="282" t="str">
        <f>IF(WP!AU179="","",WP!AU179)</f>
        <v/>
      </c>
      <c r="R175" s="282" t="str">
        <f>IF(WP!BF179="","",WP!BF179)</f>
        <v/>
      </c>
      <c r="S175" s="282" t="str">
        <f>IF(WP!$AM179="","",WP!$AM179)</f>
        <v/>
      </c>
      <c r="T175" s="282" t="str">
        <f>IF(WP!$AN179="","",WP!$AN179)</f>
        <v/>
      </c>
      <c r="U175" s="282" t="str">
        <f>IF(WP!$AO179="","",WP!$AO179)</f>
        <v/>
      </c>
      <c r="V175" s="282" t="str">
        <f>IF(WP!$AP179="","",WP!$AP179)</f>
        <v/>
      </c>
      <c r="W175" s="282" t="str">
        <f>IF(WP!CG179="","",WP!CG179)</f>
        <v/>
      </c>
      <c r="X175" s="282" t="str">
        <f>IF(WP!CH179="","",WP!CH179)</f>
        <v/>
      </c>
      <c r="Y175" s="282" t="str">
        <f>IF(WP!$AI179="","",WP!$AI179)</f>
        <v/>
      </c>
      <c r="Z175" s="282" t="str">
        <f>IF(WP!AW179="","",WP!AW179)</f>
        <v/>
      </c>
      <c r="AA175" s="282" t="str">
        <f>IF(WP!BO179="","",WP!BO179)</f>
        <v/>
      </c>
      <c r="AB175" s="282" t="str">
        <f>IF(WP!BP179="","",WP!BP179)</f>
        <v/>
      </c>
      <c r="AC175" s="282" t="str">
        <f>IF(WP!BQ179="","",WP!BQ179)</f>
        <v/>
      </c>
      <c r="AD175" s="282" t="str">
        <f>IF(WP!$AJ179="","",WP!$AJ179)</f>
        <v/>
      </c>
      <c r="AE175" s="282" t="str">
        <f>IF(WP!BR179="","",WP!BR179)</f>
        <v/>
      </c>
      <c r="AF175" s="282" t="str">
        <f>IF(WP!BS179="","",WP!BS179)</f>
        <v/>
      </c>
      <c r="AG175" s="282" t="str">
        <f>IF(WP!BT179="","",WP!BT179)</f>
        <v/>
      </c>
      <c r="AH175" s="282" t="str">
        <f>IF(WP!BU179="","",WP!BU179)</f>
        <v/>
      </c>
      <c r="AI175" s="282" t="str">
        <f>IF(WP!BG179="","",WP!BG179)</f>
        <v/>
      </c>
      <c r="AJ175" s="282" t="str">
        <f>IF(WP!AX179="","",WP!AX179)</f>
        <v/>
      </c>
      <c r="AK175" s="282" t="str">
        <f>IF(WP!BW179="","",WP!BW179)</f>
        <v/>
      </c>
      <c r="AL175" s="282" t="str">
        <f>IF(WP!BX179="","",WP!BX179)</f>
        <v/>
      </c>
      <c r="AM175" s="282" t="str">
        <f>IF(WP!BH179="","",WP!BH179)</f>
        <v/>
      </c>
      <c r="AN175" s="282" t="str">
        <f>IF(WP!BJ179="","",WP!BJ179)</f>
        <v/>
      </c>
      <c r="AO175" s="282" t="str">
        <f>IF(WP!CF179="","",WP!CF179)</f>
        <v/>
      </c>
      <c r="AP175" s="282" t="str">
        <f>IF(WP!BI179="","",WP!BI179)</f>
        <v/>
      </c>
      <c r="AQ175" s="282" t="str">
        <f>IF(WP!BK179="","",WP!BK179)</f>
        <v/>
      </c>
      <c r="AR175" s="248"/>
    </row>
    <row r="176" spans="1:44">
      <c r="A176" s="282" t="str">
        <f>IF(WP!$AE180="","",WP!$AE180)</f>
        <v/>
      </c>
      <c r="B176" s="282">
        <f>IF(WP!$BA180="","",WP!$BA180)</f>
        <v>0</v>
      </c>
      <c r="C176" s="282" t="str">
        <f>IF(WP!BM180="","",WP!BM180)</f>
        <v/>
      </c>
      <c r="D176" s="282" t="str">
        <f>CONCATENATE(WP!$D$1, "-R",WP!$F$1)</f>
        <v>PGE3PHVC150-R2</v>
      </c>
      <c r="E176" s="282" t="str">
        <f>IF(WP!$AD180="","",WP!$AD180)</f>
        <v/>
      </c>
      <c r="F176" s="282">
        <f>IF(WP!$BB180="","",WP!$BB180)</f>
        <v>0</v>
      </c>
      <c r="G176" s="282" t="str">
        <f>IF(WP!$BC180="","",WP!$BC180)</f>
        <v>-</v>
      </c>
      <c r="H176" s="282" t="str">
        <f>IF(WP!$AY180="","",WP!$AY180)</f>
        <v>--</v>
      </c>
      <c r="I176" s="282" t="str">
        <f>IF(WP!$AR180="","",WP!$AR180)</f>
        <v/>
      </c>
      <c r="J176" s="282" t="str">
        <f>IF(WP!$AS180="","",WP!$AS180)</f>
        <v/>
      </c>
      <c r="K176" s="282" t="str">
        <f>IF(WP!B180="","",WP!B180)</f>
        <v/>
      </c>
      <c r="L176" s="282" t="str">
        <f>IF(WP!AV180="","",WP!AV180)</f>
        <v/>
      </c>
      <c r="M176" s="283">
        <f>IF(WP!$F$4="","",WP!$F$4)</f>
        <v>42005</v>
      </c>
      <c r="N176" s="282">
        <f t="shared" si="2"/>
        <v>0</v>
      </c>
      <c r="O176" s="282" t="str">
        <f>CONCATENATE(WP!$C180,"-",WP!AL180)</f>
        <v>-</v>
      </c>
      <c r="P176" s="282" t="str">
        <f>IF(WP!BN180="","",WP!BN180)</f>
        <v/>
      </c>
      <c r="Q176" s="282" t="str">
        <f>IF(WP!AU180="","",WP!AU180)</f>
        <v/>
      </c>
      <c r="R176" s="282" t="str">
        <f>IF(WP!BF180="","",WP!BF180)</f>
        <v/>
      </c>
      <c r="S176" s="282" t="str">
        <f>IF(WP!$AM180="","",WP!$AM180)</f>
        <v/>
      </c>
      <c r="T176" s="282" t="str">
        <f>IF(WP!$AN180="","",WP!$AN180)</f>
        <v/>
      </c>
      <c r="U176" s="282" t="str">
        <f>IF(WP!$AO180="","",WP!$AO180)</f>
        <v/>
      </c>
      <c r="V176" s="282" t="str">
        <f>IF(WP!$AP180="","",WP!$AP180)</f>
        <v/>
      </c>
      <c r="W176" s="282" t="str">
        <f>IF(WP!CG180="","",WP!CG180)</f>
        <v/>
      </c>
      <c r="X176" s="282" t="str">
        <f>IF(WP!CH180="","",WP!CH180)</f>
        <v/>
      </c>
      <c r="Y176" s="282" t="str">
        <f>IF(WP!$AI180="","",WP!$AI180)</f>
        <v/>
      </c>
      <c r="Z176" s="282" t="str">
        <f>IF(WP!AW180="","",WP!AW180)</f>
        <v/>
      </c>
      <c r="AA176" s="282" t="str">
        <f>IF(WP!BO180="","",WP!BO180)</f>
        <v/>
      </c>
      <c r="AB176" s="282" t="str">
        <f>IF(WP!BP180="","",WP!BP180)</f>
        <v/>
      </c>
      <c r="AC176" s="282" t="str">
        <f>IF(WP!BQ180="","",WP!BQ180)</f>
        <v/>
      </c>
      <c r="AD176" s="282" t="str">
        <f>IF(WP!$AJ180="","",WP!$AJ180)</f>
        <v/>
      </c>
      <c r="AE176" s="282" t="str">
        <f>IF(WP!BR180="","",WP!BR180)</f>
        <v/>
      </c>
      <c r="AF176" s="282" t="str">
        <f>IF(WP!BS180="","",WP!BS180)</f>
        <v/>
      </c>
      <c r="AG176" s="282" t="str">
        <f>IF(WP!BT180="","",WP!BT180)</f>
        <v/>
      </c>
      <c r="AH176" s="282" t="str">
        <f>IF(WP!BU180="","",WP!BU180)</f>
        <v/>
      </c>
      <c r="AI176" s="282" t="str">
        <f>IF(WP!BG180="","",WP!BG180)</f>
        <v/>
      </c>
      <c r="AJ176" s="282" t="str">
        <f>IF(WP!AX180="","",WP!AX180)</f>
        <v/>
      </c>
      <c r="AK176" s="282" t="str">
        <f>IF(WP!BW180="","",WP!BW180)</f>
        <v/>
      </c>
      <c r="AL176" s="282" t="str">
        <f>IF(WP!BX180="","",WP!BX180)</f>
        <v/>
      </c>
      <c r="AM176" s="282" t="str">
        <f>IF(WP!BH180="","",WP!BH180)</f>
        <v/>
      </c>
      <c r="AN176" s="282" t="str">
        <f>IF(WP!BJ180="","",WP!BJ180)</f>
        <v/>
      </c>
      <c r="AO176" s="282" t="str">
        <f>IF(WP!CF180="","",WP!CF180)</f>
        <v/>
      </c>
      <c r="AP176" s="282" t="str">
        <f>IF(WP!BI180="","",WP!BI180)</f>
        <v/>
      </c>
      <c r="AQ176" s="282" t="str">
        <f>IF(WP!BK180="","",WP!BK180)</f>
        <v/>
      </c>
      <c r="AR176" s="248"/>
    </row>
    <row r="177" spans="1:44">
      <c r="A177" s="282" t="str">
        <f>IF(WP!$AE181="","",WP!$AE181)</f>
        <v/>
      </c>
      <c r="B177" s="282">
        <f>IF(WP!$BA181="","",WP!$BA181)</f>
        <v>0</v>
      </c>
      <c r="C177" s="282" t="str">
        <f>IF(WP!BM181="","",WP!BM181)</f>
        <v/>
      </c>
      <c r="D177" s="282" t="str">
        <f>CONCATENATE(WP!$D$1, "-R",WP!$F$1)</f>
        <v>PGE3PHVC150-R2</v>
      </c>
      <c r="E177" s="282" t="str">
        <f>IF(WP!$AD181="","",WP!$AD181)</f>
        <v/>
      </c>
      <c r="F177" s="282">
        <f>IF(WP!$BB181="","",WP!$BB181)</f>
        <v>0</v>
      </c>
      <c r="G177" s="282" t="str">
        <f>IF(WP!$BC181="","",WP!$BC181)</f>
        <v>-</v>
      </c>
      <c r="H177" s="282" t="str">
        <f>IF(WP!$AY181="","",WP!$AY181)</f>
        <v>--</v>
      </c>
      <c r="I177" s="282" t="str">
        <f>IF(WP!$AR181="","",WP!$AR181)</f>
        <v/>
      </c>
      <c r="J177" s="282" t="str">
        <f>IF(WP!$AS181="","",WP!$AS181)</f>
        <v/>
      </c>
      <c r="K177" s="282" t="str">
        <f>IF(WP!B181="","",WP!B181)</f>
        <v/>
      </c>
      <c r="L177" s="282" t="str">
        <f>IF(WP!AV181="","",WP!AV181)</f>
        <v/>
      </c>
      <c r="M177" s="283">
        <f>IF(WP!$F$4="","",WP!$F$4)</f>
        <v>42005</v>
      </c>
      <c r="N177" s="282">
        <f t="shared" si="2"/>
        <v>0</v>
      </c>
      <c r="O177" s="282" t="str">
        <f>CONCATENATE(WP!$C181,"-",WP!AL181)</f>
        <v>-</v>
      </c>
      <c r="P177" s="282" t="str">
        <f>IF(WP!BN181="","",WP!BN181)</f>
        <v/>
      </c>
      <c r="Q177" s="282" t="str">
        <f>IF(WP!AU181="","",WP!AU181)</f>
        <v/>
      </c>
      <c r="R177" s="282" t="str">
        <f>IF(WP!BF181="","",WP!BF181)</f>
        <v/>
      </c>
      <c r="S177" s="282" t="str">
        <f>IF(WP!$AM181="","",WP!$AM181)</f>
        <v/>
      </c>
      <c r="T177" s="282" t="str">
        <f>IF(WP!$AN181="","",WP!$AN181)</f>
        <v/>
      </c>
      <c r="U177" s="282" t="str">
        <f>IF(WP!$AO181="","",WP!$AO181)</f>
        <v/>
      </c>
      <c r="V177" s="282" t="str">
        <f>IF(WP!$AP181="","",WP!$AP181)</f>
        <v/>
      </c>
      <c r="W177" s="282" t="str">
        <f>IF(WP!CG181="","",WP!CG181)</f>
        <v/>
      </c>
      <c r="X177" s="282" t="str">
        <f>IF(WP!CH181="","",WP!CH181)</f>
        <v/>
      </c>
      <c r="Y177" s="282" t="str">
        <f>IF(WP!$AI181="","",WP!$AI181)</f>
        <v/>
      </c>
      <c r="Z177" s="282" t="str">
        <f>IF(WP!AW181="","",WP!AW181)</f>
        <v/>
      </c>
      <c r="AA177" s="282" t="str">
        <f>IF(WP!BO181="","",WP!BO181)</f>
        <v/>
      </c>
      <c r="AB177" s="282" t="str">
        <f>IF(WP!BP181="","",WP!BP181)</f>
        <v/>
      </c>
      <c r="AC177" s="282" t="str">
        <f>IF(WP!BQ181="","",WP!BQ181)</f>
        <v/>
      </c>
      <c r="AD177" s="282" t="str">
        <f>IF(WP!$AJ181="","",WP!$AJ181)</f>
        <v/>
      </c>
      <c r="AE177" s="282" t="str">
        <f>IF(WP!BR181="","",WP!BR181)</f>
        <v/>
      </c>
      <c r="AF177" s="282" t="str">
        <f>IF(WP!BS181="","",WP!BS181)</f>
        <v/>
      </c>
      <c r="AG177" s="282" t="str">
        <f>IF(WP!BT181="","",WP!BT181)</f>
        <v/>
      </c>
      <c r="AH177" s="282" t="str">
        <f>IF(WP!BU181="","",WP!BU181)</f>
        <v/>
      </c>
      <c r="AI177" s="282" t="str">
        <f>IF(WP!BG181="","",WP!BG181)</f>
        <v/>
      </c>
      <c r="AJ177" s="282" t="str">
        <f>IF(WP!AX181="","",WP!AX181)</f>
        <v/>
      </c>
      <c r="AK177" s="282" t="str">
        <f>IF(WP!BW181="","",WP!BW181)</f>
        <v/>
      </c>
      <c r="AL177" s="282" t="str">
        <f>IF(WP!BX181="","",WP!BX181)</f>
        <v/>
      </c>
      <c r="AM177" s="282" t="str">
        <f>IF(WP!BH181="","",WP!BH181)</f>
        <v/>
      </c>
      <c r="AN177" s="282" t="str">
        <f>IF(WP!BJ181="","",WP!BJ181)</f>
        <v/>
      </c>
      <c r="AO177" s="282" t="str">
        <f>IF(WP!CF181="","",WP!CF181)</f>
        <v/>
      </c>
      <c r="AP177" s="282" t="str">
        <f>IF(WP!BI181="","",WP!BI181)</f>
        <v/>
      </c>
      <c r="AQ177" s="282" t="str">
        <f>IF(WP!BK181="","",WP!BK181)</f>
        <v/>
      </c>
      <c r="AR177" s="248"/>
    </row>
    <row r="178" spans="1:44">
      <c r="A178" s="282" t="str">
        <f>IF(WP!$AE182="","",WP!$AE182)</f>
        <v/>
      </c>
      <c r="B178" s="282">
        <f>IF(WP!$BA182="","",WP!$BA182)</f>
        <v>0</v>
      </c>
      <c r="C178" s="282" t="str">
        <f>IF(WP!BM182="","",WP!BM182)</f>
        <v/>
      </c>
      <c r="D178" s="282" t="str">
        <f>CONCATENATE(WP!$D$1, "-R",WP!$F$1)</f>
        <v>PGE3PHVC150-R2</v>
      </c>
      <c r="E178" s="282" t="str">
        <f>IF(WP!$AD182="","",WP!$AD182)</f>
        <v/>
      </c>
      <c r="F178" s="282">
        <f>IF(WP!$BB182="","",WP!$BB182)</f>
        <v>0</v>
      </c>
      <c r="G178" s="282" t="str">
        <f>IF(WP!$BC182="","",WP!$BC182)</f>
        <v>-</v>
      </c>
      <c r="H178" s="282" t="str">
        <f>IF(WP!$AY182="","",WP!$AY182)</f>
        <v>--</v>
      </c>
      <c r="I178" s="282" t="str">
        <f>IF(WP!$AR182="","",WP!$AR182)</f>
        <v/>
      </c>
      <c r="J178" s="282" t="str">
        <f>IF(WP!$AS182="","",WP!$AS182)</f>
        <v/>
      </c>
      <c r="K178" s="282" t="str">
        <f>IF(WP!B182="","",WP!B182)</f>
        <v/>
      </c>
      <c r="L178" s="282" t="str">
        <f>IF(WP!AV182="","",WP!AV182)</f>
        <v/>
      </c>
      <c r="M178" s="283">
        <f>IF(WP!$F$4="","",WP!$F$4)</f>
        <v>42005</v>
      </c>
      <c r="N178" s="282">
        <f t="shared" si="2"/>
        <v>0</v>
      </c>
      <c r="O178" s="282" t="str">
        <f>CONCATENATE(WP!$C182,"-",WP!AL182)</f>
        <v>-</v>
      </c>
      <c r="P178" s="282" t="str">
        <f>IF(WP!BN182="","",WP!BN182)</f>
        <v/>
      </c>
      <c r="Q178" s="282" t="str">
        <f>IF(WP!AU182="","",WP!AU182)</f>
        <v/>
      </c>
      <c r="R178" s="282" t="str">
        <f>IF(WP!BF182="","",WP!BF182)</f>
        <v/>
      </c>
      <c r="S178" s="282" t="str">
        <f>IF(WP!$AM182="","",WP!$AM182)</f>
        <v/>
      </c>
      <c r="T178" s="282" t="str">
        <f>IF(WP!$AN182="","",WP!$AN182)</f>
        <v/>
      </c>
      <c r="U178" s="282" t="str">
        <f>IF(WP!$AO182="","",WP!$AO182)</f>
        <v/>
      </c>
      <c r="V178" s="282" t="str">
        <f>IF(WP!$AP182="","",WP!$AP182)</f>
        <v/>
      </c>
      <c r="W178" s="282" t="str">
        <f>IF(WP!CG182="","",WP!CG182)</f>
        <v/>
      </c>
      <c r="X178" s="282" t="str">
        <f>IF(WP!CH182="","",WP!CH182)</f>
        <v/>
      </c>
      <c r="Y178" s="282" t="str">
        <f>IF(WP!$AI182="","",WP!$AI182)</f>
        <v/>
      </c>
      <c r="Z178" s="282" t="str">
        <f>IF(WP!AW182="","",WP!AW182)</f>
        <v/>
      </c>
      <c r="AA178" s="282" t="str">
        <f>IF(WP!BO182="","",WP!BO182)</f>
        <v/>
      </c>
      <c r="AB178" s="282" t="str">
        <f>IF(WP!BP182="","",WP!BP182)</f>
        <v/>
      </c>
      <c r="AC178" s="282" t="str">
        <f>IF(WP!BQ182="","",WP!BQ182)</f>
        <v/>
      </c>
      <c r="AD178" s="282" t="str">
        <f>IF(WP!$AJ182="","",WP!$AJ182)</f>
        <v/>
      </c>
      <c r="AE178" s="282" t="str">
        <f>IF(WP!BR182="","",WP!BR182)</f>
        <v/>
      </c>
      <c r="AF178" s="282" t="str">
        <f>IF(WP!BS182="","",WP!BS182)</f>
        <v/>
      </c>
      <c r="AG178" s="282" t="str">
        <f>IF(WP!BT182="","",WP!BT182)</f>
        <v/>
      </c>
      <c r="AH178" s="282" t="str">
        <f>IF(WP!BU182="","",WP!BU182)</f>
        <v/>
      </c>
      <c r="AI178" s="282" t="str">
        <f>IF(WP!BG182="","",WP!BG182)</f>
        <v/>
      </c>
      <c r="AJ178" s="282" t="str">
        <f>IF(WP!AX182="","",WP!AX182)</f>
        <v/>
      </c>
      <c r="AK178" s="282" t="str">
        <f>IF(WP!BW182="","",WP!BW182)</f>
        <v/>
      </c>
      <c r="AL178" s="282" t="str">
        <f>IF(WP!BX182="","",WP!BX182)</f>
        <v/>
      </c>
      <c r="AM178" s="282" t="str">
        <f>IF(WP!BH182="","",WP!BH182)</f>
        <v/>
      </c>
      <c r="AN178" s="282" t="str">
        <f>IF(WP!BJ182="","",WP!BJ182)</f>
        <v/>
      </c>
      <c r="AO178" s="282" t="str">
        <f>IF(WP!CF182="","",WP!CF182)</f>
        <v/>
      </c>
      <c r="AP178" s="282" t="str">
        <f>IF(WP!BI182="","",WP!BI182)</f>
        <v/>
      </c>
      <c r="AQ178" s="282" t="str">
        <f>IF(WP!BK182="","",WP!BK182)</f>
        <v/>
      </c>
      <c r="AR178" s="248"/>
    </row>
    <row r="179" spans="1:44">
      <c r="A179" s="282" t="str">
        <f>IF(WP!$AE183="","",WP!$AE183)</f>
        <v/>
      </c>
      <c r="B179" s="282">
        <f>IF(WP!$BA183="","",WP!$BA183)</f>
        <v>0</v>
      </c>
      <c r="C179" s="282" t="str">
        <f>IF(WP!BM183="","",WP!BM183)</f>
        <v/>
      </c>
      <c r="D179" s="282" t="str">
        <f>CONCATENATE(WP!$D$1, "-R",WP!$F$1)</f>
        <v>PGE3PHVC150-R2</v>
      </c>
      <c r="E179" s="282" t="str">
        <f>IF(WP!$AD183="","",WP!$AD183)</f>
        <v/>
      </c>
      <c r="F179" s="282">
        <f>IF(WP!$BB183="","",WP!$BB183)</f>
        <v>0</v>
      </c>
      <c r="G179" s="282" t="str">
        <f>IF(WP!$BC183="","",WP!$BC183)</f>
        <v>-</v>
      </c>
      <c r="H179" s="282" t="str">
        <f>IF(WP!$AY183="","",WP!$AY183)</f>
        <v>--</v>
      </c>
      <c r="I179" s="282" t="str">
        <f>IF(WP!$AR183="","",WP!$AR183)</f>
        <v/>
      </c>
      <c r="J179" s="282" t="str">
        <f>IF(WP!$AS183="","",WP!$AS183)</f>
        <v/>
      </c>
      <c r="K179" s="282" t="str">
        <f>IF(WP!B183="","",WP!B183)</f>
        <v/>
      </c>
      <c r="L179" s="282" t="str">
        <f>IF(WP!AV183="","",WP!AV183)</f>
        <v/>
      </c>
      <c r="M179" s="283">
        <f>IF(WP!$F$4="","",WP!$F$4)</f>
        <v>42005</v>
      </c>
      <c r="N179" s="282">
        <f t="shared" si="2"/>
        <v>0</v>
      </c>
      <c r="O179" s="282" t="str">
        <f>CONCATENATE(WP!$C183,"-",WP!AL183)</f>
        <v>-</v>
      </c>
      <c r="P179" s="282" t="str">
        <f>IF(WP!BN183="","",WP!BN183)</f>
        <v/>
      </c>
      <c r="Q179" s="282" t="str">
        <f>IF(WP!AU183="","",WP!AU183)</f>
        <v/>
      </c>
      <c r="R179" s="282" t="str">
        <f>IF(WP!BF183="","",WP!BF183)</f>
        <v/>
      </c>
      <c r="S179" s="282" t="str">
        <f>IF(WP!$AM183="","",WP!$AM183)</f>
        <v/>
      </c>
      <c r="T179" s="282" t="str">
        <f>IF(WP!$AN183="","",WP!$AN183)</f>
        <v/>
      </c>
      <c r="U179" s="282" t="str">
        <f>IF(WP!$AO183="","",WP!$AO183)</f>
        <v/>
      </c>
      <c r="V179" s="282" t="str">
        <f>IF(WP!$AP183="","",WP!$AP183)</f>
        <v/>
      </c>
      <c r="W179" s="282" t="str">
        <f>IF(WP!CG183="","",WP!CG183)</f>
        <v/>
      </c>
      <c r="X179" s="282" t="str">
        <f>IF(WP!CH183="","",WP!CH183)</f>
        <v/>
      </c>
      <c r="Y179" s="282" t="str">
        <f>IF(WP!$AI183="","",WP!$AI183)</f>
        <v/>
      </c>
      <c r="Z179" s="282" t="str">
        <f>IF(WP!AW183="","",WP!AW183)</f>
        <v/>
      </c>
      <c r="AA179" s="282" t="str">
        <f>IF(WP!BO183="","",WP!BO183)</f>
        <v/>
      </c>
      <c r="AB179" s="282" t="str">
        <f>IF(WP!BP183="","",WP!BP183)</f>
        <v/>
      </c>
      <c r="AC179" s="282" t="str">
        <f>IF(WP!BQ183="","",WP!BQ183)</f>
        <v/>
      </c>
      <c r="AD179" s="282" t="str">
        <f>IF(WP!$AJ183="","",WP!$AJ183)</f>
        <v/>
      </c>
      <c r="AE179" s="282" t="str">
        <f>IF(WP!BR183="","",WP!BR183)</f>
        <v/>
      </c>
      <c r="AF179" s="282" t="str">
        <f>IF(WP!BS183="","",WP!BS183)</f>
        <v/>
      </c>
      <c r="AG179" s="282" t="str">
        <f>IF(WP!BT183="","",WP!BT183)</f>
        <v/>
      </c>
      <c r="AH179" s="282" t="str">
        <f>IF(WP!BU183="","",WP!BU183)</f>
        <v/>
      </c>
      <c r="AI179" s="282" t="str">
        <f>IF(WP!BG183="","",WP!BG183)</f>
        <v/>
      </c>
      <c r="AJ179" s="282" t="str">
        <f>IF(WP!AX183="","",WP!AX183)</f>
        <v/>
      </c>
      <c r="AK179" s="282" t="str">
        <f>IF(WP!BW183="","",WP!BW183)</f>
        <v/>
      </c>
      <c r="AL179" s="282" t="str">
        <f>IF(WP!BX183="","",WP!BX183)</f>
        <v/>
      </c>
      <c r="AM179" s="282" t="str">
        <f>IF(WP!BH183="","",WP!BH183)</f>
        <v/>
      </c>
      <c r="AN179" s="282" t="str">
        <f>IF(WP!BJ183="","",WP!BJ183)</f>
        <v/>
      </c>
      <c r="AO179" s="282" t="str">
        <f>IF(WP!CF183="","",WP!CF183)</f>
        <v/>
      </c>
      <c r="AP179" s="282" t="str">
        <f>IF(WP!BI183="","",WP!BI183)</f>
        <v/>
      </c>
      <c r="AQ179" s="282" t="str">
        <f>IF(WP!BK183="","",WP!BK183)</f>
        <v/>
      </c>
      <c r="AR179" s="248"/>
    </row>
    <row r="180" spans="1:44">
      <c r="A180" s="282" t="str">
        <f>IF(WP!$AE184="","",WP!$AE184)</f>
        <v/>
      </c>
      <c r="B180" s="282">
        <f>IF(WP!$BA184="","",WP!$BA184)</f>
        <v>0</v>
      </c>
      <c r="C180" s="282" t="str">
        <f>IF(WP!BM184="","",WP!BM184)</f>
        <v/>
      </c>
      <c r="D180" s="282" t="str">
        <f>CONCATENATE(WP!$D$1, "-R",WP!$F$1)</f>
        <v>PGE3PHVC150-R2</v>
      </c>
      <c r="E180" s="282" t="str">
        <f>IF(WP!$AD184="","",WP!$AD184)</f>
        <v/>
      </c>
      <c r="F180" s="282">
        <f>IF(WP!$BB184="","",WP!$BB184)</f>
        <v>0</v>
      </c>
      <c r="G180" s="282" t="str">
        <f>IF(WP!$BC184="","",WP!$BC184)</f>
        <v>-</v>
      </c>
      <c r="H180" s="282" t="str">
        <f>IF(WP!$AY184="","",WP!$AY184)</f>
        <v>--</v>
      </c>
      <c r="I180" s="282" t="str">
        <f>IF(WP!$AR184="","",WP!$AR184)</f>
        <v/>
      </c>
      <c r="J180" s="282" t="str">
        <f>IF(WP!$AS184="","",WP!$AS184)</f>
        <v/>
      </c>
      <c r="K180" s="282" t="str">
        <f>IF(WP!B184="","",WP!B184)</f>
        <v/>
      </c>
      <c r="L180" s="282" t="str">
        <f>IF(WP!AV184="","",WP!AV184)</f>
        <v/>
      </c>
      <c r="M180" s="283">
        <f>IF(WP!$F$4="","",WP!$F$4)</f>
        <v>42005</v>
      </c>
      <c r="N180" s="282">
        <f t="shared" si="2"/>
        <v>0</v>
      </c>
      <c r="O180" s="282" t="str">
        <f>CONCATENATE(WP!$C184,"-",WP!AL184)</f>
        <v>-</v>
      </c>
      <c r="P180" s="282" t="str">
        <f>IF(WP!BN184="","",WP!BN184)</f>
        <v/>
      </c>
      <c r="Q180" s="282" t="str">
        <f>IF(WP!AU184="","",WP!AU184)</f>
        <v/>
      </c>
      <c r="R180" s="282" t="str">
        <f>IF(WP!BF184="","",WP!BF184)</f>
        <v/>
      </c>
      <c r="S180" s="282" t="str">
        <f>IF(WP!$AM184="","",WP!$AM184)</f>
        <v/>
      </c>
      <c r="T180" s="282" t="str">
        <f>IF(WP!$AN184="","",WP!$AN184)</f>
        <v/>
      </c>
      <c r="U180" s="282" t="str">
        <f>IF(WP!$AO184="","",WP!$AO184)</f>
        <v/>
      </c>
      <c r="V180" s="282" t="str">
        <f>IF(WP!$AP184="","",WP!$AP184)</f>
        <v/>
      </c>
      <c r="W180" s="282" t="str">
        <f>IF(WP!CG184="","",WP!CG184)</f>
        <v/>
      </c>
      <c r="X180" s="282" t="str">
        <f>IF(WP!CH184="","",WP!CH184)</f>
        <v/>
      </c>
      <c r="Y180" s="282" t="str">
        <f>IF(WP!$AI184="","",WP!$AI184)</f>
        <v/>
      </c>
      <c r="Z180" s="282" t="str">
        <f>IF(WP!AW184="","",WP!AW184)</f>
        <v/>
      </c>
      <c r="AA180" s="282" t="str">
        <f>IF(WP!BO184="","",WP!BO184)</f>
        <v/>
      </c>
      <c r="AB180" s="282" t="str">
        <f>IF(WP!BP184="","",WP!BP184)</f>
        <v/>
      </c>
      <c r="AC180" s="282" t="str">
        <f>IF(WP!BQ184="","",WP!BQ184)</f>
        <v/>
      </c>
      <c r="AD180" s="282" t="str">
        <f>IF(WP!$AJ184="","",WP!$AJ184)</f>
        <v/>
      </c>
      <c r="AE180" s="282" t="str">
        <f>IF(WP!BR184="","",WP!BR184)</f>
        <v/>
      </c>
      <c r="AF180" s="282" t="str">
        <f>IF(WP!BS184="","",WP!BS184)</f>
        <v/>
      </c>
      <c r="AG180" s="282" t="str">
        <f>IF(WP!BT184="","",WP!BT184)</f>
        <v/>
      </c>
      <c r="AH180" s="282" t="str">
        <f>IF(WP!BU184="","",WP!BU184)</f>
        <v/>
      </c>
      <c r="AI180" s="282" t="str">
        <f>IF(WP!BG184="","",WP!BG184)</f>
        <v/>
      </c>
      <c r="AJ180" s="282" t="str">
        <f>IF(WP!AX184="","",WP!AX184)</f>
        <v/>
      </c>
      <c r="AK180" s="282" t="str">
        <f>IF(WP!BW184="","",WP!BW184)</f>
        <v/>
      </c>
      <c r="AL180" s="282" t="str">
        <f>IF(WP!BX184="","",WP!BX184)</f>
        <v/>
      </c>
      <c r="AM180" s="282" t="str">
        <f>IF(WP!BH184="","",WP!BH184)</f>
        <v/>
      </c>
      <c r="AN180" s="282" t="str">
        <f>IF(WP!BJ184="","",WP!BJ184)</f>
        <v/>
      </c>
      <c r="AO180" s="282" t="str">
        <f>IF(WP!CF184="","",WP!CF184)</f>
        <v/>
      </c>
      <c r="AP180" s="282" t="str">
        <f>IF(WP!BI184="","",WP!BI184)</f>
        <v/>
      </c>
      <c r="AQ180" s="282" t="str">
        <f>IF(WP!BK184="","",WP!BK184)</f>
        <v/>
      </c>
      <c r="AR180" s="248"/>
    </row>
    <row r="181" spans="1:44">
      <c r="A181" s="282" t="str">
        <f>IF(WP!$AE185="","",WP!$AE185)</f>
        <v/>
      </c>
      <c r="B181" s="282">
        <f>IF(WP!$BA185="","",WP!$BA185)</f>
        <v>0</v>
      </c>
      <c r="C181" s="282" t="str">
        <f>IF(WP!BM185="","",WP!BM185)</f>
        <v/>
      </c>
      <c r="D181" s="282" t="str">
        <f>CONCATENATE(WP!$D$1, "-R",WP!$F$1)</f>
        <v>PGE3PHVC150-R2</v>
      </c>
      <c r="E181" s="282" t="str">
        <f>IF(WP!$AD185="","",WP!$AD185)</f>
        <v/>
      </c>
      <c r="F181" s="282">
        <f>IF(WP!$BB185="","",WP!$BB185)</f>
        <v>0</v>
      </c>
      <c r="G181" s="282" t="str">
        <f>IF(WP!$BC185="","",WP!$BC185)</f>
        <v>-</v>
      </c>
      <c r="H181" s="282" t="str">
        <f>IF(WP!$AY185="","",WP!$AY185)</f>
        <v>--</v>
      </c>
      <c r="I181" s="282" t="str">
        <f>IF(WP!$AR185="","",WP!$AR185)</f>
        <v/>
      </c>
      <c r="J181" s="282" t="str">
        <f>IF(WP!$AS185="","",WP!$AS185)</f>
        <v/>
      </c>
      <c r="K181" s="282" t="str">
        <f>IF(WP!B185="","",WP!B185)</f>
        <v/>
      </c>
      <c r="L181" s="282" t="str">
        <f>IF(WP!AV185="","",WP!AV185)</f>
        <v/>
      </c>
      <c r="M181" s="283">
        <f>IF(WP!$F$4="","",WP!$F$4)</f>
        <v>42005</v>
      </c>
      <c r="N181" s="282">
        <f t="shared" si="2"/>
        <v>0</v>
      </c>
      <c r="O181" s="282" t="str">
        <f>CONCATENATE(WP!$C185,"-",WP!AL185)</f>
        <v>-</v>
      </c>
      <c r="P181" s="282" t="str">
        <f>IF(WP!BN185="","",WP!BN185)</f>
        <v/>
      </c>
      <c r="Q181" s="282" t="str">
        <f>IF(WP!AU185="","",WP!AU185)</f>
        <v/>
      </c>
      <c r="R181" s="282" t="str">
        <f>IF(WP!BF185="","",WP!BF185)</f>
        <v/>
      </c>
      <c r="S181" s="282" t="str">
        <f>IF(WP!$AM185="","",WP!$AM185)</f>
        <v/>
      </c>
      <c r="T181" s="282" t="str">
        <f>IF(WP!$AN185="","",WP!$AN185)</f>
        <v/>
      </c>
      <c r="U181" s="282" t="str">
        <f>IF(WP!$AO185="","",WP!$AO185)</f>
        <v/>
      </c>
      <c r="V181" s="282" t="str">
        <f>IF(WP!$AP185="","",WP!$AP185)</f>
        <v/>
      </c>
      <c r="W181" s="282" t="str">
        <f>IF(WP!CG185="","",WP!CG185)</f>
        <v/>
      </c>
      <c r="X181" s="282" t="str">
        <f>IF(WP!CH185="","",WP!CH185)</f>
        <v/>
      </c>
      <c r="Y181" s="282" t="str">
        <f>IF(WP!$AI185="","",WP!$AI185)</f>
        <v/>
      </c>
      <c r="Z181" s="282" t="str">
        <f>IF(WP!AW185="","",WP!AW185)</f>
        <v/>
      </c>
      <c r="AA181" s="282" t="str">
        <f>IF(WP!BO185="","",WP!BO185)</f>
        <v/>
      </c>
      <c r="AB181" s="282" t="str">
        <f>IF(WP!BP185="","",WP!BP185)</f>
        <v/>
      </c>
      <c r="AC181" s="282" t="str">
        <f>IF(WP!BQ185="","",WP!BQ185)</f>
        <v/>
      </c>
      <c r="AD181" s="282" t="str">
        <f>IF(WP!$AJ185="","",WP!$AJ185)</f>
        <v/>
      </c>
      <c r="AE181" s="282" t="str">
        <f>IF(WP!BR185="","",WP!BR185)</f>
        <v/>
      </c>
      <c r="AF181" s="282" t="str">
        <f>IF(WP!BS185="","",WP!BS185)</f>
        <v/>
      </c>
      <c r="AG181" s="282" t="str">
        <f>IF(WP!BT185="","",WP!BT185)</f>
        <v/>
      </c>
      <c r="AH181" s="282" t="str">
        <f>IF(WP!BU185="","",WP!BU185)</f>
        <v/>
      </c>
      <c r="AI181" s="282" t="str">
        <f>IF(WP!BG185="","",WP!BG185)</f>
        <v/>
      </c>
      <c r="AJ181" s="282" t="str">
        <f>IF(WP!AX185="","",WP!AX185)</f>
        <v/>
      </c>
      <c r="AK181" s="282" t="str">
        <f>IF(WP!BW185="","",WP!BW185)</f>
        <v/>
      </c>
      <c r="AL181" s="282" t="str">
        <f>IF(WP!BX185="","",WP!BX185)</f>
        <v/>
      </c>
      <c r="AM181" s="282" t="str">
        <f>IF(WP!BH185="","",WP!BH185)</f>
        <v/>
      </c>
      <c r="AN181" s="282" t="str">
        <f>IF(WP!BJ185="","",WP!BJ185)</f>
        <v/>
      </c>
      <c r="AO181" s="282" t="str">
        <f>IF(WP!CF185="","",WP!CF185)</f>
        <v/>
      </c>
      <c r="AP181" s="282" t="str">
        <f>IF(WP!BI185="","",WP!BI185)</f>
        <v/>
      </c>
      <c r="AQ181" s="282" t="str">
        <f>IF(WP!BK185="","",WP!BK185)</f>
        <v/>
      </c>
      <c r="AR181" s="248"/>
    </row>
    <row r="182" spans="1:44">
      <c r="A182" s="282" t="str">
        <f>IF(WP!$AE186="","",WP!$AE186)</f>
        <v/>
      </c>
      <c r="B182" s="282">
        <f>IF(WP!$BA186="","",WP!$BA186)</f>
        <v>0</v>
      </c>
      <c r="C182" s="282" t="str">
        <f>IF(WP!BM186="","",WP!BM186)</f>
        <v/>
      </c>
      <c r="D182" s="282" t="str">
        <f>CONCATENATE(WP!$D$1, "-R",WP!$F$1)</f>
        <v>PGE3PHVC150-R2</v>
      </c>
      <c r="E182" s="282" t="str">
        <f>IF(WP!$AD186="","",WP!$AD186)</f>
        <v/>
      </c>
      <c r="F182" s="282">
        <f>IF(WP!$BB186="","",WP!$BB186)</f>
        <v>0</v>
      </c>
      <c r="G182" s="282" t="str">
        <f>IF(WP!$BC186="","",WP!$BC186)</f>
        <v>-</v>
      </c>
      <c r="H182" s="282" t="str">
        <f>IF(WP!$AY186="","",WP!$AY186)</f>
        <v>--</v>
      </c>
      <c r="I182" s="282" t="str">
        <f>IF(WP!$AR186="","",WP!$AR186)</f>
        <v/>
      </c>
      <c r="J182" s="282" t="str">
        <f>IF(WP!$AS186="","",WP!$AS186)</f>
        <v/>
      </c>
      <c r="K182" s="282" t="str">
        <f>IF(WP!B186="","",WP!B186)</f>
        <v/>
      </c>
      <c r="L182" s="282" t="str">
        <f>IF(WP!AV186="","",WP!AV186)</f>
        <v/>
      </c>
      <c r="M182" s="283">
        <f>IF(WP!$F$4="","",WP!$F$4)</f>
        <v>42005</v>
      </c>
      <c r="N182" s="282">
        <f t="shared" si="2"/>
        <v>0</v>
      </c>
      <c r="O182" s="282" t="str">
        <f>CONCATENATE(WP!$C186,"-",WP!AL186)</f>
        <v>-</v>
      </c>
      <c r="P182" s="282" t="str">
        <f>IF(WP!BN186="","",WP!BN186)</f>
        <v/>
      </c>
      <c r="Q182" s="282" t="str">
        <f>IF(WP!AU186="","",WP!AU186)</f>
        <v/>
      </c>
      <c r="R182" s="282" t="str">
        <f>IF(WP!BF186="","",WP!BF186)</f>
        <v/>
      </c>
      <c r="S182" s="282" t="str">
        <f>IF(WP!$AM186="","",WP!$AM186)</f>
        <v/>
      </c>
      <c r="T182" s="282" t="str">
        <f>IF(WP!$AN186="","",WP!$AN186)</f>
        <v/>
      </c>
      <c r="U182" s="282" t="str">
        <f>IF(WP!$AO186="","",WP!$AO186)</f>
        <v/>
      </c>
      <c r="V182" s="282" t="str">
        <f>IF(WP!$AP186="","",WP!$AP186)</f>
        <v/>
      </c>
      <c r="W182" s="282" t="str">
        <f>IF(WP!CG186="","",WP!CG186)</f>
        <v/>
      </c>
      <c r="X182" s="282" t="str">
        <f>IF(WP!CH186="","",WP!CH186)</f>
        <v/>
      </c>
      <c r="Y182" s="282" t="str">
        <f>IF(WP!$AI186="","",WP!$AI186)</f>
        <v/>
      </c>
      <c r="Z182" s="282" t="str">
        <f>IF(WP!AW186="","",WP!AW186)</f>
        <v/>
      </c>
      <c r="AA182" s="282" t="str">
        <f>IF(WP!BO186="","",WP!BO186)</f>
        <v/>
      </c>
      <c r="AB182" s="282" t="str">
        <f>IF(WP!BP186="","",WP!BP186)</f>
        <v/>
      </c>
      <c r="AC182" s="282" t="str">
        <f>IF(WP!BQ186="","",WP!BQ186)</f>
        <v/>
      </c>
      <c r="AD182" s="282" t="str">
        <f>IF(WP!$AJ186="","",WP!$AJ186)</f>
        <v/>
      </c>
      <c r="AE182" s="282" t="str">
        <f>IF(WP!BR186="","",WP!BR186)</f>
        <v/>
      </c>
      <c r="AF182" s="282" t="str">
        <f>IF(WP!BS186="","",WP!BS186)</f>
        <v/>
      </c>
      <c r="AG182" s="282" t="str">
        <f>IF(WP!BT186="","",WP!BT186)</f>
        <v/>
      </c>
      <c r="AH182" s="282" t="str">
        <f>IF(WP!BU186="","",WP!BU186)</f>
        <v/>
      </c>
      <c r="AI182" s="282" t="str">
        <f>IF(WP!BG186="","",WP!BG186)</f>
        <v/>
      </c>
      <c r="AJ182" s="282" t="str">
        <f>IF(WP!AX186="","",WP!AX186)</f>
        <v/>
      </c>
      <c r="AK182" s="282" t="str">
        <f>IF(WP!BW186="","",WP!BW186)</f>
        <v/>
      </c>
      <c r="AL182" s="282" t="str">
        <f>IF(WP!BX186="","",WP!BX186)</f>
        <v/>
      </c>
      <c r="AM182" s="282" t="str">
        <f>IF(WP!BH186="","",WP!BH186)</f>
        <v/>
      </c>
      <c r="AN182" s="282" t="str">
        <f>IF(WP!BJ186="","",WP!BJ186)</f>
        <v/>
      </c>
      <c r="AO182" s="282" t="str">
        <f>IF(WP!CF186="","",WP!CF186)</f>
        <v/>
      </c>
      <c r="AP182" s="282" t="str">
        <f>IF(WP!BI186="","",WP!BI186)</f>
        <v/>
      </c>
      <c r="AQ182" s="282" t="str">
        <f>IF(WP!BK186="","",WP!BK186)</f>
        <v/>
      </c>
      <c r="AR182" s="248"/>
    </row>
    <row r="183" spans="1:44">
      <c r="A183" s="282" t="str">
        <f>IF(WP!$AE187="","",WP!$AE187)</f>
        <v/>
      </c>
      <c r="B183" s="282">
        <f>IF(WP!$BA187="","",WP!$BA187)</f>
        <v>0</v>
      </c>
      <c r="C183" s="282" t="str">
        <f>IF(WP!BM187="","",WP!BM187)</f>
        <v/>
      </c>
      <c r="D183" s="282" t="str">
        <f>CONCATENATE(WP!$D$1, "-R",WP!$F$1)</f>
        <v>PGE3PHVC150-R2</v>
      </c>
      <c r="E183" s="282" t="str">
        <f>IF(WP!$AD187="","",WP!$AD187)</f>
        <v/>
      </c>
      <c r="F183" s="282">
        <f>IF(WP!$BB187="","",WP!$BB187)</f>
        <v>0</v>
      </c>
      <c r="G183" s="282" t="str">
        <f>IF(WP!$BC187="","",WP!$BC187)</f>
        <v>-</v>
      </c>
      <c r="H183" s="282" t="str">
        <f>IF(WP!$AY187="","",WP!$AY187)</f>
        <v>--</v>
      </c>
      <c r="I183" s="282" t="str">
        <f>IF(WP!$AR187="","",WP!$AR187)</f>
        <v/>
      </c>
      <c r="J183" s="282" t="str">
        <f>IF(WP!$AS187="","",WP!$AS187)</f>
        <v/>
      </c>
      <c r="K183" s="282" t="str">
        <f>IF(WP!B187="","",WP!B187)</f>
        <v/>
      </c>
      <c r="L183" s="282" t="str">
        <f>IF(WP!AV187="","",WP!AV187)</f>
        <v/>
      </c>
      <c r="M183" s="283">
        <f>IF(WP!$F$4="","",WP!$F$4)</f>
        <v>42005</v>
      </c>
      <c r="N183" s="282">
        <f t="shared" si="2"/>
        <v>0</v>
      </c>
      <c r="O183" s="282" t="str">
        <f>CONCATENATE(WP!$C187,"-",WP!AL187)</f>
        <v>-</v>
      </c>
      <c r="P183" s="282" t="str">
        <f>IF(WP!BN187="","",WP!BN187)</f>
        <v/>
      </c>
      <c r="Q183" s="282" t="str">
        <f>IF(WP!AU187="","",WP!AU187)</f>
        <v/>
      </c>
      <c r="R183" s="282" t="str">
        <f>IF(WP!BF187="","",WP!BF187)</f>
        <v/>
      </c>
      <c r="S183" s="282" t="str">
        <f>IF(WP!$AM187="","",WP!$AM187)</f>
        <v/>
      </c>
      <c r="T183" s="282" t="str">
        <f>IF(WP!$AN187="","",WP!$AN187)</f>
        <v/>
      </c>
      <c r="U183" s="282" t="str">
        <f>IF(WP!$AO187="","",WP!$AO187)</f>
        <v/>
      </c>
      <c r="V183" s="282" t="str">
        <f>IF(WP!$AP187="","",WP!$AP187)</f>
        <v/>
      </c>
      <c r="W183" s="282" t="str">
        <f>IF(WP!CG187="","",WP!CG187)</f>
        <v/>
      </c>
      <c r="X183" s="282" t="str">
        <f>IF(WP!CH187="","",WP!CH187)</f>
        <v/>
      </c>
      <c r="Y183" s="282" t="str">
        <f>IF(WP!$AI187="","",WP!$AI187)</f>
        <v/>
      </c>
      <c r="Z183" s="282" t="str">
        <f>IF(WP!AW187="","",WP!AW187)</f>
        <v/>
      </c>
      <c r="AA183" s="282" t="str">
        <f>IF(WP!BO187="","",WP!BO187)</f>
        <v/>
      </c>
      <c r="AB183" s="282" t="str">
        <f>IF(WP!BP187="","",WP!BP187)</f>
        <v/>
      </c>
      <c r="AC183" s="282" t="str">
        <f>IF(WP!BQ187="","",WP!BQ187)</f>
        <v/>
      </c>
      <c r="AD183" s="282" t="str">
        <f>IF(WP!$AJ187="","",WP!$AJ187)</f>
        <v/>
      </c>
      <c r="AE183" s="282" t="str">
        <f>IF(WP!BR187="","",WP!BR187)</f>
        <v/>
      </c>
      <c r="AF183" s="282" t="str">
        <f>IF(WP!BS187="","",WP!BS187)</f>
        <v/>
      </c>
      <c r="AG183" s="282" t="str">
        <f>IF(WP!BT187="","",WP!BT187)</f>
        <v/>
      </c>
      <c r="AH183" s="282" t="str">
        <f>IF(WP!BU187="","",WP!BU187)</f>
        <v/>
      </c>
      <c r="AI183" s="282" t="str">
        <f>IF(WP!BG187="","",WP!BG187)</f>
        <v/>
      </c>
      <c r="AJ183" s="282" t="str">
        <f>IF(WP!AX187="","",WP!AX187)</f>
        <v/>
      </c>
      <c r="AK183" s="282" t="str">
        <f>IF(WP!BW187="","",WP!BW187)</f>
        <v/>
      </c>
      <c r="AL183" s="282" t="str">
        <f>IF(WP!BX187="","",WP!BX187)</f>
        <v/>
      </c>
      <c r="AM183" s="282" t="str">
        <f>IF(WP!BH187="","",WP!BH187)</f>
        <v/>
      </c>
      <c r="AN183" s="282" t="str">
        <f>IF(WP!BJ187="","",WP!BJ187)</f>
        <v/>
      </c>
      <c r="AO183" s="282" t="str">
        <f>IF(WP!CF187="","",WP!CF187)</f>
        <v/>
      </c>
      <c r="AP183" s="282" t="str">
        <f>IF(WP!BI187="","",WP!BI187)</f>
        <v/>
      </c>
      <c r="AQ183" s="282" t="str">
        <f>IF(WP!BK187="","",WP!BK187)</f>
        <v/>
      </c>
      <c r="AR183" s="248"/>
    </row>
    <row r="184" spans="1:44">
      <c r="A184" s="282" t="str">
        <f>IF(WP!$AE188="","",WP!$AE188)</f>
        <v/>
      </c>
      <c r="B184" s="282">
        <f>IF(WP!$BA188="","",WP!$BA188)</f>
        <v>0</v>
      </c>
      <c r="C184" s="282" t="str">
        <f>IF(WP!BM188="","",WP!BM188)</f>
        <v/>
      </c>
      <c r="D184" s="282" t="str">
        <f>CONCATENATE(WP!$D$1, "-R",WP!$F$1)</f>
        <v>PGE3PHVC150-R2</v>
      </c>
      <c r="E184" s="282" t="str">
        <f>IF(WP!$AD188="","",WP!$AD188)</f>
        <v/>
      </c>
      <c r="F184" s="282">
        <f>IF(WP!$BB188="","",WP!$BB188)</f>
        <v>0</v>
      </c>
      <c r="G184" s="282" t="str">
        <f>IF(WP!$BC188="","",WP!$BC188)</f>
        <v>-</v>
      </c>
      <c r="H184" s="282" t="str">
        <f>IF(WP!$AY188="","",WP!$AY188)</f>
        <v>--</v>
      </c>
      <c r="I184" s="282" t="str">
        <f>IF(WP!$AR188="","",WP!$AR188)</f>
        <v/>
      </c>
      <c r="J184" s="282" t="str">
        <f>IF(WP!$AS188="","",WP!$AS188)</f>
        <v/>
      </c>
      <c r="K184" s="282" t="str">
        <f>IF(WP!B188="","",WP!B188)</f>
        <v/>
      </c>
      <c r="L184" s="282" t="str">
        <f>IF(WP!AV188="","",WP!AV188)</f>
        <v/>
      </c>
      <c r="M184" s="283">
        <f>IF(WP!$F$4="","",WP!$F$4)</f>
        <v>42005</v>
      </c>
      <c r="N184" s="282">
        <f t="shared" si="2"/>
        <v>0</v>
      </c>
      <c r="O184" s="282" t="str">
        <f>CONCATENATE(WP!$C188,"-",WP!AL188)</f>
        <v>-</v>
      </c>
      <c r="P184" s="282" t="str">
        <f>IF(WP!BN188="","",WP!BN188)</f>
        <v/>
      </c>
      <c r="Q184" s="282" t="str">
        <f>IF(WP!AU188="","",WP!AU188)</f>
        <v/>
      </c>
      <c r="R184" s="282" t="str">
        <f>IF(WP!BF188="","",WP!BF188)</f>
        <v/>
      </c>
      <c r="S184" s="282" t="str">
        <f>IF(WP!$AM188="","",WP!$AM188)</f>
        <v/>
      </c>
      <c r="T184" s="282" t="str">
        <f>IF(WP!$AN188="","",WP!$AN188)</f>
        <v/>
      </c>
      <c r="U184" s="282" t="str">
        <f>IF(WP!$AO188="","",WP!$AO188)</f>
        <v/>
      </c>
      <c r="V184" s="282" t="str">
        <f>IF(WP!$AP188="","",WP!$AP188)</f>
        <v/>
      </c>
      <c r="W184" s="282" t="str">
        <f>IF(WP!CG188="","",WP!CG188)</f>
        <v/>
      </c>
      <c r="X184" s="282" t="str">
        <f>IF(WP!CH188="","",WP!CH188)</f>
        <v/>
      </c>
      <c r="Y184" s="282" t="str">
        <f>IF(WP!$AI188="","",WP!$AI188)</f>
        <v/>
      </c>
      <c r="Z184" s="282" t="str">
        <f>IF(WP!AW188="","",WP!AW188)</f>
        <v/>
      </c>
      <c r="AA184" s="282" t="str">
        <f>IF(WP!BO188="","",WP!BO188)</f>
        <v/>
      </c>
      <c r="AB184" s="282" t="str">
        <f>IF(WP!BP188="","",WP!BP188)</f>
        <v/>
      </c>
      <c r="AC184" s="282" t="str">
        <f>IF(WP!BQ188="","",WP!BQ188)</f>
        <v/>
      </c>
      <c r="AD184" s="282" t="str">
        <f>IF(WP!$AJ188="","",WP!$AJ188)</f>
        <v/>
      </c>
      <c r="AE184" s="282" t="str">
        <f>IF(WP!BR188="","",WP!BR188)</f>
        <v/>
      </c>
      <c r="AF184" s="282" t="str">
        <f>IF(WP!BS188="","",WP!BS188)</f>
        <v/>
      </c>
      <c r="AG184" s="282" t="str">
        <f>IF(WP!BT188="","",WP!BT188)</f>
        <v/>
      </c>
      <c r="AH184" s="282" t="str">
        <f>IF(WP!BU188="","",WP!BU188)</f>
        <v/>
      </c>
      <c r="AI184" s="282" t="str">
        <f>IF(WP!BG188="","",WP!BG188)</f>
        <v/>
      </c>
      <c r="AJ184" s="282" t="str">
        <f>IF(WP!AX188="","",WP!AX188)</f>
        <v/>
      </c>
      <c r="AK184" s="282" t="str">
        <f>IF(WP!BW188="","",WP!BW188)</f>
        <v/>
      </c>
      <c r="AL184" s="282" t="str">
        <f>IF(WP!BX188="","",WP!BX188)</f>
        <v/>
      </c>
      <c r="AM184" s="282" t="str">
        <f>IF(WP!BH188="","",WP!BH188)</f>
        <v/>
      </c>
      <c r="AN184" s="282" t="str">
        <f>IF(WP!BJ188="","",WP!BJ188)</f>
        <v/>
      </c>
      <c r="AO184" s="282" t="str">
        <f>IF(WP!CF188="","",WP!CF188)</f>
        <v/>
      </c>
      <c r="AP184" s="282" t="str">
        <f>IF(WP!BI188="","",WP!BI188)</f>
        <v/>
      </c>
      <c r="AQ184" s="282" t="str">
        <f>IF(WP!BK188="","",WP!BK188)</f>
        <v/>
      </c>
      <c r="AR184" s="248"/>
    </row>
    <row r="185" spans="1:44">
      <c r="A185" s="282" t="str">
        <f>IF(WP!$AE189="","",WP!$AE189)</f>
        <v/>
      </c>
      <c r="B185" s="282">
        <f>IF(WP!$BA189="","",WP!$BA189)</f>
        <v>0</v>
      </c>
      <c r="C185" s="282" t="str">
        <f>IF(WP!BM189="","",WP!BM189)</f>
        <v/>
      </c>
      <c r="D185" s="282" t="str">
        <f>CONCATENATE(WP!$D$1, "-R",WP!$F$1)</f>
        <v>PGE3PHVC150-R2</v>
      </c>
      <c r="E185" s="282" t="str">
        <f>IF(WP!$AD189="","",WP!$AD189)</f>
        <v/>
      </c>
      <c r="F185" s="282">
        <f>IF(WP!$BB189="","",WP!$BB189)</f>
        <v>0</v>
      </c>
      <c r="G185" s="282" t="str">
        <f>IF(WP!$BC189="","",WP!$BC189)</f>
        <v>-</v>
      </c>
      <c r="H185" s="282" t="str">
        <f>IF(WP!$AY189="","",WP!$AY189)</f>
        <v>--</v>
      </c>
      <c r="I185" s="282" t="str">
        <f>IF(WP!$AR189="","",WP!$AR189)</f>
        <v/>
      </c>
      <c r="J185" s="282" t="str">
        <f>IF(WP!$AS189="","",WP!$AS189)</f>
        <v/>
      </c>
      <c r="K185" s="282" t="str">
        <f>IF(WP!B189="","",WP!B189)</f>
        <v/>
      </c>
      <c r="L185" s="282" t="str">
        <f>IF(WP!AV189="","",WP!AV189)</f>
        <v/>
      </c>
      <c r="M185" s="283">
        <f>IF(WP!$F$4="","",WP!$F$4)</f>
        <v>42005</v>
      </c>
      <c r="N185" s="282">
        <f t="shared" si="2"/>
        <v>0</v>
      </c>
      <c r="O185" s="282" t="str">
        <f>CONCATENATE(WP!$C189,"-",WP!AL189)</f>
        <v>-</v>
      </c>
      <c r="P185" s="282" t="str">
        <f>IF(WP!BN189="","",WP!BN189)</f>
        <v/>
      </c>
      <c r="Q185" s="282" t="str">
        <f>IF(WP!AU189="","",WP!AU189)</f>
        <v/>
      </c>
      <c r="R185" s="282" t="str">
        <f>IF(WP!BF189="","",WP!BF189)</f>
        <v/>
      </c>
      <c r="S185" s="282" t="str">
        <f>IF(WP!$AM189="","",WP!$AM189)</f>
        <v/>
      </c>
      <c r="T185" s="282" t="str">
        <f>IF(WP!$AN189="","",WP!$AN189)</f>
        <v/>
      </c>
      <c r="U185" s="282" t="str">
        <f>IF(WP!$AO189="","",WP!$AO189)</f>
        <v/>
      </c>
      <c r="V185" s="282" t="str">
        <f>IF(WP!$AP189="","",WP!$AP189)</f>
        <v/>
      </c>
      <c r="W185" s="282" t="str">
        <f>IF(WP!CG189="","",WP!CG189)</f>
        <v/>
      </c>
      <c r="X185" s="282" t="str">
        <f>IF(WP!CH189="","",WP!CH189)</f>
        <v/>
      </c>
      <c r="Y185" s="282" t="str">
        <f>IF(WP!$AI189="","",WP!$AI189)</f>
        <v/>
      </c>
      <c r="Z185" s="282" t="str">
        <f>IF(WP!AW189="","",WP!AW189)</f>
        <v/>
      </c>
      <c r="AA185" s="282" t="str">
        <f>IF(WP!BO189="","",WP!BO189)</f>
        <v/>
      </c>
      <c r="AB185" s="282" t="str">
        <f>IF(WP!BP189="","",WP!BP189)</f>
        <v/>
      </c>
      <c r="AC185" s="282" t="str">
        <f>IF(WP!BQ189="","",WP!BQ189)</f>
        <v/>
      </c>
      <c r="AD185" s="282" t="str">
        <f>IF(WP!$AJ189="","",WP!$AJ189)</f>
        <v/>
      </c>
      <c r="AE185" s="282" t="str">
        <f>IF(WP!BR189="","",WP!BR189)</f>
        <v/>
      </c>
      <c r="AF185" s="282" t="str">
        <f>IF(WP!BS189="","",WP!BS189)</f>
        <v/>
      </c>
      <c r="AG185" s="282" t="str">
        <f>IF(WP!BT189="","",WP!BT189)</f>
        <v/>
      </c>
      <c r="AH185" s="282" t="str">
        <f>IF(WP!BU189="","",WP!BU189)</f>
        <v/>
      </c>
      <c r="AI185" s="282" t="str">
        <f>IF(WP!BG189="","",WP!BG189)</f>
        <v/>
      </c>
      <c r="AJ185" s="282" t="str">
        <f>IF(WP!AX189="","",WP!AX189)</f>
        <v/>
      </c>
      <c r="AK185" s="282" t="str">
        <f>IF(WP!BW189="","",WP!BW189)</f>
        <v/>
      </c>
      <c r="AL185" s="282" t="str">
        <f>IF(WP!BX189="","",WP!BX189)</f>
        <v/>
      </c>
      <c r="AM185" s="282" t="str">
        <f>IF(WP!BH189="","",WP!BH189)</f>
        <v/>
      </c>
      <c r="AN185" s="282" t="str">
        <f>IF(WP!BJ189="","",WP!BJ189)</f>
        <v/>
      </c>
      <c r="AO185" s="282" t="str">
        <f>IF(WP!CF189="","",WP!CF189)</f>
        <v/>
      </c>
      <c r="AP185" s="282" t="str">
        <f>IF(WP!BI189="","",WP!BI189)</f>
        <v/>
      </c>
      <c r="AQ185" s="282" t="str">
        <f>IF(WP!BK189="","",WP!BK189)</f>
        <v/>
      </c>
      <c r="AR185" s="248"/>
    </row>
    <row r="186" spans="1:44">
      <c r="A186" s="282" t="str">
        <f>IF(WP!$AE190="","",WP!$AE190)</f>
        <v/>
      </c>
      <c r="B186" s="282">
        <f>IF(WP!$BA190="","",WP!$BA190)</f>
        <v>0</v>
      </c>
      <c r="C186" s="282" t="str">
        <f>IF(WP!BM190="","",WP!BM190)</f>
        <v/>
      </c>
      <c r="D186" s="282" t="str">
        <f>CONCATENATE(WP!$D$1, "-R",WP!$F$1)</f>
        <v>PGE3PHVC150-R2</v>
      </c>
      <c r="E186" s="282" t="str">
        <f>IF(WP!$AD190="","",WP!$AD190)</f>
        <v/>
      </c>
      <c r="F186" s="282">
        <f>IF(WP!$BB190="","",WP!$BB190)</f>
        <v>0</v>
      </c>
      <c r="G186" s="282" t="str">
        <f>IF(WP!$BC190="","",WP!$BC190)</f>
        <v>-</v>
      </c>
      <c r="H186" s="282" t="str">
        <f>IF(WP!$AY190="","",WP!$AY190)</f>
        <v>--</v>
      </c>
      <c r="I186" s="282" t="str">
        <f>IF(WP!$AR190="","",WP!$AR190)</f>
        <v/>
      </c>
      <c r="J186" s="282" t="str">
        <f>IF(WP!$AS190="","",WP!$AS190)</f>
        <v/>
      </c>
      <c r="K186" s="282" t="str">
        <f>IF(WP!B190="","",WP!B190)</f>
        <v/>
      </c>
      <c r="L186" s="282" t="str">
        <f>IF(WP!AV190="","",WP!AV190)</f>
        <v/>
      </c>
      <c r="M186" s="283">
        <f>IF(WP!$F$4="","",WP!$F$4)</f>
        <v>42005</v>
      </c>
      <c r="N186" s="282">
        <f t="shared" si="2"/>
        <v>0</v>
      </c>
      <c r="O186" s="282" t="str">
        <f>CONCATENATE(WP!$C190,"-",WP!AL190)</f>
        <v>-</v>
      </c>
      <c r="P186" s="282" t="str">
        <f>IF(WP!BN190="","",WP!BN190)</f>
        <v/>
      </c>
      <c r="Q186" s="282" t="str">
        <f>IF(WP!AU190="","",WP!AU190)</f>
        <v/>
      </c>
      <c r="R186" s="282" t="str">
        <f>IF(WP!BF190="","",WP!BF190)</f>
        <v/>
      </c>
      <c r="S186" s="282" t="str">
        <f>IF(WP!$AM190="","",WP!$AM190)</f>
        <v/>
      </c>
      <c r="T186" s="282" t="str">
        <f>IF(WP!$AN190="","",WP!$AN190)</f>
        <v/>
      </c>
      <c r="U186" s="282" t="str">
        <f>IF(WP!$AO190="","",WP!$AO190)</f>
        <v/>
      </c>
      <c r="V186" s="282" t="str">
        <f>IF(WP!$AP190="","",WP!$AP190)</f>
        <v/>
      </c>
      <c r="W186" s="282" t="str">
        <f>IF(WP!CG190="","",WP!CG190)</f>
        <v/>
      </c>
      <c r="X186" s="282" t="str">
        <f>IF(WP!CH190="","",WP!CH190)</f>
        <v/>
      </c>
      <c r="Y186" s="282" t="str">
        <f>IF(WP!$AI190="","",WP!$AI190)</f>
        <v/>
      </c>
      <c r="Z186" s="282" t="str">
        <f>IF(WP!AW190="","",WP!AW190)</f>
        <v/>
      </c>
      <c r="AA186" s="282" t="str">
        <f>IF(WP!BO190="","",WP!BO190)</f>
        <v/>
      </c>
      <c r="AB186" s="282" t="str">
        <f>IF(WP!BP190="","",WP!BP190)</f>
        <v/>
      </c>
      <c r="AC186" s="282" t="str">
        <f>IF(WP!BQ190="","",WP!BQ190)</f>
        <v/>
      </c>
      <c r="AD186" s="282" t="str">
        <f>IF(WP!$AJ190="","",WP!$AJ190)</f>
        <v/>
      </c>
      <c r="AE186" s="282" t="str">
        <f>IF(WP!BR190="","",WP!BR190)</f>
        <v/>
      </c>
      <c r="AF186" s="282" t="str">
        <f>IF(WP!BS190="","",WP!BS190)</f>
        <v/>
      </c>
      <c r="AG186" s="282" t="str">
        <f>IF(WP!BT190="","",WP!BT190)</f>
        <v/>
      </c>
      <c r="AH186" s="282" t="str">
        <f>IF(WP!BU190="","",WP!BU190)</f>
        <v/>
      </c>
      <c r="AI186" s="282" t="str">
        <f>IF(WP!BG190="","",WP!BG190)</f>
        <v/>
      </c>
      <c r="AJ186" s="282" t="str">
        <f>IF(WP!AX190="","",WP!AX190)</f>
        <v/>
      </c>
      <c r="AK186" s="282" t="str">
        <f>IF(WP!BW190="","",WP!BW190)</f>
        <v/>
      </c>
      <c r="AL186" s="282" t="str">
        <f>IF(WP!BX190="","",WP!BX190)</f>
        <v/>
      </c>
      <c r="AM186" s="282" t="str">
        <f>IF(WP!BH190="","",WP!BH190)</f>
        <v/>
      </c>
      <c r="AN186" s="282" t="str">
        <f>IF(WP!BJ190="","",WP!BJ190)</f>
        <v/>
      </c>
      <c r="AO186" s="282" t="str">
        <f>IF(WP!CF190="","",WP!CF190)</f>
        <v/>
      </c>
      <c r="AP186" s="282" t="str">
        <f>IF(WP!BI190="","",WP!BI190)</f>
        <v/>
      </c>
      <c r="AQ186" s="282" t="str">
        <f>IF(WP!BK190="","",WP!BK190)</f>
        <v/>
      </c>
      <c r="AR186" s="248"/>
    </row>
    <row r="187" spans="1:44">
      <c r="A187" s="282" t="str">
        <f>IF(WP!$AE191="","",WP!$AE191)</f>
        <v/>
      </c>
      <c r="B187" s="282">
        <f>IF(WP!$BA191="","",WP!$BA191)</f>
        <v>0</v>
      </c>
      <c r="C187" s="282" t="str">
        <f>IF(WP!BM191="","",WP!BM191)</f>
        <v/>
      </c>
      <c r="D187" s="282" t="str">
        <f>CONCATENATE(WP!$D$1, "-R",WP!$F$1)</f>
        <v>PGE3PHVC150-R2</v>
      </c>
      <c r="E187" s="282" t="str">
        <f>IF(WP!$AD191="","",WP!$AD191)</f>
        <v/>
      </c>
      <c r="F187" s="282">
        <f>IF(WP!$BB191="","",WP!$BB191)</f>
        <v>0</v>
      </c>
      <c r="G187" s="282" t="str">
        <f>IF(WP!$BC191="","",WP!$BC191)</f>
        <v>-</v>
      </c>
      <c r="H187" s="282" t="str">
        <f>IF(WP!$AY191="","",WP!$AY191)</f>
        <v>--</v>
      </c>
      <c r="I187" s="282" t="str">
        <f>IF(WP!$AR191="","",WP!$AR191)</f>
        <v/>
      </c>
      <c r="J187" s="282" t="str">
        <f>IF(WP!$AS191="","",WP!$AS191)</f>
        <v/>
      </c>
      <c r="K187" s="282" t="str">
        <f>IF(WP!B191="","",WP!B191)</f>
        <v/>
      </c>
      <c r="L187" s="282" t="str">
        <f>IF(WP!AV191="","",WP!AV191)</f>
        <v/>
      </c>
      <c r="M187" s="283">
        <f>IF(WP!$F$4="","",WP!$F$4)</f>
        <v>42005</v>
      </c>
      <c r="N187" s="282">
        <f t="shared" si="2"/>
        <v>0</v>
      </c>
      <c r="O187" s="282" t="str">
        <f>CONCATENATE(WP!$C191,"-",WP!AL191)</f>
        <v>-</v>
      </c>
      <c r="P187" s="282" t="str">
        <f>IF(WP!BN191="","",WP!BN191)</f>
        <v/>
      </c>
      <c r="Q187" s="282" t="str">
        <f>IF(WP!AU191="","",WP!AU191)</f>
        <v/>
      </c>
      <c r="R187" s="282" t="str">
        <f>IF(WP!BF191="","",WP!BF191)</f>
        <v/>
      </c>
      <c r="S187" s="282" t="str">
        <f>IF(WP!$AM191="","",WP!$AM191)</f>
        <v/>
      </c>
      <c r="T187" s="282" t="str">
        <f>IF(WP!$AN191="","",WP!$AN191)</f>
        <v/>
      </c>
      <c r="U187" s="282" t="str">
        <f>IF(WP!$AO191="","",WP!$AO191)</f>
        <v/>
      </c>
      <c r="V187" s="282" t="str">
        <f>IF(WP!$AP191="","",WP!$AP191)</f>
        <v/>
      </c>
      <c r="W187" s="282" t="str">
        <f>IF(WP!CG191="","",WP!CG191)</f>
        <v/>
      </c>
      <c r="X187" s="282" t="str">
        <f>IF(WP!CH191="","",WP!CH191)</f>
        <v/>
      </c>
      <c r="Y187" s="282" t="str">
        <f>IF(WP!$AI191="","",WP!$AI191)</f>
        <v/>
      </c>
      <c r="Z187" s="282" t="str">
        <f>IF(WP!AW191="","",WP!AW191)</f>
        <v/>
      </c>
      <c r="AA187" s="282" t="str">
        <f>IF(WP!BO191="","",WP!BO191)</f>
        <v/>
      </c>
      <c r="AB187" s="282" t="str">
        <f>IF(WP!BP191="","",WP!BP191)</f>
        <v/>
      </c>
      <c r="AC187" s="282" t="str">
        <f>IF(WP!BQ191="","",WP!BQ191)</f>
        <v/>
      </c>
      <c r="AD187" s="282" t="str">
        <f>IF(WP!$AJ191="","",WP!$AJ191)</f>
        <v/>
      </c>
      <c r="AE187" s="282" t="str">
        <f>IF(WP!BR191="","",WP!BR191)</f>
        <v/>
      </c>
      <c r="AF187" s="282" t="str">
        <f>IF(WP!BS191="","",WP!BS191)</f>
        <v/>
      </c>
      <c r="AG187" s="282" t="str">
        <f>IF(WP!BT191="","",WP!BT191)</f>
        <v/>
      </c>
      <c r="AH187" s="282" t="str">
        <f>IF(WP!BU191="","",WP!BU191)</f>
        <v/>
      </c>
      <c r="AI187" s="282" t="str">
        <f>IF(WP!BG191="","",WP!BG191)</f>
        <v/>
      </c>
      <c r="AJ187" s="282" t="str">
        <f>IF(WP!AX191="","",WP!AX191)</f>
        <v/>
      </c>
      <c r="AK187" s="282" t="str">
        <f>IF(WP!BW191="","",WP!BW191)</f>
        <v/>
      </c>
      <c r="AL187" s="282" t="str">
        <f>IF(WP!BX191="","",WP!BX191)</f>
        <v/>
      </c>
      <c r="AM187" s="282" t="str">
        <f>IF(WP!BH191="","",WP!BH191)</f>
        <v/>
      </c>
      <c r="AN187" s="282" t="str">
        <f>IF(WP!BJ191="","",WP!BJ191)</f>
        <v/>
      </c>
      <c r="AO187" s="282" t="str">
        <f>IF(WP!CF191="","",WP!CF191)</f>
        <v/>
      </c>
      <c r="AP187" s="282" t="str">
        <f>IF(WP!BI191="","",WP!BI191)</f>
        <v/>
      </c>
      <c r="AQ187" s="282" t="str">
        <f>IF(WP!BK191="","",WP!BK191)</f>
        <v/>
      </c>
      <c r="AR187" s="248"/>
    </row>
    <row r="188" spans="1:44">
      <c r="A188" s="282" t="str">
        <f>IF(WP!$AE192="","",WP!$AE192)</f>
        <v/>
      </c>
      <c r="B188" s="282">
        <f>IF(WP!$BA192="","",WP!$BA192)</f>
        <v>0</v>
      </c>
      <c r="C188" s="282" t="str">
        <f>IF(WP!BM192="","",WP!BM192)</f>
        <v/>
      </c>
      <c r="D188" s="282" t="str">
        <f>CONCATENATE(WP!$D$1, "-R",WP!$F$1)</f>
        <v>PGE3PHVC150-R2</v>
      </c>
      <c r="E188" s="282" t="str">
        <f>IF(WP!$AD192="","",WP!$AD192)</f>
        <v/>
      </c>
      <c r="F188" s="282">
        <f>IF(WP!$BB192="","",WP!$BB192)</f>
        <v>0</v>
      </c>
      <c r="G188" s="282" t="str">
        <f>IF(WP!$BC192="","",WP!$BC192)</f>
        <v>-</v>
      </c>
      <c r="H188" s="282" t="str">
        <f>IF(WP!$AY192="","",WP!$AY192)</f>
        <v>--</v>
      </c>
      <c r="I188" s="282" t="str">
        <f>IF(WP!$AR192="","",WP!$AR192)</f>
        <v/>
      </c>
      <c r="J188" s="282" t="str">
        <f>IF(WP!$AS192="","",WP!$AS192)</f>
        <v/>
      </c>
      <c r="K188" s="282" t="str">
        <f>IF(WP!B192="","",WP!B192)</f>
        <v/>
      </c>
      <c r="L188" s="282" t="str">
        <f>IF(WP!AV192="","",WP!AV192)</f>
        <v/>
      </c>
      <c r="M188" s="283">
        <f>IF(WP!$F$4="","",WP!$F$4)</f>
        <v>42005</v>
      </c>
      <c r="N188" s="282">
        <f t="shared" si="2"/>
        <v>0</v>
      </c>
      <c r="O188" s="282" t="str">
        <f>CONCATENATE(WP!$C192,"-",WP!AL192)</f>
        <v>-</v>
      </c>
      <c r="P188" s="282" t="str">
        <f>IF(WP!BN192="","",WP!BN192)</f>
        <v/>
      </c>
      <c r="Q188" s="282" t="str">
        <f>IF(WP!AU192="","",WP!AU192)</f>
        <v/>
      </c>
      <c r="R188" s="282" t="str">
        <f>IF(WP!BF192="","",WP!BF192)</f>
        <v/>
      </c>
      <c r="S188" s="282" t="str">
        <f>IF(WP!$AM192="","",WP!$AM192)</f>
        <v/>
      </c>
      <c r="T188" s="282" t="str">
        <f>IF(WP!$AN192="","",WP!$AN192)</f>
        <v/>
      </c>
      <c r="U188" s="282" t="str">
        <f>IF(WP!$AO192="","",WP!$AO192)</f>
        <v/>
      </c>
      <c r="V188" s="282" t="str">
        <f>IF(WP!$AP192="","",WP!$AP192)</f>
        <v/>
      </c>
      <c r="W188" s="282" t="str">
        <f>IF(WP!CG192="","",WP!CG192)</f>
        <v/>
      </c>
      <c r="X188" s="282" t="str">
        <f>IF(WP!CH192="","",WP!CH192)</f>
        <v/>
      </c>
      <c r="Y188" s="282" t="str">
        <f>IF(WP!$AI192="","",WP!$AI192)</f>
        <v/>
      </c>
      <c r="Z188" s="282" t="str">
        <f>IF(WP!AW192="","",WP!AW192)</f>
        <v/>
      </c>
      <c r="AA188" s="282" t="str">
        <f>IF(WP!BO192="","",WP!BO192)</f>
        <v/>
      </c>
      <c r="AB188" s="282" t="str">
        <f>IF(WP!BP192="","",WP!BP192)</f>
        <v/>
      </c>
      <c r="AC188" s="282" t="str">
        <f>IF(WP!BQ192="","",WP!BQ192)</f>
        <v/>
      </c>
      <c r="AD188" s="282" t="str">
        <f>IF(WP!$AJ192="","",WP!$AJ192)</f>
        <v/>
      </c>
      <c r="AE188" s="282" t="str">
        <f>IF(WP!BR192="","",WP!BR192)</f>
        <v/>
      </c>
      <c r="AF188" s="282" t="str">
        <f>IF(WP!BS192="","",WP!BS192)</f>
        <v/>
      </c>
      <c r="AG188" s="282" t="str">
        <f>IF(WP!BT192="","",WP!BT192)</f>
        <v/>
      </c>
      <c r="AH188" s="282" t="str">
        <f>IF(WP!BU192="","",WP!BU192)</f>
        <v/>
      </c>
      <c r="AI188" s="282" t="str">
        <f>IF(WP!BG192="","",WP!BG192)</f>
        <v/>
      </c>
      <c r="AJ188" s="282" t="str">
        <f>IF(WP!AX192="","",WP!AX192)</f>
        <v/>
      </c>
      <c r="AK188" s="282" t="str">
        <f>IF(WP!BW192="","",WP!BW192)</f>
        <v/>
      </c>
      <c r="AL188" s="282" t="str">
        <f>IF(WP!BX192="","",WP!BX192)</f>
        <v/>
      </c>
      <c r="AM188" s="282" t="str">
        <f>IF(WP!BH192="","",WP!BH192)</f>
        <v/>
      </c>
      <c r="AN188" s="282" t="str">
        <f>IF(WP!BJ192="","",WP!BJ192)</f>
        <v/>
      </c>
      <c r="AO188" s="282" t="str">
        <f>IF(WP!CF192="","",WP!CF192)</f>
        <v/>
      </c>
      <c r="AP188" s="282" t="str">
        <f>IF(WP!BI192="","",WP!BI192)</f>
        <v/>
      </c>
      <c r="AQ188" s="282" t="str">
        <f>IF(WP!BK192="","",WP!BK192)</f>
        <v/>
      </c>
      <c r="AR188" s="248"/>
    </row>
    <row r="189" spans="1:44">
      <c r="A189" s="282" t="str">
        <f>IF(WP!$AE193="","",WP!$AE193)</f>
        <v/>
      </c>
      <c r="B189" s="282">
        <f>IF(WP!$BA193="","",WP!$BA193)</f>
        <v>0</v>
      </c>
      <c r="C189" s="282" t="str">
        <f>IF(WP!BM193="","",WP!BM193)</f>
        <v/>
      </c>
      <c r="D189" s="282" t="str">
        <f>CONCATENATE(WP!$D$1, "-R",WP!$F$1)</f>
        <v>PGE3PHVC150-R2</v>
      </c>
      <c r="E189" s="282" t="str">
        <f>IF(WP!$AD193="","",WP!$AD193)</f>
        <v/>
      </c>
      <c r="F189" s="282">
        <f>IF(WP!$BB193="","",WP!$BB193)</f>
        <v>0</v>
      </c>
      <c r="G189" s="282" t="str">
        <f>IF(WP!$BC193="","",WP!$BC193)</f>
        <v>-</v>
      </c>
      <c r="H189" s="282" t="str">
        <f>IF(WP!$AY193="","",WP!$AY193)</f>
        <v>--</v>
      </c>
      <c r="I189" s="282" t="str">
        <f>IF(WP!$AR193="","",WP!$AR193)</f>
        <v/>
      </c>
      <c r="J189" s="282" t="str">
        <f>IF(WP!$AS193="","",WP!$AS193)</f>
        <v/>
      </c>
      <c r="K189" s="282" t="str">
        <f>IF(WP!B193="","",WP!B193)</f>
        <v/>
      </c>
      <c r="L189" s="282" t="str">
        <f>IF(WP!AV193="","",WP!AV193)</f>
        <v/>
      </c>
      <c r="M189" s="283">
        <f>IF(WP!$F$4="","",WP!$F$4)</f>
        <v>42005</v>
      </c>
      <c r="N189" s="282">
        <f t="shared" si="2"/>
        <v>0</v>
      </c>
      <c r="O189" s="282" t="str">
        <f>CONCATENATE(WP!$C193,"-",WP!AL193)</f>
        <v>-</v>
      </c>
      <c r="P189" s="282" t="str">
        <f>IF(WP!BN193="","",WP!BN193)</f>
        <v/>
      </c>
      <c r="Q189" s="282" t="str">
        <f>IF(WP!AU193="","",WP!AU193)</f>
        <v/>
      </c>
      <c r="R189" s="282" t="str">
        <f>IF(WP!BF193="","",WP!BF193)</f>
        <v/>
      </c>
      <c r="S189" s="282" t="str">
        <f>IF(WP!$AM193="","",WP!$AM193)</f>
        <v/>
      </c>
      <c r="T189" s="282" t="str">
        <f>IF(WP!$AN193="","",WP!$AN193)</f>
        <v/>
      </c>
      <c r="U189" s="282" t="str">
        <f>IF(WP!$AO193="","",WP!$AO193)</f>
        <v/>
      </c>
      <c r="V189" s="282" t="str">
        <f>IF(WP!$AP193="","",WP!$AP193)</f>
        <v/>
      </c>
      <c r="W189" s="282" t="str">
        <f>IF(WP!CG193="","",WP!CG193)</f>
        <v/>
      </c>
      <c r="X189" s="282" t="str">
        <f>IF(WP!CH193="","",WP!CH193)</f>
        <v/>
      </c>
      <c r="Y189" s="282" t="str">
        <f>IF(WP!$AI193="","",WP!$AI193)</f>
        <v/>
      </c>
      <c r="Z189" s="282" t="str">
        <f>IF(WP!AW193="","",WP!AW193)</f>
        <v/>
      </c>
      <c r="AA189" s="282" t="str">
        <f>IF(WP!BO193="","",WP!BO193)</f>
        <v/>
      </c>
      <c r="AB189" s="282" t="str">
        <f>IF(WP!BP193="","",WP!BP193)</f>
        <v/>
      </c>
      <c r="AC189" s="282" t="str">
        <f>IF(WP!BQ193="","",WP!BQ193)</f>
        <v/>
      </c>
      <c r="AD189" s="282" t="str">
        <f>IF(WP!$AJ193="","",WP!$AJ193)</f>
        <v/>
      </c>
      <c r="AE189" s="282" t="str">
        <f>IF(WP!BR193="","",WP!BR193)</f>
        <v/>
      </c>
      <c r="AF189" s="282" t="str">
        <f>IF(WP!BS193="","",WP!BS193)</f>
        <v/>
      </c>
      <c r="AG189" s="282" t="str">
        <f>IF(WP!BT193="","",WP!BT193)</f>
        <v/>
      </c>
      <c r="AH189" s="282" t="str">
        <f>IF(WP!BU193="","",WP!BU193)</f>
        <v/>
      </c>
      <c r="AI189" s="282" t="str">
        <f>IF(WP!BG193="","",WP!BG193)</f>
        <v/>
      </c>
      <c r="AJ189" s="282" t="str">
        <f>IF(WP!AX193="","",WP!AX193)</f>
        <v/>
      </c>
      <c r="AK189" s="282" t="str">
        <f>IF(WP!BW193="","",WP!BW193)</f>
        <v/>
      </c>
      <c r="AL189" s="282" t="str">
        <f>IF(WP!BX193="","",WP!BX193)</f>
        <v/>
      </c>
      <c r="AM189" s="282" t="str">
        <f>IF(WP!BH193="","",WP!BH193)</f>
        <v/>
      </c>
      <c r="AN189" s="282" t="str">
        <f>IF(WP!BJ193="","",WP!BJ193)</f>
        <v/>
      </c>
      <c r="AO189" s="282" t="str">
        <f>IF(WP!CF193="","",WP!CF193)</f>
        <v/>
      </c>
      <c r="AP189" s="282" t="str">
        <f>IF(WP!BI193="","",WP!BI193)</f>
        <v/>
      </c>
      <c r="AQ189" s="282" t="str">
        <f>IF(WP!BK193="","",WP!BK193)</f>
        <v/>
      </c>
      <c r="AR189" s="248"/>
    </row>
    <row r="190" spans="1:44">
      <c r="A190" s="282" t="str">
        <f>IF(WP!$AE194="","",WP!$AE194)</f>
        <v/>
      </c>
      <c r="B190" s="282">
        <f>IF(WP!$BA194="","",WP!$BA194)</f>
        <v>0</v>
      </c>
      <c r="C190" s="282" t="str">
        <f>IF(WP!BM194="","",WP!BM194)</f>
        <v/>
      </c>
      <c r="D190" s="282" t="str">
        <f>CONCATENATE(WP!$D$1, "-R",WP!$F$1)</f>
        <v>PGE3PHVC150-R2</v>
      </c>
      <c r="E190" s="282" t="str">
        <f>IF(WP!$AD194="","",WP!$AD194)</f>
        <v/>
      </c>
      <c r="F190" s="282">
        <f>IF(WP!$BB194="","",WP!$BB194)</f>
        <v>0</v>
      </c>
      <c r="G190" s="282" t="str">
        <f>IF(WP!$BC194="","",WP!$BC194)</f>
        <v>-</v>
      </c>
      <c r="H190" s="282" t="str">
        <f>IF(WP!$AY194="","",WP!$AY194)</f>
        <v>--</v>
      </c>
      <c r="I190" s="282" t="str">
        <f>IF(WP!$AR194="","",WP!$AR194)</f>
        <v/>
      </c>
      <c r="J190" s="282" t="str">
        <f>IF(WP!$AS194="","",WP!$AS194)</f>
        <v/>
      </c>
      <c r="K190" s="282" t="str">
        <f>IF(WP!B194="","",WP!B194)</f>
        <v/>
      </c>
      <c r="L190" s="282" t="str">
        <f>IF(WP!AV194="","",WP!AV194)</f>
        <v/>
      </c>
      <c r="M190" s="283">
        <f>IF(WP!$F$4="","",WP!$F$4)</f>
        <v>42005</v>
      </c>
      <c r="N190" s="282">
        <f t="shared" si="2"/>
        <v>0</v>
      </c>
      <c r="O190" s="282" t="str">
        <f>CONCATENATE(WP!$C194,"-",WP!AL194)</f>
        <v>-</v>
      </c>
      <c r="P190" s="282" t="str">
        <f>IF(WP!BN194="","",WP!BN194)</f>
        <v/>
      </c>
      <c r="Q190" s="282" t="str">
        <f>IF(WP!AU194="","",WP!AU194)</f>
        <v/>
      </c>
      <c r="R190" s="282" t="str">
        <f>IF(WP!BF194="","",WP!BF194)</f>
        <v/>
      </c>
      <c r="S190" s="282" t="str">
        <f>IF(WP!$AM194="","",WP!$AM194)</f>
        <v/>
      </c>
      <c r="T190" s="282" t="str">
        <f>IF(WP!$AN194="","",WP!$AN194)</f>
        <v/>
      </c>
      <c r="U190" s="282" t="str">
        <f>IF(WP!$AO194="","",WP!$AO194)</f>
        <v/>
      </c>
      <c r="V190" s="282" t="str">
        <f>IF(WP!$AP194="","",WP!$AP194)</f>
        <v/>
      </c>
      <c r="W190" s="282" t="str">
        <f>IF(WP!CG194="","",WP!CG194)</f>
        <v/>
      </c>
      <c r="X190" s="282" t="str">
        <f>IF(WP!CH194="","",WP!CH194)</f>
        <v/>
      </c>
      <c r="Y190" s="282" t="str">
        <f>IF(WP!$AI194="","",WP!$AI194)</f>
        <v/>
      </c>
      <c r="Z190" s="282" t="str">
        <f>IF(WP!AW194="","",WP!AW194)</f>
        <v/>
      </c>
      <c r="AA190" s="282" t="str">
        <f>IF(WP!BO194="","",WP!BO194)</f>
        <v/>
      </c>
      <c r="AB190" s="282" t="str">
        <f>IF(WP!BP194="","",WP!BP194)</f>
        <v/>
      </c>
      <c r="AC190" s="282" t="str">
        <f>IF(WP!BQ194="","",WP!BQ194)</f>
        <v/>
      </c>
      <c r="AD190" s="282" t="str">
        <f>IF(WP!$AJ194="","",WP!$AJ194)</f>
        <v/>
      </c>
      <c r="AE190" s="282" t="str">
        <f>IF(WP!BR194="","",WP!BR194)</f>
        <v/>
      </c>
      <c r="AF190" s="282" t="str">
        <f>IF(WP!BS194="","",WP!BS194)</f>
        <v/>
      </c>
      <c r="AG190" s="282" t="str">
        <f>IF(WP!BT194="","",WP!BT194)</f>
        <v/>
      </c>
      <c r="AH190" s="282" t="str">
        <f>IF(WP!BU194="","",WP!BU194)</f>
        <v/>
      </c>
      <c r="AI190" s="282" t="str">
        <f>IF(WP!BG194="","",WP!BG194)</f>
        <v/>
      </c>
      <c r="AJ190" s="282" t="str">
        <f>IF(WP!AX194="","",WP!AX194)</f>
        <v/>
      </c>
      <c r="AK190" s="282" t="str">
        <f>IF(WP!BW194="","",WP!BW194)</f>
        <v/>
      </c>
      <c r="AL190" s="282" t="str">
        <f>IF(WP!BX194="","",WP!BX194)</f>
        <v/>
      </c>
      <c r="AM190" s="282" t="str">
        <f>IF(WP!BH194="","",WP!BH194)</f>
        <v/>
      </c>
      <c r="AN190" s="282" t="str">
        <f>IF(WP!BJ194="","",WP!BJ194)</f>
        <v/>
      </c>
      <c r="AO190" s="282" t="str">
        <f>IF(WP!CF194="","",WP!CF194)</f>
        <v/>
      </c>
      <c r="AP190" s="282" t="str">
        <f>IF(WP!BI194="","",WP!BI194)</f>
        <v/>
      </c>
      <c r="AQ190" s="282" t="str">
        <f>IF(WP!BK194="","",WP!BK194)</f>
        <v/>
      </c>
      <c r="AR190" s="248"/>
    </row>
    <row r="191" spans="1:44">
      <c r="A191" s="282" t="str">
        <f>IF(WP!$AE195="","",WP!$AE195)</f>
        <v/>
      </c>
      <c r="B191" s="282">
        <f>IF(WP!$BA195="","",WP!$BA195)</f>
        <v>0</v>
      </c>
      <c r="C191" s="282" t="str">
        <f>IF(WP!BM195="","",WP!BM195)</f>
        <v/>
      </c>
      <c r="D191" s="282" t="str">
        <f>CONCATENATE(WP!$D$1, "-R",WP!$F$1)</f>
        <v>PGE3PHVC150-R2</v>
      </c>
      <c r="E191" s="282" t="str">
        <f>IF(WP!$AD195="","",WP!$AD195)</f>
        <v/>
      </c>
      <c r="F191" s="282">
        <f>IF(WP!$BB195="","",WP!$BB195)</f>
        <v>0</v>
      </c>
      <c r="G191" s="282" t="str">
        <f>IF(WP!$BC195="","",WP!$BC195)</f>
        <v>-</v>
      </c>
      <c r="H191" s="282" t="str">
        <f>IF(WP!$AY195="","",WP!$AY195)</f>
        <v>--</v>
      </c>
      <c r="I191" s="282" t="str">
        <f>IF(WP!$AR195="","",WP!$AR195)</f>
        <v/>
      </c>
      <c r="J191" s="282" t="str">
        <f>IF(WP!$AS195="","",WP!$AS195)</f>
        <v/>
      </c>
      <c r="K191" s="282" t="str">
        <f>IF(WP!B195="","",WP!B195)</f>
        <v/>
      </c>
      <c r="L191" s="282" t="str">
        <f>IF(WP!AV195="","",WP!AV195)</f>
        <v/>
      </c>
      <c r="M191" s="283">
        <f>IF(WP!$F$4="","",WP!$F$4)</f>
        <v>42005</v>
      </c>
      <c r="N191" s="282">
        <f t="shared" si="2"/>
        <v>0</v>
      </c>
      <c r="O191" s="282" t="str">
        <f>CONCATENATE(WP!$C195,"-",WP!AL195)</f>
        <v>-</v>
      </c>
      <c r="P191" s="282" t="str">
        <f>IF(WP!BN195="","",WP!BN195)</f>
        <v/>
      </c>
      <c r="Q191" s="282" t="str">
        <f>IF(WP!AU195="","",WP!AU195)</f>
        <v/>
      </c>
      <c r="R191" s="282" t="str">
        <f>IF(WP!BF195="","",WP!BF195)</f>
        <v/>
      </c>
      <c r="S191" s="282" t="str">
        <f>IF(WP!$AM195="","",WP!$AM195)</f>
        <v/>
      </c>
      <c r="T191" s="282" t="str">
        <f>IF(WP!$AN195="","",WP!$AN195)</f>
        <v/>
      </c>
      <c r="U191" s="282" t="str">
        <f>IF(WP!$AO195="","",WP!$AO195)</f>
        <v/>
      </c>
      <c r="V191" s="282" t="str">
        <f>IF(WP!$AP195="","",WP!$AP195)</f>
        <v/>
      </c>
      <c r="W191" s="282" t="str">
        <f>IF(WP!CG195="","",WP!CG195)</f>
        <v/>
      </c>
      <c r="X191" s="282" t="str">
        <f>IF(WP!CH195="","",WP!CH195)</f>
        <v/>
      </c>
      <c r="Y191" s="282" t="str">
        <f>IF(WP!$AI195="","",WP!$AI195)</f>
        <v/>
      </c>
      <c r="Z191" s="282" t="str">
        <f>IF(WP!AW195="","",WP!AW195)</f>
        <v/>
      </c>
      <c r="AA191" s="282" t="str">
        <f>IF(WP!BO195="","",WP!BO195)</f>
        <v/>
      </c>
      <c r="AB191" s="282" t="str">
        <f>IF(WP!BP195="","",WP!BP195)</f>
        <v/>
      </c>
      <c r="AC191" s="282" t="str">
        <f>IF(WP!BQ195="","",WP!BQ195)</f>
        <v/>
      </c>
      <c r="AD191" s="282" t="str">
        <f>IF(WP!$AJ195="","",WP!$AJ195)</f>
        <v/>
      </c>
      <c r="AE191" s="282" t="str">
        <f>IF(WP!BR195="","",WP!BR195)</f>
        <v/>
      </c>
      <c r="AF191" s="282" t="str">
        <f>IF(WP!BS195="","",WP!BS195)</f>
        <v/>
      </c>
      <c r="AG191" s="282" t="str">
        <f>IF(WP!BT195="","",WP!BT195)</f>
        <v/>
      </c>
      <c r="AH191" s="282" t="str">
        <f>IF(WP!BU195="","",WP!BU195)</f>
        <v/>
      </c>
      <c r="AI191" s="282" t="str">
        <f>IF(WP!BG195="","",WP!BG195)</f>
        <v/>
      </c>
      <c r="AJ191" s="282" t="str">
        <f>IF(WP!AX195="","",WP!AX195)</f>
        <v/>
      </c>
      <c r="AK191" s="282" t="str">
        <f>IF(WP!BW195="","",WP!BW195)</f>
        <v/>
      </c>
      <c r="AL191" s="282" t="str">
        <f>IF(WP!BX195="","",WP!BX195)</f>
        <v/>
      </c>
      <c r="AM191" s="282" t="str">
        <f>IF(WP!BH195="","",WP!BH195)</f>
        <v/>
      </c>
      <c r="AN191" s="282" t="str">
        <f>IF(WP!BJ195="","",WP!BJ195)</f>
        <v/>
      </c>
      <c r="AO191" s="282" t="str">
        <f>IF(WP!CF195="","",WP!CF195)</f>
        <v/>
      </c>
      <c r="AP191" s="282" t="str">
        <f>IF(WP!BI195="","",WP!BI195)</f>
        <v/>
      </c>
      <c r="AQ191" s="282" t="str">
        <f>IF(WP!BK195="","",WP!BK195)</f>
        <v/>
      </c>
      <c r="AR191" s="248"/>
    </row>
    <row r="192" spans="1:44">
      <c r="A192" s="282" t="str">
        <f>IF(WP!$AE196="","",WP!$AE196)</f>
        <v/>
      </c>
      <c r="B192" s="282">
        <f>IF(WP!$BA196="","",WP!$BA196)</f>
        <v>0</v>
      </c>
      <c r="C192" s="282" t="str">
        <f>IF(WP!BM196="","",WP!BM196)</f>
        <v/>
      </c>
      <c r="D192" s="282" t="str">
        <f>CONCATENATE(WP!$D$1, "-R",WP!$F$1)</f>
        <v>PGE3PHVC150-R2</v>
      </c>
      <c r="E192" s="282" t="str">
        <f>IF(WP!$AD196="","",WP!$AD196)</f>
        <v/>
      </c>
      <c r="F192" s="282">
        <f>IF(WP!$BB196="","",WP!$BB196)</f>
        <v>0</v>
      </c>
      <c r="G192" s="282" t="str">
        <f>IF(WP!$BC196="","",WP!$BC196)</f>
        <v>-</v>
      </c>
      <c r="H192" s="282" t="str">
        <f>IF(WP!$AY196="","",WP!$AY196)</f>
        <v>--</v>
      </c>
      <c r="I192" s="282" t="str">
        <f>IF(WP!$AR196="","",WP!$AR196)</f>
        <v/>
      </c>
      <c r="J192" s="282" t="str">
        <f>IF(WP!$AS196="","",WP!$AS196)</f>
        <v/>
      </c>
      <c r="K192" s="282" t="str">
        <f>IF(WP!B196="","",WP!B196)</f>
        <v/>
      </c>
      <c r="L192" s="282" t="str">
        <f>IF(WP!AV196="","",WP!AV196)</f>
        <v/>
      </c>
      <c r="M192" s="283">
        <f>IF(WP!$F$4="","",WP!$F$4)</f>
        <v>42005</v>
      </c>
      <c r="N192" s="282">
        <f t="shared" si="2"/>
        <v>0</v>
      </c>
      <c r="O192" s="282" t="str">
        <f>CONCATENATE(WP!$C196,"-",WP!AL196)</f>
        <v>-</v>
      </c>
      <c r="P192" s="282" t="str">
        <f>IF(WP!BN196="","",WP!BN196)</f>
        <v/>
      </c>
      <c r="Q192" s="282" t="str">
        <f>IF(WP!AU196="","",WP!AU196)</f>
        <v/>
      </c>
      <c r="R192" s="282" t="str">
        <f>IF(WP!BF196="","",WP!BF196)</f>
        <v/>
      </c>
      <c r="S192" s="282" t="str">
        <f>IF(WP!$AM196="","",WP!$AM196)</f>
        <v/>
      </c>
      <c r="T192" s="282" t="str">
        <f>IF(WP!$AN196="","",WP!$AN196)</f>
        <v/>
      </c>
      <c r="U192" s="282" t="str">
        <f>IF(WP!$AO196="","",WP!$AO196)</f>
        <v/>
      </c>
      <c r="V192" s="282" t="str">
        <f>IF(WP!$AP196="","",WP!$AP196)</f>
        <v/>
      </c>
      <c r="W192" s="282" t="str">
        <f>IF(WP!CG196="","",WP!CG196)</f>
        <v/>
      </c>
      <c r="X192" s="282" t="str">
        <f>IF(WP!CH196="","",WP!CH196)</f>
        <v/>
      </c>
      <c r="Y192" s="282" t="str">
        <f>IF(WP!$AI196="","",WP!$AI196)</f>
        <v/>
      </c>
      <c r="Z192" s="282" t="str">
        <f>IF(WP!AW196="","",WP!AW196)</f>
        <v/>
      </c>
      <c r="AA192" s="282" t="str">
        <f>IF(WP!BO196="","",WP!BO196)</f>
        <v/>
      </c>
      <c r="AB192" s="282" t="str">
        <f>IF(WP!BP196="","",WP!BP196)</f>
        <v/>
      </c>
      <c r="AC192" s="282" t="str">
        <f>IF(WP!BQ196="","",WP!BQ196)</f>
        <v/>
      </c>
      <c r="AD192" s="282" t="str">
        <f>IF(WP!$AJ196="","",WP!$AJ196)</f>
        <v/>
      </c>
      <c r="AE192" s="282" t="str">
        <f>IF(WP!BR196="","",WP!BR196)</f>
        <v/>
      </c>
      <c r="AF192" s="282" t="str">
        <f>IF(WP!BS196="","",WP!BS196)</f>
        <v/>
      </c>
      <c r="AG192" s="282" t="str">
        <f>IF(WP!BT196="","",WP!BT196)</f>
        <v/>
      </c>
      <c r="AH192" s="282" t="str">
        <f>IF(WP!BU196="","",WP!BU196)</f>
        <v/>
      </c>
      <c r="AI192" s="282" t="str">
        <f>IF(WP!BG196="","",WP!BG196)</f>
        <v/>
      </c>
      <c r="AJ192" s="282" t="str">
        <f>IF(WP!AX196="","",WP!AX196)</f>
        <v/>
      </c>
      <c r="AK192" s="282" t="str">
        <f>IF(WP!BW196="","",WP!BW196)</f>
        <v/>
      </c>
      <c r="AL192" s="282" t="str">
        <f>IF(WP!BX196="","",WP!BX196)</f>
        <v/>
      </c>
      <c r="AM192" s="282" t="str">
        <f>IF(WP!BH196="","",WP!BH196)</f>
        <v/>
      </c>
      <c r="AN192" s="282" t="str">
        <f>IF(WP!BJ196="","",WP!BJ196)</f>
        <v/>
      </c>
      <c r="AO192" s="282" t="str">
        <f>IF(WP!CF196="","",WP!CF196)</f>
        <v/>
      </c>
      <c r="AP192" s="282" t="str">
        <f>IF(WP!BI196="","",WP!BI196)</f>
        <v/>
      </c>
      <c r="AQ192" s="282" t="str">
        <f>IF(WP!BK196="","",WP!BK196)</f>
        <v/>
      </c>
      <c r="AR192" s="248"/>
    </row>
    <row r="193" spans="1:44">
      <c r="A193" s="282" t="str">
        <f>IF(WP!$AE197="","",WP!$AE197)</f>
        <v/>
      </c>
      <c r="B193" s="282">
        <f>IF(WP!$BA197="","",WP!$BA197)</f>
        <v>0</v>
      </c>
      <c r="C193" s="282" t="str">
        <f>IF(WP!BM197="","",WP!BM197)</f>
        <v/>
      </c>
      <c r="D193" s="282" t="str">
        <f>CONCATENATE(WP!$D$1, "-R",WP!$F$1)</f>
        <v>PGE3PHVC150-R2</v>
      </c>
      <c r="E193" s="282" t="str">
        <f>IF(WP!$AD197="","",WP!$AD197)</f>
        <v/>
      </c>
      <c r="F193" s="282">
        <f>IF(WP!$BB197="","",WP!$BB197)</f>
        <v>0</v>
      </c>
      <c r="G193" s="282" t="str">
        <f>IF(WP!$BC197="","",WP!$BC197)</f>
        <v>-</v>
      </c>
      <c r="H193" s="282" t="str">
        <f>IF(WP!$AY197="","",WP!$AY197)</f>
        <v>--</v>
      </c>
      <c r="I193" s="282" t="str">
        <f>IF(WP!$AR197="","",WP!$AR197)</f>
        <v/>
      </c>
      <c r="J193" s="282" t="str">
        <f>IF(WP!$AS197="","",WP!$AS197)</f>
        <v/>
      </c>
      <c r="K193" s="282" t="str">
        <f>IF(WP!B197="","",WP!B197)</f>
        <v/>
      </c>
      <c r="L193" s="282" t="str">
        <f>IF(WP!AV197="","",WP!AV197)</f>
        <v/>
      </c>
      <c r="M193" s="283">
        <f>IF(WP!$F$4="","",WP!$F$4)</f>
        <v>42005</v>
      </c>
      <c r="N193" s="282">
        <f t="shared" si="2"/>
        <v>0</v>
      </c>
      <c r="O193" s="282" t="str">
        <f>CONCATENATE(WP!$C197,"-",WP!AL197)</f>
        <v>-</v>
      </c>
      <c r="P193" s="282" t="str">
        <f>IF(WP!BN197="","",WP!BN197)</f>
        <v/>
      </c>
      <c r="Q193" s="282" t="str">
        <f>IF(WP!AU197="","",WP!AU197)</f>
        <v/>
      </c>
      <c r="R193" s="282" t="str">
        <f>IF(WP!BF197="","",WP!BF197)</f>
        <v/>
      </c>
      <c r="S193" s="282" t="str">
        <f>IF(WP!$AM197="","",WP!$AM197)</f>
        <v/>
      </c>
      <c r="T193" s="282" t="str">
        <f>IF(WP!$AN197="","",WP!$AN197)</f>
        <v/>
      </c>
      <c r="U193" s="282" t="str">
        <f>IF(WP!$AO197="","",WP!$AO197)</f>
        <v/>
      </c>
      <c r="V193" s="282" t="str">
        <f>IF(WP!$AP197="","",WP!$AP197)</f>
        <v/>
      </c>
      <c r="W193" s="282" t="str">
        <f>IF(WP!CG197="","",WP!CG197)</f>
        <v/>
      </c>
      <c r="X193" s="282" t="str">
        <f>IF(WP!CH197="","",WP!CH197)</f>
        <v/>
      </c>
      <c r="Y193" s="282" t="str">
        <f>IF(WP!$AI197="","",WP!$AI197)</f>
        <v/>
      </c>
      <c r="Z193" s="282" t="str">
        <f>IF(WP!AW197="","",WP!AW197)</f>
        <v/>
      </c>
      <c r="AA193" s="282" t="str">
        <f>IF(WP!BO197="","",WP!BO197)</f>
        <v/>
      </c>
      <c r="AB193" s="282" t="str">
        <f>IF(WP!BP197="","",WP!BP197)</f>
        <v/>
      </c>
      <c r="AC193" s="282" t="str">
        <f>IF(WP!BQ197="","",WP!BQ197)</f>
        <v/>
      </c>
      <c r="AD193" s="282" t="str">
        <f>IF(WP!$AJ197="","",WP!$AJ197)</f>
        <v/>
      </c>
      <c r="AE193" s="282" t="str">
        <f>IF(WP!BR197="","",WP!BR197)</f>
        <v/>
      </c>
      <c r="AF193" s="282" t="str">
        <f>IF(WP!BS197="","",WP!BS197)</f>
        <v/>
      </c>
      <c r="AG193" s="282" t="str">
        <f>IF(WP!BT197="","",WP!BT197)</f>
        <v/>
      </c>
      <c r="AH193" s="282" t="str">
        <f>IF(WP!BU197="","",WP!BU197)</f>
        <v/>
      </c>
      <c r="AI193" s="282" t="str">
        <f>IF(WP!BG197="","",WP!BG197)</f>
        <v/>
      </c>
      <c r="AJ193" s="282" t="str">
        <f>IF(WP!AX197="","",WP!AX197)</f>
        <v/>
      </c>
      <c r="AK193" s="282" t="str">
        <f>IF(WP!BW197="","",WP!BW197)</f>
        <v/>
      </c>
      <c r="AL193" s="282" t="str">
        <f>IF(WP!BX197="","",WP!BX197)</f>
        <v/>
      </c>
      <c r="AM193" s="282" t="str">
        <f>IF(WP!BH197="","",WP!BH197)</f>
        <v/>
      </c>
      <c r="AN193" s="282" t="str">
        <f>IF(WP!BJ197="","",WP!BJ197)</f>
        <v/>
      </c>
      <c r="AO193" s="282" t="str">
        <f>IF(WP!CF197="","",WP!CF197)</f>
        <v/>
      </c>
      <c r="AP193" s="282" t="str">
        <f>IF(WP!BI197="","",WP!BI197)</f>
        <v/>
      </c>
      <c r="AQ193" s="282" t="str">
        <f>IF(WP!BK197="","",WP!BK197)</f>
        <v/>
      </c>
      <c r="AR193" s="248"/>
    </row>
    <row r="194" spans="1:44">
      <c r="A194" s="282" t="str">
        <f>IF(WP!$AE198="","",WP!$AE198)</f>
        <v/>
      </c>
      <c r="B194" s="282">
        <f>IF(WP!$BA198="","",WP!$BA198)</f>
        <v>0</v>
      </c>
      <c r="C194" s="282" t="str">
        <f>IF(WP!BM198="","",WP!BM198)</f>
        <v/>
      </c>
      <c r="D194" s="282" t="str">
        <f>CONCATENATE(WP!$D$1, "-R",WP!$F$1)</f>
        <v>PGE3PHVC150-R2</v>
      </c>
      <c r="E194" s="282" t="str">
        <f>IF(WP!$AD198="","",WP!$AD198)</f>
        <v/>
      </c>
      <c r="F194" s="282">
        <f>IF(WP!$BB198="","",WP!$BB198)</f>
        <v>0</v>
      </c>
      <c r="G194" s="282" t="str">
        <f>IF(WP!$BC198="","",WP!$BC198)</f>
        <v>-</v>
      </c>
      <c r="H194" s="282" t="str">
        <f>IF(WP!$AY198="","",WP!$AY198)</f>
        <v>--</v>
      </c>
      <c r="I194" s="282" t="str">
        <f>IF(WP!$AR198="","",WP!$AR198)</f>
        <v/>
      </c>
      <c r="J194" s="282" t="str">
        <f>IF(WP!$AS198="","",WP!$AS198)</f>
        <v/>
      </c>
      <c r="K194" s="282" t="str">
        <f>IF(WP!B198="","",WP!B198)</f>
        <v/>
      </c>
      <c r="L194" s="282" t="str">
        <f>IF(WP!AV198="","",WP!AV198)</f>
        <v/>
      </c>
      <c r="M194" s="283">
        <f>IF(WP!$F$4="","",WP!$F$4)</f>
        <v>42005</v>
      </c>
      <c r="N194" s="282">
        <f t="shared" si="2"/>
        <v>0</v>
      </c>
      <c r="O194" s="282" t="str">
        <f>CONCATENATE(WP!$C198,"-",WP!AL198)</f>
        <v>-</v>
      </c>
      <c r="P194" s="282" t="str">
        <f>IF(WP!BN198="","",WP!BN198)</f>
        <v/>
      </c>
      <c r="Q194" s="282" t="str">
        <f>IF(WP!AU198="","",WP!AU198)</f>
        <v/>
      </c>
      <c r="R194" s="282" t="str">
        <f>IF(WP!BF198="","",WP!BF198)</f>
        <v/>
      </c>
      <c r="S194" s="282" t="str">
        <f>IF(WP!$AM198="","",WP!$AM198)</f>
        <v/>
      </c>
      <c r="T194" s="282" t="str">
        <f>IF(WP!$AN198="","",WP!$AN198)</f>
        <v/>
      </c>
      <c r="U194" s="282" t="str">
        <f>IF(WP!$AO198="","",WP!$AO198)</f>
        <v/>
      </c>
      <c r="V194" s="282" t="str">
        <f>IF(WP!$AP198="","",WP!$AP198)</f>
        <v/>
      </c>
      <c r="W194" s="282" t="str">
        <f>IF(WP!CG198="","",WP!CG198)</f>
        <v/>
      </c>
      <c r="X194" s="282" t="str">
        <f>IF(WP!CH198="","",WP!CH198)</f>
        <v/>
      </c>
      <c r="Y194" s="282" t="str">
        <f>IF(WP!$AI198="","",WP!$AI198)</f>
        <v/>
      </c>
      <c r="Z194" s="282" t="str">
        <f>IF(WP!AW198="","",WP!AW198)</f>
        <v/>
      </c>
      <c r="AA194" s="282" t="str">
        <f>IF(WP!BO198="","",WP!BO198)</f>
        <v/>
      </c>
      <c r="AB194" s="282" t="str">
        <f>IF(WP!BP198="","",WP!BP198)</f>
        <v/>
      </c>
      <c r="AC194" s="282" t="str">
        <f>IF(WP!BQ198="","",WP!BQ198)</f>
        <v/>
      </c>
      <c r="AD194" s="282" t="str">
        <f>IF(WP!$AJ198="","",WP!$AJ198)</f>
        <v/>
      </c>
      <c r="AE194" s="282" t="str">
        <f>IF(WP!BR198="","",WP!BR198)</f>
        <v/>
      </c>
      <c r="AF194" s="282" t="str">
        <f>IF(WP!BS198="","",WP!BS198)</f>
        <v/>
      </c>
      <c r="AG194" s="282" t="str">
        <f>IF(WP!BT198="","",WP!BT198)</f>
        <v/>
      </c>
      <c r="AH194" s="282" t="str">
        <f>IF(WP!BU198="","",WP!BU198)</f>
        <v/>
      </c>
      <c r="AI194" s="282" t="str">
        <f>IF(WP!BG198="","",WP!BG198)</f>
        <v/>
      </c>
      <c r="AJ194" s="282" t="str">
        <f>IF(WP!AX198="","",WP!AX198)</f>
        <v/>
      </c>
      <c r="AK194" s="282" t="str">
        <f>IF(WP!BW198="","",WP!BW198)</f>
        <v/>
      </c>
      <c r="AL194" s="282" t="str">
        <f>IF(WP!BX198="","",WP!BX198)</f>
        <v/>
      </c>
      <c r="AM194" s="282" t="str">
        <f>IF(WP!BH198="","",WP!BH198)</f>
        <v/>
      </c>
      <c r="AN194" s="282" t="str">
        <f>IF(WP!BJ198="","",WP!BJ198)</f>
        <v/>
      </c>
      <c r="AO194" s="282" t="str">
        <f>IF(WP!CF198="","",WP!CF198)</f>
        <v/>
      </c>
      <c r="AP194" s="282" t="str">
        <f>IF(WP!BI198="","",WP!BI198)</f>
        <v/>
      </c>
      <c r="AQ194" s="282" t="str">
        <f>IF(WP!BK198="","",WP!BK198)</f>
        <v/>
      </c>
      <c r="AR194" s="248"/>
    </row>
    <row r="195" spans="1:44">
      <c r="A195" s="282" t="str">
        <f>IF(WP!$AE199="","",WP!$AE199)</f>
        <v/>
      </c>
      <c r="B195" s="282">
        <f>IF(WP!$BA199="","",WP!$BA199)</f>
        <v>0</v>
      </c>
      <c r="C195" s="282" t="str">
        <f>IF(WP!BM199="","",WP!BM199)</f>
        <v/>
      </c>
      <c r="D195" s="282" t="str">
        <f>CONCATENATE(WP!$D$1, "-R",WP!$F$1)</f>
        <v>PGE3PHVC150-R2</v>
      </c>
      <c r="E195" s="282" t="str">
        <f>IF(WP!$AD199="","",WP!$AD199)</f>
        <v/>
      </c>
      <c r="F195" s="282">
        <f>IF(WP!$BB199="","",WP!$BB199)</f>
        <v>0</v>
      </c>
      <c r="G195" s="282" t="str">
        <f>IF(WP!$BC199="","",WP!$BC199)</f>
        <v>-</v>
      </c>
      <c r="H195" s="282" t="str">
        <f>IF(WP!$AY199="","",WP!$AY199)</f>
        <v>--</v>
      </c>
      <c r="I195" s="282" t="str">
        <f>IF(WP!$AR199="","",WP!$AR199)</f>
        <v/>
      </c>
      <c r="J195" s="282" t="str">
        <f>IF(WP!$AS199="","",WP!$AS199)</f>
        <v/>
      </c>
      <c r="K195" s="282" t="str">
        <f>IF(WP!B199="","",WP!B199)</f>
        <v/>
      </c>
      <c r="L195" s="282" t="str">
        <f>IF(WP!AV199="","",WP!AV199)</f>
        <v/>
      </c>
      <c r="M195" s="283">
        <f>IF(WP!$F$4="","",WP!$F$4)</f>
        <v>42005</v>
      </c>
      <c r="N195" s="282">
        <f t="shared" si="2"/>
        <v>0</v>
      </c>
      <c r="O195" s="282" t="str">
        <f>CONCATENATE(WP!$C199,"-",WP!AL199)</f>
        <v>-</v>
      </c>
      <c r="P195" s="282" t="str">
        <f>IF(WP!BN199="","",WP!BN199)</f>
        <v/>
      </c>
      <c r="Q195" s="282" t="str">
        <f>IF(WP!AU199="","",WP!AU199)</f>
        <v/>
      </c>
      <c r="R195" s="282" t="str">
        <f>IF(WP!BF199="","",WP!BF199)</f>
        <v/>
      </c>
      <c r="S195" s="282" t="str">
        <f>IF(WP!$AM199="","",WP!$AM199)</f>
        <v/>
      </c>
      <c r="T195" s="282" t="str">
        <f>IF(WP!$AN199="","",WP!$AN199)</f>
        <v/>
      </c>
      <c r="U195" s="282" t="str">
        <f>IF(WP!$AO199="","",WP!$AO199)</f>
        <v/>
      </c>
      <c r="V195" s="282" t="str">
        <f>IF(WP!$AP199="","",WP!$AP199)</f>
        <v/>
      </c>
      <c r="W195" s="282" t="str">
        <f>IF(WP!CG199="","",WP!CG199)</f>
        <v/>
      </c>
      <c r="X195" s="282" t="str">
        <f>IF(WP!CH199="","",WP!CH199)</f>
        <v/>
      </c>
      <c r="Y195" s="282" t="str">
        <f>IF(WP!$AI199="","",WP!$AI199)</f>
        <v/>
      </c>
      <c r="Z195" s="282" t="str">
        <f>IF(WP!AW199="","",WP!AW199)</f>
        <v/>
      </c>
      <c r="AA195" s="282" t="str">
        <f>IF(WP!BO199="","",WP!BO199)</f>
        <v/>
      </c>
      <c r="AB195" s="282" t="str">
        <f>IF(WP!BP199="","",WP!BP199)</f>
        <v/>
      </c>
      <c r="AC195" s="282" t="str">
        <f>IF(WP!BQ199="","",WP!BQ199)</f>
        <v/>
      </c>
      <c r="AD195" s="282" t="str">
        <f>IF(WP!$AJ199="","",WP!$AJ199)</f>
        <v/>
      </c>
      <c r="AE195" s="282" t="str">
        <f>IF(WP!BR199="","",WP!BR199)</f>
        <v/>
      </c>
      <c r="AF195" s="282" t="str">
        <f>IF(WP!BS199="","",WP!BS199)</f>
        <v/>
      </c>
      <c r="AG195" s="282" t="str">
        <f>IF(WP!BT199="","",WP!BT199)</f>
        <v/>
      </c>
      <c r="AH195" s="282" t="str">
        <f>IF(WP!BU199="","",WP!BU199)</f>
        <v/>
      </c>
      <c r="AI195" s="282" t="str">
        <f>IF(WP!BG199="","",WP!BG199)</f>
        <v/>
      </c>
      <c r="AJ195" s="282" t="str">
        <f>IF(WP!AX199="","",WP!AX199)</f>
        <v/>
      </c>
      <c r="AK195" s="282" t="str">
        <f>IF(WP!BW199="","",WP!BW199)</f>
        <v/>
      </c>
      <c r="AL195" s="282" t="str">
        <f>IF(WP!BX199="","",WP!BX199)</f>
        <v/>
      </c>
      <c r="AM195" s="282" t="str">
        <f>IF(WP!BH199="","",WP!BH199)</f>
        <v/>
      </c>
      <c r="AN195" s="282" t="str">
        <f>IF(WP!BJ199="","",WP!BJ199)</f>
        <v/>
      </c>
      <c r="AO195" s="282" t="str">
        <f>IF(WP!CF199="","",WP!CF199)</f>
        <v/>
      </c>
      <c r="AP195" s="282" t="str">
        <f>IF(WP!BI199="","",WP!BI199)</f>
        <v/>
      </c>
      <c r="AQ195" s="282" t="str">
        <f>IF(WP!BK199="","",WP!BK199)</f>
        <v/>
      </c>
      <c r="AR195" s="248"/>
    </row>
    <row r="196" spans="1:44">
      <c r="A196" s="282" t="str">
        <f>IF(WP!$AE200="","",WP!$AE200)</f>
        <v/>
      </c>
      <c r="B196" s="282">
        <f>IF(WP!$BA200="","",WP!$BA200)</f>
        <v>0</v>
      </c>
      <c r="C196" s="282" t="str">
        <f>IF(WP!BM200="","",WP!BM200)</f>
        <v/>
      </c>
      <c r="D196" s="282" t="str">
        <f>CONCATENATE(WP!$D$1, "-R",WP!$F$1)</f>
        <v>PGE3PHVC150-R2</v>
      </c>
      <c r="E196" s="282" t="str">
        <f>IF(WP!$AD200="","",WP!$AD200)</f>
        <v/>
      </c>
      <c r="F196" s="282">
        <f>IF(WP!$BB200="","",WP!$BB200)</f>
        <v>0</v>
      </c>
      <c r="G196" s="282" t="str">
        <f>IF(WP!$BC200="","",WP!$BC200)</f>
        <v>-</v>
      </c>
      <c r="H196" s="282" t="str">
        <f>IF(WP!$AY200="","",WP!$AY200)</f>
        <v>--</v>
      </c>
      <c r="I196" s="282" t="str">
        <f>IF(WP!$AR200="","",WP!$AR200)</f>
        <v/>
      </c>
      <c r="J196" s="282" t="str">
        <f>IF(WP!$AS200="","",WP!$AS200)</f>
        <v/>
      </c>
      <c r="K196" s="282" t="str">
        <f>IF(WP!B200="","",WP!B200)</f>
        <v/>
      </c>
      <c r="L196" s="282" t="str">
        <f>IF(WP!AV200="","",WP!AV200)</f>
        <v/>
      </c>
      <c r="M196" s="283">
        <f>IF(WP!$F$4="","",WP!$F$4)</f>
        <v>42005</v>
      </c>
      <c r="N196" s="282">
        <f t="shared" si="2"/>
        <v>0</v>
      </c>
      <c r="O196" s="282" t="str">
        <f>CONCATENATE(WP!$C200,"-",WP!AL200)</f>
        <v>-</v>
      </c>
      <c r="P196" s="282" t="str">
        <f>IF(WP!BN200="","",WP!BN200)</f>
        <v/>
      </c>
      <c r="Q196" s="282" t="str">
        <f>IF(WP!AU200="","",WP!AU200)</f>
        <v/>
      </c>
      <c r="R196" s="282" t="str">
        <f>IF(WP!BF200="","",WP!BF200)</f>
        <v/>
      </c>
      <c r="S196" s="282" t="str">
        <f>IF(WP!$AM200="","",WP!$AM200)</f>
        <v/>
      </c>
      <c r="T196" s="282" t="str">
        <f>IF(WP!$AN200="","",WP!$AN200)</f>
        <v/>
      </c>
      <c r="U196" s="282" t="str">
        <f>IF(WP!$AO200="","",WP!$AO200)</f>
        <v/>
      </c>
      <c r="V196" s="282" t="str">
        <f>IF(WP!$AP200="","",WP!$AP200)</f>
        <v/>
      </c>
      <c r="W196" s="282" t="str">
        <f>IF(WP!CG200="","",WP!CG200)</f>
        <v/>
      </c>
      <c r="X196" s="282" t="str">
        <f>IF(WP!CH200="","",WP!CH200)</f>
        <v/>
      </c>
      <c r="Y196" s="282" t="str">
        <f>IF(WP!$AI200="","",WP!$AI200)</f>
        <v/>
      </c>
      <c r="Z196" s="282" t="str">
        <f>IF(WP!AW200="","",WP!AW200)</f>
        <v/>
      </c>
      <c r="AA196" s="282" t="str">
        <f>IF(WP!BO200="","",WP!BO200)</f>
        <v/>
      </c>
      <c r="AB196" s="282" t="str">
        <f>IF(WP!BP200="","",WP!BP200)</f>
        <v/>
      </c>
      <c r="AC196" s="282" t="str">
        <f>IF(WP!BQ200="","",WP!BQ200)</f>
        <v/>
      </c>
      <c r="AD196" s="282" t="str">
        <f>IF(WP!$AJ200="","",WP!$AJ200)</f>
        <v/>
      </c>
      <c r="AE196" s="282" t="str">
        <f>IF(WP!BR200="","",WP!BR200)</f>
        <v/>
      </c>
      <c r="AF196" s="282" t="str">
        <f>IF(WP!BS200="","",WP!BS200)</f>
        <v/>
      </c>
      <c r="AG196" s="282" t="str">
        <f>IF(WP!BT200="","",WP!BT200)</f>
        <v/>
      </c>
      <c r="AH196" s="282" t="str">
        <f>IF(WP!BU200="","",WP!BU200)</f>
        <v/>
      </c>
      <c r="AI196" s="282" t="str">
        <f>IF(WP!BG200="","",WP!BG200)</f>
        <v/>
      </c>
      <c r="AJ196" s="282" t="str">
        <f>IF(WP!AX200="","",WP!AX200)</f>
        <v/>
      </c>
      <c r="AK196" s="282" t="str">
        <f>IF(WP!BW200="","",WP!BW200)</f>
        <v/>
      </c>
      <c r="AL196" s="282" t="str">
        <f>IF(WP!BX200="","",WP!BX200)</f>
        <v/>
      </c>
      <c r="AM196" s="282" t="str">
        <f>IF(WP!BH200="","",WP!BH200)</f>
        <v/>
      </c>
      <c r="AN196" s="282" t="str">
        <f>IF(WP!BJ200="","",WP!BJ200)</f>
        <v/>
      </c>
      <c r="AO196" s="282" t="str">
        <f>IF(WP!CF200="","",WP!CF200)</f>
        <v/>
      </c>
      <c r="AP196" s="282" t="str">
        <f>IF(WP!BI200="","",WP!BI200)</f>
        <v/>
      </c>
      <c r="AQ196" s="282" t="str">
        <f>IF(WP!BK200="","",WP!BK200)</f>
        <v/>
      </c>
      <c r="AR196" s="248"/>
    </row>
    <row r="197" spans="1:44">
      <c r="A197" s="282" t="str">
        <f>IF(WP!$AE201="","",WP!$AE201)</f>
        <v/>
      </c>
      <c r="B197" s="282">
        <f>IF(WP!$BA201="","",WP!$BA201)</f>
        <v>0</v>
      </c>
      <c r="C197" s="282" t="str">
        <f>IF(WP!BM201="","",WP!BM201)</f>
        <v/>
      </c>
      <c r="D197" s="282" t="str">
        <f>CONCATENATE(WP!$D$1, "-R",WP!$F$1)</f>
        <v>PGE3PHVC150-R2</v>
      </c>
      <c r="E197" s="282" t="str">
        <f>IF(WP!$AD201="","",WP!$AD201)</f>
        <v/>
      </c>
      <c r="F197" s="282">
        <f>IF(WP!$BB201="","",WP!$BB201)</f>
        <v>0</v>
      </c>
      <c r="G197" s="282" t="str">
        <f>IF(WP!$BC201="","",WP!$BC201)</f>
        <v>-</v>
      </c>
      <c r="H197" s="282" t="str">
        <f>IF(WP!$AY201="","",WP!$AY201)</f>
        <v>--</v>
      </c>
      <c r="I197" s="282" t="str">
        <f>IF(WP!$AR201="","",WP!$AR201)</f>
        <v/>
      </c>
      <c r="J197" s="282" t="str">
        <f>IF(WP!$AS201="","",WP!$AS201)</f>
        <v/>
      </c>
      <c r="K197" s="282" t="str">
        <f>IF(WP!B201="","",WP!B201)</f>
        <v/>
      </c>
      <c r="L197" s="282" t="str">
        <f>IF(WP!AV201="","",WP!AV201)</f>
        <v/>
      </c>
      <c r="M197" s="283">
        <f>IF(WP!$F$4="","",WP!$F$4)</f>
        <v>42005</v>
      </c>
      <c r="N197" s="282">
        <f t="shared" si="2"/>
        <v>0</v>
      </c>
      <c r="O197" s="282" t="str">
        <f>CONCATENATE(WP!$C201,"-",WP!AL201)</f>
        <v>-</v>
      </c>
      <c r="P197" s="282" t="str">
        <f>IF(WP!BN201="","",WP!BN201)</f>
        <v/>
      </c>
      <c r="Q197" s="282" t="str">
        <f>IF(WP!AU201="","",WP!AU201)</f>
        <v/>
      </c>
      <c r="R197" s="282" t="str">
        <f>IF(WP!BF201="","",WP!BF201)</f>
        <v/>
      </c>
      <c r="S197" s="282" t="str">
        <f>IF(WP!$AM201="","",WP!$AM201)</f>
        <v/>
      </c>
      <c r="T197" s="282" t="str">
        <f>IF(WP!$AN201="","",WP!$AN201)</f>
        <v/>
      </c>
      <c r="U197" s="282" t="str">
        <f>IF(WP!$AO201="","",WP!$AO201)</f>
        <v/>
      </c>
      <c r="V197" s="282" t="str">
        <f>IF(WP!$AP201="","",WP!$AP201)</f>
        <v/>
      </c>
      <c r="W197" s="282" t="str">
        <f>IF(WP!CG201="","",WP!CG201)</f>
        <v/>
      </c>
      <c r="X197" s="282" t="str">
        <f>IF(WP!CH201="","",WP!CH201)</f>
        <v/>
      </c>
      <c r="Y197" s="282" t="str">
        <f>IF(WP!$AI201="","",WP!$AI201)</f>
        <v/>
      </c>
      <c r="Z197" s="282" t="str">
        <f>IF(WP!AW201="","",WP!AW201)</f>
        <v/>
      </c>
      <c r="AA197" s="282" t="str">
        <f>IF(WP!BO201="","",WP!BO201)</f>
        <v/>
      </c>
      <c r="AB197" s="282" t="str">
        <f>IF(WP!BP201="","",WP!BP201)</f>
        <v/>
      </c>
      <c r="AC197" s="282" t="str">
        <f>IF(WP!BQ201="","",WP!BQ201)</f>
        <v/>
      </c>
      <c r="AD197" s="282" t="str">
        <f>IF(WP!$AJ201="","",WP!$AJ201)</f>
        <v/>
      </c>
      <c r="AE197" s="282" t="str">
        <f>IF(WP!BR201="","",WP!BR201)</f>
        <v/>
      </c>
      <c r="AF197" s="282" t="str">
        <f>IF(WP!BS201="","",WP!BS201)</f>
        <v/>
      </c>
      <c r="AG197" s="282" t="str">
        <f>IF(WP!BT201="","",WP!BT201)</f>
        <v/>
      </c>
      <c r="AH197" s="282" t="str">
        <f>IF(WP!BU201="","",WP!BU201)</f>
        <v/>
      </c>
      <c r="AI197" s="282" t="str">
        <f>IF(WP!BG201="","",WP!BG201)</f>
        <v/>
      </c>
      <c r="AJ197" s="282" t="str">
        <f>IF(WP!AX201="","",WP!AX201)</f>
        <v/>
      </c>
      <c r="AK197" s="282" t="str">
        <f>IF(WP!BW201="","",WP!BW201)</f>
        <v/>
      </c>
      <c r="AL197" s="282" t="str">
        <f>IF(WP!BX201="","",WP!BX201)</f>
        <v/>
      </c>
      <c r="AM197" s="282" t="str">
        <f>IF(WP!BH201="","",WP!BH201)</f>
        <v/>
      </c>
      <c r="AN197" s="282" t="str">
        <f>IF(WP!BJ201="","",WP!BJ201)</f>
        <v/>
      </c>
      <c r="AO197" s="282" t="str">
        <f>IF(WP!CF201="","",WP!CF201)</f>
        <v/>
      </c>
      <c r="AP197" s="282" t="str">
        <f>IF(WP!BI201="","",WP!BI201)</f>
        <v/>
      </c>
      <c r="AQ197" s="282" t="str">
        <f>IF(WP!BK201="","",WP!BK201)</f>
        <v/>
      </c>
      <c r="AR197" s="248"/>
    </row>
    <row r="198" spans="1:44">
      <c r="A198" s="282" t="str">
        <f>IF(WP!$AE202="","",WP!$AE202)</f>
        <v/>
      </c>
      <c r="B198" s="282">
        <f>IF(WP!$BA202="","",WP!$BA202)</f>
        <v>0</v>
      </c>
      <c r="C198" s="282" t="str">
        <f>IF(WP!BM202="","",WP!BM202)</f>
        <v/>
      </c>
      <c r="D198" s="282" t="str">
        <f>CONCATENATE(WP!$D$1, "-R",WP!$F$1)</f>
        <v>PGE3PHVC150-R2</v>
      </c>
      <c r="E198" s="282" t="str">
        <f>IF(WP!$AD202="","",WP!$AD202)</f>
        <v/>
      </c>
      <c r="F198" s="282">
        <f>IF(WP!$BB202="","",WP!$BB202)</f>
        <v>0</v>
      </c>
      <c r="G198" s="282" t="str">
        <f>IF(WP!$BC202="","",WP!$BC202)</f>
        <v>-</v>
      </c>
      <c r="H198" s="282" t="str">
        <f>IF(WP!$AY202="","",WP!$AY202)</f>
        <v>--</v>
      </c>
      <c r="I198" s="282" t="str">
        <f>IF(WP!$AR202="","",WP!$AR202)</f>
        <v/>
      </c>
      <c r="J198" s="282" t="str">
        <f>IF(WP!$AS202="","",WP!$AS202)</f>
        <v/>
      </c>
      <c r="K198" s="282" t="str">
        <f>IF(WP!B202="","",WP!B202)</f>
        <v/>
      </c>
      <c r="L198" s="282" t="str">
        <f>IF(WP!AV202="","",WP!AV202)</f>
        <v/>
      </c>
      <c r="M198" s="283">
        <f>IF(WP!$F$4="","",WP!$F$4)</f>
        <v>42005</v>
      </c>
      <c r="N198" s="282">
        <f t="shared" ref="N198:N261" si="3">IF($B198="","",$B198)</f>
        <v>0</v>
      </c>
      <c r="O198" s="282" t="str">
        <f>CONCATENATE(WP!$C202,"-",WP!AL202)</f>
        <v>-</v>
      </c>
      <c r="P198" s="282" t="str">
        <f>IF(WP!BN202="","",WP!BN202)</f>
        <v/>
      </c>
      <c r="Q198" s="282" t="str">
        <f>IF(WP!AU202="","",WP!AU202)</f>
        <v/>
      </c>
      <c r="R198" s="282" t="str">
        <f>IF(WP!BF202="","",WP!BF202)</f>
        <v/>
      </c>
      <c r="S198" s="282" t="str">
        <f>IF(WP!$AM202="","",WP!$AM202)</f>
        <v/>
      </c>
      <c r="T198" s="282" t="str">
        <f>IF(WP!$AN202="","",WP!$AN202)</f>
        <v/>
      </c>
      <c r="U198" s="282" t="str">
        <f>IF(WP!$AO202="","",WP!$AO202)</f>
        <v/>
      </c>
      <c r="V198" s="282" t="str">
        <f>IF(WP!$AP202="","",WP!$AP202)</f>
        <v/>
      </c>
      <c r="W198" s="282" t="str">
        <f>IF(WP!CG202="","",WP!CG202)</f>
        <v/>
      </c>
      <c r="X198" s="282" t="str">
        <f>IF(WP!CH202="","",WP!CH202)</f>
        <v/>
      </c>
      <c r="Y198" s="282" t="str">
        <f>IF(WP!$AI202="","",WP!$AI202)</f>
        <v/>
      </c>
      <c r="Z198" s="282" t="str">
        <f>IF(WP!AW202="","",WP!AW202)</f>
        <v/>
      </c>
      <c r="AA198" s="282" t="str">
        <f>IF(WP!BO202="","",WP!BO202)</f>
        <v/>
      </c>
      <c r="AB198" s="282" t="str">
        <f>IF(WP!BP202="","",WP!BP202)</f>
        <v/>
      </c>
      <c r="AC198" s="282" t="str">
        <f>IF(WP!BQ202="","",WP!BQ202)</f>
        <v/>
      </c>
      <c r="AD198" s="282" t="str">
        <f>IF(WP!$AJ202="","",WP!$AJ202)</f>
        <v/>
      </c>
      <c r="AE198" s="282" t="str">
        <f>IF(WP!BR202="","",WP!BR202)</f>
        <v/>
      </c>
      <c r="AF198" s="282" t="str">
        <f>IF(WP!BS202="","",WP!BS202)</f>
        <v/>
      </c>
      <c r="AG198" s="282" t="str">
        <f>IF(WP!BT202="","",WP!BT202)</f>
        <v/>
      </c>
      <c r="AH198" s="282" t="str">
        <f>IF(WP!BU202="","",WP!BU202)</f>
        <v/>
      </c>
      <c r="AI198" s="282" t="str">
        <f>IF(WP!BG202="","",WP!BG202)</f>
        <v/>
      </c>
      <c r="AJ198" s="282" t="str">
        <f>IF(WP!AX202="","",WP!AX202)</f>
        <v/>
      </c>
      <c r="AK198" s="282" t="str">
        <f>IF(WP!BW202="","",WP!BW202)</f>
        <v/>
      </c>
      <c r="AL198" s="282" t="str">
        <f>IF(WP!BX202="","",WP!BX202)</f>
        <v/>
      </c>
      <c r="AM198" s="282" t="str">
        <f>IF(WP!BH202="","",WP!BH202)</f>
        <v/>
      </c>
      <c r="AN198" s="282" t="str">
        <f>IF(WP!BJ202="","",WP!BJ202)</f>
        <v/>
      </c>
      <c r="AO198" s="282" t="str">
        <f>IF(WP!CF202="","",WP!CF202)</f>
        <v/>
      </c>
      <c r="AP198" s="282" t="str">
        <f>IF(WP!BI202="","",WP!BI202)</f>
        <v/>
      </c>
      <c r="AQ198" s="282" t="str">
        <f>IF(WP!BK202="","",WP!BK202)</f>
        <v/>
      </c>
      <c r="AR198" s="248"/>
    </row>
    <row r="199" spans="1:44">
      <c r="A199" s="282" t="str">
        <f>IF(WP!$AE203="","",WP!$AE203)</f>
        <v/>
      </c>
      <c r="B199" s="282">
        <f>IF(WP!$BA203="","",WP!$BA203)</f>
        <v>0</v>
      </c>
      <c r="C199" s="282" t="str">
        <f>IF(WP!BM203="","",WP!BM203)</f>
        <v/>
      </c>
      <c r="D199" s="282" t="str">
        <f>CONCATENATE(WP!$D$1, "-R",WP!$F$1)</f>
        <v>PGE3PHVC150-R2</v>
      </c>
      <c r="E199" s="282" t="str">
        <f>IF(WP!$AD203="","",WP!$AD203)</f>
        <v/>
      </c>
      <c r="F199" s="282">
        <f>IF(WP!$BB203="","",WP!$BB203)</f>
        <v>0</v>
      </c>
      <c r="G199" s="282" t="str">
        <f>IF(WP!$BC203="","",WP!$BC203)</f>
        <v>-</v>
      </c>
      <c r="H199" s="282" t="str">
        <f>IF(WP!$AY203="","",WP!$AY203)</f>
        <v>--</v>
      </c>
      <c r="I199" s="282" t="str">
        <f>IF(WP!$AR203="","",WP!$AR203)</f>
        <v/>
      </c>
      <c r="J199" s="282" t="str">
        <f>IF(WP!$AS203="","",WP!$AS203)</f>
        <v/>
      </c>
      <c r="K199" s="282" t="str">
        <f>IF(WP!B203="","",WP!B203)</f>
        <v/>
      </c>
      <c r="L199" s="282" t="str">
        <f>IF(WP!AV203="","",WP!AV203)</f>
        <v/>
      </c>
      <c r="M199" s="283">
        <f>IF(WP!$F$4="","",WP!$F$4)</f>
        <v>42005</v>
      </c>
      <c r="N199" s="282">
        <f t="shared" si="3"/>
        <v>0</v>
      </c>
      <c r="O199" s="282" t="str">
        <f>CONCATENATE(WP!$C203,"-",WP!AL203)</f>
        <v>-</v>
      </c>
      <c r="P199" s="282" t="str">
        <f>IF(WP!BN203="","",WP!BN203)</f>
        <v/>
      </c>
      <c r="Q199" s="282" t="str">
        <f>IF(WP!AU203="","",WP!AU203)</f>
        <v/>
      </c>
      <c r="R199" s="282" t="str">
        <f>IF(WP!BF203="","",WP!BF203)</f>
        <v/>
      </c>
      <c r="S199" s="282" t="str">
        <f>IF(WP!$AM203="","",WP!$AM203)</f>
        <v/>
      </c>
      <c r="T199" s="282" t="str">
        <f>IF(WP!$AN203="","",WP!$AN203)</f>
        <v/>
      </c>
      <c r="U199" s="282" t="str">
        <f>IF(WP!$AO203="","",WP!$AO203)</f>
        <v/>
      </c>
      <c r="V199" s="282" t="str">
        <f>IF(WP!$AP203="","",WP!$AP203)</f>
        <v/>
      </c>
      <c r="W199" s="282" t="str">
        <f>IF(WP!CG203="","",WP!CG203)</f>
        <v/>
      </c>
      <c r="X199" s="282" t="str">
        <f>IF(WP!CH203="","",WP!CH203)</f>
        <v/>
      </c>
      <c r="Y199" s="282" t="str">
        <f>IF(WP!$AI203="","",WP!$AI203)</f>
        <v/>
      </c>
      <c r="Z199" s="282" t="str">
        <f>IF(WP!AW203="","",WP!AW203)</f>
        <v/>
      </c>
      <c r="AA199" s="282" t="str">
        <f>IF(WP!BO203="","",WP!BO203)</f>
        <v/>
      </c>
      <c r="AB199" s="282" t="str">
        <f>IF(WP!BP203="","",WP!BP203)</f>
        <v/>
      </c>
      <c r="AC199" s="282" t="str">
        <f>IF(WP!BQ203="","",WP!BQ203)</f>
        <v/>
      </c>
      <c r="AD199" s="282" t="str">
        <f>IF(WP!$AJ203="","",WP!$AJ203)</f>
        <v/>
      </c>
      <c r="AE199" s="282" t="str">
        <f>IF(WP!BR203="","",WP!BR203)</f>
        <v/>
      </c>
      <c r="AF199" s="282" t="str">
        <f>IF(WP!BS203="","",WP!BS203)</f>
        <v/>
      </c>
      <c r="AG199" s="282" t="str">
        <f>IF(WP!BT203="","",WP!BT203)</f>
        <v/>
      </c>
      <c r="AH199" s="282" t="str">
        <f>IF(WP!BU203="","",WP!BU203)</f>
        <v/>
      </c>
      <c r="AI199" s="282" t="str">
        <f>IF(WP!BG203="","",WP!BG203)</f>
        <v/>
      </c>
      <c r="AJ199" s="282" t="str">
        <f>IF(WP!AX203="","",WP!AX203)</f>
        <v/>
      </c>
      <c r="AK199" s="282" t="str">
        <f>IF(WP!BW203="","",WP!BW203)</f>
        <v/>
      </c>
      <c r="AL199" s="282" t="str">
        <f>IF(WP!BX203="","",WP!BX203)</f>
        <v/>
      </c>
      <c r="AM199" s="282" t="str">
        <f>IF(WP!BH203="","",WP!BH203)</f>
        <v/>
      </c>
      <c r="AN199" s="282" t="str">
        <f>IF(WP!BJ203="","",WP!BJ203)</f>
        <v/>
      </c>
      <c r="AO199" s="282" t="str">
        <f>IF(WP!CF203="","",WP!CF203)</f>
        <v/>
      </c>
      <c r="AP199" s="282" t="str">
        <f>IF(WP!BI203="","",WP!BI203)</f>
        <v/>
      </c>
      <c r="AQ199" s="282" t="str">
        <f>IF(WP!BK203="","",WP!BK203)</f>
        <v/>
      </c>
      <c r="AR199" s="248"/>
    </row>
    <row r="200" spans="1:44">
      <c r="A200" s="282" t="str">
        <f>IF(WP!$AE204="","",WP!$AE204)</f>
        <v/>
      </c>
      <c r="B200" s="282">
        <f>IF(WP!$BA204="","",WP!$BA204)</f>
        <v>0</v>
      </c>
      <c r="C200" s="282" t="str">
        <f>IF(WP!BM204="","",WP!BM204)</f>
        <v/>
      </c>
      <c r="D200" s="282" t="str">
        <f>CONCATENATE(WP!$D$1, "-R",WP!$F$1)</f>
        <v>PGE3PHVC150-R2</v>
      </c>
      <c r="E200" s="282" t="str">
        <f>IF(WP!$AD204="","",WP!$AD204)</f>
        <v/>
      </c>
      <c r="F200" s="282">
        <f>IF(WP!$BB204="","",WP!$BB204)</f>
        <v>0</v>
      </c>
      <c r="G200" s="282" t="str">
        <f>IF(WP!$BC204="","",WP!$BC204)</f>
        <v>-</v>
      </c>
      <c r="H200" s="282" t="str">
        <f>IF(WP!$AY204="","",WP!$AY204)</f>
        <v>--</v>
      </c>
      <c r="I200" s="282" t="str">
        <f>IF(WP!$AR204="","",WP!$AR204)</f>
        <v/>
      </c>
      <c r="J200" s="282" t="str">
        <f>IF(WP!$AS204="","",WP!$AS204)</f>
        <v/>
      </c>
      <c r="K200" s="282" t="str">
        <f>IF(WP!B204="","",WP!B204)</f>
        <v/>
      </c>
      <c r="L200" s="282" t="str">
        <f>IF(WP!AV204="","",WP!AV204)</f>
        <v/>
      </c>
      <c r="M200" s="283">
        <f>IF(WP!$F$4="","",WP!$F$4)</f>
        <v>42005</v>
      </c>
      <c r="N200" s="282">
        <f t="shared" si="3"/>
        <v>0</v>
      </c>
      <c r="O200" s="282" t="str">
        <f>CONCATENATE(WP!$C204,"-",WP!AL204)</f>
        <v>-</v>
      </c>
      <c r="P200" s="282" t="str">
        <f>IF(WP!BN204="","",WP!BN204)</f>
        <v/>
      </c>
      <c r="Q200" s="282" t="str">
        <f>IF(WP!AU204="","",WP!AU204)</f>
        <v/>
      </c>
      <c r="R200" s="282" t="str">
        <f>IF(WP!BF204="","",WP!BF204)</f>
        <v/>
      </c>
      <c r="S200" s="282" t="str">
        <f>IF(WP!$AM204="","",WP!$AM204)</f>
        <v/>
      </c>
      <c r="T200" s="282" t="str">
        <f>IF(WP!$AN204="","",WP!$AN204)</f>
        <v/>
      </c>
      <c r="U200" s="282" t="str">
        <f>IF(WP!$AO204="","",WP!$AO204)</f>
        <v/>
      </c>
      <c r="V200" s="282" t="str">
        <f>IF(WP!$AP204="","",WP!$AP204)</f>
        <v/>
      </c>
      <c r="W200" s="282" t="str">
        <f>IF(WP!CG204="","",WP!CG204)</f>
        <v/>
      </c>
      <c r="X200" s="282" t="str">
        <f>IF(WP!CH204="","",WP!CH204)</f>
        <v/>
      </c>
      <c r="Y200" s="282" t="str">
        <f>IF(WP!$AI204="","",WP!$AI204)</f>
        <v/>
      </c>
      <c r="Z200" s="282" t="str">
        <f>IF(WP!AW204="","",WP!AW204)</f>
        <v/>
      </c>
      <c r="AA200" s="282" t="str">
        <f>IF(WP!BO204="","",WP!BO204)</f>
        <v/>
      </c>
      <c r="AB200" s="282" t="str">
        <f>IF(WP!BP204="","",WP!BP204)</f>
        <v/>
      </c>
      <c r="AC200" s="282" t="str">
        <f>IF(WP!BQ204="","",WP!BQ204)</f>
        <v/>
      </c>
      <c r="AD200" s="282" t="str">
        <f>IF(WP!$AJ204="","",WP!$AJ204)</f>
        <v/>
      </c>
      <c r="AE200" s="282" t="str">
        <f>IF(WP!BR204="","",WP!BR204)</f>
        <v/>
      </c>
      <c r="AF200" s="282" t="str">
        <f>IF(WP!BS204="","",WP!BS204)</f>
        <v/>
      </c>
      <c r="AG200" s="282" t="str">
        <f>IF(WP!BT204="","",WP!BT204)</f>
        <v/>
      </c>
      <c r="AH200" s="282" t="str">
        <f>IF(WP!BU204="","",WP!BU204)</f>
        <v/>
      </c>
      <c r="AI200" s="282" t="str">
        <f>IF(WP!BG204="","",WP!BG204)</f>
        <v/>
      </c>
      <c r="AJ200" s="282" t="str">
        <f>IF(WP!AX204="","",WP!AX204)</f>
        <v/>
      </c>
      <c r="AK200" s="282" t="str">
        <f>IF(WP!BW204="","",WP!BW204)</f>
        <v/>
      </c>
      <c r="AL200" s="282" t="str">
        <f>IF(WP!BX204="","",WP!BX204)</f>
        <v/>
      </c>
      <c r="AM200" s="282" t="str">
        <f>IF(WP!BH204="","",WP!BH204)</f>
        <v/>
      </c>
      <c r="AN200" s="282" t="str">
        <f>IF(WP!BJ204="","",WP!BJ204)</f>
        <v/>
      </c>
      <c r="AO200" s="282" t="str">
        <f>IF(WP!CF204="","",WP!CF204)</f>
        <v/>
      </c>
      <c r="AP200" s="282" t="str">
        <f>IF(WP!BI204="","",WP!BI204)</f>
        <v/>
      </c>
      <c r="AQ200" s="282" t="str">
        <f>IF(WP!BK204="","",WP!BK204)</f>
        <v/>
      </c>
      <c r="AR200" s="248"/>
    </row>
    <row r="201" spans="1:44">
      <c r="A201" s="282" t="str">
        <f>IF(WP!$AE205="","",WP!$AE205)</f>
        <v/>
      </c>
      <c r="B201" s="282">
        <f>IF(WP!$BA205="","",WP!$BA205)</f>
        <v>0</v>
      </c>
      <c r="C201" s="282" t="str">
        <f>IF(WP!BM205="","",WP!BM205)</f>
        <v/>
      </c>
      <c r="D201" s="282" t="str">
        <f>CONCATENATE(WP!$D$1, "-R",WP!$F$1)</f>
        <v>PGE3PHVC150-R2</v>
      </c>
      <c r="E201" s="282" t="str">
        <f>IF(WP!$AD205="","",WP!$AD205)</f>
        <v/>
      </c>
      <c r="F201" s="282">
        <f>IF(WP!$BB205="","",WP!$BB205)</f>
        <v>0</v>
      </c>
      <c r="G201" s="282" t="str">
        <f>IF(WP!$BC205="","",WP!$BC205)</f>
        <v>-</v>
      </c>
      <c r="H201" s="282" t="str">
        <f>IF(WP!$AY205="","",WP!$AY205)</f>
        <v>--</v>
      </c>
      <c r="I201" s="282" t="str">
        <f>IF(WP!$AR205="","",WP!$AR205)</f>
        <v/>
      </c>
      <c r="J201" s="282" t="str">
        <f>IF(WP!$AS205="","",WP!$AS205)</f>
        <v/>
      </c>
      <c r="K201" s="282" t="str">
        <f>IF(WP!B205="","",WP!B205)</f>
        <v/>
      </c>
      <c r="L201" s="282" t="str">
        <f>IF(WP!AV205="","",WP!AV205)</f>
        <v/>
      </c>
      <c r="M201" s="283">
        <f>IF(WP!$F$4="","",WP!$F$4)</f>
        <v>42005</v>
      </c>
      <c r="N201" s="282">
        <f t="shared" si="3"/>
        <v>0</v>
      </c>
      <c r="O201" s="282" t="str">
        <f>CONCATENATE(WP!$C205,"-",WP!AL205)</f>
        <v>-</v>
      </c>
      <c r="P201" s="282" t="str">
        <f>IF(WP!BN205="","",WP!BN205)</f>
        <v/>
      </c>
      <c r="Q201" s="282" t="str">
        <f>IF(WP!AU205="","",WP!AU205)</f>
        <v/>
      </c>
      <c r="R201" s="282" t="str">
        <f>IF(WP!BF205="","",WP!BF205)</f>
        <v/>
      </c>
      <c r="S201" s="282" t="str">
        <f>IF(WP!$AM205="","",WP!$AM205)</f>
        <v/>
      </c>
      <c r="T201" s="282" t="str">
        <f>IF(WP!$AN205="","",WP!$AN205)</f>
        <v/>
      </c>
      <c r="U201" s="282" t="str">
        <f>IF(WP!$AO205="","",WP!$AO205)</f>
        <v/>
      </c>
      <c r="V201" s="282" t="str">
        <f>IF(WP!$AP205="","",WP!$AP205)</f>
        <v/>
      </c>
      <c r="W201" s="282" t="str">
        <f>IF(WP!CG205="","",WP!CG205)</f>
        <v/>
      </c>
      <c r="X201" s="282" t="str">
        <f>IF(WP!CH205="","",WP!CH205)</f>
        <v/>
      </c>
      <c r="Y201" s="282" t="str">
        <f>IF(WP!$AI205="","",WP!$AI205)</f>
        <v/>
      </c>
      <c r="Z201" s="282" t="str">
        <f>IF(WP!AW205="","",WP!AW205)</f>
        <v/>
      </c>
      <c r="AA201" s="282" t="str">
        <f>IF(WP!BO205="","",WP!BO205)</f>
        <v/>
      </c>
      <c r="AB201" s="282" t="str">
        <f>IF(WP!BP205="","",WP!BP205)</f>
        <v/>
      </c>
      <c r="AC201" s="282" t="str">
        <f>IF(WP!BQ205="","",WP!BQ205)</f>
        <v/>
      </c>
      <c r="AD201" s="282" t="str">
        <f>IF(WP!$AJ205="","",WP!$AJ205)</f>
        <v/>
      </c>
      <c r="AE201" s="282" t="str">
        <f>IF(WP!BR205="","",WP!BR205)</f>
        <v/>
      </c>
      <c r="AF201" s="282" t="str">
        <f>IF(WP!BS205="","",WP!BS205)</f>
        <v/>
      </c>
      <c r="AG201" s="282" t="str">
        <f>IF(WP!BT205="","",WP!BT205)</f>
        <v/>
      </c>
      <c r="AH201" s="282" t="str">
        <f>IF(WP!BU205="","",WP!BU205)</f>
        <v/>
      </c>
      <c r="AI201" s="282" t="str">
        <f>IF(WP!BG205="","",WP!BG205)</f>
        <v/>
      </c>
      <c r="AJ201" s="282" t="str">
        <f>IF(WP!AX205="","",WP!AX205)</f>
        <v/>
      </c>
      <c r="AK201" s="282" t="str">
        <f>IF(WP!BW205="","",WP!BW205)</f>
        <v/>
      </c>
      <c r="AL201" s="282" t="str">
        <f>IF(WP!BX205="","",WP!BX205)</f>
        <v/>
      </c>
      <c r="AM201" s="282" t="str">
        <f>IF(WP!BH205="","",WP!BH205)</f>
        <v/>
      </c>
      <c r="AN201" s="282" t="str">
        <f>IF(WP!BJ205="","",WP!BJ205)</f>
        <v/>
      </c>
      <c r="AO201" s="282" t="str">
        <f>IF(WP!CF205="","",WP!CF205)</f>
        <v/>
      </c>
      <c r="AP201" s="282" t="str">
        <f>IF(WP!BI205="","",WP!BI205)</f>
        <v/>
      </c>
      <c r="AQ201" s="282" t="str">
        <f>IF(WP!BK205="","",WP!BK205)</f>
        <v/>
      </c>
      <c r="AR201" s="248"/>
    </row>
    <row r="202" spans="1:44">
      <c r="A202" s="282" t="str">
        <f>IF(WP!$AE206="","",WP!$AE206)</f>
        <v/>
      </c>
      <c r="B202" s="282">
        <f>IF(WP!$BA206="","",WP!$BA206)</f>
        <v>0</v>
      </c>
      <c r="C202" s="282" t="str">
        <f>IF(WP!BM206="","",WP!BM206)</f>
        <v/>
      </c>
      <c r="D202" s="282" t="str">
        <f>CONCATENATE(WP!$D$1, "-R",WP!$F$1)</f>
        <v>PGE3PHVC150-R2</v>
      </c>
      <c r="E202" s="282" t="str">
        <f>IF(WP!$AD206="","",WP!$AD206)</f>
        <v/>
      </c>
      <c r="F202" s="282">
        <f>IF(WP!$BB206="","",WP!$BB206)</f>
        <v>0</v>
      </c>
      <c r="G202" s="282" t="str">
        <f>IF(WP!$BC206="","",WP!$BC206)</f>
        <v>-</v>
      </c>
      <c r="H202" s="282" t="str">
        <f>IF(WP!$AY206="","",WP!$AY206)</f>
        <v>--</v>
      </c>
      <c r="I202" s="282" t="str">
        <f>IF(WP!$AR206="","",WP!$AR206)</f>
        <v/>
      </c>
      <c r="J202" s="282" t="str">
        <f>IF(WP!$AS206="","",WP!$AS206)</f>
        <v/>
      </c>
      <c r="K202" s="282" t="str">
        <f>IF(WP!B206="","",WP!B206)</f>
        <v/>
      </c>
      <c r="L202" s="282" t="str">
        <f>IF(WP!AV206="","",WP!AV206)</f>
        <v/>
      </c>
      <c r="M202" s="283">
        <f>IF(WP!$F$4="","",WP!$F$4)</f>
        <v>42005</v>
      </c>
      <c r="N202" s="282">
        <f t="shared" si="3"/>
        <v>0</v>
      </c>
      <c r="O202" s="282" t="str">
        <f>CONCATENATE(WP!$C206,"-",WP!AL206)</f>
        <v>-</v>
      </c>
      <c r="P202" s="282" t="str">
        <f>IF(WP!BN206="","",WP!BN206)</f>
        <v/>
      </c>
      <c r="Q202" s="282" t="str">
        <f>IF(WP!AU206="","",WP!AU206)</f>
        <v/>
      </c>
      <c r="R202" s="282" t="str">
        <f>IF(WP!BF206="","",WP!BF206)</f>
        <v/>
      </c>
      <c r="S202" s="282" t="str">
        <f>IF(WP!$AM206="","",WP!$AM206)</f>
        <v/>
      </c>
      <c r="T202" s="282" t="str">
        <f>IF(WP!$AN206="","",WP!$AN206)</f>
        <v/>
      </c>
      <c r="U202" s="282" t="str">
        <f>IF(WP!$AO206="","",WP!$AO206)</f>
        <v/>
      </c>
      <c r="V202" s="282" t="str">
        <f>IF(WP!$AP206="","",WP!$AP206)</f>
        <v/>
      </c>
      <c r="W202" s="282" t="str">
        <f>IF(WP!CG206="","",WP!CG206)</f>
        <v/>
      </c>
      <c r="X202" s="282" t="str">
        <f>IF(WP!CH206="","",WP!CH206)</f>
        <v/>
      </c>
      <c r="Y202" s="282" t="str">
        <f>IF(WP!$AI206="","",WP!$AI206)</f>
        <v/>
      </c>
      <c r="Z202" s="282" t="str">
        <f>IF(WP!AW206="","",WP!AW206)</f>
        <v/>
      </c>
      <c r="AA202" s="282" t="str">
        <f>IF(WP!BO206="","",WP!BO206)</f>
        <v/>
      </c>
      <c r="AB202" s="282" t="str">
        <f>IF(WP!BP206="","",WP!BP206)</f>
        <v/>
      </c>
      <c r="AC202" s="282" t="str">
        <f>IF(WP!BQ206="","",WP!BQ206)</f>
        <v/>
      </c>
      <c r="AD202" s="282" t="str">
        <f>IF(WP!$AJ206="","",WP!$AJ206)</f>
        <v/>
      </c>
      <c r="AE202" s="282" t="str">
        <f>IF(WP!BR206="","",WP!BR206)</f>
        <v/>
      </c>
      <c r="AF202" s="282" t="str">
        <f>IF(WP!BS206="","",WP!BS206)</f>
        <v/>
      </c>
      <c r="AG202" s="282" t="str">
        <f>IF(WP!BT206="","",WP!BT206)</f>
        <v/>
      </c>
      <c r="AH202" s="282" t="str">
        <f>IF(WP!BU206="","",WP!BU206)</f>
        <v/>
      </c>
      <c r="AI202" s="282" t="str">
        <f>IF(WP!BG206="","",WP!BG206)</f>
        <v/>
      </c>
      <c r="AJ202" s="282" t="str">
        <f>IF(WP!AX206="","",WP!AX206)</f>
        <v/>
      </c>
      <c r="AK202" s="282" t="str">
        <f>IF(WP!BW206="","",WP!BW206)</f>
        <v/>
      </c>
      <c r="AL202" s="282" t="str">
        <f>IF(WP!BX206="","",WP!BX206)</f>
        <v/>
      </c>
      <c r="AM202" s="282" t="str">
        <f>IF(WP!BH206="","",WP!BH206)</f>
        <v/>
      </c>
      <c r="AN202" s="282" t="str">
        <f>IF(WP!BJ206="","",WP!BJ206)</f>
        <v/>
      </c>
      <c r="AO202" s="282" t="str">
        <f>IF(WP!CF206="","",WP!CF206)</f>
        <v/>
      </c>
      <c r="AP202" s="282" t="str">
        <f>IF(WP!BI206="","",WP!BI206)</f>
        <v/>
      </c>
      <c r="AQ202" s="282" t="str">
        <f>IF(WP!BK206="","",WP!BK206)</f>
        <v/>
      </c>
      <c r="AR202" s="248"/>
    </row>
    <row r="203" spans="1:44">
      <c r="A203" s="282" t="str">
        <f>IF(WP!$AE207="","",WP!$AE207)</f>
        <v/>
      </c>
      <c r="B203" s="282">
        <f>IF(WP!$BA207="","",WP!$BA207)</f>
        <v>0</v>
      </c>
      <c r="C203" s="282" t="str">
        <f>IF(WP!BM207="","",WP!BM207)</f>
        <v/>
      </c>
      <c r="D203" s="282" t="str">
        <f>CONCATENATE(WP!$D$1, "-R",WP!$F$1)</f>
        <v>PGE3PHVC150-R2</v>
      </c>
      <c r="E203" s="282" t="str">
        <f>IF(WP!$AD207="","",WP!$AD207)</f>
        <v/>
      </c>
      <c r="F203" s="282">
        <f>IF(WP!$BB207="","",WP!$BB207)</f>
        <v>0</v>
      </c>
      <c r="G203" s="282" t="str">
        <f>IF(WP!$BC207="","",WP!$BC207)</f>
        <v>-</v>
      </c>
      <c r="H203" s="282" t="str">
        <f>IF(WP!$AY207="","",WP!$AY207)</f>
        <v>--</v>
      </c>
      <c r="I203" s="282" t="str">
        <f>IF(WP!$AR207="","",WP!$AR207)</f>
        <v/>
      </c>
      <c r="J203" s="282" t="str">
        <f>IF(WP!$AS207="","",WP!$AS207)</f>
        <v/>
      </c>
      <c r="K203" s="282" t="str">
        <f>IF(WP!B207="","",WP!B207)</f>
        <v/>
      </c>
      <c r="L203" s="282" t="str">
        <f>IF(WP!AV207="","",WP!AV207)</f>
        <v/>
      </c>
      <c r="M203" s="283">
        <f>IF(WP!$F$4="","",WP!$F$4)</f>
        <v>42005</v>
      </c>
      <c r="N203" s="282">
        <f t="shared" si="3"/>
        <v>0</v>
      </c>
      <c r="O203" s="282" t="str">
        <f>CONCATENATE(WP!$C207,"-",WP!AL207)</f>
        <v>-</v>
      </c>
      <c r="P203" s="282" t="str">
        <f>IF(WP!BN207="","",WP!BN207)</f>
        <v/>
      </c>
      <c r="Q203" s="282" t="str">
        <f>IF(WP!AU207="","",WP!AU207)</f>
        <v/>
      </c>
      <c r="R203" s="282" t="str">
        <f>IF(WP!BF207="","",WP!BF207)</f>
        <v/>
      </c>
      <c r="S203" s="282" t="str">
        <f>IF(WP!$AM207="","",WP!$AM207)</f>
        <v/>
      </c>
      <c r="T203" s="282" t="str">
        <f>IF(WP!$AN207="","",WP!$AN207)</f>
        <v/>
      </c>
      <c r="U203" s="282" t="str">
        <f>IF(WP!$AO207="","",WP!$AO207)</f>
        <v/>
      </c>
      <c r="V203" s="282" t="str">
        <f>IF(WP!$AP207="","",WP!$AP207)</f>
        <v/>
      </c>
      <c r="W203" s="282" t="str">
        <f>IF(WP!CG207="","",WP!CG207)</f>
        <v/>
      </c>
      <c r="X203" s="282" t="str">
        <f>IF(WP!CH207="","",WP!CH207)</f>
        <v/>
      </c>
      <c r="Y203" s="282" t="str">
        <f>IF(WP!$AI207="","",WP!$AI207)</f>
        <v/>
      </c>
      <c r="Z203" s="282" t="str">
        <f>IF(WP!AW207="","",WP!AW207)</f>
        <v/>
      </c>
      <c r="AA203" s="282" t="str">
        <f>IF(WP!BO207="","",WP!BO207)</f>
        <v/>
      </c>
      <c r="AB203" s="282" t="str">
        <f>IF(WP!BP207="","",WP!BP207)</f>
        <v/>
      </c>
      <c r="AC203" s="282" t="str">
        <f>IF(WP!BQ207="","",WP!BQ207)</f>
        <v/>
      </c>
      <c r="AD203" s="282" t="str">
        <f>IF(WP!$AJ207="","",WP!$AJ207)</f>
        <v/>
      </c>
      <c r="AE203" s="282" t="str">
        <f>IF(WP!BR207="","",WP!BR207)</f>
        <v/>
      </c>
      <c r="AF203" s="282" t="str">
        <f>IF(WP!BS207="","",WP!BS207)</f>
        <v/>
      </c>
      <c r="AG203" s="282" t="str">
        <f>IF(WP!BT207="","",WP!BT207)</f>
        <v/>
      </c>
      <c r="AH203" s="282" t="str">
        <f>IF(WP!BU207="","",WP!BU207)</f>
        <v/>
      </c>
      <c r="AI203" s="282" t="str">
        <f>IF(WP!BG207="","",WP!BG207)</f>
        <v/>
      </c>
      <c r="AJ203" s="282" t="str">
        <f>IF(WP!AX207="","",WP!AX207)</f>
        <v/>
      </c>
      <c r="AK203" s="282" t="str">
        <f>IF(WP!BW207="","",WP!BW207)</f>
        <v/>
      </c>
      <c r="AL203" s="282" t="str">
        <f>IF(WP!BX207="","",WP!BX207)</f>
        <v/>
      </c>
      <c r="AM203" s="282" t="str">
        <f>IF(WP!BH207="","",WP!BH207)</f>
        <v/>
      </c>
      <c r="AN203" s="282" t="str">
        <f>IF(WP!BJ207="","",WP!BJ207)</f>
        <v/>
      </c>
      <c r="AO203" s="282" t="str">
        <f>IF(WP!CF207="","",WP!CF207)</f>
        <v/>
      </c>
      <c r="AP203" s="282" t="str">
        <f>IF(WP!BI207="","",WP!BI207)</f>
        <v/>
      </c>
      <c r="AQ203" s="282" t="str">
        <f>IF(WP!BK207="","",WP!BK207)</f>
        <v/>
      </c>
      <c r="AR203" s="248"/>
    </row>
    <row r="204" spans="1:44">
      <c r="A204" s="282" t="str">
        <f>IF(WP!$AE208="","",WP!$AE208)</f>
        <v/>
      </c>
      <c r="B204" s="282">
        <f>IF(WP!$BA208="","",WP!$BA208)</f>
        <v>0</v>
      </c>
      <c r="C204" s="282" t="str">
        <f>IF(WP!BM208="","",WP!BM208)</f>
        <v/>
      </c>
      <c r="D204" s="282" t="str">
        <f>CONCATENATE(WP!$D$1, "-R",WP!$F$1)</f>
        <v>PGE3PHVC150-R2</v>
      </c>
      <c r="E204" s="282" t="str">
        <f>IF(WP!$AD208="","",WP!$AD208)</f>
        <v/>
      </c>
      <c r="F204" s="282">
        <f>IF(WP!$BB208="","",WP!$BB208)</f>
        <v>0</v>
      </c>
      <c r="G204" s="282" t="str">
        <f>IF(WP!$BC208="","",WP!$BC208)</f>
        <v>-</v>
      </c>
      <c r="H204" s="282" t="str">
        <f>IF(WP!$AY208="","",WP!$AY208)</f>
        <v>--</v>
      </c>
      <c r="I204" s="282" t="str">
        <f>IF(WP!$AR208="","",WP!$AR208)</f>
        <v/>
      </c>
      <c r="J204" s="282" t="str">
        <f>IF(WP!$AS208="","",WP!$AS208)</f>
        <v/>
      </c>
      <c r="K204" s="282" t="str">
        <f>IF(WP!B208="","",WP!B208)</f>
        <v/>
      </c>
      <c r="L204" s="282" t="str">
        <f>IF(WP!AV208="","",WP!AV208)</f>
        <v/>
      </c>
      <c r="M204" s="283">
        <f>IF(WP!$F$4="","",WP!$F$4)</f>
        <v>42005</v>
      </c>
      <c r="N204" s="282">
        <f t="shared" si="3"/>
        <v>0</v>
      </c>
      <c r="O204" s="282" t="str">
        <f>CONCATENATE(WP!$C208,"-",WP!AL208)</f>
        <v>-</v>
      </c>
      <c r="P204" s="282" t="str">
        <f>IF(WP!BN208="","",WP!BN208)</f>
        <v/>
      </c>
      <c r="Q204" s="282" t="str">
        <f>IF(WP!AU208="","",WP!AU208)</f>
        <v/>
      </c>
      <c r="R204" s="282" t="str">
        <f>IF(WP!BF208="","",WP!BF208)</f>
        <v/>
      </c>
      <c r="S204" s="282" t="str">
        <f>IF(WP!$AM208="","",WP!$AM208)</f>
        <v/>
      </c>
      <c r="T204" s="282" t="str">
        <f>IF(WP!$AN208="","",WP!$AN208)</f>
        <v/>
      </c>
      <c r="U204" s="282" t="str">
        <f>IF(WP!$AO208="","",WP!$AO208)</f>
        <v/>
      </c>
      <c r="V204" s="282" t="str">
        <f>IF(WP!$AP208="","",WP!$AP208)</f>
        <v/>
      </c>
      <c r="W204" s="282" t="str">
        <f>IF(WP!CG208="","",WP!CG208)</f>
        <v/>
      </c>
      <c r="X204" s="282" t="str">
        <f>IF(WP!CH208="","",WP!CH208)</f>
        <v/>
      </c>
      <c r="Y204" s="282" t="str">
        <f>IF(WP!$AI208="","",WP!$AI208)</f>
        <v/>
      </c>
      <c r="Z204" s="282" t="str">
        <f>IF(WP!AW208="","",WP!AW208)</f>
        <v/>
      </c>
      <c r="AA204" s="282" t="str">
        <f>IF(WP!BO208="","",WP!BO208)</f>
        <v/>
      </c>
      <c r="AB204" s="282" t="str">
        <f>IF(WP!BP208="","",WP!BP208)</f>
        <v/>
      </c>
      <c r="AC204" s="282" t="str">
        <f>IF(WP!BQ208="","",WP!BQ208)</f>
        <v/>
      </c>
      <c r="AD204" s="282" t="str">
        <f>IF(WP!$AJ208="","",WP!$AJ208)</f>
        <v/>
      </c>
      <c r="AE204" s="282" t="str">
        <f>IF(WP!BR208="","",WP!BR208)</f>
        <v/>
      </c>
      <c r="AF204" s="282" t="str">
        <f>IF(WP!BS208="","",WP!BS208)</f>
        <v/>
      </c>
      <c r="AG204" s="282" t="str">
        <f>IF(WP!BT208="","",WP!BT208)</f>
        <v/>
      </c>
      <c r="AH204" s="282" t="str">
        <f>IF(WP!BU208="","",WP!BU208)</f>
        <v/>
      </c>
      <c r="AI204" s="282" t="str">
        <f>IF(WP!BG208="","",WP!BG208)</f>
        <v/>
      </c>
      <c r="AJ204" s="282" t="str">
        <f>IF(WP!AX208="","",WP!AX208)</f>
        <v/>
      </c>
      <c r="AK204" s="282" t="str">
        <f>IF(WP!BW208="","",WP!BW208)</f>
        <v/>
      </c>
      <c r="AL204" s="282" t="str">
        <f>IF(WP!BX208="","",WP!BX208)</f>
        <v/>
      </c>
      <c r="AM204" s="282" t="str">
        <f>IF(WP!BH208="","",WP!BH208)</f>
        <v/>
      </c>
      <c r="AN204" s="282" t="str">
        <f>IF(WP!BJ208="","",WP!BJ208)</f>
        <v/>
      </c>
      <c r="AO204" s="282" t="str">
        <f>IF(WP!CF208="","",WP!CF208)</f>
        <v/>
      </c>
      <c r="AP204" s="282" t="str">
        <f>IF(WP!BI208="","",WP!BI208)</f>
        <v/>
      </c>
      <c r="AQ204" s="282" t="str">
        <f>IF(WP!BK208="","",WP!BK208)</f>
        <v/>
      </c>
      <c r="AR204" s="248"/>
    </row>
    <row r="205" spans="1:44">
      <c r="A205" s="282" t="str">
        <f>IF(WP!$AE209="","",WP!$AE209)</f>
        <v/>
      </c>
      <c r="B205" s="282">
        <f>IF(WP!$BA209="","",WP!$BA209)</f>
        <v>0</v>
      </c>
      <c r="C205" s="282" t="str">
        <f>IF(WP!BM209="","",WP!BM209)</f>
        <v/>
      </c>
      <c r="D205" s="282" t="str">
        <f>CONCATENATE(WP!$D$1, "-R",WP!$F$1)</f>
        <v>PGE3PHVC150-R2</v>
      </c>
      <c r="E205" s="282" t="str">
        <f>IF(WP!$AD209="","",WP!$AD209)</f>
        <v/>
      </c>
      <c r="F205" s="282">
        <f>IF(WP!$BB209="","",WP!$BB209)</f>
        <v>0</v>
      </c>
      <c r="G205" s="282" t="str">
        <f>IF(WP!$BC209="","",WP!$BC209)</f>
        <v>-</v>
      </c>
      <c r="H205" s="282" t="str">
        <f>IF(WP!$AY209="","",WP!$AY209)</f>
        <v>--</v>
      </c>
      <c r="I205" s="282" t="str">
        <f>IF(WP!$AR209="","",WP!$AR209)</f>
        <v/>
      </c>
      <c r="J205" s="282" t="str">
        <f>IF(WP!$AS209="","",WP!$AS209)</f>
        <v/>
      </c>
      <c r="K205" s="282" t="str">
        <f>IF(WP!B209="","",WP!B209)</f>
        <v/>
      </c>
      <c r="L205" s="282" t="str">
        <f>IF(WP!AV209="","",WP!AV209)</f>
        <v/>
      </c>
      <c r="M205" s="283">
        <f>IF(WP!$F$4="","",WP!$F$4)</f>
        <v>42005</v>
      </c>
      <c r="N205" s="282">
        <f t="shared" si="3"/>
        <v>0</v>
      </c>
      <c r="O205" s="282" t="str">
        <f>CONCATENATE(WP!$C209,"-",WP!AL209)</f>
        <v>-</v>
      </c>
      <c r="P205" s="282" t="str">
        <f>IF(WP!BN209="","",WP!BN209)</f>
        <v/>
      </c>
      <c r="Q205" s="282" t="str">
        <f>IF(WP!AU209="","",WP!AU209)</f>
        <v/>
      </c>
      <c r="R205" s="282" t="str">
        <f>IF(WP!BF209="","",WP!BF209)</f>
        <v/>
      </c>
      <c r="S205" s="282" t="str">
        <f>IF(WP!$AM209="","",WP!$AM209)</f>
        <v/>
      </c>
      <c r="T205" s="282" t="str">
        <f>IF(WP!$AN209="","",WP!$AN209)</f>
        <v/>
      </c>
      <c r="U205" s="282" t="str">
        <f>IF(WP!$AO209="","",WP!$AO209)</f>
        <v/>
      </c>
      <c r="V205" s="282" t="str">
        <f>IF(WP!$AP209="","",WP!$AP209)</f>
        <v/>
      </c>
      <c r="W205" s="282" t="str">
        <f>IF(WP!CG209="","",WP!CG209)</f>
        <v/>
      </c>
      <c r="X205" s="282" t="str">
        <f>IF(WP!CH209="","",WP!CH209)</f>
        <v/>
      </c>
      <c r="Y205" s="282" t="str">
        <f>IF(WP!$AI209="","",WP!$AI209)</f>
        <v/>
      </c>
      <c r="Z205" s="282" t="str">
        <f>IF(WP!AW209="","",WP!AW209)</f>
        <v/>
      </c>
      <c r="AA205" s="282" t="str">
        <f>IF(WP!BO209="","",WP!BO209)</f>
        <v/>
      </c>
      <c r="AB205" s="282" t="str">
        <f>IF(WP!BP209="","",WP!BP209)</f>
        <v/>
      </c>
      <c r="AC205" s="282" t="str">
        <f>IF(WP!BQ209="","",WP!BQ209)</f>
        <v/>
      </c>
      <c r="AD205" s="282" t="str">
        <f>IF(WP!$AJ209="","",WP!$AJ209)</f>
        <v/>
      </c>
      <c r="AE205" s="282" t="str">
        <f>IF(WP!BR209="","",WP!BR209)</f>
        <v/>
      </c>
      <c r="AF205" s="282" t="str">
        <f>IF(WP!BS209="","",WP!BS209)</f>
        <v/>
      </c>
      <c r="AG205" s="282" t="str">
        <f>IF(WP!BT209="","",WP!BT209)</f>
        <v/>
      </c>
      <c r="AH205" s="282" t="str">
        <f>IF(WP!BU209="","",WP!BU209)</f>
        <v/>
      </c>
      <c r="AI205" s="282" t="str">
        <f>IF(WP!BG209="","",WP!BG209)</f>
        <v/>
      </c>
      <c r="AJ205" s="282" t="str">
        <f>IF(WP!AX209="","",WP!AX209)</f>
        <v/>
      </c>
      <c r="AK205" s="282" t="str">
        <f>IF(WP!BW209="","",WP!BW209)</f>
        <v/>
      </c>
      <c r="AL205" s="282" t="str">
        <f>IF(WP!BX209="","",WP!BX209)</f>
        <v/>
      </c>
      <c r="AM205" s="282" t="str">
        <f>IF(WP!BH209="","",WP!BH209)</f>
        <v/>
      </c>
      <c r="AN205" s="282" t="str">
        <f>IF(WP!BJ209="","",WP!BJ209)</f>
        <v/>
      </c>
      <c r="AO205" s="282" t="str">
        <f>IF(WP!CF209="","",WP!CF209)</f>
        <v/>
      </c>
      <c r="AP205" s="282" t="str">
        <f>IF(WP!BI209="","",WP!BI209)</f>
        <v/>
      </c>
      <c r="AQ205" s="282" t="str">
        <f>IF(WP!BK209="","",WP!BK209)</f>
        <v/>
      </c>
      <c r="AR205" s="248"/>
    </row>
    <row r="206" spans="1:44">
      <c r="A206" s="282" t="str">
        <f>IF(WP!$AE210="","",WP!$AE210)</f>
        <v/>
      </c>
      <c r="B206" s="282">
        <f>IF(WP!$BA210="","",WP!$BA210)</f>
        <v>0</v>
      </c>
      <c r="C206" s="282" t="str">
        <f>IF(WP!BM210="","",WP!BM210)</f>
        <v/>
      </c>
      <c r="D206" s="282" t="str">
        <f>CONCATENATE(WP!$D$1, "-R",WP!$F$1)</f>
        <v>PGE3PHVC150-R2</v>
      </c>
      <c r="E206" s="282" t="str">
        <f>IF(WP!$AD210="","",WP!$AD210)</f>
        <v/>
      </c>
      <c r="F206" s="282">
        <f>IF(WP!$BB210="","",WP!$BB210)</f>
        <v>0</v>
      </c>
      <c r="G206" s="282" t="str">
        <f>IF(WP!$BC210="","",WP!$BC210)</f>
        <v>-</v>
      </c>
      <c r="H206" s="282" t="str">
        <f>IF(WP!$AY210="","",WP!$AY210)</f>
        <v>--</v>
      </c>
      <c r="I206" s="282" t="str">
        <f>IF(WP!$AR210="","",WP!$AR210)</f>
        <v/>
      </c>
      <c r="J206" s="282" t="str">
        <f>IF(WP!$AS210="","",WP!$AS210)</f>
        <v/>
      </c>
      <c r="K206" s="282" t="str">
        <f>IF(WP!B210="","",WP!B210)</f>
        <v/>
      </c>
      <c r="L206" s="282" t="str">
        <f>IF(WP!AV210="","",WP!AV210)</f>
        <v/>
      </c>
      <c r="M206" s="283">
        <f>IF(WP!$F$4="","",WP!$F$4)</f>
        <v>42005</v>
      </c>
      <c r="N206" s="282">
        <f t="shared" si="3"/>
        <v>0</v>
      </c>
      <c r="O206" s="282" t="str">
        <f>CONCATENATE(WP!$C210,"-",WP!AL210)</f>
        <v>-</v>
      </c>
      <c r="P206" s="282" t="str">
        <f>IF(WP!BN210="","",WP!BN210)</f>
        <v/>
      </c>
      <c r="Q206" s="282" t="str">
        <f>IF(WP!AU210="","",WP!AU210)</f>
        <v/>
      </c>
      <c r="R206" s="282" t="str">
        <f>IF(WP!BF210="","",WP!BF210)</f>
        <v/>
      </c>
      <c r="S206" s="282" t="str">
        <f>IF(WP!$AM210="","",WP!$AM210)</f>
        <v/>
      </c>
      <c r="T206" s="282" t="str">
        <f>IF(WP!$AN210="","",WP!$AN210)</f>
        <v/>
      </c>
      <c r="U206" s="282" t="str">
        <f>IF(WP!$AO210="","",WP!$AO210)</f>
        <v/>
      </c>
      <c r="V206" s="282" t="str">
        <f>IF(WP!$AP210="","",WP!$AP210)</f>
        <v/>
      </c>
      <c r="W206" s="282" t="str">
        <f>IF(WP!CG210="","",WP!CG210)</f>
        <v/>
      </c>
      <c r="X206" s="282" t="str">
        <f>IF(WP!CH210="","",WP!CH210)</f>
        <v/>
      </c>
      <c r="Y206" s="282" t="str">
        <f>IF(WP!$AI210="","",WP!$AI210)</f>
        <v/>
      </c>
      <c r="Z206" s="282" t="str">
        <f>IF(WP!AW210="","",WP!AW210)</f>
        <v/>
      </c>
      <c r="AA206" s="282" t="str">
        <f>IF(WP!BO210="","",WP!BO210)</f>
        <v/>
      </c>
      <c r="AB206" s="282" t="str">
        <f>IF(WP!BP210="","",WP!BP210)</f>
        <v/>
      </c>
      <c r="AC206" s="282" t="str">
        <f>IF(WP!BQ210="","",WP!BQ210)</f>
        <v/>
      </c>
      <c r="AD206" s="282" t="str">
        <f>IF(WP!$AJ210="","",WP!$AJ210)</f>
        <v/>
      </c>
      <c r="AE206" s="282" t="str">
        <f>IF(WP!BR210="","",WP!BR210)</f>
        <v/>
      </c>
      <c r="AF206" s="282" t="str">
        <f>IF(WP!BS210="","",WP!BS210)</f>
        <v/>
      </c>
      <c r="AG206" s="282" t="str">
        <f>IF(WP!BT210="","",WP!BT210)</f>
        <v/>
      </c>
      <c r="AH206" s="282" t="str">
        <f>IF(WP!BU210="","",WP!BU210)</f>
        <v/>
      </c>
      <c r="AI206" s="282" t="str">
        <f>IF(WP!BG210="","",WP!BG210)</f>
        <v/>
      </c>
      <c r="AJ206" s="282" t="str">
        <f>IF(WP!AX210="","",WP!AX210)</f>
        <v/>
      </c>
      <c r="AK206" s="282" t="str">
        <f>IF(WP!BW210="","",WP!BW210)</f>
        <v/>
      </c>
      <c r="AL206" s="282" t="str">
        <f>IF(WP!BX210="","",WP!BX210)</f>
        <v/>
      </c>
      <c r="AM206" s="282" t="str">
        <f>IF(WP!BH210="","",WP!BH210)</f>
        <v/>
      </c>
      <c r="AN206" s="282" t="str">
        <f>IF(WP!BJ210="","",WP!BJ210)</f>
        <v/>
      </c>
      <c r="AO206" s="282" t="str">
        <f>IF(WP!CF210="","",WP!CF210)</f>
        <v/>
      </c>
      <c r="AP206" s="282" t="str">
        <f>IF(WP!BI210="","",WP!BI210)</f>
        <v/>
      </c>
      <c r="AQ206" s="282" t="str">
        <f>IF(WP!BK210="","",WP!BK210)</f>
        <v/>
      </c>
      <c r="AR206" s="248"/>
    </row>
    <row r="207" spans="1:44">
      <c r="A207" s="282" t="str">
        <f>IF(WP!$AE211="","",WP!$AE211)</f>
        <v/>
      </c>
      <c r="B207" s="282">
        <f>IF(WP!$BA211="","",WP!$BA211)</f>
        <v>0</v>
      </c>
      <c r="C207" s="282" t="str">
        <f>IF(WP!BM211="","",WP!BM211)</f>
        <v/>
      </c>
      <c r="D207" s="282" t="str">
        <f>CONCATENATE(WP!$D$1, "-R",WP!$F$1)</f>
        <v>PGE3PHVC150-R2</v>
      </c>
      <c r="E207" s="282" t="str">
        <f>IF(WP!$AD211="","",WP!$AD211)</f>
        <v/>
      </c>
      <c r="F207" s="282">
        <f>IF(WP!$BB211="","",WP!$BB211)</f>
        <v>0</v>
      </c>
      <c r="G207" s="282" t="str">
        <f>IF(WP!$BC211="","",WP!$BC211)</f>
        <v>-</v>
      </c>
      <c r="H207" s="282" t="str">
        <f>IF(WP!$AY211="","",WP!$AY211)</f>
        <v>--</v>
      </c>
      <c r="I207" s="282" t="str">
        <f>IF(WP!$AR211="","",WP!$AR211)</f>
        <v/>
      </c>
      <c r="J207" s="282" t="str">
        <f>IF(WP!$AS211="","",WP!$AS211)</f>
        <v/>
      </c>
      <c r="K207" s="282" t="str">
        <f>IF(WP!B211="","",WP!B211)</f>
        <v/>
      </c>
      <c r="L207" s="282" t="str">
        <f>IF(WP!AV211="","",WP!AV211)</f>
        <v/>
      </c>
      <c r="M207" s="283">
        <f>IF(WP!$F$4="","",WP!$F$4)</f>
        <v>42005</v>
      </c>
      <c r="N207" s="282">
        <f t="shared" si="3"/>
        <v>0</v>
      </c>
      <c r="O207" s="282" t="str">
        <f>CONCATENATE(WP!$C211,"-",WP!AL211)</f>
        <v>-</v>
      </c>
      <c r="P207" s="282" t="str">
        <f>IF(WP!BN211="","",WP!BN211)</f>
        <v/>
      </c>
      <c r="Q207" s="282" t="str">
        <f>IF(WP!AU211="","",WP!AU211)</f>
        <v/>
      </c>
      <c r="R207" s="282" t="str">
        <f>IF(WP!BF211="","",WP!BF211)</f>
        <v/>
      </c>
      <c r="S207" s="282" t="str">
        <f>IF(WP!$AM211="","",WP!$AM211)</f>
        <v/>
      </c>
      <c r="T207" s="282" t="str">
        <f>IF(WP!$AN211="","",WP!$AN211)</f>
        <v/>
      </c>
      <c r="U207" s="282" t="str">
        <f>IF(WP!$AO211="","",WP!$AO211)</f>
        <v/>
      </c>
      <c r="V207" s="282" t="str">
        <f>IF(WP!$AP211="","",WP!$AP211)</f>
        <v/>
      </c>
      <c r="W207" s="282" t="str">
        <f>IF(WP!CG211="","",WP!CG211)</f>
        <v/>
      </c>
      <c r="X207" s="282" t="str">
        <f>IF(WP!CH211="","",WP!CH211)</f>
        <v/>
      </c>
      <c r="Y207" s="282" t="str">
        <f>IF(WP!$AI211="","",WP!$AI211)</f>
        <v/>
      </c>
      <c r="Z207" s="282" t="str">
        <f>IF(WP!AW211="","",WP!AW211)</f>
        <v/>
      </c>
      <c r="AA207" s="282" t="str">
        <f>IF(WP!BO211="","",WP!BO211)</f>
        <v/>
      </c>
      <c r="AB207" s="282" t="str">
        <f>IF(WP!BP211="","",WP!BP211)</f>
        <v/>
      </c>
      <c r="AC207" s="282" t="str">
        <f>IF(WP!BQ211="","",WP!BQ211)</f>
        <v/>
      </c>
      <c r="AD207" s="282" t="str">
        <f>IF(WP!$AJ211="","",WP!$AJ211)</f>
        <v/>
      </c>
      <c r="AE207" s="282" t="str">
        <f>IF(WP!BR211="","",WP!BR211)</f>
        <v/>
      </c>
      <c r="AF207" s="282" t="str">
        <f>IF(WP!BS211="","",WP!BS211)</f>
        <v/>
      </c>
      <c r="AG207" s="282" t="str">
        <f>IF(WP!BT211="","",WP!BT211)</f>
        <v/>
      </c>
      <c r="AH207" s="282" t="str">
        <f>IF(WP!BU211="","",WP!BU211)</f>
        <v/>
      </c>
      <c r="AI207" s="282" t="str">
        <f>IF(WP!BG211="","",WP!BG211)</f>
        <v/>
      </c>
      <c r="AJ207" s="282" t="str">
        <f>IF(WP!AX211="","",WP!AX211)</f>
        <v/>
      </c>
      <c r="AK207" s="282" t="str">
        <f>IF(WP!BW211="","",WP!BW211)</f>
        <v/>
      </c>
      <c r="AL207" s="282" t="str">
        <f>IF(WP!BX211="","",WP!BX211)</f>
        <v/>
      </c>
      <c r="AM207" s="282" t="str">
        <f>IF(WP!BH211="","",WP!BH211)</f>
        <v/>
      </c>
      <c r="AN207" s="282" t="str">
        <f>IF(WP!BJ211="","",WP!BJ211)</f>
        <v/>
      </c>
      <c r="AO207" s="282" t="str">
        <f>IF(WP!CF211="","",WP!CF211)</f>
        <v/>
      </c>
      <c r="AP207" s="282" t="str">
        <f>IF(WP!BI211="","",WP!BI211)</f>
        <v/>
      </c>
      <c r="AQ207" s="282" t="str">
        <f>IF(WP!BK211="","",WP!BK211)</f>
        <v/>
      </c>
      <c r="AR207" s="248"/>
    </row>
    <row r="208" spans="1:44">
      <c r="A208" s="282" t="str">
        <f>IF(WP!$AE212="","",WP!$AE212)</f>
        <v/>
      </c>
      <c r="B208" s="282">
        <f>IF(WP!$BA212="","",WP!$BA212)</f>
        <v>0</v>
      </c>
      <c r="C208" s="282" t="str">
        <f>IF(WP!BM212="","",WP!BM212)</f>
        <v/>
      </c>
      <c r="D208" s="282" t="str">
        <f>CONCATENATE(WP!$D$1, "-R",WP!$F$1)</f>
        <v>PGE3PHVC150-R2</v>
      </c>
      <c r="E208" s="282" t="str">
        <f>IF(WP!$AD212="","",WP!$AD212)</f>
        <v/>
      </c>
      <c r="F208" s="282">
        <f>IF(WP!$BB212="","",WP!$BB212)</f>
        <v>0</v>
      </c>
      <c r="G208" s="282" t="str">
        <f>IF(WP!$BC212="","",WP!$BC212)</f>
        <v>-</v>
      </c>
      <c r="H208" s="282" t="str">
        <f>IF(WP!$AY212="","",WP!$AY212)</f>
        <v>--</v>
      </c>
      <c r="I208" s="282" t="str">
        <f>IF(WP!$AR212="","",WP!$AR212)</f>
        <v/>
      </c>
      <c r="J208" s="282" t="str">
        <f>IF(WP!$AS212="","",WP!$AS212)</f>
        <v/>
      </c>
      <c r="K208" s="282" t="str">
        <f>IF(WP!B212="","",WP!B212)</f>
        <v/>
      </c>
      <c r="L208" s="282" t="str">
        <f>IF(WP!AV212="","",WP!AV212)</f>
        <v/>
      </c>
      <c r="M208" s="283">
        <f>IF(WP!$F$4="","",WP!$F$4)</f>
        <v>42005</v>
      </c>
      <c r="N208" s="282">
        <f t="shared" si="3"/>
        <v>0</v>
      </c>
      <c r="O208" s="282" t="str">
        <f>CONCATENATE(WP!$C212,"-",WP!AL212)</f>
        <v>-</v>
      </c>
      <c r="P208" s="282" t="str">
        <f>IF(WP!BN212="","",WP!BN212)</f>
        <v/>
      </c>
      <c r="Q208" s="282" t="str">
        <f>IF(WP!AU212="","",WP!AU212)</f>
        <v/>
      </c>
      <c r="R208" s="282" t="str">
        <f>IF(WP!BF212="","",WP!BF212)</f>
        <v/>
      </c>
      <c r="S208" s="282" t="str">
        <f>IF(WP!$AM212="","",WP!$AM212)</f>
        <v/>
      </c>
      <c r="T208" s="282" t="str">
        <f>IF(WP!$AN212="","",WP!$AN212)</f>
        <v/>
      </c>
      <c r="U208" s="282" t="str">
        <f>IF(WP!$AO212="","",WP!$AO212)</f>
        <v/>
      </c>
      <c r="V208" s="282" t="str">
        <f>IF(WP!$AP212="","",WP!$AP212)</f>
        <v/>
      </c>
      <c r="W208" s="282" t="str">
        <f>IF(WP!CG212="","",WP!CG212)</f>
        <v/>
      </c>
      <c r="X208" s="282" t="str">
        <f>IF(WP!CH212="","",WP!CH212)</f>
        <v/>
      </c>
      <c r="Y208" s="282" t="str">
        <f>IF(WP!$AI212="","",WP!$AI212)</f>
        <v/>
      </c>
      <c r="Z208" s="282" t="str">
        <f>IF(WP!AW212="","",WP!AW212)</f>
        <v/>
      </c>
      <c r="AA208" s="282" t="str">
        <f>IF(WP!BO212="","",WP!BO212)</f>
        <v/>
      </c>
      <c r="AB208" s="282" t="str">
        <f>IF(WP!BP212="","",WP!BP212)</f>
        <v/>
      </c>
      <c r="AC208" s="282" t="str">
        <f>IF(WP!BQ212="","",WP!BQ212)</f>
        <v/>
      </c>
      <c r="AD208" s="282" t="str">
        <f>IF(WP!$AJ212="","",WP!$AJ212)</f>
        <v/>
      </c>
      <c r="AE208" s="282" t="str">
        <f>IF(WP!BR212="","",WP!BR212)</f>
        <v/>
      </c>
      <c r="AF208" s="282" t="str">
        <f>IF(WP!BS212="","",WP!BS212)</f>
        <v/>
      </c>
      <c r="AG208" s="282" t="str">
        <f>IF(WP!BT212="","",WP!BT212)</f>
        <v/>
      </c>
      <c r="AH208" s="282" t="str">
        <f>IF(WP!BU212="","",WP!BU212)</f>
        <v/>
      </c>
      <c r="AI208" s="282" t="str">
        <f>IF(WP!BG212="","",WP!BG212)</f>
        <v/>
      </c>
      <c r="AJ208" s="282" t="str">
        <f>IF(WP!AX212="","",WP!AX212)</f>
        <v/>
      </c>
      <c r="AK208" s="282" t="str">
        <f>IF(WP!BW212="","",WP!BW212)</f>
        <v/>
      </c>
      <c r="AL208" s="282" t="str">
        <f>IF(WP!BX212="","",WP!BX212)</f>
        <v/>
      </c>
      <c r="AM208" s="282" t="str">
        <f>IF(WP!BH212="","",WP!BH212)</f>
        <v/>
      </c>
      <c r="AN208" s="282" t="str">
        <f>IF(WP!BJ212="","",WP!BJ212)</f>
        <v/>
      </c>
      <c r="AO208" s="282" t="str">
        <f>IF(WP!CF212="","",WP!CF212)</f>
        <v/>
      </c>
      <c r="AP208" s="282" t="str">
        <f>IF(WP!BI212="","",WP!BI212)</f>
        <v/>
      </c>
      <c r="AQ208" s="282" t="str">
        <f>IF(WP!BK212="","",WP!BK212)</f>
        <v/>
      </c>
      <c r="AR208" s="248"/>
    </row>
    <row r="209" spans="1:44">
      <c r="A209" s="282" t="str">
        <f>IF(WP!$AE213="","",WP!$AE213)</f>
        <v/>
      </c>
      <c r="B209" s="282">
        <f>IF(WP!$BA213="","",WP!$BA213)</f>
        <v>0</v>
      </c>
      <c r="C209" s="282" t="str">
        <f>IF(WP!BM213="","",WP!BM213)</f>
        <v/>
      </c>
      <c r="D209" s="282" t="str">
        <f>CONCATENATE(WP!$D$1, "-R",WP!$F$1)</f>
        <v>PGE3PHVC150-R2</v>
      </c>
      <c r="E209" s="282" t="str">
        <f>IF(WP!$AD213="","",WP!$AD213)</f>
        <v/>
      </c>
      <c r="F209" s="282">
        <f>IF(WP!$BB213="","",WP!$BB213)</f>
        <v>0</v>
      </c>
      <c r="G209" s="282" t="str">
        <f>IF(WP!$BC213="","",WP!$BC213)</f>
        <v>-</v>
      </c>
      <c r="H209" s="282" t="str">
        <f>IF(WP!$AY213="","",WP!$AY213)</f>
        <v>--</v>
      </c>
      <c r="I209" s="282" t="str">
        <f>IF(WP!$AR213="","",WP!$AR213)</f>
        <v/>
      </c>
      <c r="J209" s="282" t="str">
        <f>IF(WP!$AS213="","",WP!$AS213)</f>
        <v/>
      </c>
      <c r="K209" s="282" t="str">
        <f>IF(WP!B213="","",WP!B213)</f>
        <v/>
      </c>
      <c r="L209" s="282" t="str">
        <f>IF(WP!AV213="","",WP!AV213)</f>
        <v/>
      </c>
      <c r="M209" s="283">
        <f>IF(WP!$F$4="","",WP!$F$4)</f>
        <v>42005</v>
      </c>
      <c r="N209" s="282">
        <f t="shared" si="3"/>
        <v>0</v>
      </c>
      <c r="O209" s="282" t="str">
        <f>CONCATENATE(WP!$C213,"-",WP!AL213)</f>
        <v>-</v>
      </c>
      <c r="P209" s="282" t="str">
        <f>IF(WP!BN213="","",WP!BN213)</f>
        <v/>
      </c>
      <c r="Q209" s="282" t="str">
        <f>IF(WP!AU213="","",WP!AU213)</f>
        <v/>
      </c>
      <c r="R209" s="282" t="str">
        <f>IF(WP!BF213="","",WP!BF213)</f>
        <v/>
      </c>
      <c r="S209" s="282" t="str">
        <f>IF(WP!$AM213="","",WP!$AM213)</f>
        <v/>
      </c>
      <c r="T209" s="282" t="str">
        <f>IF(WP!$AN213="","",WP!$AN213)</f>
        <v/>
      </c>
      <c r="U209" s="282" t="str">
        <f>IF(WP!$AO213="","",WP!$AO213)</f>
        <v/>
      </c>
      <c r="V209" s="282" t="str">
        <f>IF(WP!$AP213="","",WP!$AP213)</f>
        <v/>
      </c>
      <c r="W209" s="282" t="str">
        <f>IF(WP!CG213="","",WP!CG213)</f>
        <v/>
      </c>
      <c r="X209" s="282" t="str">
        <f>IF(WP!CH213="","",WP!CH213)</f>
        <v/>
      </c>
      <c r="Y209" s="282" t="str">
        <f>IF(WP!$AI213="","",WP!$AI213)</f>
        <v/>
      </c>
      <c r="Z209" s="282" t="str">
        <f>IF(WP!AW213="","",WP!AW213)</f>
        <v/>
      </c>
      <c r="AA209" s="282" t="str">
        <f>IF(WP!BO213="","",WP!BO213)</f>
        <v/>
      </c>
      <c r="AB209" s="282" t="str">
        <f>IF(WP!BP213="","",WP!BP213)</f>
        <v/>
      </c>
      <c r="AC209" s="282" t="str">
        <f>IF(WP!BQ213="","",WP!BQ213)</f>
        <v/>
      </c>
      <c r="AD209" s="282" t="str">
        <f>IF(WP!$AJ213="","",WP!$AJ213)</f>
        <v/>
      </c>
      <c r="AE209" s="282" t="str">
        <f>IF(WP!BR213="","",WP!BR213)</f>
        <v/>
      </c>
      <c r="AF209" s="282" t="str">
        <f>IF(WP!BS213="","",WP!BS213)</f>
        <v/>
      </c>
      <c r="AG209" s="282" t="str">
        <f>IF(WP!BT213="","",WP!BT213)</f>
        <v/>
      </c>
      <c r="AH209" s="282" t="str">
        <f>IF(WP!BU213="","",WP!BU213)</f>
        <v/>
      </c>
      <c r="AI209" s="282" t="str">
        <f>IF(WP!BG213="","",WP!BG213)</f>
        <v/>
      </c>
      <c r="AJ209" s="282" t="str">
        <f>IF(WP!AX213="","",WP!AX213)</f>
        <v/>
      </c>
      <c r="AK209" s="282" t="str">
        <f>IF(WP!BW213="","",WP!BW213)</f>
        <v/>
      </c>
      <c r="AL209" s="282" t="str">
        <f>IF(WP!BX213="","",WP!BX213)</f>
        <v/>
      </c>
      <c r="AM209" s="282" t="str">
        <f>IF(WP!BH213="","",WP!BH213)</f>
        <v/>
      </c>
      <c r="AN209" s="282" t="str">
        <f>IF(WP!BJ213="","",WP!BJ213)</f>
        <v/>
      </c>
      <c r="AO209" s="282" t="str">
        <f>IF(WP!CF213="","",WP!CF213)</f>
        <v/>
      </c>
      <c r="AP209" s="282" t="str">
        <f>IF(WP!BI213="","",WP!BI213)</f>
        <v/>
      </c>
      <c r="AQ209" s="282" t="str">
        <f>IF(WP!BK213="","",WP!BK213)</f>
        <v/>
      </c>
      <c r="AR209" s="248"/>
    </row>
    <row r="210" spans="1:44">
      <c r="A210" s="282" t="str">
        <f>IF(WP!$AE214="","",WP!$AE214)</f>
        <v/>
      </c>
      <c r="B210" s="282">
        <f>IF(WP!$BA214="","",WP!$BA214)</f>
        <v>0</v>
      </c>
      <c r="C210" s="282" t="str">
        <f>IF(WP!BM214="","",WP!BM214)</f>
        <v/>
      </c>
      <c r="D210" s="282" t="str">
        <f>CONCATENATE(WP!$D$1, "-R",WP!$F$1)</f>
        <v>PGE3PHVC150-R2</v>
      </c>
      <c r="E210" s="282" t="str">
        <f>IF(WP!$AD214="","",WP!$AD214)</f>
        <v/>
      </c>
      <c r="F210" s="282">
        <f>IF(WP!$BB214="","",WP!$BB214)</f>
        <v>0</v>
      </c>
      <c r="G210" s="282" t="str">
        <f>IF(WP!$BC214="","",WP!$BC214)</f>
        <v>-</v>
      </c>
      <c r="H210" s="282" t="str">
        <f>IF(WP!$AY214="","",WP!$AY214)</f>
        <v>--</v>
      </c>
      <c r="I210" s="282" t="str">
        <f>IF(WP!$AR214="","",WP!$AR214)</f>
        <v/>
      </c>
      <c r="J210" s="282" t="str">
        <f>IF(WP!$AS214="","",WP!$AS214)</f>
        <v/>
      </c>
      <c r="K210" s="282" t="str">
        <f>IF(WP!B214="","",WP!B214)</f>
        <v/>
      </c>
      <c r="L210" s="282" t="str">
        <f>IF(WP!AV214="","",WP!AV214)</f>
        <v/>
      </c>
      <c r="M210" s="283">
        <f>IF(WP!$F$4="","",WP!$F$4)</f>
        <v>42005</v>
      </c>
      <c r="N210" s="282">
        <f t="shared" si="3"/>
        <v>0</v>
      </c>
      <c r="O210" s="282" t="str">
        <f>CONCATENATE(WP!$C214,"-",WP!AL214)</f>
        <v>-</v>
      </c>
      <c r="P210" s="282" t="str">
        <f>IF(WP!BN214="","",WP!BN214)</f>
        <v/>
      </c>
      <c r="Q210" s="282" t="str">
        <f>IF(WP!AU214="","",WP!AU214)</f>
        <v/>
      </c>
      <c r="R210" s="282" t="str">
        <f>IF(WP!BF214="","",WP!BF214)</f>
        <v/>
      </c>
      <c r="S210" s="282" t="str">
        <f>IF(WP!$AM214="","",WP!$AM214)</f>
        <v/>
      </c>
      <c r="T210" s="282" t="str">
        <f>IF(WP!$AN214="","",WP!$AN214)</f>
        <v/>
      </c>
      <c r="U210" s="282" t="str">
        <f>IF(WP!$AO214="","",WP!$AO214)</f>
        <v/>
      </c>
      <c r="V210" s="282" t="str">
        <f>IF(WP!$AP214="","",WP!$AP214)</f>
        <v/>
      </c>
      <c r="W210" s="282" t="str">
        <f>IF(WP!CG214="","",WP!CG214)</f>
        <v/>
      </c>
      <c r="X210" s="282" t="str">
        <f>IF(WP!CH214="","",WP!CH214)</f>
        <v/>
      </c>
      <c r="Y210" s="282" t="str">
        <f>IF(WP!$AI214="","",WP!$AI214)</f>
        <v/>
      </c>
      <c r="Z210" s="282" t="str">
        <f>IF(WP!AW214="","",WP!AW214)</f>
        <v/>
      </c>
      <c r="AA210" s="282" t="str">
        <f>IF(WP!BO214="","",WP!BO214)</f>
        <v/>
      </c>
      <c r="AB210" s="282" t="str">
        <f>IF(WP!BP214="","",WP!BP214)</f>
        <v/>
      </c>
      <c r="AC210" s="282" t="str">
        <f>IF(WP!BQ214="","",WP!BQ214)</f>
        <v/>
      </c>
      <c r="AD210" s="282" t="str">
        <f>IF(WP!$AJ214="","",WP!$AJ214)</f>
        <v/>
      </c>
      <c r="AE210" s="282" t="str">
        <f>IF(WP!BR214="","",WP!BR214)</f>
        <v/>
      </c>
      <c r="AF210" s="282" t="str">
        <f>IF(WP!BS214="","",WP!BS214)</f>
        <v/>
      </c>
      <c r="AG210" s="282" t="str">
        <f>IF(WP!BT214="","",WP!BT214)</f>
        <v/>
      </c>
      <c r="AH210" s="282" t="str">
        <f>IF(WP!BU214="","",WP!BU214)</f>
        <v/>
      </c>
      <c r="AI210" s="282" t="str">
        <f>IF(WP!BG214="","",WP!BG214)</f>
        <v/>
      </c>
      <c r="AJ210" s="282" t="str">
        <f>IF(WP!AX214="","",WP!AX214)</f>
        <v/>
      </c>
      <c r="AK210" s="282" t="str">
        <f>IF(WP!BW214="","",WP!BW214)</f>
        <v/>
      </c>
      <c r="AL210" s="282" t="str">
        <f>IF(WP!BX214="","",WP!BX214)</f>
        <v/>
      </c>
      <c r="AM210" s="282" t="str">
        <f>IF(WP!BH214="","",WP!BH214)</f>
        <v/>
      </c>
      <c r="AN210" s="282" t="str">
        <f>IF(WP!BJ214="","",WP!BJ214)</f>
        <v/>
      </c>
      <c r="AO210" s="282" t="str">
        <f>IF(WP!CF214="","",WP!CF214)</f>
        <v/>
      </c>
      <c r="AP210" s="282" t="str">
        <f>IF(WP!BI214="","",WP!BI214)</f>
        <v/>
      </c>
      <c r="AQ210" s="282" t="str">
        <f>IF(WP!BK214="","",WP!BK214)</f>
        <v/>
      </c>
      <c r="AR210" s="248"/>
    </row>
    <row r="211" spans="1:44">
      <c r="A211" s="282" t="str">
        <f>IF(WP!$AE215="","",WP!$AE215)</f>
        <v/>
      </c>
      <c r="B211" s="282">
        <f>IF(WP!$BA215="","",WP!$BA215)</f>
        <v>0</v>
      </c>
      <c r="C211" s="282" t="str">
        <f>IF(WP!BM215="","",WP!BM215)</f>
        <v/>
      </c>
      <c r="D211" s="282" t="str">
        <f>CONCATENATE(WP!$D$1, "-R",WP!$F$1)</f>
        <v>PGE3PHVC150-R2</v>
      </c>
      <c r="E211" s="282" t="str">
        <f>IF(WP!$AD215="","",WP!$AD215)</f>
        <v/>
      </c>
      <c r="F211" s="282">
        <f>IF(WP!$BB215="","",WP!$BB215)</f>
        <v>0</v>
      </c>
      <c r="G211" s="282" t="str">
        <f>IF(WP!$BC215="","",WP!$BC215)</f>
        <v>-</v>
      </c>
      <c r="H211" s="282" t="str">
        <f>IF(WP!$AY215="","",WP!$AY215)</f>
        <v>--</v>
      </c>
      <c r="I211" s="282" t="str">
        <f>IF(WP!$AR215="","",WP!$AR215)</f>
        <v/>
      </c>
      <c r="J211" s="282" t="str">
        <f>IF(WP!$AS215="","",WP!$AS215)</f>
        <v/>
      </c>
      <c r="K211" s="282" t="str">
        <f>IF(WP!B215="","",WP!B215)</f>
        <v/>
      </c>
      <c r="L211" s="282" t="str">
        <f>IF(WP!AV215="","",WP!AV215)</f>
        <v/>
      </c>
      <c r="M211" s="283">
        <f>IF(WP!$F$4="","",WP!$F$4)</f>
        <v>42005</v>
      </c>
      <c r="N211" s="282">
        <f t="shared" si="3"/>
        <v>0</v>
      </c>
      <c r="O211" s="282" t="str">
        <f>CONCATENATE(WP!$C215,"-",WP!AL215)</f>
        <v>-</v>
      </c>
      <c r="P211" s="282" t="str">
        <f>IF(WP!BN215="","",WP!BN215)</f>
        <v/>
      </c>
      <c r="Q211" s="282" t="str">
        <f>IF(WP!AU215="","",WP!AU215)</f>
        <v/>
      </c>
      <c r="R211" s="282" t="str">
        <f>IF(WP!BF215="","",WP!BF215)</f>
        <v/>
      </c>
      <c r="S211" s="282" t="str">
        <f>IF(WP!$AM215="","",WP!$AM215)</f>
        <v/>
      </c>
      <c r="T211" s="282" t="str">
        <f>IF(WP!$AN215="","",WP!$AN215)</f>
        <v/>
      </c>
      <c r="U211" s="282" t="str">
        <f>IF(WP!$AO215="","",WP!$AO215)</f>
        <v/>
      </c>
      <c r="V211" s="282" t="str">
        <f>IF(WP!$AP215="","",WP!$AP215)</f>
        <v/>
      </c>
      <c r="W211" s="282" t="str">
        <f>IF(WP!CG215="","",WP!CG215)</f>
        <v/>
      </c>
      <c r="X211" s="282" t="str">
        <f>IF(WP!CH215="","",WP!CH215)</f>
        <v/>
      </c>
      <c r="Y211" s="282" t="str">
        <f>IF(WP!$AI215="","",WP!$AI215)</f>
        <v/>
      </c>
      <c r="Z211" s="282" t="str">
        <f>IF(WP!AW215="","",WP!AW215)</f>
        <v/>
      </c>
      <c r="AA211" s="282" t="str">
        <f>IF(WP!BO215="","",WP!BO215)</f>
        <v/>
      </c>
      <c r="AB211" s="282" t="str">
        <f>IF(WP!BP215="","",WP!BP215)</f>
        <v/>
      </c>
      <c r="AC211" s="282" t="str">
        <f>IF(WP!BQ215="","",WP!BQ215)</f>
        <v/>
      </c>
      <c r="AD211" s="282" t="str">
        <f>IF(WP!$AJ215="","",WP!$AJ215)</f>
        <v/>
      </c>
      <c r="AE211" s="282" t="str">
        <f>IF(WP!BR215="","",WP!BR215)</f>
        <v/>
      </c>
      <c r="AF211" s="282" t="str">
        <f>IF(WP!BS215="","",WP!BS215)</f>
        <v/>
      </c>
      <c r="AG211" s="282" t="str">
        <f>IF(WP!BT215="","",WP!BT215)</f>
        <v/>
      </c>
      <c r="AH211" s="282" t="str">
        <f>IF(WP!BU215="","",WP!BU215)</f>
        <v/>
      </c>
      <c r="AI211" s="282" t="str">
        <f>IF(WP!BG215="","",WP!BG215)</f>
        <v/>
      </c>
      <c r="AJ211" s="282" t="str">
        <f>IF(WP!AX215="","",WP!AX215)</f>
        <v/>
      </c>
      <c r="AK211" s="282" t="str">
        <f>IF(WP!BW215="","",WP!BW215)</f>
        <v/>
      </c>
      <c r="AL211" s="282" t="str">
        <f>IF(WP!BX215="","",WP!BX215)</f>
        <v/>
      </c>
      <c r="AM211" s="282" t="str">
        <f>IF(WP!BH215="","",WP!BH215)</f>
        <v/>
      </c>
      <c r="AN211" s="282" t="str">
        <f>IF(WP!BJ215="","",WP!BJ215)</f>
        <v/>
      </c>
      <c r="AO211" s="282" t="str">
        <f>IF(WP!CF215="","",WP!CF215)</f>
        <v/>
      </c>
      <c r="AP211" s="282" t="str">
        <f>IF(WP!BI215="","",WP!BI215)</f>
        <v/>
      </c>
      <c r="AQ211" s="282" t="str">
        <f>IF(WP!BK215="","",WP!BK215)</f>
        <v/>
      </c>
      <c r="AR211" s="248"/>
    </row>
    <row r="212" spans="1:44">
      <c r="A212" s="282" t="str">
        <f>IF(WP!$AE216="","",WP!$AE216)</f>
        <v/>
      </c>
      <c r="B212" s="282">
        <f>IF(WP!$BA216="","",WP!$BA216)</f>
        <v>0</v>
      </c>
      <c r="C212" s="282" t="str">
        <f>IF(WP!BM216="","",WP!BM216)</f>
        <v/>
      </c>
      <c r="D212" s="282" t="str">
        <f>CONCATENATE(WP!$D$1, "-R",WP!$F$1)</f>
        <v>PGE3PHVC150-R2</v>
      </c>
      <c r="E212" s="282" t="str">
        <f>IF(WP!$AD216="","",WP!$AD216)</f>
        <v/>
      </c>
      <c r="F212" s="282">
        <f>IF(WP!$BB216="","",WP!$BB216)</f>
        <v>0</v>
      </c>
      <c r="G212" s="282" t="str">
        <f>IF(WP!$BC216="","",WP!$BC216)</f>
        <v>-</v>
      </c>
      <c r="H212" s="282" t="str">
        <f>IF(WP!$AY216="","",WP!$AY216)</f>
        <v>--</v>
      </c>
      <c r="I212" s="282" t="str">
        <f>IF(WP!$AR216="","",WP!$AR216)</f>
        <v/>
      </c>
      <c r="J212" s="282" t="str">
        <f>IF(WP!$AS216="","",WP!$AS216)</f>
        <v/>
      </c>
      <c r="K212" s="282" t="str">
        <f>IF(WP!B216="","",WP!B216)</f>
        <v/>
      </c>
      <c r="L212" s="282" t="str">
        <f>IF(WP!AV216="","",WP!AV216)</f>
        <v/>
      </c>
      <c r="M212" s="283">
        <f>IF(WP!$F$4="","",WP!$F$4)</f>
        <v>42005</v>
      </c>
      <c r="N212" s="282">
        <f t="shared" si="3"/>
        <v>0</v>
      </c>
      <c r="O212" s="282" t="str">
        <f>CONCATENATE(WP!$C216,"-",WP!AL216)</f>
        <v>-</v>
      </c>
      <c r="P212" s="282" t="str">
        <f>IF(WP!BN216="","",WP!BN216)</f>
        <v/>
      </c>
      <c r="Q212" s="282" t="str">
        <f>IF(WP!AU216="","",WP!AU216)</f>
        <v/>
      </c>
      <c r="R212" s="282" t="str">
        <f>IF(WP!BF216="","",WP!BF216)</f>
        <v/>
      </c>
      <c r="S212" s="282" t="str">
        <f>IF(WP!$AM216="","",WP!$AM216)</f>
        <v/>
      </c>
      <c r="T212" s="282" t="str">
        <f>IF(WP!$AN216="","",WP!$AN216)</f>
        <v/>
      </c>
      <c r="U212" s="282" t="str">
        <f>IF(WP!$AO216="","",WP!$AO216)</f>
        <v/>
      </c>
      <c r="V212" s="282" t="str">
        <f>IF(WP!$AP216="","",WP!$AP216)</f>
        <v/>
      </c>
      <c r="W212" s="282" t="str">
        <f>IF(WP!CG216="","",WP!CG216)</f>
        <v/>
      </c>
      <c r="X212" s="282" t="str">
        <f>IF(WP!CH216="","",WP!CH216)</f>
        <v/>
      </c>
      <c r="Y212" s="282" t="str">
        <f>IF(WP!$AI216="","",WP!$AI216)</f>
        <v/>
      </c>
      <c r="Z212" s="282" t="str">
        <f>IF(WP!AW216="","",WP!AW216)</f>
        <v/>
      </c>
      <c r="AA212" s="282" t="str">
        <f>IF(WP!BO216="","",WP!BO216)</f>
        <v/>
      </c>
      <c r="AB212" s="282" t="str">
        <f>IF(WP!BP216="","",WP!BP216)</f>
        <v/>
      </c>
      <c r="AC212" s="282" t="str">
        <f>IF(WP!BQ216="","",WP!BQ216)</f>
        <v/>
      </c>
      <c r="AD212" s="282" t="str">
        <f>IF(WP!$AJ216="","",WP!$AJ216)</f>
        <v/>
      </c>
      <c r="AE212" s="282" t="str">
        <f>IF(WP!BR216="","",WP!BR216)</f>
        <v/>
      </c>
      <c r="AF212" s="282" t="str">
        <f>IF(WP!BS216="","",WP!BS216)</f>
        <v/>
      </c>
      <c r="AG212" s="282" t="str">
        <f>IF(WP!BT216="","",WP!BT216)</f>
        <v/>
      </c>
      <c r="AH212" s="282" t="str">
        <f>IF(WP!BU216="","",WP!BU216)</f>
        <v/>
      </c>
      <c r="AI212" s="282" t="str">
        <f>IF(WP!BG216="","",WP!BG216)</f>
        <v/>
      </c>
      <c r="AJ212" s="282" t="str">
        <f>IF(WP!AX216="","",WP!AX216)</f>
        <v/>
      </c>
      <c r="AK212" s="282" t="str">
        <f>IF(WP!BW216="","",WP!BW216)</f>
        <v/>
      </c>
      <c r="AL212" s="282" t="str">
        <f>IF(WP!BX216="","",WP!BX216)</f>
        <v/>
      </c>
      <c r="AM212" s="282" t="str">
        <f>IF(WP!BH216="","",WP!BH216)</f>
        <v/>
      </c>
      <c r="AN212" s="282" t="str">
        <f>IF(WP!BJ216="","",WP!BJ216)</f>
        <v/>
      </c>
      <c r="AO212" s="282" t="str">
        <f>IF(WP!CF216="","",WP!CF216)</f>
        <v/>
      </c>
      <c r="AP212" s="282" t="str">
        <f>IF(WP!BI216="","",WP!BI216)</f>
        <v/>
      </c>
      <c r="AQ212" s="282" t="str">
        <f>IF(WP!BK216="","",WP!BK216)</f>
        <v/>
      </c>
      <c r="AR212" s="248"/>
    </row>
    <row r="213" spans="1:44">
      <c r="A213" s="282" t="str">
        <f>IF(WP!$AE217="","",WP!$AE217)</f>
        <v/>
      </c>
      <c r="B213" s="282">
        <f>IF(WP!$BA217="","",WP!$BA217)</f>
        <v>0</v>
      </c>
      <c r="C213" s="282" t="str">
        <f>IF(WP!BM217="","",WP!BM217)</f>
        <v/>
      </c>
      <c r="D213" s="282" t="str">
        <f>CONCATENATE(WP!$D$1, "-R",WP!$F$1)</f>
        <v>PGE3PHVC150-R2</v>
      </c>
      <c r="E213" s="282" t="str">
        <f>IF(WP!$AD217="","",WP!$AD217)</f>
        <v/>
      </c>
      <c r="F213" s="282">
        <f>IF(WP!$BB217="","",WP!$BB217)</f>
        <v>0</v>
      </c>
      <c r="G213" s="282" t="str">
        <f>IF(WP!$BC217="","",WP!$BC217)</f>
        <v>-</v>
      </c>
      <c r="H213" s="282" t="str">
        <f>IF(WP!$AY217="","",WP!$AY217)</f>
        <v>--</v>
      </c>
      <c r="I213" s="282" t="str">
        <f>IF(WP!$AR217="","",WP!$AR217)</f>
        <v/>
      </c>
      <c r="J213" s="282" t="str">
        <f>IF(WP!$AS217="","",WP!$AS217)</f>
        <v/>
      </c>
      <c r="K213" s="282" t="str">
        <f>IF(WP!B217="","",WP!B217)</f>
        <v/>
      </c>
      <c r="L213" s="282" t="str">
        <f>IF(WP!AV217="","",WP!AV217)</f>
        <v/>
      </c>
      <c r="M213" s="283">
        <f>IF(WP!$F$4="","",WP!$F$4)</f>
        <v>42005</v>
      </c>
      <c r="N213" s="282">
        <f t="shared" si="3"/>
        <v>0</v>
      </c>
      <c r="O213" s="282" t="str">
        <f>CONCATENATE(WP!$C217,"-",WP!AL217)</f>
        <v>-</v>
      </c>
      <c r="P213" s="282" t="str">
        <f>IF(WP!BN217="","",WP!BN217)</f>
        <v/>
      </c>
      <c r="Q213" s="282" t="str">
        <f>IF(WP!AU217="","",WP!AU217)</f>
        <v/>
      </c>
      <c r="R213" s="282" t="str">
        <f>IF(WP!BF217="","",WP!BF217)</f>
        <v/>
      </c>
      <c r="S213" s="282" t="str">
        <f>IF(WP!$AM217="","",WP!$AM217)</f>
        <v/>
      </c>
      <c r="T213" s="282" t="str">
        <f>IF(WP!$AN217="","",WP!$AN217)</f>
        <v/>
      </c>
      <c r="U213" s="282" t="str">
        <f>IF(WP!$AO217="","",WP!$AO217)</f>
        <v/>
      </c>
      <c r="V213" s="282" t="str">
        <f>IF(WP!$AP217="","",WP!$AP217)</f>
        <v/>
      </c>
      <c r="W213" s="282" t="str">
        <f>IF(WP!CG217="","",WP!CG217)</f>
        <v/>
      </c>
      <c r="X213" s="282" t="str">
        <f>IF(WP!CH217="","",WP!CH217)</f>
        <v/>
      </c>
      <c r="Y213" s="282" t="str">
        <f>IF(WP!$AI217="","",WP!$AI217)</f>
        <v/>
      </c>
      <c r="Z213" s="282" t="str">
        <f>IF(WP!AW217="","",WP!AW217)</f>
        <v/>
      </c>
      <c r="AA213" s="282" t="str">
        <f>IF(WP!BO217="","",WP!BO217)</f>
        <v/>
      </c>
      <c r="AB213" s="282" t="str">
        <f>IF(WP!BP217="","",WP!BP217)</f>
        <v/>
      </c>
      <c r="AC213" s="282" t="str">
        <f>IF(WP!BQ217="","",WP!BQ217)</f>
        <v/>
      </c>
      <c r="AD213" s="282" t="str">
        <f>IF(WP!$AJ217="","",WP!$AJ217)</f>
        <v/>
      </c>
      <c r="AE213" s="282" t="str">
        <f>IF(WP!BR217="","",WP!BR217)</f>
        <v/>
      </c>
      <c r="AF213" s="282" t="str">
        <f>IF(WP!BS217="","",WP!BS217)</f>
        <v/>
      </c>
      <c r="AG213" s="282" t="str">
        <f>IF(WP!BT217="","",WP!BT217)</f>
        <v/>
      </c>
      <c r="AH213" s="282" t="str">
        <f>IF(WP!BU217="","",WP!BU217)</f>
        <v/>
      </c>
      <c r="AI213" s="282" t="str">
        <f>IF(WP!BG217="","",WP!BG217)</f>
        <v/>
      </c>
      <c r="AJ213" s="282" t="str">
        <f>IF(WP!AX217="","",WP!AX217)</f>
        <v/>
      </c>
      <c r="AK213" s="282" t="str">
        <f>IF(WP!BW217="","",WP!BW217)</f>
        <v/>
      </c>
      <c r="AL213" s="282" t="str">
        <f>IF(WP!BX217="","",WP!BX217)</f>
        <v/>
      </c>
      <c r="AM213" s="282" t="str">
        <f>IF(WP!BH217="","",WP!BH217)</f>
        <v/>
      </c>
      <c r="AN213" s="282" t="str">
        <f>IF(WP!BJ217="","",WP!BJ217)</f>
        <v/>
      </c>
      <c r="AO213" s="282" t="str">
        <f>IF(WP!CF217="","",WP!CF217)</f>
        <v/>
      </c>
      <c r="AP213" s="282" t="str">
        <f>IF(WP!BI217="","",WP!BI217)</f>
        <v/>
      </c>
      <c r="AQ213" s="282" t="str">
        <f>IF(WP!BK217="","",WP!BK217)</f>
        <v/>
      </c>
      <c r="AR213" s="248"/>
    </row>
    <row r="214" spans="1:44">
      <c r="A214" s="282" t="str">
        <f>IF(WP!$AE218="","",WP!$AE218)</f>
        <v/>
      </c>
      <c r="B214" s="282">
        <f>IF(WP!$BA218="","",WP!$BA218)</f>
        <v>0</v>
      </c>
      <c r="C214" s="282" t="str">
        <f>IF(WP!BM218="","",WP!BM218)</f>
        <v/>
      </c>
      <c r="D214" s="282" t="str">
        <f>CONCATENATE(WP!$D$1, "-R",WP!$F$1)</f>
        <v>PGE3PHVC150-R2</v>
      </c>
      <c r="E214" s="282" t="str">
        <f>IF(WP!$AD218="","",WP!$AD218)</f>
        <v/>
      </c>
      <c r="F214" s="282">
        <f>IF(WP!$BB218="","",WP!$BB218)</f>
        <v>0</v>
      </c>
      <c r="G214" s="282" t="str">
        <f>IF(WP!$BC218="","",WP!$BC218)</f>
        <v>-</v>
      </c>
      <c r="H214" s="282" t="str">
        <f>IF(WP!$AY218="","",WP!$AY218)</f>
        <v>--</v>
      </c>
      <c r="I214" s="282" t="str">
        <f>IF(WP!$AR218="","",WP!$AR218)</f>
        <v/>
      </c>
      <c r="J214" s="282" t="str">
        <f>IF(WP!$AS218="","",WP!$AS218)</f>
        <v/>
      </c>
      <c r="K214" s="282" t="str">
        <f>IF(WP!B218="","",WP!B218)</f>
        <v/>
      </c>
      <c r="L214" s="282" t="str">
        <f>IF(WP!AV218="","",WP!AV218)</f>
        <v/>
      </c>
      <c r="M214" s="283">
        <f>IF(WP!$F$4="","",WP!$F$4)</f>
        <v>42005</v>
      </c>
      <c r="N214" s="282">
        <f t="shared" si="3"/>
        <v>0</v>
      </c>
      <c r="O214" s="282" t="str">
        <f>CONCATENATE(WP!$C218,"-",WP!AL218)</f>
        <v>-</v>
      </c>
      <c r="P214" s="282" t="str">
        <f>IF(WP!BN218="","",WP!BN218)</f>
        <v/>
      </c>
      <c r="Q214" s="282" t="str">
        <f>IF(WP!AU218="","",WP!AU218)</f>
        <v/>
      </c>
      <c r="R214" s="282" t="str">
        <f>IF(WP!BF218="","",WP!BF218)</f>
        <v/>
      </c>
      <c r="S214" s="282" t="str">
        <f>IF(WP!$AM218="","",WP!$AM218)</f>
        <v/>
      </c>
      <c r="T214" s="282" t="str">
        <f>IF(WP!$AN218="","",WP!$AN218)</f>
        <v/>
      </c>
      <c r="U214" s="282" t="str">
        <f>IF(WP!$AO218="","",WP!$AO218)</f>
        <v/>
      </c>
      <c r="V214" s="282" t="str">
        <f>IF(WP!$AP218="","",WP!$AP218)</f>
        <v/>
      </c>
      <c r="W214" s="282" t="str">
        <f>IF(WP!CG218="","",WP!CG218)</f>
        <v/>
      </c>
      <c r="X214" s="282" t="str">
        <f>IF(WP!CH218="","",WP!CH218)</f>
        <v/>
      </c>
      <c r="Y214" s="282" t="str">
        <f>IF(WP!$AI218="","",WP!$AI218)</f>
        <v/>
      </c>
      <c r="Z214" s="282" t="str">
        <f>IF(WP!AW218="","",WP!AW218)</f>
        <v/>
      </c>
      <c r="AA214" s="282" t="str">
        <f>IF(WP!BO218="","",WP!BO218)</f>
        <v/>
      </c>
      <c r="AB214" s="282" t="str">
        <f>IF(WP!BP218="","",WP!BP218)</f>
        <v/>
      </c>
      <c r="AC214" s="282" t="str">
        <f>IF(WP!BQ218="","",WP!BQ218)</f>
        <v/>
      </c>
      <c r="AD214" s="282" t="str">
        <f>IF(WP!$AJ218="","",WP!$AJ218)</f>
        <v/>
      </c>
      <c r="AE214" s="282" t="str">
        <f>IF(WP!BR218="","",WP!BR218)</f>
        <v/>
      </c>
      <c r="AF214" s="282" t="str">
        <f>IF(WP!BS218="","",WP!BS218)</f>
        <v/>
      </c>
      <c r="AG214" s="282" t="str">
        <f>IF(WP!BT218="","",WP!BT218)</f>
        <v/>
      </c>
      <c r="AH214" s="282" t="str">
        <f>IF(WP!BU218="","",WP!BU218)</f>
        <v/>
      </c>
      <c r="AI214" s="282" t="str">
        <f>IF(WP!BG218="","",WP!BG218)</f>
        <v/>
      </c>
      <c r="AJ214" s="282" t="str">
        <f>IF(WP!AX218="","",WP!AX218)</f>
        <v/>
      </c>
      <c r="AK214" s="282" t="str">
        <f>IF(WP!BW218="","",WP!BW218)</f>
        <v/>
      </c>
      <c r="AL214" s="282" t="str">
        <f>IF(WP!BX218="","",WP!BX218)</f>
        <v/>
      </c>
      <c r="AM214" s="282" t="str">
        <f>IF(WP!BH218="","",WP!BH218)</f>
        <v/>
      </c>
      <c r="AN214" s="282" t="str">
        <f>IF(WP!BJ218="","",WP!BJ218)</f>
        <v/>
      </c>
      <c r="AO214" s="282" t="str">
        <f>IF(WP!CF218="","",WP!CF218)</f>
        <v/>
      </c>
      <c r="AP214" s="282" t="str">
        <f>IF(WP!BI218="","",WP!BI218)</f>
        <v/>
      </c>
      <c r="AQ214" s="282" t="str">
        <f>IF(WP!BK218="","",WP!BK218)</f>
        <v/>
      </c>
      <c r="AR214" s="248"/>
    </row>
    <row r="215" spans="1:44">
      <c r="A215" s="282" t="str">
        <f>IF(WP!$AE219="","",WP!$AE219)</f>
        <v/>
      </c>
      <c r="B215" s="282">
        <f>IF(WP!$BA219="","",WP!$BA219)</f>
        <v>0</v>
      </c>
      <c r="C215" s="282" t="str">
        <f>IF(WP!BM219="","",WP!BM219)</f>
        <v/>
      </c>
      <c r="D215" s="282" t="str">
        <f>CONCATENATE(WP!$D$1, "-R",WP!$F$1)</f>
        <v>PGE3PHVC150-R2</v>
      </c>
      <c r="E215" s="282" t="str">
        <f>IF(WP!$AD219="","",WP!$AD219)</f>
        <v/>
      </c>
      <c r="F215" s="282">
        <f>IF(WP!$BB219="","",WP!$BB219)</f>
        <v>0</v>
      </c>
      <c r="G215" s="282" t="str">
        <f>IF(WP!$BC219="","",WP!$BC219)</f>
        <v>-</v>
      </c>
      <c r="H215" s="282" t="str">
        <f>IF(WP!$AY219="","",WP!$AY219)</f>
        <v>--</v>
      </c>
      <c r="I215" s="282" t="str">
        <f>IF(WP!$AR219="","",WP!$AR219)</f>
        <v/>
      </c>
      <c r="J215" s="282" t="str">
        <f>IF(WP!$AS219="","",WP!$AS219)</f>
        <v/>
      </c>
      <c r="K215" s="282" t="str">
        <f>IF(WP!B219="","",WP!B219)</f>
        <v/>
      </c>
      <c r="L215" s="282" t="str">
        <f>IF(WP!AV219="","",WP!AV219)</f>
        <v/>
      </c>
      <c r="M215" s="283">
        <f>IF(WP!$F$4="","",WP!$F$4)</f>
        <v>42005</v>
      </c>
      <c r="N215" s="282">
        <f t="shared" si="3"/>
        <v>0</v>
      </c>
      <c r="O215" s="282" t="str">
        <f>CONCATENATE(WP!$C219,"-",WP!AL219)</f>
        <v>-</v>
      </c>
      <c r="P215" s="282" t="str">
        <f>IF(WP!BN219="","",WP!BN219)</f>
        <v/>
      </c>
      <c r="Q215" s="282" t="str">
        <f>IF(WP!AU219="","",WP!AU219)</f>
        <v/>
      </c>
      <c r="R215" s="282" t="str">
        <f>IF(WP!BF219="","",WP!BF219)</f>
        <v/>
      </c>
      <c r="S215" s="282" t="str">
        <f>IF(WP!$AM219="","",WP!$AM219)</f>
        <v/>
      </c>
      <c r="T215" s="282" t="str">
        <f>IF(WP!$AN219="","",WP!$AN219)</f>
        <v/>
      </c>
      <c r="U215" s="282" t="str">
        <f>IF(WP!$AO219="","",WP!$AO219)</f>
        <v/>
      </c>
      <c r="V215" s="282" t="str">
        <f>IF(WP!$AP219="","",WP!$AP219)</f>
        <v/>
      </c>
      <c r="W215" s="282" t="str">
        <f>IF(WP!CG219="","",WP!CG219)</f>
        <v/>
      </c>
      <c r="X215" s="282" t="str">
        <f>IF(WP!CH219="","",WP!CH219)</f>
        <v/>
      </c>
      <c r="Y215" s="282" t="str">
        <f>IF(WP!$AI219="","",WP!$AI219)</f>
        <v/>
      </c>
      <c r="Z215" s="282" t="str">
        <f>IF(WP!AW219="","",WP!AW219)</f>
        <v/>
      </c>
      <c r="AA215" s="282" t="str">
        <f>IF(WP!BO219="","",WP!BO219)</f>
        <v/>
      </c>
      <c r="AB215" s="282" t="str">
        <f>IF(WP!BP219="","",WP!BP219)</f>
        <v/>
      </c>
      <c r="AC215" s="282" t="str">
        <f>IF(WP!BQ219="","",WP!BQ219)</f>
        <v/>
      </c>
      <c r="AD215" s="282" t="str">
        <f>IF(WP!$AJ219="","",WP!$AJ219)</f>
        <v/>
      </c>
      <c r="AE215" s="282" t="str">
        <f>IF(WP!BR219="","",WP!BR219)</f>
        <v/>
      </c>
      <c r="AF215" s="282" t="str">
        <f>IF(WP!BS219="","",WP!BS219)</f>
        <v/>
      </c>
      <c r="AG215" s="282" t="str">
        <f>IF(WP!BT219="","",WP!BT219)</f>
        <v/>
      </c>
      <c r="AH215" s="282" t="str">
        <f>IF(WP!BU219="","",WP!BU219)</f>
        <v/>
      </c>
      <c r="AI215" s="282" t="str">
        <f>IF(WP!BG219="","",WP!BG219)</f>
        <v/>
      </c>
      <c r="AJ215" s="282" t="str">
        <f>IF(WP!AX219="","",WP!AX219)</f>
        <v/>
      </c>
      <c r="AK215" s="282" t="str">
        <f>IF(WP!BW219="","",WP!BW219)</f>
        <v/>
      </c>
      <c r="AL215" s="282" t="str">
        <f>IF(WP!BX219="","",WP!BX219)</f>
        <v/>
      </c>
      <c r="AM215" s="282" t="str">
        <f>IF(WP!BH219="","",WP!BH219)</f>
        <v/>
      </c>
      <c r="AN215" s="282" t="str">
        <f>IF(WP!BJ219="","",WP!BJ219)</f>
        <v/>
      </c>
      <c r="AO215" s="282" t="str">
        <f>IF(WP!CF219="","",WP!CF219)</f>
        <v/>
      </c>
      <c r="AP215" s="282" t="str">
        <f>IF(WP!BI219="","",WP!BI219)</f>
        <v/>
      </c>
      <c r="AQ215" s="282" t="str">
        <f>IF(WP!BK219="","",WP!BK219)</f>
        <v/>
      </c>
      <c r="AR215" s="248"/>
    </row>
    <row r="216" spans="1:44">
      <c r="A216" s="282" t="str">
        <f>IF(WP!$AE220="","",WP!$AE220)</f>
        <v/>
      </c>
      <c r="B216" s="282">
        <f>IF(WP!$BA220="","",WP!$BA220)</f>
        <v>0</v>
      </c>
      <c r="C216" s="282" t="str">
        <f>IF(WP!BM220="","",WP!BM220)</f>
        <v/>
      </c>
      <c r="D216" s="282" t="str">
        <f>CONCATENATE(WP!$D$1, "-R",WP!$F$1)</f>
        <v>PGE3PHVC150-R2</v>
      </c>
      <c r="E216" s="282" t="str">
        <f>IF(WP!$AD220="","",WP!$AD220)</f>
        <v/>
      </c>
      <c r="F216" s="282">
        <f>IF(WP!$BB220="","",WP!$BB220)</f>
        <v>0</v>
      </c>
      <c r="G216" s="282" t="str">
        <f>IF(WP!$BC220="","",WP!$BC220)</f>
        <v>-</v>
      </c>
      <c r="H216" s="282" t="str">
        <f>IF(WP!$AY220="","",WP!$AY220)</f>
        <v>--</v>
      </c>
      <c r="I216" s="282" t="str">
        <f>IF(WP!$AR220="","",WP!$AR220)</f>
        <v/>
      </c>
      <c r="J216" s="282" t="str">
        <f>IF(WP!$AS220="","",WP!$AS220)</f>
        <v/>
      </c>
      <c r="K216" s="282" t="str">
        <f>IF(WP!B220="","",WP!B220)</f>
        <v/>
      </c>
      <c r="L216" s="282" t="str">
        <f>IF(WP!AV220="","",WP!AV220)</f>
        <v/>
      </c>
      <c r="M216" s="283">
        <f>IF(WP!$F$4="","",WP!$F$4)</f>
        <v>42005</v>
      </c>
      <c r="N216" s="282">
        <f t="shared" si="3"/>
        <v>0</v>
      </c>
      <c r="O216" s="282" t="str">
        <f>CONCATENATE(WP!$C220,"-",WP!AL220)</f>
        <v>-</v>
      </c>
      <c r="P216" s="282" t="str">
        <f>IF(WP!BN220="","",WP!BN220)</f>
        <v/>
      </c>
      <c r="Q216" s="282" t="str">
        <f>IF(WP!AU220="","",WP!AU220)</f>
        <v/>
      </c>
      <c r="R216" s="282" t="str">
        <f>IF(WP!BF220="","",WP!BF220)</f>
        <v/>
      </c>
      <c r="S216" s="282" t="str">
        <f>IF(WP!$AM220="","",WP!$AM220)</f>
        <v/>
      </c>
      <c r="T216" s="282" t="str">
        <f>IF(WP!$AN220="","",WP!$AN220)</f>
        <v/>
      </c>
      <c r="U216" s="282" t="str">
        <f>IF(WP!$AO220="","",WP!$AO220)</f>
        <v/>
      </c>
      <c r="V216" s="282" t="str">
        <f>IF(WP!$AP220="","",WP!$AP220)</f>
        <v/>
      </c>
      <c r="W216" s="282" t="str">
        <f>IF(WP!CG220="","",WP!CG220)</f>
        <v/>
      </c>
      <c r="X216" s="282" t="str">
        <f>IF(WP!CH220="","",WP!CH220)</f>
        <v/>
      </c>
      <c r="Y216" s="282" t="str">
        <f>IF(WP!$AI220="","",WP!$AI220)</f>
        <v/>
      </c>
      <c r="Z216" s="282" t="str">
        <f>IF(WP!AW220="","",WP!AW220)</f>
        <v/>
      </c>
      <c r="AA216" s="282" t="str">
        <f>IF(WP!BO220="","",WP!BO220)</f>
        <v/>
      </c>
      <c r="AB216" s="282" t="str">
        <f>IF(WP!BP220="","",WP!BP220)</f>
        <v/>
      </c>
      <c r="AC216" s="282" t="str">
        <f>IF(WP!BQ220="","",WP!BQ220)</f>
        <v/>
      </c>
      <c r="AD216" s="282" t="str">
        <f>IF(WP!$AJ220="","",WP!$AJ220)</f>
        <v/>
      </c>
      <c r="AE216" s="282" t="str">
        <f>IF(WP!BR220="","",WP!BR220)</f>
        <v/>
      </c>
      <c r="AF216" s="282" t="str">
        <f>IF(WP!BS220="","",WP!BS220)</f>
        <v/>
      </c>
      <c r="AG216" s="282" t="str">
        <f>IF(WP!BT220="","",WP!BT220)</f>
        <v/>
      </c>
      <c r="AH216" s="282" t="str">
        <f>IF(WP!BU220="","",WP!BU220)</f>
        <v/>
      </c>
      <c r="AI216" s="282" t="str">
        <f>IF(WP!BG220="","",WP!BG220)</f>
        <v/>
      </c>
      <c r="AJ216" s="282" t="str">
        <f>IF(WP!AX220="","",WP!AX220)</f>
        <v/>
      </c>
      <c r="AK216" s="282" t="str">
        <f>IF(WP!BW220="","",WP!BW220)</f>
        <v/>
      </c>
      <c r="AL216" s="282" t="str">
        <f>IF(WP!BX220="","",WP!BX220)</f>
        <v/>
      </c>
      <c r="AM216" s="282" t="str">
        <f>IF(WP!BH220="","",WP!BH220)</f>
        <v/>
      </c>
      <c r="AN216" s="282" t="str">
        <f>IF(WP!BJ220="","",WP!BJ220)</f>
        <v/>
      </c>
      <c r="AO216" s="282" t="str">
        <f>IF(WP!CF220="","",WP!CF220)</f>
        <v/>
      </c>
      <c r="AP216" s="282" t="str">
        <f>IF(WP!BI220="","",WP!BI220)</f>
        <v/>
      </c>
      <c r="AQ216" s="282" t="str">
        <f>IF(WP!BK220="","",WP!BK220)</f>
        <v/>
      </c>
      <c r="AR216" s="248"/>
    </row>
    <row r="217" spans="1:44">
      <c r="A217" s="282" t="str">
        <f>IF(WP!$AE221="","",WP!$AE221)</f>
        <v/>
      </c>
      <c r="B217" s="282">
        <f>IF(WP!$BA221="","",WP!$BA221)</f>
        <v>0</v>
      </c>
      <c r="C217" s="282" t="str">
        <f>IF(WP!BM221="","",WP!BM221)</f>
        <v/>
      </c>
      <c r="D217" s="282" t="str">
        <f>CONCATENATE(WP!$D$1, "-R",WP!$F$1)</f>
        <v>PGE3PHVC150-R2</v>
      </c>
      <c r="E217" s="282" t="str">
        <f>IF(WP!$AD221="","",WP!$AD221)</f>
        <v/>
      </c>
      <c r="F217" s="282">
        <f>IF(WP!$BB221="","",WP!$BB221)</f>
        <v>0</v>
      </c>
      <c r="G217" s="282" t="str">
        <f>IF(WP!$BC221="","",WP!$BC221)</f>
        <v>-</v>
      </c>
      <c r="H217" s="282" t="str">
        <f>IF(WP!$AY221="","",WP!$AY221)</f>
        <v>--</v>
      </c>
      <c r="I217" s="282" t="str">
        <f>IF(WP!$AR221="","",WP!$AR221)</f>
        <v/>
      </c>
      <c r="J217" s="282" t="str">
        <f>IF(WP!$AS221="","",WP!$AS221)</f>
        <v/>
      </c>
      <c r="K217" s="282" t="str">
        <f>IF(WP!B221="","",WP!B221)</f>
        <v/>
      </c>
      <c r="L217" s="282" t="str">
        <f>IF(WP!AV221="","",WP!AV221)</f>
        <v/>
      </c>
      <c r="M217" s="283">
        <f>IF(WP!$F$4="","",WP!$F$4)</f>
        <v>42005</v>
      </c>
      <c r="N217" s="282">
        <f t="shared" si="3"/>
        <v>0</v>
      </c>
      <c r="O217" s="282" t="str">
        <f>CONCATENATE(WP!$C221,"-",WP!AL221)</f>
        <v>-</v>
      </c>
      <c r="P217" s="282" t="str">
        <f>IF(WP!BN221="","",WP!BN221)</f>
        <v/>
      </c>
      <c r="Q217" s="282" t="str">
        <f>IF(WP!AU221="","",WP!AU221)</f>
        <v/>
      </c>
      <c r="R217" s="282" t="str">
        <f>IF(WP!BF221="","",WP!BF221)</f>
        <v/>
      </c>
      <c r="S217" s="282" t="str">
        <f>IF(WP!$AM221="","",WP!$AM221)</f>
        <v/>
      </c>
      <c r="T217" s="282" t="str">
        <f>IF(WP!$AN221="","",WP!$AN221)</f>
        <v/>
      </c>
      <c r="U217" s="282" t="str">
        <f>IF(WP!$AO221="","",WP!$AO221)</f>
        <v/>
      </c>
      <c r="V217" s="282" t="str">
        <f>IF(WP!$AP221="","",WP!$AP221)</f>
        <v/>
      </c>
      <c r="W217" s="282" t="str">
        <f>IF(WP!CG221="","",WP!CG221)</f>
        <v/>
      </c>
      <c r="X217" s="282" t="str">
        <f>IF(WP!CH221="","",WP!CH221)</f>
        <v/>
      </c>
      <c r="Y217" s="282" t="str">
        <f>IF(WP!$AI221="","",WP!$AI221)</f>
        <v/>
      </c>
      <c r="Z217" s="282" t="str">
        <f>IF(WP!AW221="","",WP!AW221)</f>
        <v/>
      </c>
      <c r="AA217" s="282" t="str">
        <f>IF(WP!BO221="","",WP!BO221)</f>
        <v/>
      </c>
      <c r="AB217" s="282" t="str">
        <f>IF(WP!BP221="","",WP!BP221)</f>
        <v/>
      </c>
      <c r="AC217" s="282" t="str">
        <f>IF(WP!BQ221="","",WP!BQ221)</f>
        <v/>
      </c>
      <c r="AD217" s="282" t="str">
        <f>IF(WP!$AJ221="","",WP!$AJ221)</f>
        <v/>
      </c>
      <c r="AE217" s="282" t="str">
        <f>IF(WP!BR221="","",WP!BR221)</f>
        <v/>
      </c>
      <c r="AF217" s="282" t="str">
        <f>IF(WP!BS221="","",WP!BS221)</f>
        <v/>
      </c>
      <c r="AG217" s="282" t="str">
        <f>IF(WP!BT221="","",WP!BT221)</f>
        <v/>
      </c>
      <c r="AH217" s="282" t="str">
        <f>IF(WP!BU221="","",WP!BU221)</f>
        <v/>
      </c>
      <c r="AI217" s="282" t="str">
        <f>IF(WP!BG221="","",WP!BG221)</f>
        <v/>
      </c>
      <c r="AJ217" s="282" t="str">
        <f>IF(WP!AX221="","",WP!AX221)</f>
        <v/>
      </c>
      <c r="AK217" s="282" t="str">
        <f>IF(WP!BW221="","",WP!BW221)</f>
        <v/>
      </c>
      <c r="AL217" s="282" t="str">
        <f>IF(WP!BX221="","",WP!BX221)</f>
        <v/>
      </c>
      <c r="AM217" s="282" t="str">
        <f>IF(WP!BH221="","",WP!BH221)</f>
        <v/>
      </c>
      <c r="AN217" s="282" t="str">
        <f>IF(WP!BJ221="","",WP!BJ221)</f>
        <v/>
      </c>
      <c r="AO217" s="282" t="str">
        <f>IF(WP!CF221="","",WP!CF221)</f>
        <v/>
      </c>
      <c r="AP217" s="282" t="str">
        <f>IF(WP!BI221="","",WP!BI221)</f>
        <v/>
      </c>
      <c r="AQ217" s="282" t="str">
        <f>IF(WP!BK221="","",WP!BK221)</f>
        <v/>
      </c>
      <c r="AR217" s="248"/>
    </row>
    <row r="218" spans="1:44">
      <c r="A218" s="282" t="str">
        <f>IF(WP!$AE222="","",WP!$AE222)</f>
        <v/>
      </c>
      <c r="B218" s="282">
        <f>IF(WP!$BA222="","",WP!$BA222)</f>
        <v>0</v>
      </c>
      <c r="C218" s="282" t="str">
        <f>IF(WP!BM222="","",WP!BM222)</f>
        <v/>
      </c>
      <c r="D218" s="282" t="str">
        <f>CONCATENATE(WP!$D$1, "-R",WP!$F$1)</f>
        <v>PGE3PHVC150-R2</v>
      </c>
      <c r="E218" s="282" t="str">
        <f>IF(WP!$AD222="","",WP!$AD222)</f>
        <v/>
      </c>
      <c r="F218" s="282">
        <f>IF(WP!$BB222="","",WP!$BB222)</f>
        <v>0</v>
      </c>
      <c r="G218" s="282" t="str">
        <f>IF(WP!$BC222="","",WP!$BC222)</f>
        <v>-</v>
      </c>
      <c r="H218" s="282" t="str">
        <f>IF(WP!$AY222="","",WP!$AY222)</f>
        <v>--</v>
      </c>
      <c r="I218" s="282" t="str">
        <f>IF(WP!$AR222="","",WP!$AR222)</f>
        <v/>
      </c>
      <c r="J218" s="282" t="str">
        <f>IF(WP!$AS222="","",WP!$AS222)</f>
        <v/>
      </c>
      <c r="K218" s="282" t="str">
        <f>IF(WP!B222="","",WP!B222)</f>
        <v/>
      </c>
      <c r="L218" s="282" t="str">
        <f>IF(WP!AV222="","",WP!AV222)</f>
        <v/>
      </c>
      <c r="M218" s="283">
        <f>IF(WP!$F$4="","",WP!$F$4)</f>
        <v>42005</v>
      </c>
      <c r="N218" s="282">
        <f t="shared" si="3"/>
        <v>0</v>
      </c>
      <c r="O218" s="282" t="str">
        <f>CONCATENATE(WP!$C222,"-",WP!AL222)</f>
        <v>-</v>
      </c>
      <c r="P218" s="282" t="str">
        <f>IF(WP!BN222="","",WP!BN222)</f>
        <v/>
      </c>
      <c r="Q218" s="282" t="str">
        <f>IF(WP!AU222="","",WP!AU222)</f>
        <v/>
      </c>
      <c r="R218" s="282" t="str">
        <f>IF(WP!BF222="","",WP!BF222)</f>
        <v/>
      </c>
      <c r="S218" s="282" t="str">
        <f>IF(WP!$AM222="","",WP!$AM222)</f>
        <v/>
      </c>
      <c r="T218" s="282" t="str">
        <f>IF(WP!$AN222="","",WP!$AN222)</f>
        <v/>
      </c>
      <c r="U218" s="282" t="str">
        <f>IF(WP!$AO222="","",WP!$AO222)</f>
        <v/>
      </c>
      <c r="V218" s="282" t="str">
        <f>IF(WP!$AP222="","",WP!$AP222)</f>
        <v/>
      </c>
      <c r="W218" s="282" t="str">
        <f>IF(WP!CG222="","",WP!CG222)</f>
        <v/>
      </c>
      <c r="X218" s="282" t="str">
        <f>IF(WP!CH222="","",WP!CH222)</f>
        <v/>
      </c>
      <c r="Y218" s="282" t="str">
        <f>IF(WP!$AI222="","",WP!$AI222)</f>
        <v/>
      </c>
      <c r="Z218" s="282" t="str">
        <f>IF(WP!AW222="","",WP!AW222)</f>
        <v/>
      </c>
      <c r="AA218" s="282" t="str">
        <f>IF(WP!BO222="","",WP!BO222)</f>
        <v/>
      </c>
      <c r="AB218" s="282" t="str">
        <f>IF(WP!BP222="","",WP!BP222)</f>
        <v/>
      </c>
      <c r="AC218" s="282" t="str">
        <f>IF(WP!BQ222="","",WP!BQ222)</f>
        <v/>
      </c>
      <c r="AD218" s="282" t="str">
        <f>IF(WP!$AJ222="","",WP!$AJ222)</f>
        <v/>
      </c>
      <c r="AE218" s="282" t="str">
        <f>IF(WP!BR222="","",WP!BR222)</f>
        <v/>
      </c>
      <c r="AF218" s="282" t="str">
        <f>IF(WP!BS222="","",WP!BS222)</f>
        <v/>
      </c>
      <c r="AG218" s="282" t="str">
        <f>IF(WP!BT222="","",WP!BT222)</f>
        <v/>
      </c>
      <c r="AH218" s="282" t="str">
        <f>IF(WP!BU222="","",WP!BU222)</f>
        <v/>
      </c>
      <c r="AI218" s="282" t="str">
        <f>IF(WP!BG222="","",WP!BG222)</f>
        <v/>
      </c>
      <c r="AJ218" s="282" t="str">
        <f>IF(WP!AX222="","",WP!AX222)</f>
        <v/>
      </c>
      <c r="AK218" s="282" t="str">
        <f>IF(WP!BW222="","",WP!BW222)</f>
        <v/>
      </c>
      <c r="AL218" s="282" t="str">
        <f>IF(WP!BX222="","",WP!BX222)</f>
        <v/>
      </c>
      <c r="AM218" s="282" t="str">
        <f>IF(WP!BH222="","",WP!BH222)</f>
        <v/>
      </c>
      <c r="AN218" s="282" t="str">
        <f>IF(WP!BJ222="","",WP!BJ222)</f>
        <v/>
      </c>
      <c r="AO218" s="282" t="str">
        <f>IF(WP!CF222="","",WP!CF222)</f>
        <v/>
      </c>
      <c r="AP218" s="282" t="str">
        <f>IF(WP!BI222="","",WP!BI222)</f>
        <v/>
      </c>
      <c r="AQ218" s="282" t="str">
        <f>IF(WP!BK222="","",WP!BK222)</f>
        <v/>
      </c>
      <c r="AR218" s="248"/>
    </row>
    <row r="219" spans="1:44">
      <c r="A219" s="282" t="str">
        <f>IF(WP!$AE223="","",WP!$AE223)</f>
        <v/>
      </c>
      <c r="B219" s="282">
        <f>IF(WP!$BA223="","",WP!$BA223)</f>
        <v>0</v>
      </c>
      <c r="C219" s="282" t="str">
        <f>IF(WP!BM223="","",WP!BM223)</f>
        <v/>
      </c>
      <c r="D219" s="282" t="str">
        <f>CONCATENATE(WP!$D$1, "-R",WP!$F$1)</f>
        <v>PGE3PHVC150-R2</v>
      </c>
      <c r="E219" s="282" t="str">
        <f>IF(WP!$AD223="","",WP!$AD223)</f>
        <v/>
      </c>
      <c r="F219" s="282">
        <f>IF(WP!$BB223="","",WP!$BB223)</f>
        <v>0</v>
      </c>
      <c r="G219" s="282" t="str">
        <f>IF(WP!$BC223="","",WP!$BC223)</f>
        <v>-</v>
      </c>
      <c r="H219" s="282" t="str">
        <f>IF(WP!$AY223="","",WP!$AY223)</f>
        <v>--</v>
      </c>
      <c r="I219" s="282" t="str">
        <f>IF(WP!$AR223="","",WP!$AR223)</f>
        <v/>
      </c>
      <c r="J219" s="282" t="str">
        <f>IF(WP!$AS223="","",WP!$AS223)</f>
        <v/>
      </c>
      <c r="K219" s="282" t="str">
        <f>IF(WP!B223="","",WP!B223)</f>
        <v/>
      </c>
      <c r="L219" s="282" t="str">
        <f>IF(WP!AV223="","",WP!AV223)</f>
        <v/>
      </c>
      <c r="M219" s="283">
        <f>IF(WP!$F$4="","",WP!$F$4)</f>
        <v>42005</v>
      </c>
      <c r="N219" s="282">
        <f t="shared" si="3"/>
        <v>0</v>
      </c>
      <c r="O219" s="282" t="str">
        <f>CONCATENATE(WP!$C223,"-",WP!AL223)</f>
        <v>-</v>
      </c>
      <c r="P219" s="282" t="str">
        <f>IF(WP!BN223="","",WP!BN223)</f>
        <v/>
      </c>
      <c r="Q219" s="282" t="str">
        <f>IF(WP!AU223="","",WP!AU223)</f>
        <v/>
      </c>
      <c r="R219" s="282" t="str">
        <f>IF(WP!BF223="","",WP!BF223)</f>
        <v/>
      </c>
      <c r="S219" s="282" t="str">
        <f>IF(WP!$AM223="","",WP!$AM223)</f>
        <v/>
      </c>
      <c r="T219" s="282" t="str">
        <f>IF(WP!$AN223="","",WP!$AN223)</f>
        <v/>
      </c>
      <c r="U219" s="282" t="str">
        <f>IF(WP!$AO223="","",WP!$AO223)</f>
        <v/>
      </c>
      <c r="V219" s="282" t="str">
        <f>IF(WP!$AP223="","",WP!$AP223)</f>
        <v/>
      </c>
      <c r="W219" s="282" t="str">
        <f>IF(WP!CG223="","",WP!CG223)</f>
        <v/>
      </c>
      <c r="X219" s="282" t="str">
        <f>IF(WP!CH223="","",WP!CH223)</f>
        <v/>
      </c>
      <c r="Y219" s="282" t="str">
        <f>IF(WP!$AI223="","",WP!$AI223)</f>
        <v/>
      </c>
      <c r="Z219" s="282" t="str">
        <f>IF(WP!AW223="","",WP!AW223)</f>
        <v/>
      </c>
      <c r="AA219" s="282" t="str">
        <f>IF(WP!BO223="","",WP!BO223)</f>
        <v/>
      </c>
      <c r="AB219" s="282" t="str">
        <f>IF(WP!BP223="","",WP!BP223)</f>
        <v/>
      </c>
      <c r="AC219" s="282" t="str">
        <f>IF(WP!BQ223="","",WP!BQ223)</f>
        <v/>
      </c>
      <c r="AD219" s="282" t="str">
        <f>IF(WP!$AJ223="","",WP!$AJ223)</f>
        <v/>
      </c>
      <c r="AE219" s="282" t="str">
        <f>IF(WP!BR223="","",WP!BR223)</f>
        <v/>
      </c>
      <c r="AF219" s="282" t="str">
        <f>IF(WP!BS223="","",WP!BS223)</f>
        <v/>
      </c>
      <c r="AG219" s="282" t="str">
        <f>IF(WP!BT223="","",WP!BT223)</f>
        <v/>
      </c>
      <c r="AH219" s="282" t="str">
        <f>IF(WP!BU223="","",WP!BU223)</f>
        <v/>
      </c>
      <c r="AI219" s="282" t="str">
        <f>IF(WP!BG223="","",WP!BG223)</f>
        <v/>
      </c>
      <c r="AJ219" s="282" t="str">
        <f>IF(WP!AX223="","",WP!AX223)</f>
        <v/>
      </c>
      <c r="AK219" s="282" t="str">
        <f>IF(WP!BW223="","",WP!BW223)</f>
        <v/>
      </c>
      <c r="AL219" s="282" t="str">
        <f>IF(WP!BX223="","",WP!BX223)</f>
        <v/>
      </c>
      <c r="AM219" s="282" t="str">
        <f>IF(WP!BH223="","",WP!BH223)</f>
        <v/>
      </c>
      <c r="AN219" s="282" t="str">
        <f>IF(WP!BJ223="","",WP!BJ223)</f>
        <v/>
      </c>
      <c r="AO219" s="282" t="str">
        <f>IF(WP!CF223="","",WP!CF223)</f>
        <v/>
      </c>
      <c r="AP219" s="282" t="str">
        <f>IF(WP!BI223="","",WP!BI223)</f>
        <v/>
      </c>
      <c r="AQ219" s="282" t="str">
        <f>IF(WP!BK223="","",WP!BK223)</f>
        <v/>
      </c>
      <c r="AR219" s="248"/>
    </row>
    <row r="220" spans="1:44">
      <c r="A220" s="282" t="str">
        <f>IF(WP!$AE224="","",WP!$AE224)</f>
        <v/>
      </c>
      <c r="B220" s="282">
        <f>IF(WP!$BA224="","",WP!$BA224)</f>
        <v>0</v>
      </c>
      <c r="C220" s="282" t="str">
        <f>IF(WP!BM224="","",WP!BM224)</f>
        <v/>
      </c>
      <c r="D220" s="282" t="str">
        <f>CONCATENATE(WP!$D$1, "-R",WP!$F$1)</f>
        <v>PGE3PHVC150-R2</v>
      </c>
      <c r="E220" s="282" t="str">
        <f>IF(WP!$AD224="","",WP!$AD224)</f>
        <v/>
      </c>
      <c r="F220" s="282">
        <f>IF(WP!$BB224="","",WP!$BB224)</f>
        <v>0</v>
      </c>
      <c r="G220" s="282" t="str">
        <f>IF(WP!$BC224="","",WP!$BC224)</f>
        <v>-</v>
      </c>
      <c r="H220" s="282" t="str">
        <f>IF(WP!$AY224="","",WP!$AY224)</f>
        <v>--</v>
      </c>
      <c r="I220" s="282" t="str">
        <f>IF(WP!$AR224="","",WP!$AR224)</f>
        <v/>
      </c>
      <c r="J220" s="282" t="str">
        <f>IF(WP!$AS224="","",WP!$AS224)</f>
        <v/>
      </c>
      <c r="K220" s="282" t="str">
        <f>IF(WP!B224="","",WP!B224)</f>
        <v/>
      </c>
      <c r="L220" s="282" t="str">
        <f>IF(WP!AV224="","",WP!AV224)</f>
        <v/>
      </c>
      <c r="M220" s="283">
        <f>IF(WP!$F$4="","",WP!$F$4)</f>
        <v>42005</v>
      </c>
      <c r="N220" s="282">
        <f t="shared" si="3"/>
        <v>0</v>
      </c>
      <c r="O220" s="282" t="str">
        <f>CONCATENATE(WP!$C224,"-",WP!AL224)</f>
        <v>-</v>
      </c>
      <c r="P220" s="282" t="str">
        <f>IF(WP!BN224="","",WP!BN224)</f>
        <v/>
      </c>
      <c r="Q220" s="282" t="str">
        <f>IF(WP!AU224="","",WP!AU224)</f>
        <v/>
      </c>
      <c r="R220" s="282" t="str">
        <f>IF(WP!BF224="","",WP!BF224)</f>
        <v/>
      </c>
      <c r="S220" s="282" t="str">
        <f>IF(WP!$AM224="","",WP!$AM224)</f>
        <v/>
      </c>
      <c r="T220" s="282" t="str">
        <f>IF(WP!$AN224="","",WP!$AN224)</f>
        <v/>
      </c>
      <c r="U220" s="282" t="str">
        <f>IF(WP!$AO224="","",WP!$AO224)</f>
        <v/>
      </c>
      <c r="V220" s="282" t="str">
        <f>IF(WP!$AP224="","",WP!$AP224)</f>
        <v/>
      </c>
      <c r="W220" s="282" t="str">
        <f>IF(WP!CG224="","",WP!CG224)</f>
        <v/>
      </c>
      <c r="X220" s="282" t="str">
        <f>IF(WP!CH224="","",WP!CH224)</f>
        <v/>
      </c>
      <c r="Y220" s="282" t="str">
        <f>IF(WP!$AI224="","",WP!$AI224)</f>
        <v/>
      </c>
      <c r="Z220" s="282" t="str">
        <f>IF(WP!AW224="","",WP!AW224)</f>
        <v/>
      </c>
      <c r="AA220" s="282" t="str">
        <f>IF(WP!BO224="","",WP!BO224)</f>
        <v/>
      </c>
      <c r="AB220" s="282" t="str">
        <f>IF(WP!BP224="","",WP!BP224)</f>
        <v/>
      </c>
      <c r="AC220" s="282" t="str">
        <f>IF(WP!BQ224="","",WP!BQ224)</f>
        <v/>
      </c>
      <c r="AD220" s="282" t="str">
        <f>IF(WP!$AJ224="","",WP!$AJ224)</f>
        <v/>
      </c>
      <c r="AE220" s="282" t="str">
        <f>IF(WP!BR224="","",WP!BR224)</f>
        <v/>
      </c>
      <c r="AF220" s="282" t="str">
        <f>IF(WP!BS224="","",WP!BS224)</f>
        <v/>
      </c>
      <c r="AG220" s="282" t="str">
        <f>IF(WP!BT224="","",WP!BT224)</f>
        <v/>
      </c>
      <c r="AH220" s="282" t="str">
        <f>IF(WP!BU224="","",WP!BU224)</f>
        <v/>
      </c>
      <c r="AI220" s="282" t="str">
        <f>IF(WP!BG224="","",WP!BG224)</f>
        <v/>
      </c>
      <c r="AJ220" s="282" t="str">
        <f>IF(WP!AX224="","",WP!AX224)</f>
        <v/>
      </c>
      <c r="AK220" s="282" t="str">
        <f>IF(WP!BW224="","",WP!BW224)</f>
        <v/>
      </c>
      <c r="AL220" s="282" t="str">
        <f>IF(WP!BX224="","",WP!BX224)</f>
        <v/>
      </c>
      <c r="AM220" s="282" t="str">
        <f>IF(WP!BH224="","",WP!BH224)</f>
        <v/>
      </c>
      <c r="AN220" s="282" t="str">
        <f>IF(WP!BJ224="","",WP!BJ224)</f>
        <v/>
      </c>
      <c r="AO220" s="282" t="str">
        <f>IF(WP!CF224="","",WP!CF224)</f>
        <v/>
      </c>
      <c r="AP220" s="282" t="str">
        <f>IF(WP!BI224="","",WP!BI224)</f>
        <v/>
      </c>
      <c r="AQ220" s="282" t="str">
        <f>IF(WP!BK224="","",WP!BK224)</f>
        <v/>
      </c>
      <c r="AR220" s="248"/>
    </row>
    <row r="221" spans="1:44">
      <c r="A221" s="282" t="str">
        <f>IF(WP!$AE225="","",WP!$AE225)</f>
        <v/>
      </c>
      <c r="B221" s="282">
        <f>IF(WP!$BA225="","",WP!$BA225)</f>
        <v>0</v>
      </c>
      <c r="C221" s="282" t="str">
        <f>IF(WP!BM225="","",WP!BM225)</f>
        <v/>
      </c>
      <c r="D221" s="282" t="str">
        <f>CONCATENATE(WP!$D$1, "-R",WP!$F$1)</f>
        <v>PGE3PHVC150-R2</v>
      </c>
      <c r="E221" s="282" t="str">
        <f>IF(WP!$AD225="","",WP!$AD225)</f>
        <v/>
      </c>
      <c r="F221" s="282">
        <f>IF(WP!$BB225="","",WP!$BB225)</f>
        <v>0</v>
      </c>
      <c r="G221" s="282" t="str">
        <f>IF(WP!$BC225="","",WP!$BC225)</f>
        <v>-</v>
      </c>
      <c r="H221" s="282" t="str">
        <f>IF(WP!$AY225="","",WP!$AY225)</f>
        <v>--</v>
      </c>
      <c r="I221" s="282" t="str">
        <f>IF(WP!$AR225="","",WP!$AR225)</f>
        <v/>
      </c>
      <c r="J221" s="282" t="str">
        <f>IF(WP!$AS225="","",WP!$AS225)</f>
        <v/>
      </c>
      <c r="K221" s="282" t="str">
        <f>IF(WP!B225="","",WP!B225)</f>
        <v/>
      </c>
      <c r="L221" s="282" t="str">
        <f>IF(WP!AV225="","",WP!AV225)</f>
        <v/>
      </c>
      <c r="M221" s="283">
        <f>IF(WP!$F$4="","",WP!$F$4)</f>
        <v>42005</v>
      </c>
      <c r="N221" s="282">
        <f t="shared" si="3"/>
        <v>0</v>
      </c>
      <c r="O221" s="282" t="str">
        <f>CONCATENATE(WP!$C225,"-",WP!AL225)</f>
        <v>-</v>
      </c>
      <c r="P221" s="282" t="str">
        <f>IF(WP!BN225="","",WP!BN225)</f>
        <v/>
      </c>
      <c r="Q221" s="282" t="str">
        <f>IF(WP!AU225="","",WP!AU225)</f>
        <v/>
      </c>
      <c r="R221" s="282" t="str">
        <f>IF(WP!BF225="","",WP!BF225)</f>
        <v/>
      </c>
      <c r="S221" s="282" t="str">
        <f>IF(WP!$AM225="","",WP!$AM225)</f>
        <v/>
      </c>
      <c r="T221" s="282" t="str">
        <f>IF(WP!$AN225="","",WP!$AN225)</f>
        <v/>
      </c>
      <c r="U221" s="282" t="str">
        <f>IF(WP!$AO225="","",WP!$AO225)</f>
        <v/>
      </c>
      <c r="V221" s="282" t="str">
        <f>IF(WP!$AP225="","",WP!$AP225)</f>
        <v/>
      </c>
      <c r="W221" s="282" t="str">
        <f>IF(WP!CG225="","",WP!CG225)</f>
        <v/>
      </c>
      <c r="X221" s="282" t="str">
        <f>IF(WP!CH225="","",WP!CH225)</f>
        <v/>
      </c>
      <c r="Y221" s="282" t="str">
        <f>IF(WP!$AI225="","",WP!$AI225)</f>
        <v/>
      </c>
      <c r="Z221" s="282" t="str">
        <f>IF(WP!AW225="","",WP!AW225)</f>
        <v/>
      </c>
      <c r="AA221" s="282" t="str">
        <f>IF(WP!BO225="","",WP!BO225)</f>
        <v/>
      </c>
      <c r="AB221" s="282" t="str">
        <f>IF(WP!BP225="","",WP!BP225)</f>
        <v/>
      </c>
      <c r="AC221" s="282" t="str">
        <f>IF(WP!BQ225="","",WP!BQ225)</f>
        <v/>
      </c>
      <c r="AD221" s="282" t="str">
        <f>IF(WP!$AJ225="","",WP!$AJ225)</f>
        <v/>
      </c>
      <c r="AE221" s="282" t="str">
        <f>IF(WP!BR225="","",WP!BR225)</f>
        <v/>
      </c>
      <c r="AF221" s="282" t="str">
        <f>IF(WP!BS225="","",WP!BS225)</f>
        <v/>
      </c>
      <c r="AG221" s="282" t="str">
        <f>IF(WP!BT225="","",WP!BT225)</f>
        <v/>
      </c>
      <c r="AH221" s="282" t="str">
        <f>IF(WP!BU225="","",WP!BU225)</f>
        <v/>
      </c>
      <c r="AI221" s="282" t="str">
        <f>IF(WP!BG225="","",WP!BG225)</f>
        <v/>
      </c>
      <c r="AJ221" s="282" t="str">
        <f>IF(WP!AX225="","",WP!AX225)</f>
        <v/>
      </c>
      <c r="AK221" s="282" t="str">
        <f>IF(WP!BW225="","",WP!BW225)</f>
        <v/>
      </c>
      <c r="AL221" s="282" t="str">
        <f>IF(WP!BX225="","",WP!BX225)</f>
        <v/>
      </c>
      <c r="AM221" s="282" t="str">
        <f>IF(WP!BH225="","",WP!BH225)</f>
        <v/>
      </c>
      <c r="AN221" s="282" t="str">
        <f>IF(WP!BJ225="","",WP!BJ225)</f>
        <v/>
      </c>
      <c r="AO221" s="282" t="str">
        <f>IF(WP!CF225="","",WP!CF225)</f>
        <v/>
      </c>
      <c r="AP221" s="282" t="str">
        <f>IF(WP!BI225="","",WP!BI225)</f>
        <v/>
      </c>
      <c r="AQ221" s="282" t="str">
        <f>IF(WP!BK225="","",WP!BK225)</f>
        <v/>
      </c>
      <c r="AR221" s="248"/>
    </row>
    <row r="222" spans="1:44">
      <c r="A222" s="282" t="str">
        <f>IF(WP!$AE226="","",WP!$AE226)</f>
        <v/>
      </c>
      <c r="B222" s="282">
        <f>IF(WP!$BA226="","",WP!$BA226)</f>
        <v>0</v>
      </c>
      <c r="C222" s="282" t="str">
        <f>IF(WP!BM226="","",WP!BM226)</f>
        <v/>
      </c>
      <c r="D222" s="282" t="str">
        <f>CONCATENATE(WP!$D$1, "-R",WP!$F$1)</f>
        <v>PGE3PHVC150-R2</v>
      </c>
      <c r="E222" s="282" t="str">
        <f>IF(WP!$AD226="","",WP!$AD226)</f>
        <v/>
      </c>
      <c r="F222" s="282">
        <f>IF(WP!$BB226="","",WP!$BB226)</f>
        <v>0</v>
      </c>
      <c r="G222" s="282" t="str">
        <f>IF(WP!$BC226="","",WP!$BC226)</f>
        <v>-</v>
      </c>
      <c r="H222" s="282" t="str">
        <f>IF(WP!$AY226="","",WP!$AY226)</f>
        <v>--</v>
      </c>
      <c r="I222" s="282" t="str">
        <f>IF(WP!$AR226="","",WP!$AR226)</f>
        <v/>
      </c>
      <c r="J222" s="282" t="str">
        <f>IF(WP!$AS226="","",WP!$AS226)</f>
        <v/>
      </c>
      <c r="K222" s="282" t="str">
        <f>IF(WP!B226="","",WP!B226)</f>
        <v/>
      </c>
      <c r="L222" s="282" t="str">
        <f>IF(WP!AV226="","",WP!AV226)</f>
        <v/>
      </c>
      <c r="M222" s="283">
        <f>IF(WP!$F$4="","",WP!$F$4)</f>
        <v>42005</v>
      </c>
      <c r="N222" s="282">
        <f t="shared" si="3"/>
        <v>0</v>
      </c>
      <c r="O222" s="282" t="str">
        <f>CONCATENATE(WP!$C226,"-",WP!AL226)</f>
        <v>-</v>
      </c>
      <c r="P222" s="282" t="str">
        <f>IF(WP!BN226="","",WP!BN226)</f>
        <v/>
      </c>
      <c r="Q222" s="282" t="str">
        <f>IF(WP!AU226="","",WP!AU226)</f>
        <v/>
      </c>
      <c r="R222" s="282" t="str">
        <f>IF(WP!BF226="","",WP!BF226)</f>
        <v/>
      </c>
      <c r="S222" s="282" t="str">
        <f>IF(WP!$AM226="","",WP!$AM226)</f>
        <v/>
      </c>
      <c r="T222" s="282" t="str">
        <f>IF(WP!$AN226="","",WP!$AN226)</f>
        <v/>
      </c>
      <c r="U222" s="282" t="str">
        <f>IF(WP!$AO226="","",WP!$AO226)</f>
        <v/>
      </c>
      <c r="V222" s="282" t="str">
        <f>IF(WP!$AP226="","",WP!$AP226)</f>
        <v/>
      </c>
      <c r="W222" s="282" t="str">
        <f>IF(WP!CG226="","",WP!CG226)</f>
        <v/>
      </c>
      <c r="X222" s="282" t="str">
        <f>IF(WP!CH226="","",WP!CH226)</f>
        <v/>
      </c>
      <c r="Y222" s="282" t="str">
        <f>IF(WP!$AI226="","",WP!$AI226)</f>
        <v/>
      </c>
      <c r="Z222" s="282" t="str">
        <f>IF(WP!AW226="","",WP!AW226)</f>
        <v/>
      </c>
      <c r="AA222" s="282" t="str">
        <f>IF(WP!BO226="","",WP!BO226)</f>
        <v/>
      </c>
      <c r="AB222" s="282" t="str">
        <f>IF(WP!BP226="","",WP!BP226)</f>
        <v/>
      </c>
      <c r="AC222" s="282" t="str">
        <f>IF(WP!BQ226="","",WP!BQ226)</f>
        <v/>
      </c>
      <c r="AD222" s="282" t="str">
        <f>IF(WP!$AJ226="","",WP!$AJ226)</f>
        <v/>
      </c>
      <c r="AE222" s="282" t="str">
        <f>IF(WP!BR226="","",WP!BR226)</f>
        <v/>
      </c>
      <c r="AF222" s="282" t="str">
        <f>IF(WP!BS226="","",WP!BS226)</f>
        <v/>
      </c>
      <c r="AG222" s="282" t="str">
        <f>IF(WP!BT226="","",WP!BT226)</f>
        <v/>
      </c>
      <c r="AH222" s="282" t="str">
        <f>IF(WP!BU226="","",WP!BU226)</f>
        <v/>
      </c>
      <c r="AI222" s="282" t="str">
        <f>IF(WP!BG226="","",WP!BG226)</f>
        <v/>
      </c>
      <c r="AJ222" s="282" t="str">
        <f>IF(WP!AX226="","",WP!AX226)</f>
        <v/>
      </c>
      <c r="AK222" s="282" t="str">
        <f>IF(WP!BW226="","",WP!BW226)</f>
        <v/>
      </c>
      <c r="AL222" s="282" t="str">
        <f>IF(WP!BX226="","",WP!BX226)</f>
        <v/>
      </c>
      <c r="AM222" s="282" t="str">
        <f>IF(WP!BH226="","",WP!BH226)</f>
        <v/>
      </c>
      <c r="AN222" s="282" t="str">
        <f>IF(WP!BJ226="","",WP!BJ226)</f>
        <v/>
      </c>
      <c r="AO222" s="282" t="str">
        <f>IF(WP!CF226="","",WP!CF226)</f>
        <v/>
      </c>
      <c r="AP222" s="282" t="str">
        <f>IF(WP!BI226="","",WP!BI226)</f>
        <v/>
      </c>
      <c r="AQ222" s="282" t="str">
        <f>IF(WP!BK226="","",WP!BK226)</f>
        <v/>
      </c>
      <c r="AR222" s="248"/>
    </row>
    <row r="223" spans="1:44">
      <c r="A223" s="282" t="str">
        <f>IF(WP!$AE227="","",WP!$AE227)</f>
        <v/>
      </c>
      <c r="B223" s="282">
        <f>IF(WP!$BA227="","",WP!$BA227)</f>
        <v>0</v>
      </c>
      <c r="C223" s="282" t="str">
        <f>IF(WP!BM227="","",WP!BM227)</f>
        <v/>
      </c>
      <c r="D223" s="282" t="str">
        <f>CONCATENATE(WP!$D$1, "-R",WP!$F$1)</f>
        <v>PGE3PHVC150-R2</v>
      </c>
      <c r="E223" s="282" t="str">
        <f>IF(WP!$AD227="","",WP!$AD227)</f>
        <v/>
      </c>
      <c r="F223" s="282">
        <f>IF(WP!$BB227="","",WP!$BB227)</f>
        <v>0</v>
      </c>
      <c r="G223" s="282" t="str">
        <f>IF(WP!$BC227="","",WP!$BC227)</f>
        <v>-</v>
      </c>
      <c r="H223" s="282" t="str">
        <f>IF(WP!$AY227="","",WP!$AY227)</f>
        <v>--</v>
      </c>
      <c r="I223" s="282" t="str">
        <f>IF(WP!$AR227="","",WP!$AR227)</f>
        <v/>
      </c>
      <c r="J223" s="282" t="str">
        <f>IF(WP!$AS227="","",WP!$AS227)</f>
        <v/>
      </c>
      <c r="K223" s="282" t="str">
        <f>IF(WP!B227="","",WP!B227)</f>
        <v/>
      </c>
      <c r="L223" s="282" t="str">
        <f>IF(WP!AV227="","",WP!AV227)</f>
        <v/>
      </c>
      <c r="M223" s="283">
        <f>IF(WP!$F$4="","",WP!$F$4)</f>
        <v>42005</v>
      </c>
      <c r="N223" s="282">
        <f t="shared" si="3"/>
        <v>0</v>
      </c>
      <c r="O223" s="282" t="str">
        <f>CONCATENATE(WP!$C227,"-",WP!AL227)</f>
        <v>-</v>
      </c>
      <c r="P223" s="282" t="str">
        <f>IF(WP!BN227="","",WP!BN227)</f>
        <v/>
      </c>
      <c r="Q223" s="282" t="str">
        <f>IF(WP!AU227="","",WP!AU227)</f>
        <v/>
      </c>
      <c r="R223" s="282" t="str">
        <f>IF(WP!BF227="","",WP!BF227)</f>
        <v/>
      </c>
      <c r="S223" s="282" t="str">
        <f>IF(WP!$AM227="","",WP!$AM227)</f>
        <v/>
      </c>
      <c r="T223" s="282" t="str">
        <f>IF(WP!$AN227="","",WP!$AN227)</f>
        <v/>
      </c>
      <c r="U223" s="282" t="str">
        <f>IF(WP!$AO227="","",WP!$AO227)</f>
        <v/>
      </c>
      <c r="V223" s="282" t="str">
        <f>IF(WP!$AP227="","",WP!$AP227)</f>
        <v/>
      </c>
      <c r="W223" s="282" t="str">
        <f>IF(WP!CG227="","",WP!CG227)</f>
        <v/>
      </c>
      <c r="X223" s="282" t="str">
        <f>IF(WP!CH227="","",WP!CH227)</f>
        <v/>
      </c>
      <c r="Y223" s="282" t="str">
        <f>IF(WP!$AI227="","",WP!$AI227)</f>
        <v/>
      </c>
      <c r="Z223" s="282" t="str">
        <f>IF(WP!AW227="","",WP!AW227)</f>
        <v/>
      </c>
      <c r="AA223" s="282" t="str">
        <f>IF(WP!BO227="","",WP!BO227)</f>
        <v/>
      </c>
      <c r="AB223" s="282" t="str">
        <f>IF(WP!BP227="","",WP!BP227)</f>
        <v/>
      </c>
      <c r="AC223" s="282" t="str">
        <f>IF(WP!BQ227="","",WP!BQ227)</f>
        <v/>
      </c>
      <c r="AD223" s="282" t="str">
        <f>IF(WP!$AJ227="","",WP!$AJ227)</f>
        <v/>
      </c>
      <c r="AE223" s="282" t="str">
        <f>IF(WP!BR227="","",WP!BR227)</f>
        <v/>
      </c>
      <c r="AF223" s="282" t="str">
        <f>IF(WP!BS227="","",WP!BS227)</f>
        <v/>
      </c>
      <c r="AG223" s="282" t="str">
        <f>IF(WP!BT227="","",WP!BT227)</f>
        <v/>
      </c>
      <c r="AH223" s="282" t="str">
        <f>IF(WP!BU227="","",WP!BU227)</f>
        <v/>
      </c>
      <c r="AI223" s="282" t="str">
        <f>IF(WP!BG227="","",WP!BG227)</f>
        <v/>
      </c>
      <c r="AJ223" s="282" t="str">
        <f>IF(WP!AX227="","",WP!AX227)</f>
        <v/>
      </c>
      <c r="AK223" s="282" t="str">
        <f>IF(WP!BW227="","",WP!BW227)</f>
        <v/>
      </c>
      <c r="AL223" s="282" t="str">
        <f>IF(WP!BX227="","",WP!BX227)</f>
        <v/>
      </c>
      <c r="AM223" s="282" t="str">
        <f>IF(WP!BH227="","",WP!BH227)</f>
        <v/>
      </c>
      <c r="AN223" s="282" t="str">
        <f>IF(WP!BJ227="","",WP!BJ227)</f>
        <v/>
      </c>
      <c r="AO223" s="282" t="str">
        <f>IF(WP!CF227="","",WP!CF227)</f>
        <v/>
      </c>
      <c r="AP223" s="282" t="str">
        <f>IF(WP!BI227="","",WP!BI227)</f>
        <v/>
      </c>
      <c r="AQ223" s="282" t="str">
        <f>IF(WP!BK227="","",WP!BK227)</f>
        <v/>
      </c>
      <c r="AR223" s="248"/>
    </row>
    <row r="224" spans="1:44">
      <c r="A224" s="282" t="str">
        <f>IF(WP!$AE228="","",WP!$AE228)</f>
        <v/>
      </c>
      <c r="B224" s="282">
        <f>IF(WP!$BA228="","",WP!$BA228)</f>
        <v>0</v>
      </c>
      <c r="C224" s="282" t="str">
        <f>IF(WP!BM228="","",WP!BM228)</f>
        <v/>
      </c>
      <c r="D224" s="282" t="str">
        <f>CONCATENATE(WP!$D$1, "-R",WP!$F$1)</f>
        <v>PGE3PHVC150-R2</v>
      </c>
      <c r="E224" s="282" t="str">
        <f>IF(WP!$AD228="","",WP!$AD228)</f>
        <v/>
      </c>
      <c r="F224" s="282">
        <f>IF(WP!$BB228="","",WP!$BB228)</f>
        <v>0</v>
      </c>
      <c r="G224" s="282" t="str">
        <f>IF(WP!$BC228="","",WP!$BC228)</f>
        <v>-</v>
      </c>
      <c r="H224" s="282" t="str">
        <f>IF(WP!$AY228="","",WP!$AY228)</f>
        <v>--</v>
      </c>
      <c r="I224" s="282" t="str">
        <f>IF(WP!$AR228="","",WP!$AR228)</f>
        <v/>
      </c>
      <c r="J224" s="282" t="str">
        <f>IF(WP!$AS228="","",WP!$AS228)</f>
        <v/>
      </c>
      <c r="K224" s="282" t="str">
        <f>IF(WP!B228="","",WP!B228)</f>
        <v/>
      </c>
      <c r="L224" s="282" t="str">
        <f>IF(WP!AV228="","",WP!AV228)</f>
        <v/>
      </c>
      <c r="M224" s="283">
        <f>IF(WP!$F$4="","",WP!$F$4)</f>
        <v>42005</v>
      </c>
      <c r="N224" s="282">
        <f t="shared" si="3"/>
        <v>0</v>
      </c>
      <c r="O224" s="282" t="str">
        <f>CONCATENATE(WP!$C228,"-",WP!AL228)</f>
        <v>-</v>
      </c>
      <c r="P224" s="282" t="str">
        <f>IF(WP!BN228="","",WP!BN228)</f>
        <v/>
      </c>
      <c r="Q224" s="282" t="str">
        <f>IF(WP!AU228="","",WP!AU228)</f>
        <v/>
      </c>
      <c r="R224" s="282" t="str">
        <f>IF(WP!BF228="","",WP!BF228)</f>
        <v/>
      </c>
      <c r="S224" s="282" t="str">
        <f>IF(WP!$AM228="","",WP!$AM228)</f>
        <v/>
      </c>
      <c r="T224" s="282" t="str">
        <f>IF(WP!$AN228="","",WP!$AN228)</f>
        <v/>
      </c>
      <c r="U224" s="282" t="str">
        <f>IF(WP!$AO228="","",WP!$AO228)</f>
        <v/>
      </c>
      <c r="V224" s="282" t="str">
        <f>IF(WP!$AP228="","",WP!$AP228)</f>
        <v/>
      </c>
      <c r="W224" s="282" t="str">
        <f>IF(WP!CG228="","",WP!CG228)</f>
        <v/>
      </c>
      <c r="X224" s="282" t="str">
        <f>IF(WP!CH228="","",WP!CH228)</f>
        <v/>
      </c>
      <c r="Y224" s="282" t="str">
        <f>IF(WP!$AI228="","",WP!$AI228)</f>
        <v/>
      </c>
      <c r="Z224" s="282" t="str">
        <f>IF(WP!AW228="","",WP!AW228)</f>
        <v/>
      </c>
      <c r="AA224" s="282" t="str">
        <f>IF(WP!BO228="","",WP!BO228)</f>
        <v/>
      </c>
      <c r="AB224" s="282" t="str">
        <f>IF(WP!BP228="","",WP!BP228)</f>
        <v/>
      </c>
      <c r="AC224" s="282" t="str">
        <f>IF(WP!BQ228="","",WP!BQ228)</f>
        <v/>
      </c>
      <c r="AD224" s="282" t="str">
        <f>IF(WP!$AJ228="","",WP!$AJ228)</f>
        <v/>
      </c>
      <c r="AE224" s="282" t="str">
        <f>IF(WP!BR228="","",WP!BR228)</f>
        <v/>
      </c>
      <c r="AF224" s="282" t="str">
        <f>IF(WP!BS228="","",WP!BS228)</f>
        <v/>
      </c>
      <c r="AG224" s="282" t="str">
        <f>IF(WP!BT228="","",WP!BT228)</f>
        <v/>
      </c>
      <c r="AH224" s="282" t="str">
        <f>IF(WP!BU228="","",WP!BU228)</f>
        <v/>
      </c>
      <c r="AI224" s="282" t="str">
        <f>IF(WP!BG228="","",WP!BG228)</f>
        <v/>
      </c>
      <c r="AJ224" s="282" t="str">
        <f>IF(WP!AX228="","",WP!AX228)</f>
        <v/>
      </c>
      <c r="AK224" s="282" t="str">
        <f>IF(WP!BW228="","",WP!BW228)</f>
        <v/>
      </c>
      <c r="AL224" s="282" t="str">
        <f>IF(WP!BX228="","",WP!BX228)</f>
        <v/>
      </c>
      <c r="AM224" s="282" t="str">
        <f>IF(WP!BH228="","",WP!BH228)</f>
        <v/>
      </c>
      <c r="AN224" s="282" t="str">
        <f>IF(WP!BJ228="","",WP!BJ228)</f>
        <v/>
      </c>
      <c r="AO224" s="282" t="str">
        <f>IF(WP!CF228="","",WP!CF228)</f>
        <v/>
      </c>
      <c r="AP224" s="282" t="str">
        <f>IF(WP!BI228="","",WP!BI228)</f>
        <v/>
      </c>
      <c r="AQ224" s="282" t="str">
        <f>IF(WP!BK228="","",WP!BK228)</f>
        <v/>
      </c>
      <c r="AR224" s="248"/>
    </row>
    <row r="225" spans="1:44">
      <c r="A225" s="282" t="str">
        <f>IF(WP!$AE229="","",WP!$AE229)</f>
        <v/>
      </c>
      <c r="B225" s="282">
        <f>IF(WP!$BA229="","",WP!$BA229)</f>
        <v>0</v>
      </c>
      <c r="C225" s="282" t="str">
        <f>IF(WP!BM229="","",WP!BM229)</f>
        <v/>
      </c>
      <c r="D225" s="282" t="str">
        <f>CONCATENATE(WP!$D$1, "-R",WP!$F$1)</f>
        <v>PGE3PHVC150-R2</v>
      </c>
      <c r="E225" s="282" t="str">
        <f>IF(WP!$AD229="","",WP!$AD229)</f>
        <v/>
      </c>
      <c r="F225" s="282">
        <f>IF(WP!$BB229="","",WP!$BB229)</f>
        <v>0</v>
      </c>
      <c r="G225" s="282" t="str">
        <f>IF(WP!$BC229="","",WP!$BC229)</f>
        <v>-</v>
      </c>
      <c r="H225" s="282" t="str">
        <f>IF(WP!$AY229="","",WP!$AY229)</f>
        <v>--</v>
      </c>
      <c r="I225" s="282" t="str">
        <f>IF(WP!$AR229="","",WP!$AR229)</f>
        <v/>
      </c>
      <c r="J225" s="282" t="str">
        <f>IF(WP!$AS229="","",WP!$AS229)</f>
        <v/>
      </c>
      <c r="K225" s="282" t="str">
        <f>IF(WP!B229="","",WP!B229)</f>
        <v/>
      </c>
      <c r="L225" s="282" t="str">
        <f>IF(WP!AV229="","",WP!AV229)</f>
        <v/>
      </c>
      <c r="M225" s="283">
        <f>IF(WP!$F$4="","",WP!$F$4)</f>
        <v>42005</v>
      </c>
      <c r="N225" s="282">
        <f t="shared" si="3"/>
        <v>0</v>
      </c>
      <c r="O225" s="282" t="str">
        <f>CONCATENATE(WP!$C229,"-",WP!AL229)</f>
        <v>-</v>
      </c>
      <c r="P225" s="282" t="str">
        <f>IF(WP!BN229="","",WP!BN229)</f>
        <v/>
      </c>
      <c r="Q225" s="282" t="str">
        <f>IF(WP!AU229="","",WP!AU229)</f>
        <v/>
      </c>
      <c r="R225" s="282" t="str">
        <f>IF(WP!BF229="","",WP!BF229)</f>
        <v/>
      </c>
      <c r="S225" s="282" t="str">
        <f>IF(WP!$AM229="","",WP!$AM229)</f>
        <v/>
      </c>
      <c r="T225" s="282" t="str">
        <f>IF(WP!$AN229="","",WP!$AN229)</f>
        <v/>
      </c>
      <c r="U225" s="282" t="str">
        <f>IF(WP!$AO229="","",WP!$AO229)</f>
        <v/>
      </c>
      <c r="V225" s="282" t="str">
        <f>IF(WP!$AP229="","",WP!$AP229)</f>
        <v/>
      </c>
      <c r="W225" s="282" t="str">
        <f>IF(WP!CG229="","",WP!CG229)</f>
        <v/>
      </c>
      <c r="X225" s="282" t="str">
        <f>IF(WP!CH229="","",WP!CH229)</f>
        <v/>
      </c>
      <c r="Y225" s="282" t="str">
        <f>IF(WP!$AI229="","",WP!$AI229)</f>
        <v/>
      </c>
      <c r="Z225" s="282" t="str">
        <f>IF(WP!AW229="","",WP!AW229)</f>
        <v/>
      </c>
      <c r="AA225" s="282" t="str">
        <f>IF(WP!BO229="","",WP!BO229)</f>
        <v/>
      </c>
      <c r="AB225" s="282" t="str">
        <f>IF(WP!BP229="","",WP!BP229)</f>
        <v/>
      </c>
      <c r="AC225" s="282" t="str">
        <f>IF(WP!BQ229="","",WP!BQ229)</f>
        <v/>
      </c>
      <c r="AD225" s="282" t="str">
        <f>IF(WP!$AJ229="","",WP!$AJ229)</f>
        <v/>
      </c>
      <c r="AE225" s="282" t="str">
        <f>IF(WP!BR229="","",WP!BR229)</f>
        <v/>
      </c>
      <c r="AF225" s="282" t="str">
        <f>IF(WP!BS229="","",WP!BS229)</f>
        <v/>
      </c>
      <c r="AG225" s="282" t="str">
        <f>IF(WP!BT229="","",WP!BT229)</f>
        <v/>
      </c>
      <c r="AH225" s="282" t="str">
        <f>IF(WP!BU229="","",WP!BU229)</f>
        <v/>
      </c>
      <c r="AI225" s="282" t="str">
        <f>IF(WP!BG229="","",WP!BG229)</f>
        <v/>
      </c>
      <c r="AJ225" s="282" t="str">
        <f>IF(WP!AX229="","",WP!AX229)</f>
        <v/>
      </c>
      <c r="AK225" s="282" t="str">
        <f>IF(WP!BW229="","",WP!BW229)</f>
        <v/>
      </c>
      <c r="AL225" s="282" t="str">
        <f>IF(WP!BX229="","",WP!BX229)</f>
        <v/>
      </c>
      <c r="AM225" s="282" t="str">
        <f>IF(WP!BH229="","",WP!BH229)</f>
        <v/>
      </c>
      <c r="AN225" s="282" t="str">
        <f>IF(WP!BJ229="","",WP!BJ229)</f>
        <v/>
      </c>
      <c r="AO225" s="282" t="str">
        <f>IF(WP!CF229="","",WP!CF229)</f>
        <v/>
      </c>
      <c r="AP225" s="282" t="str">
        <f>IF(WP!BI229="","",WP!BI229)</f>
        <v/>
      </c>
      <c r="AQ225" s="282" t="str">
        <f>IF(WP!BK229="","",WP!BK229)</f>
        <v/>
      </c>
      <c r="AR225" s="248"/>
    </row>
    <row r="226" spans="1:44">
      <c r="A226" s="282" t="str">
        <f>IF(WP!$AE230="","",WP!$AE230)</f>
        <v/>
      </c>
      <c r="B226" s="282">
        <f>IF(WP!$BA230="","",WP!$BA230)</f>
        <v>0</v>
      </c>
      <c r="C226" s="282" t="str">
        <f>IF(WP!BM230="","",WP!BM230)</f>
        <v/>
      </c>
      <c r="D226" s="282" t="str">
        <f>CONCATENATE(WP!$D$1, "-R",WP!$F$1)</f>
        <v>PGE3PHVC150-R2</v>
      </c>
      <c r="E226" s="282" t="str">
        <f>IF(WP!$AD230="","",WP!$AD230)</f>
        <v/>
      </c>
      <c r="F226" s="282">
        <f>IF(WP!$BB230="","",WP!$BB230)</f>
        <v>0</v>
      </c>
      <c r="G226" s="282" t="str">
        <f>IF(WP!$BC230="","",WP!$BC230)</f>
        <v>-</v>
      </c>
      <c r="H226" s="282" t="str">
        <f>IF(WP!$AY230="","",WP!$AY230)</f>
        <v>--</v>
      </c>
      <c r="I226" s="282" t="str">
        <f>IF(WP!$AR230="","",WP!$AR230)</f>
        <v/>
      </c>
      <c r="J226" s="282" t="str">
        <f>IF(WP!$AS230="","",WP!$AS230)</f>
        <v/>
      </c>
      <c r="K226" s="282" t="str">
        <f>IF(WP!B230="","",WP!B230)</f>
        <v/>
      </c>
      <c r="L226" s="282" t="str">
        <f>IF(WP!AV230="","",WP!AV230)</f>
        <v/>
      </c>
      <c r="M226" s="283">
        <f>IF(WP!$F$4="","",WP!$F$4)</f>
        <v>42005</v>
      </c>
      <c r="N226" s="282">
        <f t="shared" si="3"/>
        <v>0</v>
      </c>
      <c r="O226" s="282" t="str">
        <f>CONCATENATE(WP!$C230,"-",WP!AL230)</f>
        <v>-</v>
      </c>
      <c r="P226" s="282" t="str">
        <f>IF(WP!BN230="","",WP!BN230)</f>
        <v/>
      </c>
      <c r="Q226" s="282" t="str">
        <f>IF(WP!AU230="","",WP!AU230)</f>
        <v/>
      </c>
      <c r="R226" s="282" t="str">
        <f>IF(WP!BF230="","",WP!BF230)</f>
        <v/>
      </c>
      <c r="S226" s="282" t="str">
        <f>IF(WP!$AM230="","",WP!$AM230)</f>
        <v/>
      </c>
      <c r="T226" s="282" t="str">
        <f>IF(WP!$AN230="","",WP!$AN230)</f>
        <v/>
      </c>
      <c r="U226" s="282" t="str">
        <f>IF(WP!$AO230="","",WP!$AO230)</f>
        <v/>
      </c>
      <c r="V226" s="282" t="str">
        <f>IF(WP!$AP230="","",WP!$AP230)</f>
        <v/>
      </c>
      <c r="W226" s="282" t="str">
        <f>IF(WP!CG230="","",WP!CG230)</f>
        <v/>
      </c>
      <c r="X226" s="282" t="str">
        <f>IF(WP!CH230="","",WP!CH230)</f>
        <v/>
      </c>
      <c r="Y226" s="282" t="str">
        <f>IF(WP!$AI230="","",WP!$AI230)</f>
        <v/>
      </c>
      <c r="Z226" s="282" t="str">
        <f>IF(WP!AW230="","",WP!AW230)</f>
        <v/>
      </c>
      <c r="AA226" s="282" t="str">
        <f>IF(WP!BO230="","",WP!BO230)</f>
        <v/>
      </c>
      <c r="AB226" s="282" t="str">
        <f>IF(WP!BP230="","",WP!BP230)</f>
        <v/>
      </c>
      <c r="AC226" s="282" t="str">
        <f>IF(WP!BQ230="","",WP!BQ230)</f>
        <v/>
      </c>
      <c r="AD226" s="282" t="str">
        <f>IF(WP!$AJ230="","",WP!$AJ230)</f>
        <v/>
      </c>
      <c r="AE226" s="282" t="str">
        <f>IF(WP!BR230="","",WP!BR230)</f>
        <v/>
      </c>
      <c r="AF226" s="282" t="str">
        <f>IF(WP!BS230="","",WP!BS230)</f>
        <v/>
      </c>
      <c r="AG226" s="282" t="str">
        <f>IF(WP!BT230="","",WP!BT230)</f>
        <v/>
      </c>
      <c r="AH226" s="282" t="str">
        <f>IF(WP!BU230="","",WP!BU230)</f>
        <v/>
      </c>
      <c r="AI226" s="282" t="str">
        <f>IF(WP!BG230="","",WP!BG230)</f>
        <v/>
      </c>
      <c r="AJ226" s="282" t="str">
        <f>IF(WP!AX230="","",WP!AX230)</f>
        <v/>
      </c>
      <c r="AK226" s="282" t="str">
        <f>IF(WP!BW230="","",WP!BW230)</f>
        <v/>
      </c>
      <c r="AL226" s="282" t="str">
        <f>IF(WP!BX230="","",WP!BX230)</f>
        <v/>
      </c>
      <c r="AM226" s="282" t="str">
        <f>IF(WP!BH230="","",WP!BH230)</f>
        <v/>
      </c>
      <c r="AN226" s="282" t="str">
        <f>IF(WP!BJ230="","",WP!BJ230)</f>
        <v/>
      </c>
      <c r="AO226" s="282" t="str">
        <f>IF(WP!CF230="","",WP!CF230)</f>
        <v/>
      </c>
      <c r="AP226" s="282" t="str">
        <f>IF(WP!BI230="","",WP!BI230)</f>
        <v/>
      </c>
      <c r="AQ226" s="282" t="str">
        <f>IF(WP!BK230="","",WP!BK230)</f>
        <v/>
      </c>
      <c r="AR226" s="248"/>
    </row>
    <row r="227" spans="1:44">
      <c r="A227" s="282" t="str">
        <f>IF(WP!$AE231="","",WP!$AE231)</f>
        <v/>
      </c>
      <c r="B227" s="282">
        <f>IF(WP!$BA231="","",WP!$BA231)</f>
        <v>0</v>
      </c>
      <c r="C227" s="282" t="str">
        <f>IF(WP!BM231="","",WP!BM231)</f>
        <v/>
      </c>
      <c r="D227" s="282" t="str">
        <f>CONCATENATE(WP!$D$1, "-R",WP!$F$1)</f>
        <v>PGE3PHVC150-R2</v>
      </c>
      <c r="E227" s="282" t="str">
        <f>IF(WP!$AD231="","",WP!$AD231)</f>
        <v/>
      </c>
      <c r="F227" s="282">
        <f>IF(WP!$BB231="","",WP!$BB231)</f>
        <v>0</v>
      </c>
      <c r="G227" s="282" t="str">
        <f>IF(WP!$BC231="","",WP!$BC231)</f>
        <v>-</v>
      </c>
      <c r="H227" s="282" t="str">
        <f>IF(WP!$AY231="","",WP!$AY231)</f>
        <v>--</v>
      </c>
      <c r="I227" s="282" t="str">
        <f>IF(WP!$AR231="","",WP!$AR231)</f>
        <v/>
      </c>
      <c r="J227" s="282" t="str">
        <f>IF(WP!$AS231="","",WP!$AS231)</f>
        <v/>
      </c>
      <c r="K227" s="282" t="str">
        <f>IF(WP!B231="","",WP!B231)</f>
        <v/>
      </c>
      <c r="L227" s="282" t="str">
        <f>IF(WP!AV231="","",WP!AV231)</f>
        <v/>
      </c>
      <c r="M227" s="283">
        <f>IF(WP!$F$4="","",WP!$F$4)</f>
        <v>42005</v>
      </c>
      <c r="N227" s="282">
        <f t="shared" si="3"/>
        <v>0</v>
      </c>
      <c r="O227" s="282" t="str">
        <f>CONCATENATE(WP!$C231,"-",WP!AL231)</f>
        <v>-</v>
      </c>
      <c r="P227" s="282" t="str">
        <f>IF(WP!BN231="","",WP!BN231)</f>
        <v/>
      </c>
      <c r="Q227" s="282" t="str">
        <f>IF(WP!AU231="","",WP!AU231)</f>
        <v/>
      </c>
      <c r="R227" s="282" t="str">
        <f>IF(WP!BF231="","",WP!BF231)</f>
        <v/>
      </c>
      <c r="S227" s="282" t="str">
        <f>IF(WP!$AM231="","",WP!$AM231)</f>
        <v/>
      </c>
      <c r="T227" s="282" t="str">
        <f>IF(WP!$AN231="","",WP!$AN231)</f>
        <v/>
      </c>
      <c r="U227" s="282" t="str">
        <f>IF(WP!$AO231="","",WP!$AO231)</f>
        <v/>
      </c>
      <c r="V227" s="282" t="str">
        <f>IF(WP!$AP231="","",WP!$AP231)</f>
        <v/>
      </c>
      <c r="W227" s="282" t="str">
        <f>IF(WP!CG231="","",WP!CG231)</f>
        <v/>
      </c>
      <c r="X227" s="282" t="str">
        <f>IF(WP!CH231="","",WP!CH231)</f>
        <v/>
      </c>
      <c r="Y227" s="282" t="str">
        <f>IF(WP!$AI231="","",WP!$AI231)</f>
        <v/>
      </c>
      <c r="Z227" s="282" t="str">
        <f>IF(WP!AW231="","",WP!AW231)</f>
        <v/>
      </c>
      <c r="AA227" s="282" t="str">
        <f>IF(WP!BO231="","",WP!BO231)</f>
        <v/>
      </c>
      <c r="AB227" s="282" t="str">
        <f>IF(WP!BP231="","",WP!BP231)</f>
        <v/>
      </c>
      <c r="AC227" s="282" t="str">
        <f>IF(WP!BQ231="","",WP!BQ231)</f>
        <v/>
      </c>
      <c r="AD227" s="282" t="str">
        <f>IF(WP!$AJ231="","",WP!$AJ231)</f>
        <v/>
      </c>
      <c r="AE227" s="282" t="str">
        <f>IF(WP!BR231="","",WP!BR231)</f>
        <v/>
      </c>
      <c r="AF227" s="282" t="str">
        <f>IF(WP!BS231="","",WP!BS231)</f>
        <v/>
      </c>
      <c r="AG227" s="282" t="str">
        <f>IF(WP!BT231="","",WP!BT231)</f>
        <v/>
      </c>
      <c r="AH227" s="282" t="str">
        <f>IF(WP!BU231="","",WP!BU231)</f>
        <v/>
      </c>
      <c r="AI227" s="282" t="str">
        <f>IF(WP!BG231="","",WP!BG231)</f>
        <v/>
      </c>
      <c r="AJ227" s="282" t="str">
        <f>IF(WP!AX231="","",WP!AX231)</f>
        <v/>
      </c>
      <c r="AK227" s="282" t="str">
        <f>IF(WP!BW231="","",WP!BW231)</f>
        <v/>
      </c>
      <c r="AL227" s="282" t="str">
        <f>IF(WP!BX231="","",WP!BX231)</f>
        <v/>
      </c>
      <c r="AM227" s="282" t="str">
        <f>IF(WP!BH231="","",WP!BH231)</f>
        <v/>
      </c>
      <c r="AN227" s="282" t="str">
        <f>IF(WP!BJ231="","",WP!BJ231)</f>
        <v/>
      </c>
      <c r="AO227" s="282" t="str">
        <f>IF(WP!CF231="","",WP!CF231)</f>
        <v/>
      </c>
      <c r="AP227" s="282" t="str">
        <f>IF(WP!BI231="","",WP!BI231)</f>
        <v/>
      </c>
      <c r="AQ227" s="282" t="str">
        <f>IF(WP!BK231="","",WP!BK231)</f>
        <v/>
      </c>
      <c r="AR227" s="248"/>
    </row>
    <row r="228" spans="1:44">
      <c r="A228" s="282" t="str">
        <f>IF(WP!$AE232="","",WP!$AE232)</f>
        <v/>
      </c>
      <c r="B228" s="282">
        <f>IF(WP!$BA232="","",WP!$BA232)</f>
        <v>0</v>
      </c>
      <c r="C228" s="282" t="str">
        <f>IF(WP!BM232="","",WP!BM232)</f>
        <v/>
      </c>
      <c r="D228" s="282" t="str">
        <f>CONCATENATE(WP!$D$1, "-R",WP!$F$1)</f>
        <v>PGE3PHVC150-R2</v>
      </c>
      <c r="E228" s="282" t="str">
        <f>IF(WP!$AD232="","",WP!$AD232)</f>
        <v/>
      </c>
      <c r="F228" s="282">
        <f>IF(WP!$BB232="","",WP!$BB232)</f>
        <v>0</v>
      </c>
      <c r="G228" s="282" t="str">
        <f>IF(WP!$BC232="","",WP!$BC232)</f>
        <v>-</v>
      </c>
      <c r="H228" s="282" t="str">
        <f>IF(WP!$AY232="","",WP!$AY232)</f>
        <v>--</v>
      </c>
      <c r="I228" s="282" t="str">
        <f>IF(WP!$AR232="","",WP!$AR232)</f>
        <v/>
      </c>
      <c r="J228" s="282" t="str">
        <f>IF(WP!$AS232="","",WP!$AS232)</f>
        <v/>
      </c>
      <c r="K228" s="282" t="str">
        <f>IF(WP!B232="","",WP!B232)</f>
        <v/>
      </c>
      <c r="L228" s="282" t="str">
        <f>IF(WP!AV232="","",WP!AV232)</f>
        <v/>
      </c>
      <c r="M228" s="283">
        <f>IF(WP!$F$4="","",WP!$F$4)</f>
        <v>42005</v>
      </c>
      <c r="N228" s="282">
        <f t="shared" si="3"/>
        <v>0</v>
      </c>
      <c r="O228" s="282" t="str">
        <f>CONCATENATE(WP!$C232,"-",WP!AL232)</f>
        <v>-</v>
      </c>
      <c r="P228" s="282" t="str">
        <f>IF(WP!BN232="","",WP!BN232)</f>
        <v/>
      </c>
      <c r="Q228" s="282" t="str">
        <f>IF(WP!AU232="","",WP!AU232)</f>
        <v/>
      </c>
      <c r="R228" s="282" t="str">
        <f>IF(WP!BF232="","",WP!BF232)</f>
        <v/>
      </c>
      <c r="S228" s="282" t="str">
        <f>IF(WP!$AM232="","",WP!$AM232)</f>
        <v/>
      </c>
      <c r="T228" s="282" t="str">
        <f>IF(WP!$AN232="","",WP!$AN232)</f>
        <v/>
      </c>
      <c r="U228" s="282" t="str">
        <f>IF(WP!$AO232="","",WP!$AO232)</f>
        <v/>
      </c>
      <c r="V228" s="282" t="str">
        <f>IF(WP!$AP232="","",WP!$AP232)</f>
        <v/>
      </c>
      <c r="W228" s="282" t="str">
        <f>IF(WP!CG232="","",WP!CG232)</f>
        <v/>
      </c>
      <c r="X228" s="282" t="str">
        <f>IF(WP!CH232="","",WP!CH232)</f>
        <v/>
      </c>
      <c r="Y228" s="282" t="str">
        <f>IF(WP!$AI232="","",WP!$AI232)</f>
        <v/>
      </c>
      <c r="Z228" s="282" t="str">
        <f>IF(WP!AW232="","",WP!AW232)</f>
        <v/>
      </c>
      <c r="AA228" s="282" t="str">
        <f>IF(WP!BO232="","",WP!BO232)</f>
        <v/>
      </c>
      <c r="AB228" s="282" t="str">
        <f>IF(WP!BP232="","",WP!BP232)</f>
        <v/>
      </c>
      <c r="AC228" s="282" t="str">
        <f>IF(WP!BQ232="","",WP!BQ232)</f>
        <v/>
      </c>
      <c r="AD228" s="282" t="str">
        <f>IF(WP!$AJ232="","",WP!$AJ232)</f>
        <v/>
      </c>
      <c r="AE228" s="282" t="str">
        <f>IF(WP!BR232="","",WP!BR232)</f>
        <v/>
      </c>
      <c r="AF228" s="282" t="str">
        <f>IF(WP!BS232="","",WP!BS232)</f>
        <v/>
      </c>
      <c r="AG228" s="282" t="str">
        <f>IF(WP!BT232="","",WP!BT232)</f>
        <v/>
      </c>
      <c r="AH228" s="282" t="str">
        <f>IF(WP!BU232="","",WP!BU232)</f>
        <v/>
      </c>
      <c r="AI228" s="282" t="str">
        <f>IF(WP!BG232="","",WP!BG232)</f>
        <v/>
      </c>
      <c r="AJ228" s="282" t="str">
        <f>IF(WP!AX232="","",WP!AX232)</f>
        <v/>
      </c>
      <c r="AK228" s="282" t="str">
        <f>IF(WP!BW232="","",WP!BW232)</f>
        <v/>
      </c>
      <c r="AL228" s="282" t="str">
        <f>IF(WP!BX232="","",WP!BX232)</f>
        <v/>
      </c>
      <c r="AM228" s="282" t="str">
        <f>IF(WP!BH232="","",WP!BH232)</f>
        <v/>
      </c>
      <c r="AN228" s="282" t="str">
        <f>IF(WP!BJ232="","",WP!BJ232)</f>
        <v/>
      </c>
      <c r="AO228" s="282" t="str">
        <f>IF(WP!CF232="","",WP!CF232)</f>
        <v/>
      </c>
      <c r="AP228" s="282" t="str">
        <f>IF(WP!BI232="","",WP!BI232)</f>
        <v/>
      </c>
      <c r="AQ228" s="282" t="str">
        <f>IF(WP!BK232="","",WP!BK232)</f>
        <v/>
      </c>
      <c r="AR228" s="248"/>
    </row>
    <row r="229" spans="1:44">
      <c r="A229" s="282" t="str">
        <f>IF(WP!$AE233="","",WP!$AE233)</f>
        <v/>
      </c>
      <c r="B229" s="282">
        <f>IF(WP!$BA233="","",WP!$BA233)</f>
        <v>0</v>
      </c>
      <c r="C229" s="282" t="str">
        <f>IF(WP!BM233="","",WP!BM233)</f>
        <v/>
      </c>
      <c r="D229" s="282" t="str">
        <f>CONCATENATE(WP!$D$1, "-R",WP!$F$1)</f>
        <v>PGE3PHVC150-R2</v>
      </c>
      <c r="E229" s="282" t="str">
        <f>IF(WP!$AD233="","",WP!$AD233)</f>
        <v/>
      </c>
      <c r="F229" s="282">
        <f>IF(WP!$BB233="","",WP!$BB233)</f>
        <v>0</v>
      </c>
      <c r="G229" s="282" t="str">
        <f>IF(WP!$BC233="","",WP!$BC233)</f>
        <v>-</v>
      </c>
      <c r="H229" s="282" t="str">
        <f>IF(WP!$AY233="","",WP!$AY233)</f>
        <v>--</v>
      </c>
      <c r="I229" s="282" t="str">
        <f>IF(WP!$AR233="","",WP!$AR233)</f>
        <v/>
      </c>
      <c r="J229" s="282" t="str">
        <f>IF(WP!$AS233="","",WP!$AS233)</f>
        <v/>
      </c>
      <c r="K229" s="282" t="str">
        <f>IF(WP!B233="","",WP!B233)</f>
        <v/>
      </c>
      <c r="L229" s="282" t="str">
        <f>IF(WP!AV233="","",WP!AV233)</f>
        <v/>
      </c>
      <c r="M229" s="283">
        <f>IF(WP!$F$4="","",WP!$F$4)</f>
        <v>42005</v>
      </c>
      <c r="N229" s="282">
        <f t="shared" si="3"/>
        <v>0</v>
      </c>
      <c r="O229" s="282" t="str">
        <f>CONCATENATE(WP!$C233,"-",WP!AL233)</f>
        <v>-</v>
      </c>
      <c r="P229" s="282" t="str">
        <f>IF(WP!BN233="","",WP!BN233)</f>
        <v/>
      </c>
      <c r="Q229" s="282" t="str">
        <f>IF(WP!AU233="","",WP!AU233)</f>
        <v/>
      </c>
      <c r="R229" s="282" t="str">
        <f>IF(WP!BF233="","",WP!BF233)</f>
        <v/>
      </c>
      <c r="S229" s="282" t="str">
        <f>IF(WP!$AM233="","",WP!$AM233)</f>
        <v/>
      </c>
      <c r="T229" s="282" t="str">
        <f>IF(WP!$AN233="","",WP!$AN233)</f>
        <v/>
      </c>
      <c r="U229" s="282" t="str">
        <f>IF(WP!$AO233="","",WP!$AO233)</f>
        <v/>
      </c>
      <c r="V229" s="282" t="str">
        <f>IF(WP!$AP233="","",WP!$AP233)</f>
        <v/>
      </c>
      <c r="W229" s="282" t="str">
        <f>IF(WP!CG233="","",WP!CG233)</f>
        <v/>
      </c>
      <c r="X229" s="282" t="str">
        <f>IF(WP!CH233="","",WP!CH233)</f>
        <v/>
      </c>
      <c r="Y229" s="282" t="str">
        <f>IF(WP!$AI233="","",WP!$AI233)</f>
        <v/>
      </c>
      <c r="Z229" s="282" t="str">
        <f>IF(WP!AW233="","",WP!AW233)</f>
        <v/>
      </c>
      <c r="AA229" s="282" t="str">
        <f>IF(WP!BO233="","",WP!BO233)</f>
        <v/>
      </c>
      <c r="AB229" s="282" t="str">
        <f>IF(WP!BP233="","",WP!BP233)</f>
        <v/>
      </c>
      <c r="AC229" s="282" t="str">
        <f>IF(WP!BQ233="","",WP!BQ233)</f>
        <v/>
      </c>
      <c r="AD229" s="282" t="str">
        <f>IF(WP!$AJ233="","",WP!$AJ233)</f>
        <v/>
      </c>
      <c r="AE229" s="282" t="str">
        <f>IF(WP!BR233="","",WP!BR233)</f>
        <v/>
      </c>
      <c r="AF229" s="282" t="str">
        <f>IF(WP!BS233="","",WP!BS233)</f>
        <v/>
      </c>
      <c r="AG229" s="282" t="str">
        <f>IF(WP!BT233="","",WP!BT233)</f>
        <v/>
      </c>
      <c r="AH229" s="282" t="str">
        <f>IF(WP!BU233="","",WP!BU233)</f>
        <v/>
      </c>
      <c r="AI229" s="282" t="str">
        <f>IF(WP!BG233="","",WP!BG233)</f>
        <v/>
      </c>
      <c r="AJ229" s="282" t="str">
        <f>IF(WP!AX233="","",WP!AX233)</f>
        <v/>
      </c>
      <c r="AK229" s="282" t="str">
        <f>IF(WP!BW233="","",WP!BW233)</f>
        <v/>
      </c>
      <c r="AL229" s="282" t="str">
        <f>IF(WP!BX233="","",WP!BX233)</f>
        <v/>
      </c>
      <c r="AM229" s="282" t="str">
        <f>IF(WP!BH233="","",WP!BH233)</f>
        <v/>
      </c>
      <c r="AN229" s="282" t="str">
        <f>IF(WP!BJ233="","",WP!BJ233)</f>
        <v/>
      </c>
      <c r="AO229" s="282" t="str">
        <f>IF(WP!CF233="","",WP!CF233)</f>
        <v/>
      </c>
      <c r="AP229" s="282" t="str">
        <f>IF(WP!BI233="","",WP!BI233)</f>
        <v/>
      </c>
      <c r="AQ229" s="282" t="str">
        <f>IF(WP!BK233="","",WP!BK233)</f>
        <v/>
      </c>
      <c r="AR229" s="248"/>
    </row>
    <row r="230" spans="1:44">
      <c r="A230" s="282" t="str">
        <f>IF(WP!$AE234="","",WP!$AE234)</f>
        <v/>
      </c>
      <c r="B230" s="282">
        <f>IF(WP!$BA234="","",WP!$BA234)</f>
        <v>0</v>
      </c>
      <c r="C230" s="282" t="str">
        <f>IF(WP!BM234="","",WP!BM234)</f>
        <v/>
      </c>
      <c r="D230" s="282" t="str">
        <f>CONCATENATE(WP!$D$1, "-R",WP!$F$1)</f>
        <v>PGE3PHVC150-R2</v>
      </c>
      <c r="E230" s="282" t="str">
        <f>IF(WP!$AD234="","",WP!$AD234)</f>
        <v/>
      </c>
      <c r="F230" s="282">
        <f>IF(WP!$BB234="","",WP!$BB234)</f>
        <v>0</v>
      </c>
      <c r="G230" s="282" t="str">
        <f>IF(WP!$BC234="","",WP!$BC234)</f>
        <v>-</v>
      </c>
      <c r="H230" s="282" t="str">
        <f>IF(WP!$AY234="","",WP!$AY234)</f>
        <v>--</v>
      </c>
      <c r="I230" s="282" t="str">
        <f>IF(WP!$AR234="","",WP!$AR234)</f>
        <v/>
      </c>
      <c r="J230" s="282" t="str">
        <f>IF(WP!$AS234="","",WP!$AS234)</f>
        <v/>
      </c>
      <c r="K230" s="282" t="str">
        <f>IF(WP!B234="","",WP!B234)</f>
        <v/>
      </c>
      <c r="L230" s="282" t="str">
        <f>IF(WP!AV234="","",WP!AV234)</f>
        <v/>
      </c>
      <c r="M230" s="283">
        <f>IF(WP!$F$4="","",WP!$F$4)</f>
        <v>42005</v>
      </c>
      <c r="N230" s="282">
        <f t="shared" si="3"/>
        <v>0</v>
      </c>
      <c r="O230" s="282" t="str">
        <f>CONCATENATE(WP!$C234,"-",WP!AL234)</f>
        <v>-</v>
      </c>
      <c r="P230" s="282" t="str">
        <f>IF(WP!BN234="","",WP!BN234)</f>
        <v/>
      </c>
      <c r="Q230" s="282" t="str">
        <f>IF(WP!AU234="","",WP!AU234)</f>
        <v/>
      </c>
      <c r="R230" s="282" t="str">
        <f>IF(WP!BF234="","",WP!BF234)</f>
        <v/>
      </c>
      <c r="S230" s="282" t="str">
        <f>IF(WP!$AM234="","",WP!$AM234)</f>
        <v/>
      </c>
      <c r="T230" s="282" t="str">
        <f>IF(WP!$AN234="","",WP!$AN234)</f>
        <v/>
      </c>
      <c r="U230" s="282" t="str">
        <f>IF(WP!$AO234="","",WP!$AO234)</f>
        <v/>
      </c>
      <c r="V230" s="282" t="str">
        <f>IF(WP!$AP234="","",WP!$AP234)</f>
        <v/>
      </c>
      <c r="W230" s="282" t="str">
        <f>IF(WP!CG234="","",WP!CG234)</f>
        <v/>
      </c>
      <c r="X230" s="282" t="str">
        <f>IF(WP!CH234="","",WP!CH234)</f>
        <v/>
      </c>
      <c r="Y230" s="282" t="str">
        <f>IF(WP!$AI234="","",WP!$AI234)</f>
        <v/>
      </c>
      <c r="Z230" s="282" t="str">
        <f>IF(WP!AW234="","",WP!AW234)</f>
        <v/>
      </c>
      <c r="AA230" s="282" t="str">
        <f>IF(WP!BO234="","",WP!BO234)</f>
        <v/>
      </c>
      <c r="AB230" s="282" t="str">
        <f>IF(WP!BP234="","",WP!BP234)</f>
        <v/>
      </c>
      <c r="AC230" s="282" t="str">
        <f>IF(WP!BQ234="","",WP!BQ234)</f>
        <v/>
      </c>
      <c r="AD230" s="282" t="str">
        <f>IF(WP!$AJ234="","",WP!$AJ234)</f>
        <v/>
      </c>
      <c r="AE230" s="282" t="str">
        <f>IF(WP!BR234="","",WP!BR234)</f>
        <v/>
      </c>
      <c r="AF230" s="282" t="str">
        <f>IF(WP!BS234="","",WP!BS234)</f>
        <v/>
      </c>
      <c r="AG230" s="282" t="str">
        <f>IF(WP!BT234="","",WP!BT234)</f>
        <v/>
      </c>
      <c r="AH230" s="282" t="str">
        <f>IF(WP!BU234="","",WP!BU234)</f>
        <v/>
      </c>
      <c r="AI230" s="282" t="str">
        <f>IF(WP!BG234="","",WP!BG234)</f>
        <v/>
      </c>
      <c r="AJ230" s="282" t="str">
        <f>IF(WP!AX234="","",WP!AX234)</f>
        <v/>
      </c>
      <c r="AK230" s="282" t="str">
        <f>IF(WP!BW234="","",WP!BW234)</f>
        <v/>
      </c>
      <c r="AL230" s="282" t="str">
        <f>IF(WP!BX234="","",WP!BX234)</f>
        <v/>
      </c>
      <c r="AM230" s="282" t="str">
        <f>IF(WP!BH234="","",WP!BH234)</f>
        <v/>
      </c>
      <c r="AN230" s="282" t="str">
        <f>IF(WP!BJ234="","",WP!BJ234)</f>
        <v/>
      </c>
      <c r="AO230" s="282" t="str">
        <f>IF(WP!CF234="","",WP!CF234)</f>
        <v/>
      </c>
      <c r="AP230" s="282" t="str">
        <f>IF(WP!BI234="","",WP!BI234)</f>
        <v/>
      </c>
      <c r="AQ230" s="282" t="str">
        <f>IF(WP!BK234="","",WP!BK234)</f>
        <v/>
      </c>
      <c r="AR230" s="248"/>
    </row>
    <row r="231" spans="1:44">
      <c r="A231" s="282" t="str">
        <f>IF(WP!$AE235="","",WP!$AE235)</f>
        <v/>
      </c>
      <c r="B231" s="282">
        <f>IF(WP!$BA235="","",WP!$BA235)</f>
        <v>0</v>
      </c>
      <c r="C231" s="282" t="str">
        <f>IF(WP!BM235="","",WP!BM235)</f>
        <v/>
      </c>
      <c r="D231" s="282" t="str">
        <f>CONCATENATE(WP!$D$1, "-R",WP!$F$1)</f>
        <v>PGE3PHVC150-R2</v>
      </c>
      <c r="E231" s="282" t="str">
        <f>IF(WP!$AD235="","",WP!$AD235)</f>
        <v/>
      </c>
      <c r="F231" s="282">
        <f>IF(WP!$BB235="","",WP!$BB235)</f>
        <v>0</v>
      </c>
      <c r="G231" s="282" t="str">
        <f>IF(WP!$BC235="","",WP!$BC235)</f>
        <v>-</v>
      </c>
      <c r="H231" s="282" t="str">
        <f>IF(WP!$AY235="","",WP!$AY235)</f>
        <v>--</v>
      </c>
      <c r="I231" s="282" t="str">
        <f>IF(WP!$AR235="","",WP!$AR235)</f>
        <v/>
      </c>
      <c r="J231" s="282" t="str">
        <f>IF(WP!$AS235="","",WP!$AS235)</f>
        <v/>
      </c>
      <c r="K231" s="282" t="str">
        <f>IF(WP!B235="","",WP!B235)</f>
        <v/>
      </c>
      <c r="L231" s="282" t="str">
        <f>IF(WP!AV235="","",WP!AV235)</f>
        <v/>
      </c>
      <c r="M231" s="283">
        <f>IF(WP!$F$4="","",WP!$F$4)</f>
        <v>42005</v>
      </c>
      <c r="N231" s="282">
        <f t="shared" si="3"/>
        <v>0</v>
      </c>
      <c r="O231" s="282" t="str">
        <f>CONCATENATE(WP!$C235,"-",WP!AL235)</f>
        <v>-</v>
      </c>
      <c r="P231" s="282" t="str">
        <f>IF(WP!BN235="","",WP!BN235)</f>
        <v/>
      </c>
      <c r="Q231" s="282" t="str">
        <f>IF(WP!AU235="","",WP!AU235)</f>
        <v/>
      </c>
      <c r="R231" s="282" t="str">
        <f>IF(WP!BF235="","",WP!BF235)</f>
        <v/>
      </c>
      <c r="S231" s="282" t="str">
        <f>IF(WP!$AM235="","",WP!$AM235)</f>
        <v/>
      </c>
      <c r="T231" s="282" t="str">
        <f>IF(WP!$AN235="","",WP!$AN235)</f>
        <v/>
      </c>
      <c r="U231" s="282" t="str">
        <f>IF(WP!$AO235="","",WP!$AO235)</f>
        <v/>
      </c>
      <c r="V231" s="282" t="str">
        <f>IF(WP!$AP235="","",WP!$AP235)</f>
        <v/>
      </c>
      <c r="W231" s="282" t="str">
        <f>IF(WP!CG235="","",WP!CG235)</f>
        <v/>
      </c>
      <c r="X231" s="282" t="str">
        <f>IF(WP!CH235="","",WP!CH235)</f>
        <v/>
      </c>
      <c r="Y231" s="282" t="str">
        <f>IF(WP!$AI235="","",WP!$AI235)</f>
        <v/>
      </c>
      <c r="Z231" s="282" t="str">
        <f>IF(WP!AW235="","",WP!AW235)</f>
        <v/>
      </c>
      <c r="AA231" s="282" t="str">
        <f>IF(WP!BO235="","",WP!BO235)</f>
        <v/>
      </c>
      <c r="AB231" s="282" t="str">
        <f>IF(WP!BP235="","",WP!BP235)</f>
        <v/>
      </c>
      <c r="AC231" s="282" t="str">
        <f>IF(WP!BQ235="","",WP!BQ235)</f>
        <v/>
      </c>
      <c r="AD231" s="282" t="str">
        <f>IF(WP!$AJ235="","",WP!$AJ235)</f>
        <v/>
      </c>
      <c r="AE231" s="282" t="str">
        <f>IF(WP!BR235="","",WP!BR235)</f>
        <v/>
      </c>
      <c r="AF231" s="282" t="str">
        <f>IF(WP!BS235="","",WP!BS235)</f>
        <v/>
      </c>
      <c r="AG231" s="282" t="str">
        <f>IF(WP!BT235="","",WP!BT235)</f>
        <v/>
      </c>
      <c r="AH231" s="282" t="str">
        <f>IF(WP!BU235="","",WP!BU235)</f>
        <v/>
      </c>
      <c r="AI231" s="282" t="str">
        <f>IF(WP!BG235="","",WP!BG235)</f>
        <v/>
      </c>
      <c r="AJ231" s="282" t="str">
        <f>IF(WP!AX235="","",WP!AX235)</f>
        <v/>
      </c>
      <c r="AK231" s="282" t="str">
        <f>IF(WP!BW235="","",WP!BW235)</f>
        <v/>
      </c>
      <c r="AL231" s="282" t="str">
        <f>IF(WP!BX235="","",WP!BX235)</f>
        <v/>
      </c>
      <c r="AM231" s="282" t="str">
        <f>IF(WP!BH235="","",WP!BH235)</f>
        <v/>
      </c>
      <c r="AN231" s="282" t="str">
        <f>IF(WP!BJ235="","",WP!BJ235)</f>
        <v/>
      </c>
      <c r="AO231" s="282" t="str">
        <f>IF(WP!CF235="","",WP!CF235)</f>
        <v/>
      </c>
      <c r="AP231" s="282" t="str">
        <f>IF(WP!BI235="","",WP!BI235)</f>
        <v/>
      </c>
      <c r="AQ231" s="282" t="str">
        <f>IF(WP!BK235="","",WP!BK235)</f>
        <v/>
      </c>
      <c r="AR231" s="248"/>
    </row>
    <row r="232" spans="1:44">
      <c r="A232" s="282" t="str">
        <f>IF(WP!$AE236="","",WP!$AE236)</f>
        <v/>
      </c>
      <c r="B232" s="282">
        <f>IF(WP!$BA236="","",WP!$BA236)</f>
        <v>0</v>
      </c>
      <c r="C232" s="282" t="str">
        <f>IF(WP!BM236="","",WP!BM236)</f>
        <v/>
      </c>
      <c r="D232" s="282" t="str">
        <f>CONCATENATE(WP!$D$1, "-R",WP!$F$1)</f>
        <v>PGE3PHVC150-R2</v>
      </c>
      <c r="E232" s="282" t="str">
        <f>IF(WP!$AD236="","",WP!$AD236)</f>
        <v/>
      </c>
      <c r="F232" s="282">
        <f>IF(WP!$BB236="","",WP!$BB236)</f>
        <v>0</v>
      </c>
      <c r="G232" s="282" t="str">
        <f>IF(WP!$BC236="","",WP!$BC236)</f>
        <v>-</v>
      </c>
      <c r="H232" s="282" t="str">
        <f>IF(WP!$AY236="","",WP!$AY236)</f>
        <v>--</v>
      </c>
      <c r="I232" s="282" t="str">
        <f>IF(WP!$AR236="","",WP!$AR236)</f>
        <v/>
      </c>
      <c r="J232" s="282" t="str">
        <f>IF(WP!$AS236="","",WP!$AS236)</f>
        <v/>
      </c>
      <c r="K232" s="282" t="str">
        <f>IF(WP!B236="","",WP!B236)</f>
        <v/>
      </c>
      <c r="L232" s="282" t="str">
        <f>IF(WP!AV236="","",WP!AV236)</f>
        <v/>
      </c>
      <c r="M232" s="283">
        <f>IF(WP!$F$4="","",WP!$F$4)</f>
        <v>42005</v>
      </c>
      <c r="N232" s="282">
        <f t="shared" si="3"/>
        <v>0</v>
      </c>
      <c r="O232" s="282" t="str">
        <f>CONCATENATE(WP!$C236,"-",WP!AL236)</f>
        <v>-</v>
      </c>
      <c r="P232" s="282" t="str">
        <f>IF(WP!BN236="","",WP!BN236)</f>
        <v/>
      </c>
      <c r="Q232" s="282" t="str">
        <f>IF(WP!AU236="","",WP!AU236)</f>
        <v/>
      </c>
      <c r="R232" s="282" t="str">
        <f>IF(WP!BF236="","",WP!BF236)</f>
        <v/>
      </c>
      <c r="S232" s="282" t="str">
        <f>IF(WP!$AM236="","",WP!$AM236)</f>
        <v/>
      </c>
      <c r="T232" s="282" t="str">
        <f>IF(WP!$AN236="","",WP!$AN236)</f>
        <v/>
      </c>
      <c r="U232" s="282" t="str">
        <f>IF(WP!$AO236="","",WP!$AO236)</f>
        <v/>
      </c>
      <c r="V232" s="282" t="str">
        <f>IF(WP!$AP236="","",WP!$AP236)</f>
        <v/>
      </c>
      <c r="W232" s="282" t="str">
        <f>IF(WP!CG236="","",WP!CG236)</f>
        <v/>
      </c>
      <c r="X232" s="282" t="str">
        <f>IF(WP!CH236="","",WP!CH236)</f>
        <v/>
      </c>
      <c r="Y232" s="282" t="str">
        <f>IF(WP!$AI236="","",WP!$AI236)</f>
        <v/>
      </c>
      <c r="Z232" s="282" t="str">
        <f>IF(WP!AW236="","",WP!AW236)</f>
        <v/>
      </c>
      <c r="AA232" s="282" t="str">
        <f>IF(WP!BO236="","",WP!BO236)</f>
        <v/>
      </c>
      <c r="AB232" s="282" t="str">
        <f>IF(WP!BP236="","",WP!BP236)</f>
        <v/>
      </c>
      <c r="AC232" s="282" t="str">
        <f>IF(WP!BQ236="","",WP!BQ236)</f>
        <v/>
      </c>
      <c r="AD232" s="282" t="str">
        <f>IF(WP!$AJ236="","",WP!$AJ236)</f>
        <v/>
      </c>
      <c r="AE232" s="282" t="str">
        <f>IF(WP!BR236="","",WP!BR236)</f>
        <v/>
      </c>
      <c r="AF232" s="282" t="str">
        <f>IF(WP!BS236="","",WP!BS236)</f>
        <v/>
      </c>
      <c r="AG232" s="282" t="str">
        <f>IF(WP!BT236="","",WP!BT236)</f>
        <v/>
      </c>
      <c r="AH232" s="282" t="str">
        <f>IF(WP!BU236="","",WP!BU236)</f>
        <v/>
      </c>
      <c r="AI232" s="282" t="str">
        <f>IF(WP!BG236="","",WP!BG236)</f>
        <v/>
      </c>
      <c r="AJ232" s="282" t="str">
        <f>IF(WP!AX236="","",WP!AX236)</f>
        <v/>
      </c>
      <c r="AK232" s="282" t="str">
        <f>IF(WP!BW236="","",WP!BW236)</f>
        <v/>
      </c>
      <c r="AL232" s="282" t="str">
        <f>IF(WP!BX236="","",WP!BX236)</f>
        <v/>
      </c>
      <c r="AM232" s="282" t="str">
        <f>IF(WP!BH236="","",WP!BH236)</f>
        <v/>
      </c>
      <c r="AN232" s="282" t="str">
        <f>IF(WP!BJ236="","",WP!BJ236)</f>
        <v/>
      </c>
      <c r="AO232" s="282" t="str">
        <f>IF(WP!CF236="","",WP!CF236)</f>
        <v/>
      </c>
      <c r="AP232" s="282" t="str">
        <f>IF(WP!BI236="","",WP!BI236)</f>
        <v/>
      </c>
      <c r="AQ232" s="282" t="str">
        <f>IF(WP!BK236="","",WP!BK236)</f>
        <v/>
      </c>
      <c r="AR232" s="248"/>
    </row>
    <row r="233" spans="1:44">
      <c r="A233" s="282" t="str">
        <f>IF(WP!$AE237="","",WP!$AE237)</f>
        <v/>
      </c>
      <c r="B233" s="282">
        <f>IF(WP!$BA237="","",WP!$BA237)</f>
        <v>0</v>
      </c>
      <c r="C233" s="282" t="str">
        <f>IF(WP!BM237="","",WP!BM237)</f>
        <v/>
      </c>
      <c r="D233" s="282" t="str">
        <f>CONCATENATE(WP!$D$1, "-R",WP!$F$1)</f>
        <v>PGE3PHVC150-R2</v>
      </c>
      <c r="E233" s="282" t="str">
        <f>IF(WP!$AD237="","",WP!$AD237)</f>
        <v/>
      </c>
      <c r="F233" s="282">
        <f>IF(WP!$BB237="","",WP!$BB237)</f>
        <v>0</v>
      </c>
      <c r="G233" s="282" t="str">
        <f>IF(WP!$BC237="","",WP!$BC237)</f>
        <v>-</v>
      </c>
      <c r="H233" s="282" t="str">
        <f>IF(WP!$AY237="","",WP!$AY237)</f>
        <v>--</v>
      </c>
      <c r="I233" s="282" t="str">
        <f>IF(WP!$AR237="","",WP!$AR237)</f>
        <v/>
      </c>
      <c r="J233" s="282" t="str">
        <f>IF(WP!$AS237="","",WP!$AS237)</f>
        <v/>
      </c>
      <c r="K233" s="282" t="str">
        <f>IF(WP!B237="","",WP!B237)</f>
        <v/>
      </c>
      <c r="L233" s="282" t="str">
        <f>IF(WP!AV237="","",WP!AV237)</f>
        <v/>
      </c>
      <c r="M233" s="283">
        <f>IF(WP!$F$4="","",WP!$F$4)</f>
        <v>42005</v>
      </c>
      <c r="N233" s="282">
        <f t="shared" si="3"/>
        <v>0</v>
      </c>
      <c r="O233" s="282" t="str">
        <f>CONCATENATE(WP!$C237,"-",WP!AL237)</f>
        <v>-</v>
      </c>
      <c r="P233" s="282" t="str">
        <f>IF(WP!BN237="","",WP!BN237)</f>
        <v/>
      </c>
      <c r="Q233" s="282" t="str">
        <f>IF(WP!AU237="","",WP!AU237)</f>
        <v/>
      </c>
      <c r="R233" s="282" t="str">
        <f>IF(WP!BF237="","",WP!BF237)</f>
        <v/>
      </c>
      <c r="S233" s="282" t="str">
        <f>IF(WP!$AM237="","",WP!$AM237)</f>
        <v/>
      </c>
      <c r="T233" s="282" t="str">
        <f>IF(WP!$AN237="","",WP!$AN237)</f>
        <v/>
      </c>
      <c r="U233" s="282" t="str">
        <f>IF(WP!$AO237="","",WP!$AO237)</f>
        <v/>
      </c>
      <c r="V233" s="282" t="str">
        <f>IF(WP!$AP237="","",WP!$AP237)</f>
        <v/>
      </c>
      <c r="W233" s="282" t="str">
        <f>IF(WP!CG237="","",WP!CG237)</f>
        <v/>
      </c>
      <c r="X233" s="282" t="str">
        <f>IF(WP!CH237="","",WP!CH237)</f>
        <v/>
      </c>
      <c r="Y233" s="282" t="str">
        <f>IF(WP!$AI237="","",WP!$AI237)</f>
        <v/>
      </c>
      <c r="Z233" s="282" t="str">
        <f>IF(WP!AW237="","",WP!AW237)</f>
        <v/>
      </c>
      <c r="AA233" s="282" t="str">
        <f>IF(WP!BO237="","",WP!BO237)</f>
        <v/>
      </c>
      <c r="AB233" s="282" t="str">
        <f>IF(WP!BP237="","",WP!BP237)</f>
        <v/>
      </c>
      <c r="AC233" s="282" t="str">
        <f>IF(WP!BQ237="","",WP!BQ237)</f>
        <v/>
      </c>
      <c r="AD233" s="282" t="str">
        <f>IF(WP!$AJ237="","",WP!$AJ237)</f>
        <v/>
      </c>
      <c r="AE233" s="282" t="str">
        <f>IF(WP!BR237="","",WP!BR237)</f>
        <v/>
      </c>
      <c r="AF233" s="282" t="str">
        <f>IF(WP!BS237="","",WP!BS237)</f>
        <v/>
      </c>
      <c r="AG233" s="282" t="str">
        <f>IF(WP!BT237="","",WP!BT237)</f>
        <v/>
      </c>
      <c r="AH233" s="282" t="str">
        <f>IF(WP!BU237="","",WP!BU237)</f>
        <v/>
      </c>
      <c r="AI233" s="282" t="str">
        <f>IF(WP!BG237="","",WP!BG237)</f>
        <v/>
      </c>
      <c r="AJ233" s="282" t="str">
        <f>IF(WP!AX237="","",WP!AX237)</f>
        <v/>
      </c>
      <c r="AK233" s="282" t="str">
        <f>IF(WP!BW237="","",WP!BW237)</f>
        <v/>
      </c>
      <c r="AL233" s="282" t="str">
        <f>IF(WP!BX237="","",WP!BX237)</f>
        <v/>
      </c>
      <c r="AM233" s="282" t="str">
        <f>IF(WP!BH237="","",WP!BH237)</f>
        <v/>
      </c>
      <c r="AN233" s="282" t="str">
        <f>IF(WP!BJ237="","",WP!BJ237)</f>
        <v/>
      </c>
      <c r="AO233" s="282" t="str">
        <f>IF(WP!CF237="","",WP!CF237)</f>
        <v/>
      </c>
      <c r="AP233" s="282" t="str">
        <f>IF(WP!BI237="","",WP!BI237)</f>
        <v/>
      </c>
      <c r="AQ233" s="282" t="str">
        <f>IF(WP!BK237="","",WP!BK237)</f>
        <v/>
      </c>
      <c r="AR233" s="248"/>
    </row>
    <row r="234" spans="1:44">
      <c r="A234" s="282" t="str">
        <f>IF(WP!$AE238="","",WP!$AE238)</f>
        <v/>
      </c>
      <c r="B234" s="282">
        <f>IF(WP!$BA238="","",WP!$BA238)</f>
        <v>0</v>
      </c>
      <c r="C234" s="282" t="str">
        <f>IF(WP!BM238="","",WP!BM238)</f>
        <v/>
      </c>
      <c r="D234" s="282" t="str">
        <f>CONCATENATE(WP!$D$1, "-R",WP!$F$1)</f>
        <v>PGE3PHVC150-R2</v>
      </c>
      <c r="E234" s="282" t="str">
        <f>IF(WP!$AD238="","",WP!$AD238)</f>
        <v/>
      </c>
      <c r="F234" s="282">
        <f>IF(WP!$BB238="","",WP!$BB238)</f>
        <v>0</v>
      </c>
      <c r="G234" s="282" t="str">
        <f>IF(WP!$BC238="","",WP!$BC238)</f>
        <v>-</v>
      </c>
      <c r="H234" s="282" t="str">
        <f>IF(WP!$AY238="","",WP!$AY238)</f>
        <v>--</v>
      </c>
      <c r="I234" s="282" t="str">
        <f>IF(WP!$AR238="","",WP!$AR238)</f>
        <v/>
      </c>
      <c r="J234" s="282" t="str">
        <f>IF(WP!$AS238="","",WP!$AS238)</f>
        <v/>
      </c>
      <c r="K234" s="282" t="str">
        <f>IF(WP!B238="","",WP!B238)</f>
        <v/>
      </c>
      <c r="L234" s="282" t="str">
        <f>IF(WP!AV238="","",WP!AV238)</f>
        <v/>
      </c>
      <c r="M234" s="283">
        <f>IF(WP!$F$4="","",WP!$F$4)</f>
        <v>42005</v>
      </c>
      <c r="N234" s="282">
        <f t="shared" si="3"/>
        <v>0</v>
      </c>
      <c r="O234" s="282" t="str">
        <f>CONCATENATE(WP!$C238,"-",WP!AL238)</f>
        <v>-</v>
      </c>
      <c r="P234" s="282" t="str">
        <f>IF(WP!BN238="","",WP!BN238)</f>
        <v/>
      </c>
      <c r="Q234" s="282" t="str">
        <f>IF(WP!AU238="","",WP!AU238)</f>
        <v/>
      </c>
      <c r="R234" s="282" t="str">
        <f>IF(WP!BF238="","",WP!BF238)</f>
        <v/>
      </c>
      <c r="S234" s="282" t="str">
        <f>IF(WP!$AM238="","",WP!$AM238)</f>
        <v/>
      </c>
      <c r="T234" s="282" t="str">
        <f>IF(WP!$AN238="","",WP!$AN238)</f>
        <v/>
      </c>
      <c r="U234" s="282" t="str">
        <f>IF(WP!$AO238="","",WP!$AO238)</f>
        <v/>
      </c>
      <c r="V234" s="282" t="str">
        <f>IF(WP!$AP238="","",WP!$AP238)</f>
        <v/>
      </c>
      <c r="W234" s="282" t="str">
        <f>IF(WP!CG238="","",WP!CG238)</f>
        <v/>
      </c>
      <c r="X234" s="282" t="str">
        <f>IF(WP!CH238="","",WP!CH238)</f>
        <v/>
      </c>
      <c r="Y234" s="282" t="str">
        <f>IF(WP!$AI238="","",WP!$AI238)</f>
        <v/>
      </c>
      <c r="Z234" s="282" t="str">
        <f>IF(WP!AW238="","",WP!AW238)</f>
        <v/>
      </c>
      <c r="AA234" s="282" t="str">
        <f>IF(WP!BO238="","",WP!BO238)</f>
        <v/>
      </c>
      <c r="AB234" s="282" t="str">
        <f>IF(WP!BP238="","",WP!BP238)</f>
        <v/>
      </c>
      <c r="AC234" s="282" t="str">
        <f>IF(WP!BQ238="","",WP!BQ238)</f>
        <v/>
      </c>
      <c r="AD234" s="282" t="str">
        <f>IF(WP!$AJ238="","",WP!$AJ238)</f>
        <v/>
      </c>
      <c r="AE234" s="282" t="str">
        <f>IF(WP!BR238="","",WP!BR238)</f>
        <v/>
      </c>
      <c r="AF234" s="282" t="str">
        <f>IF(WP!BS238="","",WP!BS238)</f>
        <v/>
      </c>
      <c r="AG234" s="282" t="str">
        <f>IF(WP!BT238="","",WP!BT238)</f>
        <v/>
      </c>
      <c r="AH234" s="282" t="str">
        <f>IF(WP!BU238="","",WP!BU238)</f>
        <v/>
      </c>
      <c r="AI234" s="282" t="str">
        <f>IF(WP!BG238="","",WP!BG238)</f>
        <v/>
      </c>
      <c r="AJ234" s="282" t="str">
        <f>IF(WP!AX238="","",WP!AX238)</f>
        <v/>
      </c>
      <c r="AK234" s="282" t="str">
        <f>IF(WP!BW238="","",WP!BW238)</f>
        <v/>
      </c>
      <c r="AL234" s="282" t="str">
        <f>IF(WP!BX238="","",WP!BX238)</f>
        <v/>
      </c>
      <c r="AM234" s="282" t="str">
        <f>IF(WP!BH238="","",WP!BH238)</f>
        <v/>
      </c>
      <c r="AN234" s="282" t="str">
        <f>IF(WP!BJ238="","",WP!BJ238)</f>
        <v/>
      </c>
      <c r="AO234" s="282" t="str">
        <f>IF(WP!CF238="","",WP!CF238)</f>
        <v/>
      </c>
      <c r="AP234" s="282" t="str">
        <f>IF(WP!BI238="","",WP!BI238)</f>
        <v/>
      </c>
      <c r="AQ234" s="282" t="str">
        <f>IF(WP!BK238="","",WP!BK238)</f>
        <v/>
      </c>
      <c r="AR234" s="248"/>
    </row>
    <row r="235" spans="1:44">
      <c r="A235" s="282" t="str">
        <f>IF(WP!$AE239="","",WP!$AE239)</f>
        <v/>
      </c>
      <c r="B235" s="282">
        <f>IF(WP!$BA239="","",WP!$BA239)</f>
        <v>0</v>
      </c>
      <c r="C235" s="282" t="str">
        <f>IF(WP!BM239="","",WP!BM239)</f>
        <v/>
      </c>
      <c r="D235" s="282" t="str">
        <f>CONCATENATE(WP!$D$1, "-R",WP!$F$1)</f>
        <v>PGE3PHVC150-R2</v>
      </c>
      <c r="E235" s="282" t="str">
        <f>IF(WP!$AD239="","",WP!$AD239)</f>
        <v/>
      </c>
      <c r="F235" s="282">
        <f>IF(WP!$BB239="","",WP!$BB239)</f>
        <v>0</v>
      </c>
      <c r="G235" s="282" t="str">
        <f>IF(WP!$BC239="","",WP!$BC239)</f>
        <v>-</v>
      </c>
      <c r="H235" s="282" t="str">
        <f>IF(WP!$AY239="","",WP!$AY239)</f>
        <v>--</v>
      </c>
      <c r="I235" s="282" t="str">
        <f>IF(WP!$AR239="","",WP!$AR239)</f>
        <v/>
      </c>
      <c r="J235" s="282" t="str">
        <f>IF(WP!$AS239="","",WP!$AS239)</f>
        <v/>
      </c>
      <c r="K235" s="282" t="str">
        <f>IF(WP!B239="","",WP!B239)</f>
        <v/>
      </c>
      <c r="L235" s="282" t="str">
        <f>IF(WP!AV239="","",WP!AV239)</f>
        <v/>
      </c>
      <c r="M235" s="283">
        <f>IF(WP!$F$4="","",WP!$F$4)</f>
        <v>42005</v>
      </c>
      <c r="N235" s="282">
        <f t="shared" si="3"/>
        <v>0</v>
      </c>
      <c r="O235" s="282" t="str">
        <f>CONCATENATE(WP!$C239,"-",WP!AL239)</f>
        <v>-</v>
      </c>
      <c r="P235" s="282" t="str">
        <f>IF(WP!BN239="","",WP!BN239)</f>
        <v/>
      </c>
      <c r="Q235" s="282" t="str">
        <f>IF(WP!AU239="","",WP!AU239)</f>
        <v/>
      </c>
      <c r="R235" s="282" t="str">
        <f>IF(WP!BF239="","",WP!BF239)</f>
        <v/>
      </c>
      <c r="S235" s="282" t="str">
        <f>IF(WP!$AM239="","",WP!$AM239)</f>
        <v/>
      </c>
      <c r="T235" s="282" t="str">
        <f>IF(WP!$AN239="","",WP!$AN239)</f>
        <v/>
      </c>
      <c r="U235" s="282" t="str">
        <f>IF(WP!$AO239="","",WP!$AO239)</f>
        <v/>
      </c>
      <c r="V235" s="282" t="str">
        <f>IF(WP!$AP239="","",WP!$AP239)</f>
        <v/>
      </c>
      <c r="W235" s="282" t="str">
        <f>IF(WP!CG239="","",WP!CG239)</f>
        <v/>
      </c>
      <c r="X235" s="282" t="str">
        <f>IF(WP!CH239="","",WP!CH239)</f>
        <v/>
      </c>
      <c r="Y235" s="282" t="str">
        <f>IF(WP!$AI239="","",WP!$AI239)</f>
        <v/>
      </c>
      <c r="Z235" s="282" t="str">
        <f>IF(WP!AW239="","",WP!AW239)</f>
        <v/>
      </c>
      <c r="AA235" s="282" t="str">
        <f>IF(WP!BO239="","",WP!BO239)</f>
        <v/>
      </c>
      <c r="AB235" s="282" t="str">
        <f>IF(WP!BP239="","",WP!BP239)</f>
        <v/>
      </c>
      <c r="AC235" s="282" t="str">
        <f>IF(WP!BQ239="","",WP!BQ239)</f>
        <v/>
      </c>
      <c r="AD235" s="282" t="str">
        <f>IF(WP!$AJ239="","",WP!$AJ239)</f>
        <v/>
      </c>
      <c r="AE235" s="282" t="str">
        <f>IF(WP!BR239="","",WP!BR239)</f>
        <v/>
      </c>
      <c r="AF235" s="282" t="str">
        <f>IF(WP!BS239="","",WP!BS239)</f>
        <v/>
      </c>
      <c r="AG235" s="282" t="str">
        <f>IF(WP!BT239="","",WP!BT239)</f>
        <v/>
      </c>
      <c r="AH235" s="282" t="str">
        <f>IF(WP!BU239="","",WP!BU239)</f>
        <v/>
      </c>
      <c r="AI235" s="282" t="str">
        <f>IF(WP!BG239="","",WP!BG239)</f>
        <v/>
      </c>
      <c r="AJ235" s="282" t="str">
        <f>IF(WP!AX239="","",WP!AX239)</f>
        <v/>
      </c>
      <c r="AK235" s="282" t="str">
        <f>IF(WP!BW239="","",WP!BW239)</f>
        <v/>
      </c>
      <c r="AL235" s="282" t="str">
        <f>IF(WP!BX239="","",WP!BX239)</f>
        <v/>
      </c>
      <c r="AM235" s="282" t="str">
        <f>IF(WP!BH239="","",WP!BH239)</f>
        <v/>
      </c>
      <c r="AN235" s="282" t="str">
        <f>IF(WP!BJ239="","",WP!BJ239)</f>
        <v/>
      </c>
      <c r="AO235" s="282" t="str">
        <f>IF(WP!CF239="","",WP!CF239)</f>
        <v/>
      </c>
      <c r="AP235" s="282" t="str">
        <f>IF(WP!BI239="","",WP!BI239)</f>
        <v/>
      </c>
      <c r="AQ235" s="282" t="str">
        <f>IF(WP!BK239="","",WP!BK239)</f>
        <v/>
      </c>
      <c r="AR235" s="248"/>
    </row>
    <row r="236" spans="1:44">
      <c r="A236" s="282" t="str">
        <f>IF(WP!$AE240="","",WP!$AE240)</f>
        <v/>
      </c>
      <c r="B236" s="282">
        <f>IF(WP!$BA240="","",WP!$BA240)</f>
        <v>0</v>
      </c>
      <c r="C236" s="282" t="str">
        <f>IF(WP!BM240="","",WP!BM240)</f>
        <v/>
      </c>
      <c r="D236" s="282" t="str">
        <f>CONCATENATE(WP!$D$1, "-R",WP!$F$1)</f>
        <v>PGE3PHVC150-R2</v>
      </c>
      <c r="E236" s="282" t="str">
        <f>IF(WP!$AD240="","",WP!$AD240)</f>
        <v/>
      </c>
      <c r="F236" s="282">
        <f>IF(WP!$BB240="","",WP!$BB240)</f>
        <v>0</v>
      </c>
      <c r="G236" s="282" t="str">
        <f>IF(WP!$BC240="","",WP!$BC240)</f>
        <v>-</v>
      </c>
      <c r="H236" s="282" t="str">
        <f>IF(WP!$AY240="","",WP!$AY240)</f>
        <v>--</v>
      </c>
      <c r="I236" s="282" t="str">
        <f>IF(WP!$AR240="","",WP!$AR240)</f>
        <v/>
      </c>
      <c r="J236" s="282" t="str">
        <f>IF(WP!$AS240="","",WP!$AS240)</f>
        <v/>
      </c>
      <c r="K236" s="282" t="str">
        <f>IF(WP!B240="","",WP!B240)</f>
        <v/>
      </c>
      <c r="L236" s="282" t="str">
        <f>IF(WP!AV240="","",WP!AV240)</f>
        <v/>
      </c>
      <c r="M236" s="283">
        <f>IF(WP!$F$4="","",WP!$F$4)</f>
        <v>42005</v>
      </c>
      <c r="N236" s="282">
        <f t="shared" si="3"/>
        <v>0</v>
      </c>
      <c r="O236" s="282" t="str">
        <f>CONCATENATE(WP!$C240,"-",WP!AL240)</f>
        <v>-</v>
      </c>
      <c r="P236" s="282" t="str">
        <f>IF(WP!BN240="","",WP!BN240)</f>
        <v/>
      </c>
      <c r="Q236" s="282" t="str">
        <f>IF(WP!AU240="","",WP!AU240)</f>
        <v/>
      </c>
      <c r="R236" s="282" t="str">
        <f>IF(WP!BF240="","",WP!BF240)</f>
        <v/>
      </c>
      <c r="S236" s="282" t="str">
        <f>IF(WP!$AM240="","",WP!$AM240)</f>
        <v/>
      </c>
      <c r="T236" s="282" t="str">
        <f>IF(WP!$AN240="","",WP!$AN240)</f>
        <v/>
      </c>
      <c r="U236" s="282" t="str">
        <f>IF(WP!$AO240="","",WP!$AO240)</f>
        <v/>
      </c>
      <c r="V236" s="282" t="str">
        <f>IF(WP!$AP240="","",WP!$AP240)</f>
        <v/>
      </c>
      <c r="W236" s="282" t="str">
        <f>IF(WP!CG240="","",WP!CG240)</f>
        <v/>
      </c>
      <c r="X236" s="282" t="str">
        <f>IF(WP!CH240="","",WP!CH240)</f>
        <v/>
      </c>
      <c r="Y236" s="282" t="str">
        <f>IF(WP!$AI240="","",WP!$AI240)</f>
        <v/>
      </c>
      <c r="Z236" s="282" t="str">
        <f>IF(WP!AW240="","",WP!AW240)</f>
        <v/>
      </c>
      <c r="AA236" s="282" t="str">
        <f>IF(WP!BO240="","",WP!BO240)</f>
        <v/>
      </c>
      <c r="AB236" s="282" t="str">
        <f>IF(WP!BP240="","",WP!BP240)</f>
        <v/>
      </c>
      <c r="AC236" s="282" t="str">
        <f>IF(WP!BQ240="","",WP!BQ240)</f>
        <v/>
      </c>
      <c r="AD236" s="282" t="str">
        <f>IF(WP!$AJ240="","",WP!$AJ240)</f>
        <v/>
      </c>
      <c r="AE236" s="282" t="str">
        <f>IF(WP!BR240="","",WP!BR240)</f>
        <v/>
      </c>
      <c r="AF236" s="282" t="str">
        <f>IF(WP!BS240="","",WP!BS240)</f>
        <v/>
      </c>
      <c r="AG236" s="282" t="str">
        <f>IF(WP!BT240="","",WP!BT240)</f>
        <v/>
      </c>
      <c r="AH236" s="282" t="str">
        <f>IF(WP!BU240="","",WP!BU240)</f>
        <v/>
      </c>
      <c r="AI236" s="282" t="str">
        <f>IF(WP!BG240="","",WP!BG240)</f>
        <v/>
      </c>
      <c r="AJ236" s="282" t="str">
        <f>IF(WP!AX240="","",WP!AX240)</f>
        <v/>
      </c>
      <c r="AK236" s="282" t="str">
        <f>IF(WP!BW240="","",WP!BW240)</f>
        <v/>
      </c>
      <c r="AL236" s="282" t="str">
        <f>IF(WP!BX240="","",WP!BX240)</f>
        <v/>
      </c>
      <c r="AM236" s="282" t="str">
        <f>IF(WP!BH240="","",WP!BH240)</f>
        <v/>
      </c>
      <c r="AN236" s="282" t="str">
        <f>IF(WP!BJ240="","",WP!BJ240)</f>
        <v/>
      </c>
      <c r="AO236" s="282" t="str">
        <f>IF(WP!CF240="","",WP!CF240)</f>
        <v/>
      </c>
      <c r="AP236" s="282" t="str">
        <f>IF(WP!BI240="","",WP!BI240)</f>
        <v/>
      </c>
      <c r="AQ236" s="282" t="str">
        <f>IF(WP!BK240="","",WP!BK240)</f>
        <v/>
      </c>
      <c r="AR236" s="248"/>
    </row>
    <row r="237" spans="1:44">
      <c r="A237" s="282" t="str">
        <f>IF(WP!$AE241="","",WP!$AE241)</f>
        <v/>
      </c>
      <c r="B237" s="282">
        <f>IF(WP!$BA241="","",WP!$BA241)</f>
        <v>0</v>
      </c>
      <c r="C237" s="282" t="str">
        <f>IF(WP!BM241="","",WP!BM241)</f>
        <v/>
      </c>
      <c r="D237" s="282" t="str">
        <f>CONCATENATE(WP!$D$1, "-R",WP!$F$1)</f>
        <v>PGE3PHVC150-R2</v>
      </c>
      <c r="E237" s="282" t="str">
        <f>IF(WP!$AD241="","",WP!$AD241)</f>
        <v/>
      </c>
      <c r="F237" s="282">
        <f>IF(WP!$BB241="","",WP!$BB241)</f>
        <v>0</v>
      </c>
      <c r="G237" s="282" t="str">
        <f>IF(WP!$BC241="","",WP!$BC241)</f>
        <v>-</v>
      </c>
      <c r="H237" s="282" t="str">
        <f>IF(WP!$AY241="","",WP!$AY241)</f>
        <v>--</v>
      </c>
      <c r="I237" s="282" t="str">
        <f>IF(WP!$AR241="","",WP!$AR241)</f>
        <v/>
      </c>
      <c r="J237" s="282" t="str">
        <f>IF(WP!$AS241="","",WP!$AS241)</f>
        <v/>
      </c>
      <c r="K237" s="282" t="str">
        <f>IF(WP!B241="","",WP!B241)</f>
        <v/>
      </c>
      <c r="L237" s="282" t="str">
        <f>IF(WP!AV241="","",WP!AV241)</f>
        <v/>
      </c>
      <c r="M237" s="283">
        <f>IF(WP!$F$4="","",WP!$F$4)</f>
        <v>42005</v>
      </c>
      <c r="N237" s="282">
        <f t="shared" si="3"/>
        <v>0</v>
      </c>
      <c r="O237" s="282" t="str">
        <f>CONCATENATE(WP!$C241,"-",WP!AL241)</f>
        <v>-</v>
      </c>
      <c r="P237" s="282" t="str">
        <f>IF(WP!BN241="","",WP!BN241)</f>
        <v/>
      </c>
      <c r="Q237" s="282" t="str">
        <f>IF(WP!AU241="","",WP!AU241)</f>
        <v/>
      </c>
      <c r="R237" s="282" t="str">
        <f>IF(WP!BF241="","",WP!BF241)</f>
        <v/>
      </c>
      <c r="S237" s="282" t="str">
        <f>IF(WP!$AM241="","",WP!$AM241)</f>
        <v/>
      </c>
      <c r="T237" s="282" t="str">
        <f>IF(WP!$AN241="","",WP!$AN241)</f>
        <v/>
      </c>
      <c r="U237" s="282" t="str">
        <f>IF(WP!$AO241="","",WP!$AO241)</f>
        <v/>
      </c>
      <c r="V237" s="282" t="str">
        <f>IF(WP!$AP241="","",WP!$AP241)</f>
        <v/>
      </c>
      <c r="W237" s="282" t="str">
        <f>IF(WP!CG241="","",WP!CG241)</f>
        <v/>
      </c>
      <c r="X237" s="282" t="str">
        <f>IF(WP!CH241="","",WP!CH241)</f>
        <v/>
      </c>
      <c r="Y237" s="282" t="str">
        <f>IF(WP!$AI241="","",WP!$AI241)</f>
        <v/>
      </c>
      <c r="Z237" s="282" t="str">
        <f>IF(WP!AW241="","",WP!AW241)</f>
        <v/>
      </c>
      <c r="AA237" s="282" t="str">
        <f>IF(WP!BO241="","",WP!BO241)</f>
        <v/>
      </c>
      <c r="AB237" s="282" t="str">
        <f>IF(WP!BP241="","",WP!BP241)</f>
        <v/>
      </c>
      <c r="AC237" s="282" t="str">
        <f>IF(WP!BQ241="","",WP!BQ241)</f>
        <v/>
      </c>
      <c r="AD237" s="282" t="str">
        <f>IF(WP!$AJ241="","",WP!$AJ241)</f>
        <v/>
      </c>
      <c r="AE237" s="282" t="str">
        <f>IF(WP!BR241="","",WP!BR241)</f>
        <v/>
      </c>
      <c r="AF237" s="282" t="str">
        <f>IF(WP!BS241="","",WP!BS241)</f>
        <v/>
      </c>
      <c r="AG237" s="282" t="str">
        <f>IF(WP!BT241="","",WP!BT241)</f>
        <v/>
      </c>
      <c r="AH237" s="282" t="str">
        <f>IF(WP!BU241="","",WP!BU241)</f>
        <v/>
      </c>
      <c r="AI237" s="282" t="str">
        <f>IF(WP!BG241="","",WP!BG241)</f>
        <v/>
      </c>
      <c r="AJ237" s="282" t="str">
        <f>IF(WP!AX241="","",WP!AX241)</f>
        <v/>
      </c>
      <c r="AK237" s="282" t="str">
        <f>IF(WP!BW241="","",WP!BW241)</f>
        <v/>
      </c>
      <c r="AL237" s="282" t="str">
        <f>IF(WP!BX241="","",WP!BX241)</f>
        <v/>
      </c>
      <c r="AM237" s="282" t="str">
        <f>IF(WP!BH241="","",WP!BH241)</f>
        <v/>
      </c>
      <c r="AN237" s="282" t="str">
        <f>IF(WP!BJ241="","",WP!BJ241)</f>
        <v/>
      </c>
      <c r="AO237" s="282" t="str">
        <f>IF(WP!CF241="","",WP!CF241)</f>
        <v/>
      </c>
      <c r="AP237" s="282" t="str">
        <f>IF(WP!BI241="","",WP!BI241)</f>
        <v/>
      </c>
      <c r="AQ237" s="282" t="str">
        <f>IF(WP!BK241="","",WP!BK241)</f>
        <v/>
      </c>
      <c r="AR237" s="248"/>
    </row>
    <row r="238" spans="1:44">
      <c r="A238" s="282" t="str">
        <f>IF(WP!$AE242="","",WP!$AE242)</f>
        <v/>
      </c>
      <c r="B238" s="282">
        <f>IF(WP!$BA242="","",WP!$BA242)</f>
        <v>0</v>
      </c>
      <c r="C238" s="282" t="str">
        <f>IF(WP!BM242="","",WP!BM242)</f>
        <v/>
      </c>
      <c r="D238" s="282" t="str">
        <f>CONCATENATE(WP!$D$1, "-R",WP!$F$1)</f>
        <v>PGE3PHVC150-R2</v>
      </c>
      <c r="E238" s="282" t="str">
        <f>IF(WP!$AD242="","",WP!$AD242)</f>
        <v/>
      </c>
      <c r="F238" s="282">
        <f>IF(WP!$BB242="","",WP!$BB242)</f>
        <v>0</v>
      </c>
      <c r="G238" s="282" t="str">
        <f>IF(WP!$BC242="","",WP!$BC242)</f>
        <v>-</v>
      </c>
      <c r="H238" s="282" t="str">
        <f>IF(WP!$AY242="","",WP!$AY242)</f>
        <v>--</v>
      </c>
      <c r="I238" s="282" t="str">
        <f>IF(WP!$AR242="","",WP!$AR242)</f>
        <v/>
      </c>
      <c r="J238" s="282" t="str">
        <f>IF(WP!$AS242="","",WP!$AS242)</f>
        <v/>
      </c>
      <c r="K238" s="282" t="str">
        <f>IF(WP!B242="","",WP!B242)</f>
        <v/>
      </c>
      <c r="L238" s="282" t="str">
        <f>IF(WP!AV242="","",WP!AV242)</f>
        <v/>
      </c>
      <c r="M238" s="283">
        <f>IF(WP!$F$4="","",WP!$F$4)</f>
        <v>42005</v>
      </c>
      <c r="N238" s="282">
        <f t="shared" si="3"/>
        <v>0</v>
      </c>
      <c r="O238" s="282" t="str">
        <f>CONCATENATE(WP!$C242,"-",WP!AL242)</f>
        <v>-</v>
      </c>
      <c r="P238" s="282" t="str">
        <f>IF(WP!BN242="","",WP!BN242)</f>
        <v/>
      </c>
      <c r="Q238" s="282" t="str">
        <f>IF(WP!AU242="","",WP!AU242)</f>
        <v/>
      </c>
      <c r="R238" s="282" t="str">
        <f>IF(WP!BF242="","",WP!BF242)</f>
        <v/>
      </c>
      <c r="S238" s="282" t="str">
        <f>IF(WP!$AM242="","",WP!$AM242)</f>
        <v/>
      </c>
      <c r="T238" s="282" t="str">
        <f>IF(WP!$AN242="","",WP!$AN242)</f>
        <v/>
      </c>
      <c r="U238" s="282" t="str">
        <f>IF(WP!$AO242="","",WP!$AO242)</f>
        <v/>
      </c>
      <c r="V238" s="282" t="str">
        <f>IF(WP!$AP242="","",WP!$AP242)</f>
        <v/>
      </c>
      <c r="W238" s="282" t="str">
        <f>IF(WP!CG242="","",WP!CG242)</f>
        <v/>
      </c>
      <c r="X238" s="282" t="str">
        <f>IF(WP!CH242="","",WP!CH242)</f>
        <v/>
      </c>
      <c r="Y238" s="282" t="str">
        <f>IF(WP!$AI242="","",WP!$AI242)</f>
        <v/>
      </c>
      <c r="Z238" s="282" t="str">
        <f>IF(WP!AW242="","",WP!AW242)</f>
        <v/>
      </c>
      <c r="AA238" s="282" t="str">
        <f>IF(WP!BO242="","",WP!BO242)</f>
        <v/>
      </c>
      <c r="AB238" s="282" t="str">
        <f>IF(WP!BP242="","",WP!BP242)</f>
        <v/>
      </c>
      <c r="AC238" s="282" t="str">
        <f>IF(WP!BQ242="","",WP!BQ242)</f>
        <v/>
      </c>
      <c r="AD238" s="282" t="str">
        <f>IF(WP!$AJ242="","",WP!$AJ242)</f>
        <v/>
      </c>
      <c r="AE238" s="282" t="str">
        <f>IF(WP!BR242="","",WP!BR242)</f>
        <v/>
      </c>
      <c r="AF238" s="282" t="str">
        <f>IF(WP!BS242="","",WP!BS242)</f>
        <v/>
      </c>
      <c r="AG238" s="282" t="str">
        <f>IF(WP!BT242="","",WP!BT242)</f>
        <v/>
      </c>
      <c r="AH238" s="282" t="str">
        <f>IF(WP!BU242="","",WP!BU242)</f>
        <v/>
      </c>
      <c r="AI238" s="282" t="str">
        <f>IF(WP!BG242="","",WP!BG242)</f>
        <v/>
      </c>
      <c r="AJ238" s="282" t="str">
        <f>IF(WP!AX242="","",WP!AX242)</f>
        <v/>
      </c>
      <c r="AK238" s="282" t="str">
        <f>IF(WP!BW242="","",WP!BW242)</f>
        <v/>
      </c>
      <c r="AL238" s="282" t="str">
        <f>IF(WP!BX242="","",WP!BX242)</f>
        <v/>
      </c>
      <c r="AM238" s="282" t="str">
        <f>IF(WP!BH242="","",WP!BH242)</f>
        <v/>
      </c>
      <c r="AN238" s="282" t="str">
        <f>IF(WP!BJ242="","",WP!BJ242)</f>
        <v/>
      </c>
      <c r="AO238" s="282" t="str">
        <f>IF(WP!CF242="","",WP!CF242)</f>
        <v/>
      </c>
      <c r="AP238" s="282" t="str">
        <f>IF(WP!BI242="","",WP!BI242)</f>
        <v/>
      </c>
      <c r="AQ238" s="282" t="str">
        <f>IF(WP!BK242="","",WP!BK242)</f>
        <v/>
      </c>
      <c r="AR238" s="248"/>
    </row>
    <row r="239" spans="1:44">
      <c r="A239" s="282" t="str">
        <f>IF(WP!$AE243="","",WP!$AE243)</f>
        <v/>
      </c>
      <c r="B239" s="282">
        <f>IF(WP!$BA243="","",WP!$BA243)</f>
        <v>0</v>
      </c>
      <c r="C239" s="282" t="str">
        <f>IF(WP!BM243="","",WP!BM243)</f>
        <v/>
      </c>
      <c r="D239" s="282" t="str">
        <f>CONCATENATE(WP!$D$1, "-R",WP!$F$1)</f>
        <v>PGE3PHVC150-R2</v>
      </c>
      <c r="E239" s="282" t="str">
        <f>IF(WP!$AD243="","",WP!$AD243)</f>
        <v/>
      </c>
      <c r="F239" s="282">
        <f>IF(WP!$BB243="","",WP!$BB243)</f>
        <v>0</v>
      </c>
      <c r="G239" s="282" t="str">
        <f>IF(WP!$BC243="","",WP!$BC243)</f>
        <v>-</v>
      </c>
      <c r="H239" s="282" t="str">
        <f>IF(WP!$AY243="","",WP!$AY243)</f>
        <v>--</v>
      </c>
      <c r="I239" s="282" t="str">
        <f>IF(WP!$AR243="","",WP!$AR243)</f>
        <v/>
      </c>
      <c r="J239" s="282" t="str">
        <f>IF(WP!$AS243="","",WP!$AS243)</f>
        <v/>
      </c>
      <c r="K239" s="282" t="str">
        <f>IF(WP!B243="","",WP!B243)</f>
        <v/>
      </c>
      <c r="L239" s="282" t="str">
        <f>IF(WP!AV243="","",WP!AV243)</f>
        <v/>
      </c>
      <c r="M239" s="283">
        <f>IF(WP!$F$4="","",WP!$F$4)</f>
        <v>42005</v>
      </c>
      <c r="N239" s="282">
        <f t="shared" si="3"/>
        <v>0</v>
      </c>
      <c r="O239" s="282" t="str">
        <f>CONCATENATE(WP!$C243,"-",WP!AL243)</f>
        <v>-</v>
      </c>
      <c r="P239" s="282" t="str">
        <f>IF(WP!BN243="","",WP!BN243)</f>
        <v/>
      </c>
      <c r="Q239" s="282" t="str">
        <f>IF(WP!AU243="","",WP!AU243)</f>
        <v/>
      </c>
      <c r="R239" s="282" t="str">
        <f>IF(WP!BF243="","",WP!BF243)</f>
        <v/>
      </c>
      <c r="S239" s="282" t="str">
        <f>IF(WP!$AM243="","",WP!$AM243)</f>
        <v/>
      </c>
      <c r="T239" s="282" t="str">
        <f>IF(WP!$AN243="","",WP!$AN243)</f>
        <v/>
      </c>
      <c r="U239" s="282" t="str">
        <f>IF(WP!$AO243="","",WP!$AO243)</f>
        <v/>
      </c>
      <c r="V239" s="282" t="str">
        <f>IF(WP!$AP243="","",WP!$AP243)</f>
        <v/>
      </c>
      <c r="W239" s="282" t="str">
        <f>IF(WP!CG243="","",WP!CG243)</f>
        <v/>
      </c>
      <c r="X239" s="282" t="str">
        <f>IF(WP!CH243="","",WP!CH243)</f>
        <v/>
      </c>
      <c r="Y239" s="282" t="str">
        <f>IF(WP!$AI243="","",WP!$AI243)</f>
        <v/>
      </c>
      <c r="Z239" s="282" t="str">
        <f>IF(WP!AW243="","",WP!AW243)</f>
        <v/>
      </c>
      <c r="AA239" s="282" t="str">
        <f>IF(WP!BO243="","",WP!BO243)</f>
        <v/>
      </c>
      <c r="AB239" s="282" t="str">
        <f>IF(WP!BP243="","",WP!BP243)</f>
        <v/>
      </c>
      <c r="AC239" s="282" t="str">
        <f>IF(WP!BQ243="","",WP!BQ243)</f>
        <v/>
      </c>
      <c r="AD239" s="282" t="str">
        <f>IF(WP!$AJ243="","",WP!$AJ243)</f>
        <v/>
      </c>
      <c r="AE239" s="282" t="str">
        <f>IF(WP!BR243="","",WP!BR243)</f>
        <v/>
      </c>
      <c r="AF239" s="282" t="str">
        <f>IF(WP!BS243="","",WP!BS243)</f>
        <v/>
      </c>
      <c r="AG239" s="282" t="str">
        <f>IF(WP!BT243="","",WP!BT243)</f>
        <v/>
      </c>
      <c r="AH239" s="282" t="str">
        <f>IF(WP!BU243="","",WP!BU243)</f>
        <v/>
      </c>
      <c r="AI239" s="282" t="str">
        <f>IF(WP!BG243="","",WP!BG243)</f>
        <v/>
      </c>
      <c r="AJ239" s="282" t="str">
        <f>IF(WP!AX243="","",WP!AX243)</f>
        <v/>
      </c>
      <c r="AK239" s="282" t="str">
        <f>IF(WP!BW243="","",WP!BW243)</f>
        <v/>
      </c>
      <c r="AL239" s="282" t="str">
        <f>IF(WP!BX243="","",WP!BX243)</f>
        <v/>
      </c>
      <c r="AM239" s="282" t="str">
        <f>IF(WP!BH243="","",WP!BH243)</f>
        <v/>
      </c>
      <c r="AN239" s="282" t="str">
        <f>IF(WP!BJ243="","",WP!BJ243)</f>
        <v/>
      </c>
      <c r="AO239" s="282" t="str">
        <f>IF(WP!CF243="","",WP!CF243)</f>
        <v/>
      </c>
      <c r="AP239" s="282" t="str">
        <f>IF(WP!BI243="","",WP!BI243)</f>
        <v/>
      </c>
      <c r="AQ239" s="282" t="str">
        <f>IF(WP!BK243="","",WP!BK243)</f>
        <v/>
      </c>
      <c r="AR239" s="248"/>
    </row>
    <row r="240" spans="1:44">
      <c r="A240" s="282" t="str">
        <f>IF(WP!$AE244="","",WP!$AE244)</f>
        <v/>
      </c>
      <c r="B240" s="282">
        <f>IF(WP!$BA244="","",WP!$BA244)</f>
        <v>0</v>
      </c>
      <c r="C240" s="282" t="str">
        <f>IF(WP!BM244="","",WP!BM244)</f>
        <v/>
      </c>
      <c r="D240" s="282" t="str">
        <f>CONCATENATE(WP!$D$1, "-R",WP!$F$1)</f>
        <v>PGE3PHVC150-R2</v>
      </c>
      <c r="E240" s="282" t="str">
        <f>IF(WP!$AD244="","",WP!$AD244)</f>
        <v/>
      </c>
      <c r="F240" s="282">
        <f>IF(WP!$BB244="","",WP!$BB244)</f>
        <v>0</v>
      </c>
      <c r="G240" s="282" t="str">
        <f>IF(WP!$BC244="","",WP!$BC244)</f>
        <v>-</v>
      </c>
      <c r="H240" s="282" t="str">
        <f>IF(WP!$AY244="","",WP!$AY244)</f>
        <v>--</v>
      </c>
      <c r="I240" s="282" t="str">
        <f>IF(WP!$AR244="","",WP!$AR244)</f>
        <v/>
      </c>
      <c r="J240" s="282" t="str">
        <f>IF(WP!$AS244="","",WP!$AS244)</f>
        <v/>
      </c>
      <c r="K240" s="282" t="str">
        <f>IF(WP!B244="","",WP!B244)</f>
        <v/>
      </c>
      <c r="L240" s="282" t="str">
        <f>IF(WP!AV244="","",WP!AV244)</f>
        <v/>
      </c>
      <c r="M240" s="283">
        <f>IF(WP!$F$4="","",WP!$F$4)</f>
        <v>42005</v>
      </c>
      <c r="N240" s="282">
        <f t="shared" si="3"/>
        <v>0</v>
      </c>
      <c r="O240" s="282" t="str">
        <f>CONCATENATE(WP!$C244,"-",WP!AL244)</f>
        <v>-</v>
      </c>
      <c r="P240" s="282" t="str">
        <f>IF(WP!BN244="","",WP!BN244)</f>
        <v/>
      </c>
      <c r="Q240" s="282" t="str">
        <f>IF(WP!AU244="","",WP!AU244)</f>
        <v/>
      </c>
      <c r="R240" s="282" t="str">
        <f>IF(WP!BF244="","",WP!BF244)</f>
        <v/>
      </c>
      <c r="S240" s="282" t="str">
        <f>IF(WP!$AM244="","",WP!$AM244)</f>
        <v/>
      </c>
      <c r="T240" s="282" t="str">
        <f>IF(WP!$AN244="","",WP!$AN244)</f>
        <v/>
      </c>
      <c r="U240" s="282" t="str">
        <f>IF(WP!$AO244="","",WP!$AO244)</f>
        <v/>
      </c>
      <c r="V240" s="282" t="str">
        <f>IF(WP!$AP244="","",WP!$AP244)</f>
        <v/>
      </c>
      <c r="W240" s="282" t="str">
        <f>IF(WP!CG244="","",WP!CG244)</f>
        <v/>
      </c>
      <c r="X240" s="282" t="str">
        <f>IF(WP!CH244="","",WP!CH244)</f>
        <v/>
      </c>
      <c r="Y240" s="282" t="str">
        <f>IF(WP!$AI244="","",WP!$AI244)</f>
        <v/>
      </c>
      <c r="Z240" s="282" t="str">
        <f>IF(WP!AW244="","",WP!AW244)</f>
        <v/>
      </c>
      <c r="AA240" s="282" t="str">
        <f>IF(WP!BO244="","",WP!BO244)</f>
        <v/>
      </c>
      <c r="AB240" s="282" t="str">
        <f>IF(WP!BP244="","",WP!BP244)</f>
        <v/>
      </c>
      <c r="AC240" s="282" t="str">
        <f>IF(WP!BQ244="","",WP!BQ244)</f>
        <v/>
      </c>
      <c r="AD240" s="282" t="str">
        <f>IF(WP!$AJ244="","",WP!$AJ244)</f>
        <v/>
      </c>
      <c r="AE240" s="282" t="str">
        <f>IF(WP!BR244="","",WP!BR244)</f>
        <v/>
      </c>
      <c r="AF240" s="282" t="str">
        <f>IF(WP!BS244="","",WP!BS244)</f>
        <v/>
      </c>
      <c r="AG240" s="282" t="str">
        <f>IF(WP!BT244="","",WP!BT244)</f>
        <v/>
      </c>
      <c r="AH240" s="282" t="str">
        <f>IF(WP!BU244="","",WP!BU244)</f>
        <v/>
      </c>
      <c r="AI240" s="282" t="str">
        <f>IF(WP!BG244="","",WP!BG244)</f>
        <v/>
      </c>
      <c r="AJ240" s="282" t="str">
        <f>IF(WP!AX244="","",WP!AX244)</f>
        <v/>
      </c>
      <c r="AK240" s="282" t="str">
        <f>IF(WP!BW244="","",WP!BW244)</f>
        <v/>
      </c>
      <c r="AL240" s="282" t="str">
        <f>IF(WP!BX244="","",WP!BX244)</f>
        <v/>
      </c>
      <c r="AM240" s="282" t="str">
        <f>IF(WP!BH244="","",WP!BH244)</f>
        <v/>
      </c>
      <c r="AN240" s="282" t="str">
        <f>IF(WP!BJ244="","",WP!BJ244)</f>
        <v/>
      </c>
      <c r="AO240" s="282" t="str">
        <f>IF(WP!CF244="","",WP!CF244)</f>
        <v/>
      </c>
      <c r="AP240" s="282" t="str">
        <f>IF(WP!BI244="","",WP!BI244)</f>
        <v/>
      </c>
      <c r="AQ240" s="282" t="str">
        <f>IF(WP!BK244="","",WP!BK244)</f>
        <v/>
      </c>
      <c r="AR240" s="248"/>
    </row>
    <row r="241" spans="1:44">
      <c r="A241" s="282" t="str">
        <f>IF(WP!$AE245="","",WP!$AE245)</f>
        <v/>
      </c>
      <c r="B241" s="282">
        <f>IF(WP!$BA245="","",WP!$BA245)</f>
        <v>0</v>
      </c>
      <c r="C241" s="282" t="str">
        <f>IF(WP!BM245="","",WP!BM245)</f>
        <v/>
      </c>
      <c r="D241" s="282" t="str">
        <f>CONCATENATE(WP!$D$1, "-R",WP!$F$1)</f>
        <v>PGE3PHVC150-R2</v>
      </c>
      <c r="E241" s="282" t="str">
        <f>IF(WP!$AD245="","",WP!$AD245)</f>
        <v/>
      </c>
      <c r="F241" s="282">
        <f>IF(WP!$BB245="","",WP!$BB245)</f>
        <v>0</v>
      </c>
      <c r="G241" s="282" t="str">
        <f>IF(WP!$BC245="","",WP!$BC245)</f>
        <v>-</v>
      </c>
      <c r="H241" s="282" t="str">
        <f>IF(WP!$AY245="","",WP!$AY245)</f>
        <v>--</v>
      </c>
      <c r="I241" s="282" t="str">
        <f>IF(WP!$AR245="","",WP!$AR245)</f>
        <v/>
      </c>
      <c r="J241" s="282" t="str">
        <f>IF(WP!$AS245="","",WP!$AS245)</f>
        <v/>
      </c>
      <c r="K241" s="282" t="str">
        <f>IF(WP!B245="","",WP!B245)</f>
        <v/>
      </c>
      <c r="L241" s="282" t="str">
        <f>IF(WP!AV245="","",WP!AV245)</f>
        <v/>
      </c>
      <c r="M241" s="283">
        <f>IF(WP!$F$4="","",WP!$F$4)</f>
        <v>42005</v>
      </c>
      <c r="N241" s="282">
        <f t="shared" si="3"/>
        <v>0</v>
      </c>
      <c r="O241" s="282" t="str">
        <f>CONCATENATE(WP!$C245,"-",WP!AL245)</f>
        <v>-</v>
      </c>
      <c r="P241" s="282" t="str">
        <f>IF(WP!BN245="","",WP!BN245)</f>
        <v/>
      </c>
      <c r="Q241" s="282" t="str">
        <f>IF(WP!AU245="","",WP!AU245)</f>
        <v/>
      </c>
      <c r="R241" s="282" t="str">
        <f>IF(WP!BF245="","",WP!BF245)</f>
        <v/>
      </c>
      <c r="S241" s="282" t="str">
        <f>IF(WP!$AM245="","",WP!$AM245)</f>
        <v/>
      </c>
      <c r="T241" s="282" t="str">
        <f>IF(WP!$AN245="","",WP!$AN245)</f>
        <v/>
      </c>
      <c r="U241" s="282" t="str">
        <f>IF(WP!$AO245="","",WP!$AO245)</f>
        <v/>
      </c>
      <c r="V241" s="282" t="str">
        <f>IF(WP!$AP245="","",WP!$AP245)</f>
        <v/>
      </c>
      <c r="W241" s="282" t="str">
        <f>IF(WP!CG245="","",WP!CG245)</f>
        <v/>
      </c>
      <c r="X241" s="282" t="str">
        <f>IF(WP!CH245="","",WP!CH245)</f>
        <v/>
      </c>
      <c r="Y241" s="282" t="str">
        <f>IF(WP!$AI245="","",WP!$AI245)</f>
        <v/>
      </c>
      <c r="Z241" s="282" t="str">
        <f>IF(WP!AW245="","",WP!AW245)</f>
        <v/>
      </c>
      <c r="AA241" s="282" t="str">
        <f>IF(WP!BO245="","",WP!BO245)</f>
        <v/>
      </c>
      <c r="AB241" s="282" t="str">
        <f>IF(WP!BP245="","",WP!BP245)</f>
        <v/>
      </c>
      <c r="AC241" s="282" t="str">
        <f>IF(WP!BQ245="","",WP!BQ245)</f>
        <v/>
      </c>
      <c r="AD241" s="282" t="str">
        <f>IF(WP!$AJ245="","",WP!$AJ245)</f>
        <v/>
      </c>
      <c r="AE241" s="282" t="str">
        <f>IF(WP!BR245="","",WP!BR245)</f>
        <v/>
      </c>
      <c r="AF241" s="282" t="str">
        <f>IF(WP!BS245="","",WP!BS245)</f>
        <v/>
      </c>
      <c r="AG241" s="282" t="str">
        <f>IF(WP!BT245="","",WP!BT245)</f>
        <v/>
      </c>
      <c r="AH241" s="282" t="str">
        <f>IF(WP!BU245="","",WP!BU245)</f>
        <v/>
      </c>
      <c r="AI241" s="282" t="str">
        <f>IF(WP!BG245="","",WP!BG245)</f>
        <v/>
      </c>
      <c r="AJ241" s="282" t="str">
        <f>IF(WP!AX245="","",WP!AX245)</f>
        <v/>
      </c>
      <c r="AK241" s="282" t="str">
        <f>IF(WP!BW245="","",WP!BW245)</f>
        <v/>
      </c>
      <c r="AL241" s="282" t="str">
        <f>IF(WP!BX245="","",WP!BX245)</f>
        <v/>
      </c>
      <c r="AM241" s="282" t="str">
        <f>IF(WP!BH245="","",WP!BH245)</f>
        <v/>
      </c>
      <c r="AN241" s="282" t="str">
        <f>IF(WP!BJ245="","",WP!BJ245)</f>
        <v/>
      </c>
      <c r="AO241" s="282" t="str">
        <f>IF(WP!CF245="","",WP!CF245)</f>
        <v/>
      </c>
      <c r="AP241" s="282" t="str">
        <f>IF(WP!BI245="","",WP!BI245)</f>
        <v/>
      </c>
      <c r="AQ241" s="282" t="str">
        <f>IF(WP!BK245="","",WP!BK245)</f>
        <v/>
      </c>
      <c r="AR241" s="248"/>
    </row>
    <row r="242" spans="1:44">
      <c r="A242" s="282" t="str">
        <f>IF(WP!$AE246="","",WP!$AE246)</f>
        <v/>
      </c>
      <c r="B242" s="282">
        <f>IF(WP!$BA246="","",WP!$BA246)</f>
        <v>0</v>
      </c>
      <c r="C242" s="282" t="str">
        <f>IF(WP!BM246="","",WP!BM246)</f>
        <v/>
      </c>
      <c r="D242" s="282" t="str">
        <f>CONCATENATE(WP!$D$1, "-R",WP!$F$1)</f>
        <v>PGE3PHVC150-R2</v>
      </c>
      <c r="E242" s="282" t="str">
        <f>IF(WP!$AD246="","",WP!$AD246)</f>
        <v/>
      </c>
      <c r="F242" s="282">
        <f>IF(WP!$BB246="","",WP!$BB246)</f>
        <v>0</v>
      </c>
      <c r="G242" s="282" t="str">
        <f>IF(WP!$BC246="","",WP!$BC246)</f>
        <v>-</v>
      </c>
      <c r="H242" s="282" t="str">
        <f>IF(WP!$AY246="","",WP!$AY246)</f>
        <v>--</v>
      </c>
      <c r="I242" s="282" t="str">
        <f>IF(WP!$AR246="","",WP!$AR246)</f>
        <v/>
      </c>
      <c r="J242" s="282" t="str">
        <f>IF(WP!$AS246="","",WP!$AS246)</f>
        <v/>
      </c>
      <c r="K242" s="282" t="str">
        <f>IF(WP!B246="","",WP!B246)</f>
        <v/>
      </c>
      <c r="L242" s="282" t="str">
        <f>IF(WP!AV246="","",WP!AV246)</f>
        <v/>
      </c>
      <c r="M242" s="283">
        <f>IF(WP!$F$4="","",WP!$F$4)</f>
        <v>42005</v>
      </c>
      <c r="N242" s="282">
        <f t="shared" si="3"/>
        <v>0</v>
      </c>
      <c r="O242" s="282" t="str">
        <f>CONCATENATE(WP!$C246,"-",WP!AL246)</f>
        <v>-</v>
      </c>
      <c r="P242" s="282" t="str">
        <f>IF(WP!BN246="","",WP!BN246)</f>
        <v/>
      </c>
      <c r="Q242" s="282" t="str">
        <f>IF(WP!AU246="","",WP!AU246)</f>
        <v/>
      </c>
      <c r="R242" s="282" t="str">
        <f>IF(WP!BF246="","",WP!BF246)</f>
        <v/>
      </c>
      <c r="S242" s="282" t="str">
        <f>IF(WP!$AM246="","",WP!$AM246)</f>
        <v/>
      </c>
      <c r="T242" s="282" t="str">
        <f>IF(WP!$AN246="","",WP!$AN246)</f>
        <v/>
      </c>
      <c r="U242" s="282" t="str">
        <f>IF(WP!$AO246="","",WP!$AO246)</f>
        <v/>
      </c>
      <c r="V242" s="282" t="str">
        <f>IF(WP!$AP246="","",WP!$AP246)</f>
        <v/>
      </c>
      <c r="W242" s="282" t="str">
        <f>IF(WP!CG246="","",WP!CG246)</f>
        <v/>
      </c>
      <c r="X242" s="282" t="str">
        <f>IF(WP!CH246="","",WP!CH246)</f>
        <v/>
      </c>
      <c r="Y242" s="282" t="str">
        <f>IF(WP!$AI246="","",WP!$AI246)</f>
        <v/>
      </c>
      <c r="Z242" s="282" t="str">
        <f>IF(WP!AW246="","",WP!AW246)</f>
        <v/>
      </c>
      <c r="AA242" s="282" t="str">
        <f>IF(WP!BO246="","",WP!BO246)</f>
        <v/>
      </c>
      <c r="AB242" s="282" t="str">
        <f>IF(WP!BP246="","",WP!BP246)</f>
        <v/>
      </c>
      <c r="AC242" s="282" t="str">
        <f>IF(WP!BQ246="","",WP!BQ246)</f>
        <v/>
      </c>
      <c r="AD242" s="282" t="str">
        <f>IF(WP!$AJ246="","",WP!$AJ246)</f>
        <v/>
      </c>
      <c r="AE242" s="282" t="str">
        <f>IF(WP!BR246="","",WP!BR246)</f>
        <v/>
      </c>
      <c r="AF242" s="282" t="str">
        <f>IF(WP!BS246="","",WP!BS246)</f>
        <v/>
      </c>
      <c r="AG242" s="282" t="str">
        <f>IF(WP!BT246="","",WP!BT246)</f>
        <v/>
      </c>
      <c r="AH242" s="282" t="str">
        <f>IF(WP!BU246="","",WP!BU246)</f>
        <v/>
      </c>
      <c r="AI242" s="282" t="str">
        <f>IF(WP!BG246="","",WP!BG246)</f>
        <v/>
      </c>
      <c r="AJ242" s="282" t="str">
        <f>IF(WP!AX246="","",WP!AX246)</f>
        <v/>
      </c>
      <c r="AK242" s="282" t="str">
        <f>IF(WP!BW246="","",WP!BW246)</f>
        <v/>
      </c>
      <c r="AL242" s="282" t="str">
        <f>IF(WP!BX246="","",WP!BX246)</f>
        <v/>
      </c>
      <c r="AM242" s="282" t="str">
        <f>IF(WP!BH246="","",WP!BH246)</f>
        <v/>
      </c>
      <c r="AN242" s="282" t="str">
        <f>IF(WP!BJ246="","",WP!BJ246)</f>
        <v/>
      </c>
      <c r="AO242" s="282" t="str">
        <f>IF(WP!CF246="","",WP!CF246)</f>
        <v/>
      </c>
      <c r="AP242" s="282" t="str">
        <f>IF(WP!BI246="","",WP!BI246)</f>
        <v/>
      </c>
      <c r="AQ242" s="282" t="str">
        <f>IF(WP!BK246="","",WP!BK246)</f>
        <v/>
      </c>
      <c r="AR242" s="248"/>
    </row>
    <row r="243" spans="1:44">
      <c r="A243" s="282" t="str">
        <f>IF(WP!$AE247="","",WP!$AE247)</f>
        <v/>
      </c>
      <c r="B243" s="282">
        <f>IF(WP!$BA247="","",WP!$BA247)</f>
        <v>0</v>
      </c>
      <c r="C243" s="282" t="str">
        <f>IF(WP!BM247="","",WP!BM247)</f>
        <v/>
      </c>
      <c r="D243" s="282" t="str">
        <f>CONCATENATE(WP!$D$1, "-R",WP!$F$1)</f>
        <v>PGE3PHVC150-R2</v>
      </c>
      <c r="E243" s="282" t="str">
        <f>IF(WP!$AD247="","",WP!$AD247)</f>
        <v/>
      </c>
      <c r="F243" s="282">
        <f>IF(WP!$BB247="","",WP!$BB247)</f>
        <v>0</v>
      </c>
      <c r="G243" s="282" t="str">
        <f>IF(WP!$BC247="","",WP!$BC247)</f>
        <v>-</v>
      </c>
      <c r="H243" s="282" t="str">
        <f>IF(WP!$AY247="","",WP!$AY247)</f>
        <v>--</v>
      </c>
      <c r="I243" s="282" t="str">
        <f>IF(WP!$AR247="","",WP!$AR247)</f>
        <v/>
      </c>
      <c r="J243" s="282" t="str">
        <f>IF(WP!$AS247="","",WP!$AS247)</f>
        <v/>
      </c>
      <c r="K243" s="282" t="str">
        <f>IF(WP!B247="","",WP!B247)</f>
        <v/>
      </c>
      <c r="L243" s="282" t="str">
        <f>IF(WP!AV247="","",WP!AV247)</f>
        <v/>
      </c>
      <c r="M243" s="283">
        <f>IF(WP!$F$4="","",WP!$F$4)</f>
        <v>42005</v>
      </c>
      <c r="N243" s="282">
        <f t="shared" si="3"/>
        <v>0</v>
      </c>
      <c r="O243" s="282" t="str">
        <f>CONCATENATE(WP!$C247,"-",WP!AL247)</f>
        <v>-</v>
      </c>
      <c r="P243" s="282" t="str">
        <f>IF(WP!BN247="","",WP!BN247)</f>
        <v/>
      </c>
      <c r="Q243" s="282" t="str">
        <f>IF(WP!AU247="","",WP!AU247)</f>
        <v/>
      </c>
      <c r="R243" s="282" t="str">
        <f>IF(WP!BF247="","",WP!BF247)</f>
        <v/>
      </c>
      <c r="S243" s="282" t="str">
        <f>IF(WP!$AM247="","",WP!$AM247)</f>
        <v/>
      </c>
      <c r="T243" s="282" t="str">
        <f>IF(WP!$AN247="","",WP!$AN247)</f>
        <v/>
      </c>
      <c r="U243" s="282" t="str">
        <f>IF(WP!$AO247="","",WP!$AO247)</f>
        <v/>
      </c>
      <c r="V243" s="282" t="str">
        <f>IF(WP!$AP247="","",WP!$AP247)</f>
        <v/>
      </c>
      <c r="W243" s="282" t="str">
        <f>IF(WP!CG247="","",WP!CG247)</f>
        <v/>
      </c>
      <c r="X243" s="282" t="str">
        <f>IF(WP!CH247="","",WP!CH247)</f>
        <v/>
      </c>
      <c r="Y243" s="282" t="str">
        <f>IF(WP!$AI247="","",WP!$AI247)</f>
        <v/>
      </c>
      <c r="Z243" s="282" t="str">
        <f>IF(WP!AW247="","",WP!AW247)</f>
        <v/>
      </c>
      <c r="AA243" s="282" t="str">
        <f>IF(WP!BO247="","",WP!BO247)</f>
        <v/>
      </c>
      <c r="AB243" s="282" t="str">
        <f>IF(WP!BP247="","",WP!BP247)</f>
        <v/>
      </c>
      <c r="AC243" s="282" t="str">
        <f>IF(WP!BQ247="","",WP!BQ247)</f>
        <v/>
      </c>
      <c r="AD243" s="282" t="str">
        <f>IF(WP!$AJ247="","",WP!$AJ247)</f>
        <v/>
      </c>
      <c r="AE243" s="282" t="str">
        <f>IF(WP!BR247="","",WP!BR247)</f>
        <v/>
      </c>
      <c r="AF243" s="282" t="str">
        <f>IF(WP!BS247="","",WP!BS247)</f>
        <v/>
      </c>
      <c r="AG243" s="282" t="str">
        <f>IF(WP!BT247="","",WP!BT247)</f>
        <v/>
      </c>
      <c r="AH243" s="282" t="str">
        <f>IF(WP!BU247="","",WP!BU247)</f>
        <v/>
      </c>
      <c r="AI243" s="282" t="str">
        <f>IF(WP!BG247="","",WP!BG247)</f>
        <v/>
      </c>
      <c r="AJ243" s="282" t="str">
        <f>IF(WP!AX247="","",WP!AX247)</f>
        <v/>
      </c>
      <c r="AK243" s="282" t="str">
        <f>IF(WP!BW247="","",WP!BW247)</f>
        <v/>
      </c>
      <c r="AL243" s="282" t="str">
        <f>IF(WP!BX247="","",WP!BX247)</f>
        <v/>
      </c>
      <c r="AM243" s="282" t="str">
        <f>IF(WP!BH247="","",WP!BH247)</f>
        <v/>
      </c>
      <c r="AN243" s="282" t="str">
        <f>IF(WP!BJ247="","",WP!BJ247)</f>
        <v/>
      </c>
      <c r="AO243" s="282" t="str">
        <f>IF(WP!CF247="","",WP!CF247)</f>
        <v/>
      </c>
      <c r="AP243" s="282" t="str">
        <f>IF(WP!BI247="","",WP!BI247)</f>
        <v/>
      </c>
      <c r="AQ243" s="282" t="str">
        <f>IF(WP!BK247="","",WP!BK247)</f>
        <v/>
      </c>
      <c r="AR243" s="248"/>
    </row>
    <row r="244" spans="1:44">
      <c r="A244" s="282" t="str">
        <f>IF(WP!$AE248="","",WP!$AE248)</f>
        <v/>
      </c>
      <c r="B244" s="282">
        <f>IF(WP!$BA248="","",WP!$BA248)</f>
        <v>0</v>
      </c>
      <c r="C244" s="282" t="str">
        <f>IF(WP!BM248="","",WP!BM248)</f>
        <v/>
      </c>
      <c r="D244" s="282" t="str">
        <f>CONCATENATE(WP!$D$1, "-R",WP!$F$1)</f>
        <v>PGE3PHVC150-R2</v>
      </c>
      <c r="E244" s="282" t="str">
        <f>IF(WP!$AD248="","",WP!$AD248)</f>
        <v/>
      </c>
      <c r="F244" s="282">
        <f>IF(WP!$BB248="","",WP!$BB248)</f>
        <v>0</v>
      </c>
      <c r="G244" s="282" t="str">
        <f>IF(WP!$BC248="","",WP!$BC248)</f>
        <v>-</v>
      </c>
      <c r="H244" s="282" t="str">
        <f>IF(WP!$AY248="","",WP!$AY248)</f>
        <v>--</v>
      </c>
      <c r="I244" s="282" t="str">
        <f>IF(WP!$AR248="","",WP!$AR248)</f>
        <v/>
      </c>
      <c r="J244" s="282" t="str">
        <f>IF(WP!$AS248="","",WP!$AS248)</f>
        <v/>
      </c>
      <c r="K244" s="282" t="str">
        <f>IF(WP!B248="","",WP!B248)</f>
        <v/>
      </c>
      <c r="L244" s="282" t="str">
        <f>IF(WP!AV248="","",WP!AV248)</f>
        <v/>
      </c>
      <c r="M244" s="283">
        <f>IF(WP!$F$4="","",WP!$F$4)</f>
        <v>42005</v>
      </c>
      <c r="N244" s="282">
        <f t="shared" si="3"/>
        <v>0</v>
      </c>
      <c r="O244" s="282" t="str">
        <f>CONCATENATE(WP!$C248,"-",WP!AL248)</f>
        <v>-</v>
      </c>
      <c r="P244" s="282" t="str">
        <f>IF(WP!BN248="","",WP!BN248)</f>
        <v/>
      </c>
      <c r="Q244" s="282" t="str">
        <f>IF(WP!AU248="","",WP!AU248)</f>
        <v/>
      </c>
      <c r="R244" s="282" t="str">
        <f>IF(WP!BF248="","",WP!BF248)</f>
        <v/>
      </c>
      <c r="S244" s="282" t="str">
        <f>IF(WP!$AM248="","",WP!$AM248)</f>
        <v/>
      </c>
      <c r="T244" s="282" t="str">
        <f>IF(WP!$AN248="","",WP!$AN248)</f>
        <v/>
      </c>
      <c r="U244" s="282" t="str">
        <f>IF(WP!$AO248="","",WP!$AO248)</f>
        <v/>
      </c>
      <c r="V244" s="282" t="str">
        <f>IF(WP!$AP248="","",WP!$AP248)</f>
        <v/>
      </c>
      <c r="W244" s="282" t="str">
        <f>IF(WP!CG248="","",WP!CG248)</f>
        <v/>
      </c>
      <c r="X244" s="282" t="str">
        <f>IF(WP!CH248="","",WP!CH248)</f>
        <v/>
      </c>
      <c r="Y244" s="282" t="str">
        <f>IF(WP!$AI248="","",WP!$AI248)</f>
        <v/>
      </c>
      <c r="Z244" s="282" t="str">
        <f>IF(WP!AW248="","",WP!AW248)</f>
        <v/>
      </c>
      <c r="AA244" s="282" t="str">
        <f>IF(WP!BO248="","",WP!BO248)</f>
        <v/>
      </c>
      <c r="AB244" s="282" t="str">
        <f>IF(WP!BP248="","",WP!BP248)</f>
        <v/>
      </c>
      <c r="AC244" s="282" t="str">
        <f>IF(WP!BQ248="","",WP!BQ248)</f>
        <v/>
      </c>
      <c r="AD244" s="282" t="str">
        <f>IF(WP!$AJ248="","",WP!$AJ248)</f>
        <v/>
      </c>
      <c r="AE244" s="282" t="str">
        <f>IF(WP!BR248="","",WP!BR248)</f>
        <v/>
      </c>
      <c r="AF244" s="282" t="str">
        <f>IF(WP!BS248="","",WP!BS248)</f>
        <v/>
      </c>
      <c r="AG244" s="282" t="str">
        <f>IF(WP!BT248="","",WP!BT248)</f>
        <v/>
      </c>
      <c r="AH244" s="282" t="str">
        <f>IF(WP!BU248="","",WP!BU248)</f>
        <v/>
      </c>
      <c r="AI244" s="282" t="str">
        <f>IF(WP!BG248="","",WP!BG248)</f>
        <v/>
      </c>
      <c r="AJ244" s="282" t="str">
        <f>IF(WP!AX248="","",WP!AX248)</f>
        <v/>
      </c>
      <c r="AK244" s="282" t="str">
        <f>IF(WP!BW248="","",WP!BW248)</f>
        <v/>
      </c>
      <c r="AL244" s="282" t="str">
        <f>IF(WP!BX248="","",WP!BX248)</f>
        <v/>
      </c>
      <c r="AM244" s="282" t="str">
        <f>IF(WP!BH248="","",WP!BH248)</f>
        <v/>
      </c>
      <c r="AN244" s="282" t="str">
        <f>IF(WP!BJ248="","",WP!BJ248)</f>
        <v/>
      </c>
      <c r="AO244" s="282" t="str">
        <f>IF(WP!CF248="","",WP!CF248)</f>
        <v/>
      </c>
      <c r="AP244" s="282" t="str">
        <f>IF(WP!BI248="","",WP!BI248)</f>
        <v/>
      </c>
      <c r="AQ244" s="282" t="str">
        <f>IF(WP!BK248="","",WP!BK248)</f>
        <v/>
      </c>
      <c r="AR244" s="248"/>
    </row>
    <row r="245" spans="1:44">
      <c r="A245" s="282" t="str">
        <f>IF(WP!$AE249="","",WP!$AE249)</f>
        <v/>
      </c>
      <c r="B245" s="282">
        <f>IF(WP!$BA249="","",WP!$BA249)</f>
        <v>0</v>
      </c>
      <c r="C245" s="282" t="str">
        <f>IF(WP!BM249="","",WP!BM249)</f>
        <v/>
      </c>
      <c r="D245" s="282" t="str">
        <f>CONCATENATE(WP!$D$1, "-R",WP!$F$1)</f>
        <v>PGE3PHVC150-R2</v>
      </c>
      <c r="E245" s="282" t="str">
        <f>IF(WP!$AD249="","",WP!$AD249)</f>
        <v/>
      </c>
      <c r="F245" s="282">
        <f>IF(WP!$BB249="","",WP!$BB249)</f>
        <v>0</v>
      </c>
      <c r="G245" s="282" t="str">
        <f>IF(WP!$BC249="","",WP!$BC249)</f>
        <v>-</v>
      </c>
      <c r="H245" s="282" t="str">
        <f>IF(WP!$AY249="","",WP!$AY249)</f>
        <v>--</v>
      </c>
      <c r="I245" s="282" t="str">
        <f>IF(WP!$AR249="","",WP!$AR249)</f>
        <v/>
      </c>
      <c r="J245" s="282" t="str">
        <f>IF(WP!$AS249="","",WP!$AS249)</f>
        <v/>
      </c>
      <c r="K245" s="282" t="str">
        <f>IF(WP!B249="","",WP!B249)</f>
        <v/>
      </c>
      <c r="L245" s="282" t="str">
        <f>IF(WP!AV249="","",WP!AV249)</f>
        <v/>
      </c>
      <c r="M245" s="283">
        <f>IF(WP!$F$4="","",WP!$F$4)</f>
        <v>42005</v>
      </c>
      <c r="N245" s="282">
        <f t="shared" si="3"/>
        <v>0</v>
      </c>
      <c r="O245" s="282" t="str">
        <f>CONCATENATE(WP!$C249,"-",WP!AL249)</f>
        <v>-</v>
      </c>
      <c r="P245" s="282" t="str">
        <f>IF(WP!BN249="","",WP!BN249)</f>
        <v/>
      </c>
      <c r="Q245" s="282" t="str">
        <f>IF(WP!AU249="","",WP!AU249)</f>
        <v/>
      </c>
      <c r="R245" s="282" t="str">
        <f>IF(WP!BF249="","",WP!BF249)</f>
        <v/>
      </c>
      <c r="S245" s="282" t="str">
        <f>IF(WP!$AM249="","",WP!$AM249)</f>
        <v/>
      </c>
      <c r="T245" s="282" t="str">
        <f>IF(WP!$AN249="","",WP!$AN249)</f>
        <v/>
      </c>
      <c r="U245" s="282" t="str">
        <f>IF(WP!$AO249="","",WP!$AO249)</f>
        <v/>
      </c>
      <c r="V245" s="282" t="str">
        <f>IF(WP!$AP249="","",WP!$AP249)</f>
        <v/>
      </c>
      <c r="W245" s="282" t="str">
        <f>IF(WP!CG249="","",WP!CG249)</f>
        <v/>
      </c>
      <c r="X245" s="282" t="str">
        <f>IF(WP!CH249="","",WP!CH249)</f>
        <v/>
      </c>
      <c r="Y245" s="282" t="str">
        <f>IF(WP!$AI249="","",WP!$AI249)</f>
        <v/>
      </c>
      <c r="Z245" s="282" t="str">
        <f>IF(WP!AW249="","",WP!AW249)</f>
        <v/>
      </c>
      <c r="AA245" s="282" t="str">
        <f>IF(WP!BO249="","",WP!BO249)</f>
        <v/>
      </c>
      <c r="AB245" s="282" t="str">
        <f>IF(WP!BP249="","",WP!BP249)</f>
        <v/>
      </c>
      <c r="AC245" s="282" t="str">
        <f>IF(WP!BQ249="","",WP!BQ249)</f>
        <v/>
      </c>
      <c r="AD245" s="282" t="str">
        <f>IF(WP!$AJ249="","",WP!$AJ249)</f>
        <v/>
      </c>
      <c r="AE245" s="282" t="str">
        <f>IF(WP!BR249="","",WP!BR249)</f>
        <v/>
      </c>
      <c r="AF245" s="282" t="str">
        <f>IF(WP!BS249="","",WP!BS249)</f>
        <v/>
      </c>
      <c r="AG245" s="282" t="str">
        <f>IF(WP!BT249="","",WP!BT249)</f>
        <v/>
      </c>
      <c r="AH245" s="282" t="str">
        <f>IF(WP!BU249="","",WP!BU249)</f>
        <v/>
      </c>
      <c r="AI245" s="282" t="str">
        <f>IF(WP!BG249="","",WP!BG249)</f>
        <v/>
      </c>
      <c r="AJ245" s="282" t="str">
        <f>IF(WP!AX249="","",WP!AX249)</f>
        <v/>
      </c>
      <c r="AK245" s="282" t="str">
        <f>IF(WP!BW249="","",WP!BW249)</f>
        <v/>
      </c>
      <c r="AL245" s="282" t="str">
        <f>IF(WP!BX249="","",WP!BX249)</f>
        <v/>
      </c>
      <c r="AM245" s="282" t="str">
        <f>IF(WP!BH249="","",WP!BH249)</f>
        <v/>
      </c>
      <c r="AN245" s="282" t="str">
        <f>IF(WP!BJ249="","",WP!BJ249)</f>
        <v/>
      </c>
      <c r="AO245" s="282" t="str">
        <f>IF(WP!CF249="","",WP!CF249)</f>
        <v/>
      </c>
      <c r="AP245" s="282" t="str">
        <f>IF(WP!BI249="","",WP!BI249)</f>
        <v/>
      </c>
      <c r="AQ245" s="282" t="str">
        <f>IF(WP!BK249="","",WP!BK249)</f>
        <v/>
      </c>
      <c r="AR245" s="248"/>
    </row>
    <row r="246" spans="1:44">
      <c r="A246" s="282" t="str">
        <f>IF(WP!$AE250="","",WP!$AE250)</f>
        <v/>
      </c>
      <c r="B246" s="282">
        <f>IF(WP!$BA250="","",WP!$BA250)</f>
        <v>0</v>
      </c>
      <c r="C246" s="282" t="str">
        <f>IF(WP!BM250="","",WP!BM250)</f>
        <v/>
      </c>
      <c r="D246" s="282" t="str">
        <f>CONCATENATE(WP!$D$1, "-R",WP!$F$1)</f>
        <v>PGE3PHVC150-R2</v>
      </c>
      <c r="E246" s="282" t="str">
        <f>IF(WP!$AD250="","",WP!$AD250)</f>
        <v/>
      </c>
      <c r="F246" s="282">
        <f>IF(WP!$BB250="","",WP!$BB250)</f>
        <v>0</v>
      </c>
      <c r="G246" s="282" t="str">
        <f>IF(WP!$BC250="","",WP!$BC250)</f>
        <v>-</v>
      </c>
      <c r="H246" s="282" t="str">
        <f>IF(WP!$AY250="","",WP!$AY250)</f>
        <v>--</v>
      </c>
      <c r="I246" s="282" t="str">
        <f>IF(WP!$AR250="","",WP!$AR250)</f>
        <v/>
      </c>
      <c r="J246" s="282" t="str">
        <f>IF(WP!$AS250="","",WP!$AS250)</f>
        <v/>
      </c>
      <c r="K246" s="282" t="str">
        <f>IF(WP!B250="","",WP!B250)</f>
        <v/>
      </c>
      <c r="L246" s="282" t="str">
        <f>IF(WP!AV250="","",WP!AV250)</f>
        <v/>
      </c>
      <c r="M246" s="283">
        <f>IF(WP!$F$4="","",WP!$F$4)</f>
        <v>42005</v>
      </c>
      <c r="N246" s="282">
        <f t="shared" si="3"/>
        <v>0</v>
      </c>
      <c r="O246" s="282" t="str">
        <f>CONCATENATE(WP!$C250,"-",WP!AL250)</f>
        <v>-</v>
      </c>
      <c r="P246" s="282" t="str">
        <f>IF(WP!BN250="","",WP!BN250)</f>
        <v/>
      </c>
      <c r="Q246" s="282" t="str">
        <f>IF(WP!AU250="","",WP!AU250)</f>
        <v/>
      </c>
      <c r="R246" s="282" t="str">
        <f>IF(WP!BF250="","",WP!BF250)</f>
        <v/>
      </c>
      <c r="S246" s="282" t="str">
        <f>IF(WP!$AM250="","",WP!$AM250)</f>
        <v/>
      </c>
      <c r="T246" s="282" t="str">
        <f>IF(WP!$AN250="","",WP!$AN250)</f>
        <v/>
      </c>
      <c r="U246" s="282" t="str">
        <f>IF(WP!$AO250="","",WP!$AO250)</f>
        <v/>
      </c>
      <c r="V246" s="282" t="str">
        <f>IF(WP!$AP250="","",WP!$AP250)</f>
        <v/>
      </c>
      <c r="W246" s="282" t="str">
        <f>IF(WP!CG250="","",WP!CG250)</f>
        <v/>
      </c>
      <c r="X246" s="282" t="str">
        <f>IF(WP!CH250="","",WP!CH250)</f>
        <v/>
      </c>
      <c r="Y246" s="282" t="str">
        <f>IF(WP!$AI250="","",WP!$AI250)</f>
        <v/>
      </c>
      <c r="Z246" s="282" t="str">
        <f>IF(WP!AW250="","",WP!AW250)</f>
        <v/>
      </c>
      <c r="AA246" s="282" t="str">
        <f>IF(WP!BO250="","",WP!BO250)</f>
        <v/>
      </c>
      <c r="AB246" s="282" t="str">
        <f>IF(WP!BP250="","",WP!BP250)</f>
        <v/>
      </c>
      <c r="AC246" s="282" t="str">
        <f>IF(WP!BQ250="","",WP!BQ250)</f>
        <v/>
      </c>
      <c r="AD246" s="282" t="str">
        <f>IF(WP!$AJ250="","",WP!$AJ250)</f>
        <v/>
      </c>
      <c r="AE246" s="282" t="str">
        <f>IF(WP!BR250="","",WP!BR250)</f>
        <v/>
      </c>
      <c r="AF246" s="282" t="str">
        <f>IF(WP!BS250="","",WP!BS250)</f>
        <v/>
      </c>
      <c r="AG246" s="282" t="str">
        <f>IF(WP!BT250="","",WP!BT250)</f>
        <v/>
      </c>
      <c r="AH246" s="282" t="str">
        <f>IF(WP!BU250="","",WP!BU250)</f>
        <v/>
      </c>
      <c r="AI246" s="282" t="str">
        <f>IF(WP!BG250="","",WP!BG250)</f>
        <v/>
      </c>
      <c r="AJ246" s="282" t="str">
        <f>IF(WP!AX250="","",WP!AX250)</f>
        <v/>
      </c>
      <c r="AK246" s="282" t="str">
        <f>IF(WP!BW250="","",WP!BW250)</f>
        <v/>
      </c>
      <c r="AL246" s="282" t="str">
        <f>IF(WP!BX250="","",WP!BX250)</f>
        <v/>
      </c>
      <c r="AM246" s="282" t="str">
        <f>IF(WP!BH250="","",WP!BH250)</f>
        <v/>
      </c>
      <c r="AN246" s="282" t="str">
        <f>IF(WP!BJ250="","",WP!BJ250)</f>
        <v/>
      </c>
      <c r="AO246" s="282" t="str">
        <f>IF(WP!CF250="","",WP!CF250)</f>
        <v/>
      </c>
      <c r="AP246" s="282" t="str">
        <f>IF(WP!BI250="","",WP!BI250)</f>
        <v/>
      </c>
      <c r="AQ246" s="282" t="str">
        <f>IF(WP!BK250="","",WP!BK250)</f>
        <v/>
      </c>
      <c r="AR246" s="248"/>
    </row>
    <row r="247" spans="1:44">
      <c r="A247" s="282" t="str">
        <f>IF(WP!$AE251="","",WP!$AE251)</f>
        <v/>
      </c>
      <c r="B247" s="282">
        <f>IF(WP!$BA251="","",WP!$BA251)</f>
        <v>0</v>
      </c>
      <c r="C247" s="282" t="str">
        <f>IF(WP!BM251="","",WP!BM251)</f>
        <v/>
      </c>
      <c r="D247" s="282" t="str">
        <f>CONCATENATE(WP!$D$1, "-R",WP!$F$1)</f>
        <v>PGE3PHVC150-R2</v>
      </c>
      <c r="E247" s="282" t="str">
        <f>IF(WP!$AD251="","",WP!$AD251)</f>
        <v/>
      </c>
      <c r="F247" s="282">
        <f>IF(WP!$BB251="","",WP!$BB251)</f>
        <v>0</v>
      </c>
      <c r="G247" s="282" t="str">
        <f>IF(WP!$BC251="","",WP!$BC251)</f>
        <v>-</v>
      </c>
      <c r="H247" s="282" t="str">
        <f>IF(WP!$AY251="","",WP!$AY251)</f>
        <v>--</v>
      </c>
      <c r="I247" s="282" t="str">
        <f>IF(WP!$AR251="","",WP!$AR251)</f>
        <v/>
      </c>
      <c r="J247" s="282" t="str">
        <f>IF(WP!$AS251="","",WP!$AS251)</f>
        <v/>
      </c>
      <c r="K247" s="282" t="str">
        <f>IF(WP!B251="","",WP!B251)</f>
        <v/>
      </c>
      <c r="L247" s="282" t="str">
        <f>IF(WP!AV251="","",WP!AV251)</f>
        <v/>
      </c>
      <c r="M247" s="283">
        <f>IF(WP!$F$4="","",WP!$F$4)</f>
        <v>42005</v>
      </c>
      <c r="N247" s="282">
        <f t="shared" si="3"/>
        <v>0</v>
      </c>
      <c r="O247" s="282" t="str">
        <f>CONCATENATE(WP!$C251,"-",WP!AL251)</f>
        <v>-</v>
      </c>
      <c r="P247" s="282" t="str">
        <f>IF(WP!BN251="","",WP!BN251)</f>
        <v/>
      </c>
      <c r="Q247" s="282" t="str">
        <f>IF(WP!AU251="","",WP!AU251)</f>
        <v/>
      </c>
      <c r="R247" s="282" t="str">
        <f>IF(WP!BF251="","",WP!BF251)</f>
        <v/>
      </c>
      <c r="S247" s="282" t="str">
        <f>IF(WP!$AM251="","",WP!$AM251)</f>
        <v/>
      </c>
      <c r="T247" s="282" t="str">
        <f>IF(WP!$AN251="","",WP!$AN251)</f>
        <v/>
      </c>
      <c r="U247" s="282" t="str">
        <f>IF(WP!$AO251="","",WP!$AO251)</f>
        <v/>
      </c>
      <c r="V247" s="282" t="str">
        <f>IF(WP!$AP251="","",WP!$AP251)</f>
        <v/>
      </c>
      <c r="W247" s="282" t="str">
        <f>IF(WP!CG251="","",WP!CG251)</f>
        <v/>
      </c>
      <c r="X247" s="282" t="str">
        <f>IF(WP!CH251="","",WP!CH251)</f>
        <v/>
      </c>
      <c r="Y247" s="282" t="str">
        <f>IF(WP!$AI251="","",WP!$AI251)</f>
        <v/>
      </c>
      <c r="Z247" s="282" t="str">
        <f>IF(WP!AW251="","",WP!AW251)</f>
        <v/>
      </c>
      <c r="AA247" s="282" t="str">
        <f>IF(WP!BO251="","",WP!BO251)</f>
        <v/>
      </c>
      <c r="AB247" s="282" t="str">
        <f>IF(WP!BP251="","",WP!BP251)</f>
        <v/>
      </c>
      <c r="AC247" s="282" t="str">
        <f>IF(WP!BQ251="","",WP!BQ251)</f>
        <v/>
      </c>
      <c r="AD247" s="282" t="str">
        <f>IF(WP!$AJ251="","",WP!$AJ251)</f>
        <v/>
      </c>
      <c r="AE247" s="282" t="str">
        <f>IF(WP!BR251="","",WP!BR251)</f>
        <v/>
      </c>
      <c r="AF247" s="282" t="str">
        <f>IF(WP!BS251="","",WP!BS251)</f>
        <v/>
      </c>
      <c r="AG247" s="282" t="str">
        <f>IF(WP!BT251="","",WP!BT251)</f>
        <v/>
      </c>
      <c r="AH247" s="282" t="str">
        <f>IF(WP!BU251="","",WP!BU251)</f>
        <v/>
      </c>
      <c r="AI247" s="282" t="str">
        <f>IF(WP!BG251="","",WP!BG251)</f>
        <v/>
      </c>
      <c r="AJ247" s="282" t="str">
        <f>IF(WP!AX251="","",WP!AX251)</f>
        <v/>
      </c>
      <c r="AK247" s="282" t="str">
        <f>IF(WP!BW251="","",WP!BW251)</f>
        <v/>
      </c>
      <c r="AL247" s="282" t="str">
        <f>IF(WP!BX251="","",WP!BX251)</f>
        <v/>
      </c>
      <c r="AM247" s="282" t="str">
        <f>IF(WP!BH251="","",WP!BH251)</f>
        <v/>
      </c>
      <c r="AN247" s="282" t="str">
        <f>IF(WP!BJ251="","",WP!BJ251)</f>
        <v/>
      </c>
      <c r="AO247" s="282" t="str">
        <f>IF(WP!CF251="","",WP!CF251)</f>
        <v/>
      </c>
      <c r="AP247" s="282" t="str">
        <f>IF(WP!BI251="","",WP!BI251)</f>
        <v/>
      </c>
      <c r="AQ247" s="282" t="str">
        <f>IF(WP!BK251="","",WP!BK251)</f>
        <v/>
      </c>
      <c r="AR247" s="248"/>
    </row>
    <row r="248" spans="1:44">
      <c r="A248" s="282" t="str">
        <f>IF(WP!$AE252="","",WP!$AE252)</f>
        <v/>
      </c>
      <c r="B248" s="282">
        <f>IF(WP!$BA252="","",WP!$BA252)</f>
        <v>0</v>
      </c>
      <c r="C248" s="282" t="str">
        <f>IF(WP!BM252="","",WP!BM252)</f>
        <v/>
      </c>
      <c r="D248" s="282" t="str">
        <f>CONCATENATE(WP!$D$1, "-R",WP!$F$1)</f>
        <v>PGE3PHVC150-R2</v>
      </c>
      <c r="E248" s="282" t="str">
        <f>IF(WP!$AD252="","",WP!$AD252)</f>
        <v/>
      </c>
      <c r="F248" s="282">
        <f>IF(WP!$BB252="","",WP!$BB252)</f>
        <v>0</v>
      </c>
      <c r="G248" s="282" t="str">
        <f>IF(WP!$BC252="","",WP!$BC252)</f>
        <v>-</v>
      </c>
      <c r="H248" s="282" t="str">
        <f>IF(WP!$AY252="","",WP!$AY252)</f>
        <v>--</v>
      </c>
      <c r="I248" s="282" t="str">
        <f>IF(WP!$AR252="","",WP!$AR252)</f>
        <v/>
      </c>
      <c r="J248" s="282" t="str">
        <f>IF(WP!$AS252="","",WP!$AS252)</f>
        <v/>
      </c>
      <c r="K248" s="282" t="str">
        <f>IF(WP!B252="","",WP!B252)</f>
        <v/>
      </c>
      <c r="L248" s="282" t="str">
        <f>IF(WP!AV252="","",WP!AV252)</f>
        <v/>
      </c>
      <c r="M248" s="283">
        <f>IF(WP!$F$4="","",WP!$F$4)</f>
        <v>42005</v>
      </c>
      <c r="N248" s="282">
        <f t="shared" si="3"/>
        <v>0</v>
      </c>
      <c r="O248" s="282" t="str">
        <f>CONCATENATE(WP!$C252,"-",WP!AL252)</f>
        <v>-</v>
      </c>
      <c r="P248" s="282" t="str">
        <f>IF(WP!BN252="","",WP!BN252)</f>
        <v/>
      </c>
      <c r="Q248" s="282" t="str">
        <f>IF(WP!AU252="","",WP!AU252)</f>
        <v/>
      </c>
      <c r="R248" s="282" t="str">
        <f>IF(WP!BF252="","",WP!BF252)</f>
        <v/>
      </c>
      <c r="S248" s="282" t="str">
        <f>IF(WP!$AM252="","",WP!$AM252)</f>
        <v/>
      </c>
      <c r="T248" s="282" t="str">
        <f>IF(WP!$AN252="","",WP!$AN252)</f>
        <v/>
      </c>
      <c r="U248" s="282" t="str">
        <f>IF(WP!$AO252="","",WP!$AO252)</f>
        <v/>
      </c>
      <c r="V248" s="282" t="str">
        <f>IF(WP!$AP252="","",WP!$AP252)</f>
        <v/>
      </c>
      <c r="W248" s="282" t="str">
        <f>IF(WP!CG252="","",WP!CG252)</f>
        <v/>
      </c>
      <c r="X248" s="282" t="str">
        <f>IF(WP!CH252="","",WP!CH252)</f>
        <v/>
      </c>
      <c r="Y248" s="282" t="str">
        <f>IF(WP!$AI252="","",WP!$AI252)</f>
        <v/>
      </c>
      <c r="Z248" s="282" t="str">
        <f>IF(WP!AW252="","",WP!AW252)</f>
        <v/>
      </c>
      <c r="AA248" s="282" t="str">
        <f>IF(WP!BO252="","",WP!BO252)</f>
        <v/>
      </c>
      <c r="AB248" s="282" t="str">
        <f>IF(WP!BP252="","",WP!BP252)</f>
        <v/>
      </c>
      <c r="AC248" s="282" t="str">
        <f>IF(WP!BQ252="","",WP!BQ252)</f>
        <v/>
      </c>
      <c r="AD248" s="282" t="str">
        <f>IF(WP!$AJ252="","",WP!$AJ252)</f>
        <v/>
      </c>
      <c r="AE248" s="282" t="str">
        <f>IF(WP!BR252="","",WP!BR252)</f>
        <v/>
      </c>
      <c r="AF248" s="282" t="str">
        <f>IF(WP!BS252="","",WP!BS252)</f>
        <v/>
      </c>
      <c r="AG248" s="282" t="str">
        <f>IF(WP!BT252="","",WP!BT252)</f>
        <v/>
      </c>
      <c r="AH248" s="282" t="str">
        <f>IF(WP!BU252="","",WP!BU252)</f>
        <v/>
      </c>
      <c r="AI248" s="282" t="str">
        <f>IF(WP!BG252="","",WP!BG252)</f>
        <v/>
      </c>
      <c r="AJ248" s="282" t="str">
        <f>IF(WP!AX252="","",WP!AX252)</f>
        <v/>
      </c>
      <c r="AK248" s="282" t="str">
        <f>IF(WP!BW252="","",WP!BW252)</f>
        <v/>
      </c>
      <c r="AL248" s="282" t="str">
        <f>IF(WP!BX252="","",WP!BX252)</f>
        <v/>
      </c>
      <c r="AM248" s="282" t="str">
        <f>IF(WP!BH252="","",WP!BH252)</f>
        <v/>
      </c>
      <c r="AN248" s="282" t="str">
        <f>IF(WP!BJ252="","",WP!BJ252)</f>
        <v/>
      </c>
      <c r="AO248" s="282" t="str">
        <f>IF(WP!CF252="","",WP!CF252)</f>
        <v/>
      </c>
      <c r="AP248" s="282" t="str">
        <f>IF(WP!BI252="","",WP!BI252)</f>
        <v/>
      </c>
      <c r="AQ248" s="282" t="str">
        <f>IF(WP!BK252="","",WP!BK252)</f>
        <v/>
      </c>
      <c r="AR248" s="248"/>
    </row>
    <row r="249" spans="1:44">
      <c r="A249" s="282" t="str">
        <f>IF(WP!$AE253="","",WP!$AE253)</f>
        <v/>
      </c>
      <c r="B249" s="282">
        <f>IF(WP!$BA253="","",WP!$BA253)</f>
        <v>0</v>
      </c>
      <c r="C249" s="282" t="str">
        <f>IF(WP!BM253="","",WP!BM253)</f>
        <v/>
      </c>
      <c r="D249" s="282" t="str">
        <f>CONCATENATE(WP!$D$1, "-R",WP!$F$1)</f>
        <v>PGE3PHVC150-R2</v>
      </c>
      <c r="E249" s="282" t="str">
        <f>IF(WP!$AD253="","",WP!$AD253)</f>
        <v/>
      </c>
      <c r="F249" s="282">
        <f>IF(WP!$BB253="","",WP!$BB253)</f>
        <v>0</v>
      </c>
      <c r="G249" s="282" t="str">
        <f>IF(WP!$BC253="","",WP!$BC253)</f>
        <v>-</v>
      </c>
      <c r="H249" s="282" t="str">
        <f>IF(WP!$AY253="","",WP!$AY253)</f>
        <v>--</v>
      </c>
      <c r="I249" s="282" t="str">
        <f>IF(WP!$AR253="","",WP!$AR253)</f>
        <v/>
      </c>
      <c r="J249" s="282" t="str">
        <f>IF(WP!$AS253="","",WP!$AS253)</f>
        <v/>
      </c>
      <c r="K249" s="282" t="str">
        <f>IF(WP!B253="","",WP!B253)</f>
        <v/>
      </c>
      <c r="L249" s="282" t="str">
        <f>IF(WP!AV253="","",WP!AV253)</f>
        <v/>
      </c>
      <c r="M249" s="283">
        <f>IF(WP!$F$4="","",WP!$F$4)</f>
        <v>42005</v>
      </c>
      <c r="N249" s="282">
        <f t="shared" si="3"/>
        <v>0</v>
      </c>
      <c r="O249" s="282" t="str">
        <f>CONCATENATE(WP!$C253,"-",WP!AL253)</f>
        <v>-</v>
      </c>
      <c r="P249" s="282" t="str">
        <f>IF(WP!BN253="","",WP!BN253)</f>
        <v/>
      </c>
      <c r="Q249" s="282" t="str">
        <f>IF(WP!AU253="","",WP!AU253)</f>
        <v/>
      </c>
      <c r="R249" s="282" t="str">
        <f>IF(WP!BF253="","",WP!BF253)</f>
        <v/>
      </c>
      <c r="S249" s="282" t="str">
        <f>IF(WP!$AM253="","",WP!$AM253)</f>
        <v/>
      </c>
      <c r="T249" s="282" t="str">
        <f>IF(WP!$AN253="","",WP!$AN253)</f>
        <v/>
      </c>
      <c r="U249" s="282" t="str">
        <f>IF(WP!$AO253="","",WP!$AO253)</f>
        <v/>
      </c>
      <c r="V249" s="282" t="str">
        <f>IF(WP!$AP253="","",WP!$AP253)</f>
        <v/>
      </c>
      <c r="W249" s="282" t="str">
        <f>IF(WP!CG253="","",WP!CG253)</f>
        <v/>
      </c>
      <c r="X249" s="282" t="str">
        <f>IF(WP!CH253="","",WP!CH253)</f>
        <v/>
      </c>
      <c r="Y249" s="282" t="str">
        <f>IF(WP!$AI253="","",WP!$AI253)</f>
        <v/>
      </c>
      <c r="Z249" s="282" t="str">
        <f>IF(WP!AW253="","",WP!AW253)</f>
        <v/>
      </c>
      <c r="AA249" s="282" t="str">
        <f>IF(WP!BO253="","",WP!BO253)</f>
        <v/>
      </c>
      <c r="AB249" s="282" t="str">
        <f>IF(WP!BP253="","",WP!BP253)</f>
        <v/>
      </c>
      <c r="AC249" s="282" t="str">
        <f>IF(WP!BQ253="","",WP!BQ253)</f>
        <v/>
      </c>
      <c r="AD249" s="282" t="str">
        <f>IF(WP!$AJ253="","",WP!$AJ253)</f>
        <v/>
      </c>
      <c r="AE249" s="282" t="str">
        <f>IF(WP!BR253="","",WP!BR253)</f>
        <v/>
      </c>
      <c r="AF249" s="282" t="str">
        <f>IF(WP!BS253="","",WP!BS253)</f>
        <v/>
      </c>
      <c r="AG249" s="282" t="str">
        <f>IF(WP!BT253="","",WP!BT253)</f>
        <v/>
      </c>
      <c r="AH249" s="282" t="str">
        <f>IF(WP!BU253="","",WP!BU253)</f>
        <v/>
      </c>
      <c r="AI249" s="282" t="str">
        <f>IF(WP!BG253="","",WP!BG253)</f>
        <v/>
      </c>
      <c r="AJ249" s="282" t="str">
        <f>IF(WP!AX253="","",WP!AX253)</f>
        <v/>
      </c>
      <c r="AK249" s="282" t="str">
        <f>IF(WP!BW253="","",WP!BW253)</f>
        <v/>
      </c>
      <c r="AL249" s="282" t="str">
        <f>IF(WP!BX253="","",WP!BX253)</f>
        <v/>
      </c>
      <c r="AM249" s="282" t="str">
        <f>IF(WP!BH253="","",WP!BH253)</f>
        <v/>
      </c>
      <c r="AN249" s="282" t="str">
        <f>IF(WP!BJ253="","",WP!BJ253)</f>
        <v/>
      </c>
      <c r="AO249" s="282" t="str">
        <f>IF(WP!CF253="","",WP!CF253)</f>
        <v/>
      </c>
      <c r="AP249" s="282" t="str">
        <f>IF(WP!BI253="","",WP!BI253)</f>
        <v/>
      </c>
      <c r="AQ249" s="282" t="str">
        <f>IF(WP!BK253="","",WP!BK253)</f>
        <v/>
      </c>
      <c r="AR249" s="248"/>
    </row>
    <row r="250" spans="1:44">
      <c r="A250" s="282" t="str">
        <f>IF(WP!$AE254="","",WP!$AE254)</f>
        <v/>
      </c>
      <c r="B250" s="282">
        <f>IF(WP!$BA254="","",WP!$BA254)</f>
        <v>0</v>
      </c>
      <c r="C250" s="282" t="str">
        <f>IF(WP!BM254="","",WP!BM254)</f>
        <v/>
      </c>
      <c r="D250" s="282" t="str">
        <f>CONCATENATE(WP!$D$1, "-R",WP!$F$1)</f>
        <v>PGE3PHVC150-R2</v>
      </c>
      <c r="E250" s="282" t="str">
        <f>IF(WP!$AD254="","",WP!$AD254)</f>
        <v/>
      </c>
      <c r="F250" s="282">
        <f>IF(WP!$BB254="","",WP!$BB254)</f>
        <v>0</v>
      </c>
      <c r="G250" s="282" t="str">
        <f>IF(WP!$BC254="","",WP!$BC254)</f>
        <v>-</v>
      </c>
      <c r="H250" s="282" t="str">
        <f>IF(WP!$AY254="","",WP!$AY254)</f>
        <v>--</v>
      </c>
      <c r="I250" s="282" t="str">
        <f>IF(WP!$AR254="","",WP!$AR254)</f>
        <v/>
      </c>
      <c r="J250" s="282" t="str">
        <f>IF(WP!$AS254="","",WP!$AS254)</f>
        <v/>
      </c>
      <c r="K250" s="282" t="str">
        <f>IF(WP!B254="","",WP!B254)</f>
        <v/>
      </c>
      <c r="L250" s="282" t="str">
        <f>IF(WP!AV254="","",WP!AV254)</f>
        <v/>
      </c>
      <c r="M250" s="283">
        <f>IF(WP!$F$4="","",WP!$F$4)</f>
        <v>42005</v>
      </c>
      <c r="N250" s="282">
        <f t="shared" si="3"/>
        <v>0</v>
      </c>
      <c r="O250" s="282" t="str">
        <f>CONCATENATE(WP!$C254,"-",WP!AL254)</f>
        <v>-</v>
      </c>
      <c r="P250" s="282" t="str">
        <f>IF(WP!BN254="","",WP!BN254)</f>
        <v/>
      </c>
      <c r="Q250" s="282" t="str">
        <f>IF(WP!AU254="","",WP!AU254)</f>
        <v/>
      </c>
      <c r="R250" s="282" t="str">
        <f>IF(WP!BF254="","",WP!BF254)</f>
        <v/>
      </c>
      <c r="S250" s="282" t="str">
        <f>IF(WP!$AM254="","",WP!$AM254)</f>
        <v/>
      </c>
      <c r="T250" s="282" t="str">
        <f>IF(WP!$AN254="","",WP!$AN254)</f>
        <v/>
      </c>
      <c r="U250" s="282" t="str">
        <f>IF(WP!$AO254="","",WP!$AO254)</f>
        <v/>
      </c>
      <c r="V250" s="282" t="str">
        <f>IF(WP!$AP254="","",WP!$AP254)</f>
        <v/>
      </c>
      <c r="W250" s="282" t="str">
        <f>IF(WP!CG254="","",WP!CG254)</f>
        <v/>
      </c>
      <c r="X250" s="282" t="str">
        <f>IF(WP!CH254="","",WP!CH254)</f>
        <v/>
      </c>
      <c r="Y250" s="282" t="str">
        <f>IF(WP!$AI254="","",WP!$AI254)</f>
        <v/>
      </c>
      <c r="Z250" s="282" t="str">
        <f>IF(WP!AW254="","",WP!AW254)</f>
        <v/>
      </c>
      <c r="AA250" s="282" t="str">
        <f>IF(WP!BO254="","",WP!BO254)</f>
        <v/>
      </c>
      <c r="AB250" s="282" t="str">
        <f>IF(WP!BP254="","",WP!BP254)</f>
        <v/>
      </c>
      <c r="AC250" s="282" t="str">
        <f>IF(WP!BQ254="","",WP!BQ254)</f>
        <v/>
      </c>
      <c r="AD250" s="282" t="str">
        <f>IF(WP!$AJ254="","",WP!$AJ254)</f>
        <v/>
      </c>
      <c r="AE250" s="282" t="str">
        <f>IF(WP!BR254="","",WP!BR254)</f>
        <v/>
      </c>
      <c r="AF250" s="282" t="str">
        <f>IF(WP!BS254="","",WP!BS254)</f>
        <v/>
      </c>
      <c r="AG250" s="282" t="str">
        <f>IF(WP!BT254="","",WP!BT254)</f>
        <v/>
      </c>
      <c r="AH250" s="282" t="str">
        <f>IF(WP!BU254="","",WP!BU254)</f>
        <v/>
      </c>
      <c r="AI250" s="282" t="str">
        <f>IF(WP!BG254="","",WP!BG254)</f>
        <v/>
      </c>
      <c r="AJ250" s="282" t="str">
        <f>IF(WP!AX254="","",WP!AX254)</f>
        <v/>
      </c>
      <c r="AK250" s="282" t="str">
        <f>IF(WP!BW254="","",WP!BW254)</f>
        <v/>
      </c>
      <c r="AL250" s="282" t="str">
        <f>IF(WP!BX254="","",WP!BX254)</f>
        <v/>
      </c>
      <c r="AM250" s="282" t="str">
        <f>IF(WP!BH254="","",WP!BH254)</f>
        <v/>
      </c>
      <c r="AN250" s="282" t="str">
        <f>IF(WP!BJ254="","",WP!BJ254)</f>
        <v/>
      </c>
      <c r="AO250" s="282" t="str">
        <f>IF(WP!CF254="","",WP!CF254)</f>
        <v/>
      </c>
      <c r="AP250" s="282" t="str">
        <f>IF(WP!BI254="","",WP!BI254)</f>
        <v/>
      </c>
      <c r="AQ250" s="282" t="str">
        <f>IF(WP!BK254="","",WP!BK254)</f>
        <v/>
      </c>
      <c r="AR250" s="248"/>
    </row>
    <row r="251" spans="1:44">
      <c r="A251" s="282" t="str">
        <f>IF(WP!$AE255="","",WP!$AE255)</f>
        <v/>
      </c>
      <c r="B251" s="282">
        <f>IF(WP!$BA255="","",WP!$BA255)</f>
        <v>0</v>
      </c>
      <c r="C251" s="282" t="str">
        <f>IF(WP!BM255="","",WP!BM255)</f>
        <v/>
      </c>
      <c r="D251" s="282" t="str">
        <f>CONCATENATE(WP!$D$1, "-R",WP!$F$1)</f>
        <v>PGE3PHVC150-R2</v>
      </c>
      <c r="E251" s="282" t="str">
        <f>IF(WP!$AD255="","",WP!$AD255)</f>
        <v/>
      </c>
      <c r="F251" s="282">
        <f>IF(WP!$BB255="","",WP!$BB255)</f>
        <v>0</v>
      </c>
      <c r="G251" s="282" t="str">
        <f>IF(WP!$BC255="","",WP!$BC255)</f>
        <v>-</v>
      </c>
      <c r="H251" s="282" t="str">
        <f>IF(WP!$AY255="","",WP!$AY255)</f>
        <v>--</v>
      </c>
      <c r="I251" s="282" t="str">
        <f>IF(WP!$AR255="","",WP!$AR255)</f>
        <v/>
      </c>
      <c r="J251" s="282" t="str">
        <f>IF(WP!$AS255="","",WP!$AS255)</f>
        <v/>
      </c>
      <c r="K251" s="282" t="str">
        <f>IF(WP!B255="","",WP!B255)</f>
        <v/>
      </c>
      <c r="L251" s="282" t="str">
        <f>IF(WP!AV255="","",WP!AV255)</f>
        <v/>
      </c>
      <c r="M251" s="283">
        <f>IF(WP!$F$4="","",WP!$F$4)</f>
        <v>42005</v>
      </c>
      <c r="N251" s="282">
        <f t="shared" si="3"/>
        <v>0</v>
      </c>
      <c r="O251" s="282" t="str">
        <f>CONCATENATE(WP!$C255,"-",WP!AL255)</f>
        <v>-</v>
      </c>
      <c r="P251" s="282" t="str">
        <f>IF(WP!BN255="","",WP!BN255)</f>
        <v/>
      </c>
      <c r="Q251" s="282" t="str">
        <f>IF(WP!AU255="","",WP!AU255)</f>
        <v/>
      </c>
      <c r="R251" s="282" t="str">
        <f>IF(WP!BF255="","",WP!BF255)</f>
        <v/>
      </c>
      <c r="S251" s="282" t="str">
        <f>IF(WP!$AM255="","",WP!$AM255)</f>
        <v/>
      </c>
      <c r="T251" s="282" t="str">
        <f>IF(WP!$AN255="","",WP!$AN255)</f>
        <v/>
      </c>
      <c r="U251" s="282" t="str">
        <f>IF(WP!$AO255="","",WP!$AO255)</f>
        <v/>
      </c>
      <c r="V251" s="282" t="str">
        <f>IF(WP!$AP255="","",WP!$AP255)</f>
        <v/>
      </c>
      <c r="W251" s="282" t="str">
        <f>IF(WP!CG255="","",WP!CG255)</f>
        <v/>
      </c>
      <c r="X251" s="282" t="str">
        <f>IF(WP!CH255="","",WP!CH255)</f>
        <v/>
      </c>
      <c r="Y251" s="282" t="str">
        <f>IF(WP!$AI255="","",WP!$AI255)</f>
        <v/>
      </c>
      <c r="Z251" s="282" t="str">
        <f>IF(WP!AW255="","",WP!AW255)</f>
        <v/>
      </c>
      <c r="AA251" s="282" t="str">
        <f>IF(WP!BO255="","",WP!BO255)</f>
        <v/>
      </c>
      <c r="AB251" s="282" t="str">
        <f>IF(WP!BP255="","",WP!BP255)</f>
        <v/>
      </c>
      <c r="AC251" s="282" t="str">
        <f>IF(WP!BQ255="","",WP!BQ255)</f>
        <v/>
      </c>
      <c r="AD251" s="282" t="str">
        <f>IF(WP!$AJ255="","",WP!$AJ255)</f>
        <v/>
      </c>
      <c r="AE251" s="282" t="str">
        <f>IF(WP!BR255="","",WP!BR255)</f>
        <v/>
      </c>
      <c r="AF251" s="282" t="str">
        <f>IF(WP!BS255="","",WP!BS255)</f>
        <v/>
      </c>
      <c r="AG251" s="282" t="str">
        <f>IF(WP!BT255="","",WP!BT255)</f>
        <v/>
      </c>
      <c r="AH251" s="282" t="str">
        <f>IF(WP!BU255="","",WP!BU255)</f>
        <v/>
      </c>
      <c r="AI251" s="282" t="str">
        <f>IF(WP!BG255="","",WP!BG255)</f>
        <v/>
      </c>
      <c r="AJ251" s="282" t="str">
        <f>IF(WP!AX255="","",WP!AX255)</f>
        <v/>
      </c>
      <c r="AK251" s="282" t="str">
        <f>IF(WP!BW255="","",WP!BW255)</f>
        <v/>
      </c>
      <c r="AL251" s="282" t="str">
        <f>IF(WP!BX255="","",WP!BX255)</f>
        <v/>
      </c>
      <c r="AM251" s="282" t="str">
        <f>IF(WP!BH255="","",WP!BH255)</f>
        <v/>
      </c>
      <c r="AN251" s="282" t="str">
        <f>IF(WP!BJ255="","",WP!BJ255)</f>
        <v/>
      </c>
      <c r="AO251" s="282" t="str">
        <f>IF(WP!CF255="","",WP!CF255)</f>
        <v/>
      </c>
      <c r="AP251" s="282" t="str">
        <f>IF(WP!BI255="","",WP!BI255)</f>
        <v/>
      </c>
      <c r="AQ251" s="282" t="str">
        <f>IF(WP!BK255="","",WP!BK255)</f>
        <v/>
      </c>
      <c r="AR251" s="248"/>
    </row>
    <row r="252" spans="1:44">
      <c r="A252" s="282" t="str">
        <f>IF(WP!$AE256="","",WP!$AE256)</f>
        <v/>
      </c>
      <c r="B252" s="282">
        <f>IF(WP!$BA256="","",WP!$BA256)</f>
        <v>0</v>
      </c>
      <c r="C252" s="282" t="str">
        <f>IF(WP!BM256="","",WP!BM256)</f>
        <v/>
      </c>
      <c r="D252" s="282" t="str">
        <f>CONCATENATE(WP!$D$1, "-R",WP!$F$1)</f>
        <v>PGE3PHVC150-R2</v>
      </c>
      <c r="E252" s="282" t="str">
        <f>IF(WP!$AD256="","",WP!$AD256)</f>
        <v/>
      </c>
      <c r="F252" s="282">
        <f>IF(WP!$BB256="","",WP!$BB256)</f>
        <v>0</v>
      </c>
      <c r="G252" s="282" t="str">
        <f>IF(WP!$BC256="","",WP!$BC256)</f>
        <v>-</v>
      </c>
      <c r="H252" s="282" t="str">
        <f>IF(WP!$AY256="","",WP!$AY256)</f>
        <v>--</v>
      </c>
      <c r="I252" s="282" t="str">
        <f>IF(WP!$AR256="","",WP!$AR256)</f>
        <v/>
      </c>
      <c r="J252" s="282" t="str">
        <f>IF(WP!$AS256="","",WP!$AS256)</f>
        <v/>
      </c>
      <c r="K252" s="282" t="str">
        <f>IF(WP!B256="","",WP!B256)</f>
        <v/>
      </c>
      <c r="L252" s="282" t="str">
        <f>IF(WP!AV256="","",WP!AV256)</f>
        <v/>
      </c>
      <c r="M252" s="283">
        <f>IF(WP!$F$4="","",WP!$F$4)</f>
        <v>42005</v>
      </c>
      <c r="N252" s="282">
        <f t="shared" si="3"/>
        <v>0</v>
      </c>
      <c r="O252" s="282" t="str">
        <f>CONCATENATE(WP!$C256,"-",WP!AL256)</f>
        <v>-</v>
      </c>
      <c r="P252" s="282" t="str">
        <f>IF(WP!BN256="","",WP!BN256)</f>
        <v/>
      </c>
      <c r="Q252" s="282" t="str">
        <f>IF(WP!AU256="","",WP!AU256)</f>
        <v/>
      </c>
      <c r="R252" s="282" t="str">
        <f>IF(WP!BF256="","",WP!BF256)</f>
        <v/>
      </c>
      <c r="S252" s="282" t="str">
        <f>IF(WP!$AM256="","",WP!$AM256)</f>
        <v/>
      </c>
      <c r="T252" s="282" t="str">
        <f>IF(WP!$AN256="","",WP!$AN256)</f>
        <v/>
      </c>
      <c r="U252" s="282" t="str">
        <f>IF(WP!$AO256="","",WP!$AO256)</f>
        <v/>
      </c>
      <c r="V252" s="282" t="str">
        <f>IF(WP!$AP256="","",WP!$AP256)</f>
        <v/>
      </c>
      <c r="W252" s="282" t="str">
        <f>IF(WP!CG256="","",WP!CG256)</f>
        <v/>
      </c>
      <c r="X252" s="282" t="str">
        <f>IF(WP!CH256="","",WP!CH256)</f>
        <v/>
      </c>
      <c r="Y252" s="282" t="str">
        <f>IF(WP!$AI256="","",WP!$AI256)</f>
        <v/>
      </c>
      <c r="Z252" s="282" t="str">
        <f>IF(WP!AW256="","",WP!AW256)</f>
        <v/>
      </c>
      <c r="AA252" s="282" t="str">
        <f>IF(WP!BO256="","",WP!BO256)</f>
        <v/>
      </c>
      <c r="AB252" s="282" t="str">
        <f>IF(WP!BP256="","",WP!BP256)</f>
        <v/>
      </c>
      <c r="AC252" s="282" t="str">
        <f>IF(WP!BQ256="","",WP!BQ256)</f>
        <v/>
      </c>
      <c r="AD252" s="282" t="str">
        <f>IF(WP!$AJ256="","",WP!$AJ256)</f>
        <v/>
      </c>
      <c r="AE252" s="282" t="str">
        <f>IF(WP!BR256="","",WP!BR256)</f>
        <v/>
      </c>
      <c r="AF252" s="282" t="str">
        <f>IF(WP!BS256="","",WP!BS256)</f>
        <v/>
      </c>
      <c r="AG252" s="282" t="str">
        <f>IF(WP!BT256="","",WP!BT256)</f>
        <v/>
      </c>
      <c r="AH252" s="282" t="str">
        <f>IF(WP!BU256="","",WP!BU256)</f>
        <v/>
      </c>
      <c r="AI252" s="282" t="str">
        <f>IF(WP!BG256="","",WP!BG256)</f>
        <v/>
      </c>
      <c r="AJ252" s="282" t="str">
        <f>IF(WP!AX256="","",WP!AX256)</f>
        <v/>
      </c>
      <c r="AK252" s="282" t="str">
        <f>IF(WP!BW256="","",WP!BW256)</f>
        <v/>
      </c>
      <c r="AL252" s="282" t="str">
        <f>IF(WP!BX256="","",WP!BX256)</f>
        <v/>
      </c>
      <c r="AM252" s="282" t="str">
        <f>IF(WP!BH256="","",WP!BH256)</f>
        <v/>
      </c>
      <c r="AN252" s="282" t="str">
        <f>IF(WP!BJ256="","",WP!BJ256)</f>
        <v/>
      </c>
      <c r="AO252" s="282" t="str">
        <f>IF(WP!CF256="","",WP!CF256)</f>
        <v/>
      </c>
      <c r="AP252" s="282" t="str">
        <f>IF(WP!BI256="","",WP!BI256)</f>
        <v/>
      </c>
      <c r="AQ252" s="282" t="str">
        <f>IF(WP!BK256="","",WP!BK256)</f>
        <v/>
      </c>
      <c r="AR252" s="248"/>
    </row>
    <row r="253" spans="1:44">
      <c r="A253" s="282" t="str">
        <f>IF(WP!$AE257="","",WP!$AE257)</f>
        <v/>
      </c>
      <c r="B253" s="282">
        <f>IF(WP!$BA257="","",WP!$BA257)</f>
        <v>0</v>
      </c>
      <c r="C253" s="282" t="str">
        <f>IF(WP!BM257="","",WP!BM257)</f>
        <v/>
      </c>
      <c r="D253" s="282" t="str">
        <f>CONCATENATE(WP!$D$1, "-R",WP!$F$1)</f>
        <v>PGE3PHVC150-R2</v>
      </c>
      <c r="E253" s="282" t="str">
        <f>IF(WP!$AD257="","",WP!$AD257)</f>
        <v/>
      </c>
      <c r="F253" s="282">
        <f>IF(WP!$BB257="","",WP!$BB257)</f>
        <v>0</v>
      </c>
      <c r="G253" s="282" t="str">
        <f>IF(WP!$BC257="","",WP!$BC257)</f>
        <v>-</v>
      </c>
      <c r="H253" s="282" t="str">
        <f>IF(WP!$AY257="","",WP!$AY257)</f>
        <v>--</v>
      </c>
      <c r="I253" s="282" t="str">
        <f>IF(WP!$AR257="","",WP!$AR257)</f>
        <v/>
      </c>
      <c r="J253" s="282" t="str">
        <f>IF(WP!$AS257="","",WP!$AS257)</f>
        <v/>
      </c>
      <c r="K253" s="282" t="str">
        <f>IF(WP!B257="","",WP!B257)</f>
        <v/>
      </c>
      <c r="L253" s="282" t="str">
        <f>IF(WP!AV257="","",WP!AV257)</f>
        <v/>
      </c>
      <c r="M253" s="283">
        <f>IF(WP!$F$4="","",WP!$F$4)</f>
        <v>42005</v>
      </c>
      <c r="N253" s="282">
        <f t="shared" si="3"/>
        <v>0</v>
      </c>
      <c r="O253" s="282" t="str">
        <f>CONCATENATE(WP!$C257,"-",WP!AL257)</f>
        <v>-</v>
      </c>
      <c r="P253" s="282" t="str">
        <f>IF(WP!BN257="","",WP!BN257)</f>
        <v/>
      </c>
      <c r="Q253" s="282" t="str">
        <f>IF(WP!AU257="","",WP!AU257)</f>
        <v/>
      </c>
      <c r="R253" s="282" t="str">
        <f>IF(WP!BF257="","",WP!BF257)</f>
        <v/>
      </c>
      <c r="S253" s="282" t="str">
        <f>IF(WP!$AM257="","",WP!$AM257)</f>
        <v/>
      </c>
      <c r="T253" s="282" t="str">
        <f>IF(WP!$AN257="","",WP!$AN257)</f>
        <v/>
      </c>
      <c r="U253" s="282" t="str">
        <f>IF(WP!$AO257="","",WP!$AO257)</f>
        <v/>
      </c>
      <c r="V253" s="282" t="str">
        <f>IF(WP!$AP257="","",WP!$AP257)</f>
        <v/>
      </c>
      <c r="W253" s="282" t="str">
        <f>IF(WP!CG257="","",WP!CG257)</f>
        <v/>
      </c>
      <c r="X253" s="282" t="str">
        <f>IF(WP!CH257="","",WP!CH257)</f>
        <v/>
      </c>
      <c r="Y253" s="282" t="str">
        <f>IF(WP!$AI257="","",WP!$AI257)</f>
        <v/>
      </c>
      <c r="Z253" s="282" t="str">
        <f>IF(WP!AW257="","",WP!AW257)</f>
        <v/>
      </c>
      <c r="AA253" s="282" t="str">
        <f>IF(WP!BO257="","",WP!BO257)</f>
        <v/>
      </c>
      <c r="AB253" s="282" t="str">
        <f>IF(WP!BP257="","",WP!BP257)</f>
        <v/>
      </c>
      <c r="AC253" s="282" t="str">
        <f>IF(WP!BQ257="","",WP!BQ257)</f>
        <v/>
      </c>
      <c r="AD253" s="282" t="str">
        <f>IF(WP!$AJ257="","",WP!$AJ257)</f>
        <v/>
      </c>
      <c r="AE253" s="282" t="str">
        <f>IF(WP!BR257="","",WP!BR257)</f>
        <v/>
      </c>
      <c r="AF253" s="282" t="str">
        <f>IF(WP!BS257="","",WP!BS257)</f>
        <v/>
      </c>
      <c r="AG253" s="282" t="str">
        <f>IF(WP!BT257="","",WP!BT257)</f>
        <v/>
      </c>
      <c r="AH253" s="282" t="str">
        <f>IF(WP!BU257="","",WP!BU257)</f>
        <v/>
      </c>
      <c r="AI253" s="282" t="str">
        <f>IF(WP!BG257="","",WP!BG257)</f>
        <v/>
      </c>
      <c r="AJ253" s="282" t="str">
        <f>IF(WP!AX257="","",WP!AX257)</f>
        <v/>
      </c>
      <c r="AK253" s="282" t="str">
        <f>IF(WP!BW257="","",WP!BW257)</f>
        <v/>
      </c>
      <c r="AL253" s="282" t="str">
        <f>IF(WP!BX257="","",WP!BX257)</f>
        <v/>
      </c>
      <c r="AM253" s="282" t="str">
        <f>IF(WP!BH257="","",WP!BH257)</f>
        <v/>
      </c>
      <c r="AN253" s="282" t="str">
        <f>IF(WP!BJ257="","",WP!BJ257)</f>
        <v/>
      </c>
      <c r="AO253" s="282" t="str">
        <f>IF(WP!CF257="","",WP!CF257)</f>
        <v/>
      </c>
      <c r="AP253" s="282" t="str">
        <f>IF(WP!BI257="","",WP!BI257)</f>
        <v/>
      </c>
      <c r="AQ253" s="282" t="str">
        <f>IF(WP!BK257="","",WP!BK257)</f>
        <v/>
      </c>
      <c r="AR253" s="248"/>
    </row>
    <row r="254" spans="1:44">
      <c r="A254" s="282" t="str">
        <f>IF(WP!$AE258="","",WP!$AE258)</f>
        <v/>
      </c>
      <c r="B254" s="282">
        <f>IF(WP!$BA258="","",WP!$BA258)</f>
        <v>0</v>
      </c>
      <c r="C254" s="282" t="str">
        <f>IF(WP!BM258="","",WP!BM258)</f>
        <v/>
      </c>
      <c r="D254" s="282" t="str">
        <f>CONCATENATE(WP!$D$1, "-R",WP!$F$1)</f>
        <v>PGE3PHVC150-R2</v>
      </c>
      <c r="E254" s="282" t="str">
        <f>IF(WP!$AD258="","",WP!$AD258)</f>
        <v/>
      </c>
      <c r="F254" s="282">
        <f>IF(WP!$BB258="","",WP!$BB258)</f>
        <v>0</v>
      </c>
      <c r="G254" s="282" t="str">
        <f>IF(WP!$BC258="","",WP!$BC258)</f>
        <v>-</v>
      </c>
      <c r="H254" s="282" t="str">
        <f>IF(WP!$AY258="","",WP!$AY258)</f>
        <v>--</v>
      </c>
      <c r="I254" s="282" t="str">
        <f>IF(WP!$AR258="","",WP!$AR258)</f>
        <v/>
      </c>
      <c r="J254" s="282" t="str">
        <f>IF(WP!$AS258="","",WP!$AS258)</f>
        <v/>
      </c>
      <c r="K254" s="282" t="str">
        <f>IF(WP!B258="","",WP!B258)</f>
        <v/>
      </c>
      <c r="L254" s="282" t="str">
        <f>IF(WP!AV258="","",WP!AV258)</f>
        <v/>
      </c>
      <c r="M254" s="283">
        <f>IF(WP!$F$4="","",WP!$F$4)</f>
        <v>42005</v>
      </c>
      <c r="N254" s="282">
        <f t="shared" si="3"/>
        <v>0</v>
      </c>
      <c r="O254" s="282" t="str">
        <f>CONCATENATE(WP!$C258,"-",WP!AL258)</f>
        <v>-</v>
      </c>
      <c r="P254" s="282" t="str">
        <f>IF(WP!BN258="","",WP!BN258)</f>
        <v/>
      </c>
      <c r="Q254" s="282" t="str">
        <f>IF(WP!AU258="","",WP!AU258)</f>
        <v/>
      </c>
      <c r="R254" s="282" t="str">
        <f>IF(WP!BF258="","",WP!BF258)</f>
        <v/>
      </c>
      <c r="S254" s="282" t="str">
        <f>IF(WP!$AM258="","",WP!$AM258)</f>
        <v/>
      </c>
      <c r="T254" s="282" t="str">
        <f>IF(WP!$AN258="","",WP!$AN258)</f>
        <v/>
      </c>
      <c r="U254" s="282" t="str">
        <f>IF(WP!$AO258="","",WP!$AO258)</f>
        <v/>
      </c>
      <c r="V254" s="282" t="str">
        <f>IF(WP!$AP258="","",WP!$AP258)</f>
        <v/>
      </c>
      <c r="W254" s="282" t="str">
        <f>IF(WP!CG258="","",WP!CG258)</f>
        <v/>
      </c>
      <c r="X254" s="282" t="str">
        <f>IF(WP!CH258="","",WP!CH258)</f>
        <v/>
      </c>
      <c r="Y254" s="282" t="str">
        <f>IF(WP!$AI258="","",WP!$AI258)</f>
        <v/>
      </c>
      <c r="Z254" s="282" t="str">
        <f>IF(WP!AW258="","",WP!AW258)</f>
        <v/>
      </c>
      <c r="AA254" s="282" t="str">
        <f>IF(WP!BO258="","",WP!BO258)</f>
        <v/>
      </c>
      <c r="AB254" s="282" t="str">
        <f>IF(WP!BP258="","",WP!BP258)</f>
        <v/>
      </c>
      <c r="AC254" s="282" t="str">
        <f>IF(WP!BQ258="","",WP!BQ258)</f>
        <v/>
      </c>
      <c r="AD254" s="282" t="str">
        <f>IF(WP!$AJ258="","",WP!$AJ258)</f>
        <v/>
      </c>
      <c r="AE254" s="282" t="str">
        <f>IF(WP!BR258="","",WP!BR258)</f>
        <v/>
      </c>
      <c r="AF254" s="282" t="str">
        <f>IF(WP!BS258="","",WP!BS258)</f>
        <v/>
      </c>
      <c r="AG254" s="282" t="str">
        <f>IF(WP!BT258="","",WP!BT258)</f>
        <v/>
      </c>
      <c r="AH254" s="282" t="str">
        <f>IF(WP!BU258="","",WP!BU258)</f>
        <v/>
      </c>
      <c r="AI254" s="282" t="str">
        <f>IF(WP!BG258="","",WP!BG258)</f>
        <v/>
      </c>
      <c r="AJ254" s="282" t="str">
        <f>IF(WP!AX258="","",WP!AX258)</f>
        <v/>
      </c>
      <c r="AK254" s="282" t="str">
        <f>IF(WP!BW258="","",WP!BW258)</f>
        <v/>
      </c>
      <c r="AL254" s="282" t="str">
        <f>IF(WP!BX258="","",WP!BX258)</f>
        <v/>
      </c>
      <c r="AM254" s="282" t="str">
        <f>IF(WP!BH258="","",WP!BH258)</f>
        <v/>
      </c>
      <c r="AN254" s="282" t="str">
        <f>IF(WP!BJ258="","",WP!BJ258)</f>
        <v/>
      </c>
      <c r="AO254" s="282" t="str">
        <f>IF(WP!CF258="","",WP!CF258)</f>
        <v/>
      </c>
      <c r="AP254" s="282" t="str">
        <f>IF(WP!BI258="","",WP!BI258)</f>
        <v/>
      </c>
      <c r="AQ254" s="282" t="str">
        <f>IF(WP!BK258="","",WP!BK258)</f>
        <v/>
      </c>
      <c r="AR254" s="248"/>
    </row>
    <row r="255" spans="1:44">
      <c r="A255" s="282" t="str">
        <f>IF(WP!$AE259="","",WP!$AE259)</f>
        <v/>
      </c>
      <c r="B255" s="282">
        <f>IF(WP!$BA259="","",WP!$BA259)</f>
        <v>0</v>
      </c>
      <c r="C255" s="282" t="str">
        <f>IF(WP!BM259="","",WP!BM259)</f>
        <v/>
      </c>
      <c r="D255" s="282" t="str">
        <f>CONCATENATE(WP!$D$1, "-R",WP!$F$1)</f>
        <v>PGE3PHVC150-R2</v>
      </c>
      <c r="E255" s="282" t="str">
        <f>IF(WP!$AD259="","",WP!$AD259)</f>
        <v/>
      </c>
      <c r="F255" s="282">
        <f>IF(WP!$BB259="","",WP!$BB259)</f>
        <v>0</v>
      </c>
      <c r="G255" s="282" t="str">
        <f>IF(WP!$BC259="","",WP!$BC259)</f>
        <v>-</v>
      </c>
      <c r="H255" s="282" t="str">
        <f>IF(WP!$AY259="","",WP!$AY259)</f>
        <v>--</v>
      </c>
      <c r="I255" s="282" t="str">
        <f>IF(WP!$AR259="","",WP!$AR259)</f>
        <v/>
      </c>
      <c r="J255" s="282" t="str">
        <f>IF(WP!$AS259="","",WP!$AS259)</f>
        <v/>
      </c>
      <c r="K255" s="282" t="str">
        <f>IF(WP!B259="","",WP!B259)</f>
        <v/>
      </c>
      <c r="L255" s="282" t="str">
        <f>IF(WP!AV259="","",WP!AV259)</f>
        <v/>
      </c>
      <c r="M255" s="283">
        <f>IF(WP!$F$4="","",WP!$F$4)</f>
        <v>42005</v>
      </c>
      <c r="N255" s="282">
        <f t="shared" si="3"/>
        <v>0</v>
      </c>
      <c r="O255" s="282" t="str">
        <f>CONCATENATE(WP!$C259,"-",WP!AL259)</f>
        <v>-</v>
      </c>
      <c r="P255" s="282" t="str">
        <f>IF(WP!BN259="","",WP!BN259)</f>
        <v/>
      </c>
      <c r="Q255" s="282" t="str">
        <f>IF(WP!AU259="","",WP!AU259)</f>
        <v/>
      </c>
      <c r="R255" s="282" t="str">
        <f>IF(WP!BF259="","",WP!BF259)</f>
        <v/>
      </c>
      <c r="S255" s="282" t="str">
        <f>IF(WP!$AM259="","",WP!$AM259)</f>
        <v/>
      </c>
      <c r="T255" s="282" t="str">
        <f>IF(WP!$AN259="","",WP!$AN259)</f>
        <v/>
      </c>
      <c r="U255" s="282" t="str">
        <f>IF(WP!$AO259="","",WP!$AO259)</f>
        <v/>
      </c>
      <c r="V255" s="282" t="str">
        <f>IF(WP!$AP259="","",WP!$AP259)</f>
        <v/>
      </c>
      <c r="W255" s="282" t="str">
        <f>IF(WP!CG259="","",WP!CG259)</f>
        <v/>
      </c>
      <c r="X255" s="282" t="str">
        <f>IF(WP!CH259="","",WP!CH259)</f>
        <v/>
      </c>
      <c r="Y255" s="282" t="str">
        <f>IF(WP!$AI259="","",WP!$AI259)</f>
        <v/>
      </c>
      <c r="Z255" s="282" t="str">
        <f>IF(WP!AW259="","",WP!AW259)</f>
        <v/>
      </c>
      <c r="AA255" s="282" t="str">
        <f>IF(WP!BO259="","",WP!BO259)</f>
        <v/>
      </c>
      <c r="AB255" s="282" t="str">
        <f>IF(WP!BP259="","",WP!BP259)</f>
        <v/>
      </c>
      <c r="AC255" s="282" t="str">
        <f>IF(WP!BQ259="","",WP!BQ259)</f>
        <v/>
      </c>
      <c r="AD255" s="282" t="str">
        <f>IF(WP!$AJ259="","",WP!$AJ259)</f>
        <v/>
      </c>
      <c r="AE255" s="282" t="str">
        <f>IF(WP!BR259="","",WP!BR259)</f>
        <v/>
      </c>
      <c r="AF255" s="282" t="str">
        <f>IF(WP!BS259="","",WP!BS259)</f>
        <v/>
      </c>
      <c r="AG255" s="282" t="str">
        <f>IF(WP!BT259="","",WP!BT259)</f>
        <v/>
      </c>
      <c r="AH255" s="282" t="str">
        <f>IF(WP!BU259="","",WP!BU259)</f>
        <v/>
      </c>
      <c r="AI255" s="282" t="str">
        <f>IF(WP!BG259="","",WP!BG259)</f>
        <v/>
      </c>
      <c r="AJ255" s="282" t="str">
        <f>IF(WP!AX259="","",WP!AX259)</f>
        <v/>
      </c>
      <c r="AK255" s="282" t="str">
        <f>IF(WP!BW259="","",WP!BW259)</f>
        <v/>
      </c>
      <c r="AL255" s="282" t="str">
        <f>IF(WP!BX259="","",WP!BX259)</f>
        <v/>
      </c>
      <c r="AM255" s="282" t="str">
        <f>IF(WP!BH259="","",WP!BH259)</f>
        <v/>
      </c>
      <c r="AN255" s="282" t="str">
        <f>IF(WP!BJ259="","",WP!BJ259)</f>
        <v/>
      </c>
      <c r="AO255" s="282" t="str">
        <f>IF(WP!CF259="","",WP!CF259)</f>
        <v/>
      </c>
      <c r="AP255" s="282" t="str">
        <f>IF(WP!BI259="","",WP!BI259)</f>
        <v/>
      </c>
      <c r="AQ255" s="282" t="str">
        <f>IF(WP!BK259="","",WP!BK259)</f>
        <v/>
      </c>
      <c r="AR255" s="248"/>
    </row>
    <row r="256" spans="1:44">
      <c r="A256" s="282" t="str">
        <f>IF(WP!$AE260="","",WP!$AE260)</f>
        <v/>
      </c>
      <c r="B256" s="282">
        <f>IF(WP!$BA260="","",WP!$BA260)</f>
        <v>0</v>
      </c>
      <c r="C256" s="282" t="str">
        <f>IF(WP!BM260="","",WP!BM260)</f>
        <v/>
      </c>
      <c r="D256" s="282" t="str">
        <f>CONCATENATE(WP!$D$1, "-R",WP!$F$1)</f>
        <v>PGE3PHVC150-R2</v>
      </c>
      <c r="E256" s="282" t="str">
        <f>IF(WP!$AD260="","",WP!$AD260)</f>
        <v/>
      </c>
      <c r="F256" s="282">
        <f>IF(WP!$BB260="","",WP!$BB260)</f>
        <v>0</v>
      </c>
      <c r="G256" s="282" t="str">
        <f>IF(WP!$BC260="","",WP!$BC260)</f>
        <v>-</v>
      </c>
      <c r="H256" s="282" t="str">
        <f>IF(WP!$AY260="","",WP!$AY260)</f>
        <v>--</v>
      </c>
      <c r="I256" s="282" t="str">
        <f>IF(WP!$AR260="","",WP!$AR260)</f>
        <v/>
      </c>
      <c r="J256" s="282" t="str">
        <f>IF(WP!$AS260="","",WP!$AS260)</f>
        <v/>
      </c>
      <c r="K256" s="282" t="str">
        <f>IF(WP!B260="","",WP!B260)</f>
        <v/>
      </c>
      <c r="L256" s="282" t="str">
        <f>IF(WP!AV260="","",WP!AV260)</f>
        <v/>
      </c>
      <c r="M256" s="283">
        <f>IF(WP!$F$4="","",WP!$F$4)</f>
        <v>42005</v>
      </c>
      <c r="N256" s="282">
        <f t="shared" si="3"/>
        <v>0</v>
      </c>
      <c r="O256" s="282" t="str">
        <f>CONCATENATE(WP!$C260,"-",WP!AL260)</f>
        <v>-</v>
      </c>
      <c r="P256" s="282" t="str">
        <f>IF(WP!BN260="","",WP!BN260)</f>
        <v/>
      </c>
      <c r="Q256" s="282" t="str">
        <f>IF(WP!AU260="","",WP!AU260)</f>
        <v/>
      </c>
      <c r="R256" s="282" t="str">
        <f>IF(WP!BF260="","",WP!BF260)</f>
        <v/>
      </c>
      <c r="S256" s="282" t="str">
        <f>IF(WP!$AM260="","",WP!$AM260)</f>
        <v/>
      </c>
      <c r="T256" s="282" t="str">
        <f>IF(WP!$AN260="","",WP!$AN260)</f>
        <v/>
      </c>
      <c r="U256" s="282" t="str">
        <f>IF(WP!$AO260="","",WP!$AO260)</f>
        <v/>
      </c>
      <c r="V256" s="282" t="str">
        <f>IF(WP!$AP260="","",WP!$AP260)</f>
        <v/>
      </c>
      <c r="W256" s="282" t="str">
        <f>IF(WP!CG260="","",WP!CG260)</f>
        <v/>
      </c>
      <c r="X256" s="282" t="str">
        <f>IF(WP!CH260="","",WP!CH260)</f>
        <v/>
      </c>
      <c r="Y256" s="282" t="str">
        <f>IF(WP!$AI260="","",WP!$AI260)</f>
        <v/>
      </c>
      <c r="Z256" s="282" t="str">
        <f>IF(WP!AW260="","",WP!AW260)</f>
        <v/>
      </c>
      <c r="AA256" s="282" t="str">
        <f>IF(WP!BO260="","",WP!BO260)</f>
        <v/>
      </c>
      <c r="AB256" s="282" t="str">
        <f>IF(WP!BP260="","",WP!BP260)</f>
        <v/>
      </c>
      <c r="AC256" s="282" t="str">
        <f>IF(WP!BQ260="","",WP!BQ260)</f>
        <v/>
      </c>
      <c r="AD256" s="282" t="str">
        <f>IF(WP!$AJ260="","",WP!$AJ260)</f>
        <v/>
      </c>
      <c r="AE256" s="282" t="str">
        <f>IF(WP!BR260="","",WP!BR260)</f>
        <v/>
      </c>
      <c r="AF256" s="282" t="str">
        <f>IF(WP!BS260="","",WP!BS260)</f>
        <v/>
      </c>
      <c r="AG256" s="282" t="str">
        <f>IF(WP!BT260="","",WP!BT260)</f>
        <v/>
      </c>
      <c r="AH256" s="282" t="str">
        <f>IF(WP!BU260="","",WP!BU260)</f>
        <v/>
      </c>
      <c r="AI256" s="282" t="str">
        <f>IF(WP!BG260="","",WP!BG260)</f>
        <v/>
      </c>
      <c r="AJ256" s="282" t="str">
        <f>IF(WP!AX260="","",WP!AX260)</f>
        <v/>
      </c>
      <c r="AK256" s="282" t="str">
        <f>IF(WP!BW260="","",WP!BW260)</f>
        <v/>
      </c>
      <c r="AL256" s="282" t="str">
        <f>IF(WP!BX260="","",WP!BX260)</f>
        <v/>
      </c>
      <c r="AM256" s="282" t="str">
        <f>IF(WP!BH260="","",WP!BH260)</f>
        <v/>
      </c>
      <c r="AN256" s="282" t="str">
        <f>IF(WP!BJ260="","",WP!BJ260)</f>
        <v/>
      </c>
      <c r="AO256" s="282" t="str">
        <f>IF(WP!CF260="","",WP!CF260)</f>
        <v/>
      </c>
      <c r="AP256" s="282" t="str">
        <f>IF(WP!BI260="","",WP!BI260)</f>
        <v/>
      </c>
      <c r="AQ256" s="282" t="str">
        <f>IF(WP!BK260="","",WP!BK260)</f>
        <v/>
      </c>
      <c r="AR256" s="248"/>
    </row>
    <row r="257" spans="1:44">
      <c r="A257" s="282" t="str">
        <f>IF(WP!$AE261="","",WP!$AE261)</f>
        <v/>
      </c>
      <c r="B257" s="282">
        <f>IF(WP!$BA261="","",WP!$BA261)</f>
        <v>0</v>
      </c>
      <c r="C257" s="282" t="str">
        <f>IF(WP!BM261="","",WP!BM261)</f>
        <v/>
      </c>
      <c r="D257" s="282" t="str">
        <f>CONCATENATE(WP!$D$1, "-R",WP!$F$1)</f>
        <v>PGE3PHVC150-R2</v>
      </c>
      <c r="E257" s="282" t="str">
        <f>IF(WP!$AD261="","",WP!$AD261)</f>
        <v/>
      </c>
      <c r="F257" s="282">
        <f>IF(WP!$BB261="","",WP!$BB261)</f>
        <v>0</v>
      </c>
      <c r="G257" s="282" t="str">
        <f>IF(WP!$BC261="","",WP!$BC261)</f>
        <v>-</v>
      </c>
      <c r="H257" s="282" t="str">
        <f>IF(WP!$AY261="","",WP!$AY261)</f>
        <v>--</v>
      </c>
      <c r="I257" s="282" t="str">
        <f>IF(WP!$AR261="","",WP!$AR261)</f>
        <v/>
      </c>
      <c r="J257" s="282" t="str">
        <f>IF(WP!$AS261="","",WP!$AS261)</f>
        <v/>
      </c>
      <c r="K257" s="282" t="str">
        <f>IF(WP!B261="","",WP!B261)</f>
        <v/>
      </c>
      <c r="L257" s="282" t="str">
        <f>IF(WP!AV261="","",WP!AV261)</f>
        <v/>
      </c>
      <c r="M257" s="283">
        <f>IF(WP!$F$4="","",WP!$F$4)</f>
        <v>42005</v>
      </c>
      <c r="N257" s="282">
        <f t="shared" si="3"/>
        <v>0</v>
      </c>
      <c r="O257" s="282" t="str">
        <f>CONCATENATE(WP!$C261,"-",WP!AL261)</f>
        <v>-</v>
      </c>
      <c r="P257" s="282" t="str">
        <f>IF(WP!BN261="","",WP!BN261)</f>
        <v/>
      </c>
      <c r="Q257" s="282" t="str">
        <f>IF(WP!AU261="","",WP!AU261)</f>
        <v/>
      </c>
      <c r="R257" s="282" t="str">
        <f>IF(WP!BF261="","",WP!BF261)</f>
        <v/>
      </c>
      <c r="S257" s="282" t="str">
        <f>IF(WP!$AM261="","",WP!$AM261)</f>
        <v/>
      </c>
      <c r="T257" s="282" t="str">
        <f>IF(WP!$AN261="","",WP!$AN261)</f>
        <v/>
      </c>
      <c r="U257" s="282" t="str">
        <f>IF(WP!$AO261="","",WP!$AO261)</f>
        <v/>
      </c>
      <c r="V257" s="282" t="str">
        <f>IF(WP!$AP261="","",WP!$AP261)</f>
        <v/>
      </c>
      <c r="W257" s="282" t="str">
        <f>IF(WP!CG261="","",WP!CG261)</f>
        <v/>
      </c>
      <c r="X257" s="282" t="str">
        <f>IF(WP!CH261="","",WP!CH261)</f>
        <v/>
      </c>
      <c r="Y257" s="282" t="str">
        <f>IF(WP!$AI261="","",WP!$AI261)</f>
        <v/>
      </c>
      <c r="Z257" s="282" t="str">
        <f>IF(WP!AW261="","",WP!AW261)</f>
        <v/>
      </c>
      <c r="AA257" s="282" t="str">
        <f>IF(WP!BO261="","",WP!BO261)</f>
        <v/>
      </c>
      <c r="AB257" s="282" t="str">
        <f>IF(WP!BP261="","",WP!BP261)</f>
        <v/>
      </c>
      <c r="AC257" s="282" t="str">
        <f>IF(WP!BQ261="","",WP!BQ261)</f>
        <v/>
      </c>
      <c r="AD257" s="282" t="str">
        <f>IF(WP!$AJ261="","",WP!$AJ261)</f>
        <v/>
      </c>
      <c r="AE257" s="282" t="str">
        <f>IF(WP!BR261="","",WP!BR261)</f>
        <v/>
      </c>
      <c r="AF257" s="282" t="str">
        <f>IF(WP!BS261="","",WP!BS261)</f>
        <v/>
      </c>
      <c r="AG257" s="282" t="str">
        <f>IF(WP!BT261="","",WP!BT261)</f>
        <v/>
      </c>
      <c r="AH257" s="282" t="str">
        <f>IF(WP!BU261="","",WP!BU261)</f>
        <v/>
      </c>
      <c r="AI257" s="282" t="str">
        <f>IF(WP!BG261="","",WP!BG261)</f>
        <v/>
      </c>
      <c r="AJ257" s="282" t="str">
        <f>IF(WP!AX261="","",WP!AX261)</f>
        <v/>
      </c>
      <c r="AK257" s="282" t="str">
        <f>IF(WP!BW261="","",WP!BW261)</f>
        <v/>
      </c>
      <c r="AL257" s="282" t="str">
        <f>IF(WP!BX261="","",WP!BX261)</f>
        <v/>
      </c>
      <c r="AM257" s="282" t="str">
        <f>IF(WP!BH261="","",WP!BH261)</f>
        <v/>
      </c>
      <c r="AN257" s="282" t="str">
        <f>IF(WP!BJ261="","",WP!BJ261)</f>
        <v/>
      </c>
      <c r="AO257" s="282" t="str">
        <f>IF(WP!CF261="","",WP!CF261)</f>
        <v/>
      </c>
      <c r="AP257" s="282" t="str">
        <f>IF(WP!BI261="","",WP!BI261)</f>
        <v/>
      </c>
      <c r="AQ257" s="282" t="str">
        <f>IF(WP!BK261="","",WP!BK261)</f>
        <v/>
      </c>
      <c r="AR257" s="248"/>
    </row>
    <row r="258" spans="1:44">
      <c r="A258" s="282" t="str">
        <f>IF(WP!$AE262="","",WP!$AE262)</f>
        <v/>
      </c>
      <c r="B258" s="282">
        <f>IF(WP!$BA262="","",WP!$BA262)</f>
        <v>0</v>
      </c>
      <c r="C258" s="282" t="str">
        <f>IF(WP!BM262="","",WP!BM262)</f>
        <v/>
      </c>
      <c r="D258" s="282" t="str">
        <f>CONCATENATE(WP!$D$1, "-R",WP!$F$1)</f>
        <v>PGE3PHVC150-R2</v>
      </c>
      <c r="E258" s="282" t="str">
        <f>IF(WP!$AD262="","",WP!$AD262)</f>
        <v/>
      </c>
      <c r="F258" s="282">
        <f>IF(WP!$BB262="","",WP!$BB262)</f>
        <v>0</v>
      </c>
      <c r="G258" s="282" t="str">
        <f>IF(WP!$BC262="","",WP!$BC262)</f>
        <v>-</v>
      </c>
      <c r="H258" s="282" t="str">
        <f>IF(WP!$AY262="","",WP!$AY262)</f>
        <v>--</v>
      </c>
      <c r="I258" s="282" t="str">
        <f>IF(WP!$AR262="","",WP!$AR262)</f>
        <v/>
      </c>
      <c r="J258" s="282" t="str">
        <f>IF(WP!$AS262="","",WP!$AS262)</f>
        <v/>
      </c>
      <c r="K258" s="282" t="str">
        <f>IF(WP!B262="","",WP!B262)</f>
        <v/>
      </c>
      <c r="L258" s="282" t="str">
        <f>IF(WP!AV262="","",WP!AV262)</f>
        <v/>
      </c>
      <c r="M258" s="283">
        <f>IF(WP!$F$4="","",WP!$F$4)</f>
        <v>42005</v>
      </c>
      <c r="N258" s="282">
        <f t="shared" si="3"/>
        <v>0</v>
      </c>
      <c r="O258" s="282" t="str">
        <f>CONCATENATE(WP!$C262,"-",WP!AL262)</f>
        <v>-</v>
      </c>
      <c r="P258" s="282" t="str">
        <f>IF(WP!BN262="","",WP!BN262)</f>
        <v/>
      </c>
      <c r="Q258" s="282" t="str">
        <f>IF(WP!AU262="","",WP!AU262)</f>
        <v/>
      </c>
      <c r="R258" s="282" t="str">
        <f>IF(WP!BF262="","",WP!BF262)</f>
        <v/>
      </c>
      <c r="S258" s="282" t="str">
        <f>IF(WP!$AM262="","",WP!$AM262)</f>
        <v/>
      </c>
      <c r="T258" s="282" t="str">
        <f>IF(WP!$AN262="","",WP!$AN262)</f>
        <v/>
      </c>
      <c r="U258" s="282" t="str">
        <f>IF(WP!$AO262="","",WP!$AO262)</f>
        <v/>
      </c>
      <c r="V258" s="282" t="str">
        <f>IF(WP!$AP262="","",WP!$AP262)</f>
        <v/>
      </c>
      <c r="W258" s="282" t="str">
        <f>IF(WP!CG262="","",WP!CG262)</f>
        <v/>
      </c>
      <c r="X258" s="282" t="str">
        <f>IF(WP!CH262="","",WP!CH262)</f>
        <v/>
      </c>
      <c r="Y258" s="282" t="str">
        <f>IF(WP!$AI262="","",WP!$AI262)</f>
        <v/>
      </c>
      <c r="Z258" s="282" t="str">
        <f>IF(WP!AW262="","",WP!AW262)</f>
        <v/>
      </c>
      <c r="AA258" s="282" t="str">
        <f>IF(WP!BO262="","",WP!BO262)</f>
        <v/>
      </c>
      <c r="AB258" s="282" t="str">
        <f>IF(WP!BP262="","",WP!BP262)</f>
        <v/>
      </c>
      <c r="AC258" s="282" t="str">
        <f>IF(WP!BQ262="","",WP!BQ262)</f>
        <v/>
      </c>
      <c r="AD258" s="282" t="str">
        <f>IF(WP!$AJ262="","",WP!$AJ262)</f>
        <v/>
      </c>
      <c r="AE258" s="282" t="str">
        <f>IF(WP!BR262="","",WP!BR262)</f>
        <v/>
      </c>
      <c r="AF258" s="282" t="str">
        <f>IF(WP!BS262="","",WP!BS262)</f>
        <v/>
      </c>
      <c r="AG258" s="282" t="str">
        <f>IF(WP!BT262="","",WP!BT262)</f>
        <v/>
      </c>
      <c r="AH258" s="282" t="str">
        <f>IF(WP!BU262="","",WP!BU262)</f>
        <v/>
      </c>
      <c r="AI258" s="282" t="str">
        <f>IF(WP!BG262="","",WP!BG262)</f>
        <v/>
      </c>
      <c r="AJ258" s="282" t="str">
        <f>IF(WP!AX262="","",WP!AX262)</f>
        <v/>
      </c>
      <c r="AK258" s="282" t="str">
        <f>IF(WP!BW262="","",WP!BW262)</f>
        <v/>
      </c>
      <c r="AL258" s="282" t="str">
        <f>IF(WP!BX262="","",WP!BX262)</f>
        <v/>
      </c>
      <c r="AM258" s="282" t="str">
        <f>IF(WP!BH262="","",WP!BH262)</f>
        <v/>
      </c>
      <c r="AN258" s="282" t="str">
        <f>IF(WP!BJ262="","",WP!BJ262)</f>
        <v/>
      </c>
      <c r="AO258" s="282" t="str">
        <f>IF(WP!CF262="","",WP!CF262)</f>
        <v/>
      </c>
      <c r="AP258" s="282" t="str">
        <f>IF(WP!BI262="","",WP!BI262)</f>
        <v/>
      </c>
      <c r="AQ258" s="282" t="str">
        <f>IF(WP!BK262="","",WP!BK262)</f>
        <v/>
      </c>
      <c r="AR258" s="248"/>
    </row>
    <row r="259" spans="1:44">
      <c r="A259" s="282" t="str">
        <f>IF(WP!$AE263="","",WP!$AE263)</f>
        <v/>
      </c>
      <c r="B259" s="282">
        <f>IF(WP!$BA263="","",WP!$BA263)</f>
        <v>0</v>
      </c>
      <c r="C259" s="282" t="str">
        <f>IF(WP!BM263="","",WP!BM263)</f>
        <v/>
      </c>
      <c r="D259" s="282" t="str">
        <f>CONCATENATE(WP!$D$1, "-R",WP!$F$1)</f>
        <v>PGE3PHVC150-R2</v>
      </c>
      <c r="E259" s="282" t="str">
        <f>IF(WP!$AD263="","",WP!$AD263)</f>
        <v/>
      </c>
      <c r="F259" s="282">
        <f>IF(WP!$BB263="","",WP!$BB263)</f>
        <v>0</v>
      </c>
      <c r="G259" s="282" t="str">
        <f>IF(WP!$BC263="","",WP!$BC263)</f>
        <v>-</v>
      </c>
      <c r="H259" s="282" t="str">
        <f>IF(WP!$AY263="","",WP!$AY263)</f>
        <v>--</v>
      </c>
      <c r="I259" s="282" t="str">
        <f>IF(WP!$AR263="","",WP!$AR263)</f>
        <v/>
      </c>
      <c r="J259" s="282" t="str">
        <f>IF(WP!$AS263="","",WP!$AS263)</f>
        <v/>
      </c>
      <c r="K259" s="282" t="str">
        <f>IF(WP!B263="","",WP!B263)</f>
        <v/>
      </c>
      <c r="L259" s="282" t="str">
        <f>IF(WP!AV263="","",WP!AV263)</f>
        <v/>
      </c>
      <c r="M259" s="283">
        <f>IF(WP!$F$4="","",WP!$F$4)</f>
        <v>42005</v>
      </c>
      <c r="N259" s="282">
        <f t="shared" si="3"/>
        <v>0</v>
      </c>
      <c r="O259" s="282" t="str">
        <f>CONCATENATE(WP!$C263,"-",WP!AL263)</f>
        <v>-</v>
      </c>
      <c r="P259" s="282" t="str">
        <f>IF(WP!BN263="","",WP!BN263)</f>
        <v/>
      </c>
      <c r="Q259" s="282" t="str">
        <f>IF(WP!AU263="","",WP!AU263)</f>
        <v/>
      </c>
      <c r="R259" s="282" t="str">
        <f>IF(WP!BF263="","",WP!BF263)</f>
        <v/>
      </c>
      <c r="S259" s="282" t="str">
        <f>IF(WP!$AM263="","",WP!$AM263)</f>
        <v/>
      </c>
      <c r="T259" s="282" t="str">
        <f>IF(WP!$AN263="","",WP!$AN263)</f>
        <v/>
      </c>
      <c r="U259" s="282" t="str">
        <f>IF(WP!$AO263="","",WP!$AO263)</f>
        <v/>
      </c>
      <c r="V259" s="282" t="str">
        <f>IF(WP!$AP263="","",WP!$AP263)</f>
        <v/>
      </c>
      <c r="W259" s="282" t="str">
        <f>IF(WP!CG263="","",WP!CG263)</f>
        <v/>
      </c>
      <c r="X259" s="282" t="str">
        <f>IF(WP!CH263="","",WP!CH263)</f>
        <v/>
      </c>
      <c r="Y259" s="282" t="str">
        <f>IF(WP!$AI263="","",WP!$AI263)</f>
        <v/>
      </c>
      <c r="Z259" s="282" t="str">
        <f>IF(WP!AW263="","",WP!AW263)</f>
        <v/>
      </c>
      <c r="AA259" s="282" t="str">
        <f>IF(WP!BO263="","",WP!BO263)</f>
        <v/>
      </c>
      <c r="AB259" s="282" t="str">
        <f>IF(WP!BP263="","",WP!BP263)</f>
        <v/>
      </c>
      <c r="AC259" s="282" t="str">
        <f>IF(WP!BQ263="","",WP!BQ263)</f>
        <v/>
      </c>
      <c r="AD259" s="282" t="str">
        <f>IF(WP!$AJ263="","",WP!$AJ263)</f>
        <v/>
      </c>
      <c r="AE259" s="282" t="str">
        <f>IF(WP!BR263="","",WP!BR263)</f>
        <v/>
      </c>
      <c r="AF259" s="282" t="str">
        <f>IF(WP!BS263="","",WP!BS263)</f>
        <v/>
      </c>
      <c r="AG259" s="282" t="str">
        <f>IF(WP!BT263="","",WP!BT263)</f>
        <v/>
      </c>
      <c r="AH259" s="282" t="str">
        <f>IF(WP!BU263="","",WP!BU263)</f>
        <v/>
      </c>
      <c r="AI259" s="282" t="str">
        <f>IF(WP!BG263="","",WP!BG263)</f>
        <v/>
      </c>
      <c r="AJ259" s="282" t="str">
        <f>IF(WP!AX263="","",WP!AX263)</f>
        <v/>
      </c>
      <c r="AK259" s="282" t="str">
        <f>IF(WP!BW263="","",WP!BW263)</f>
        <v/>
      </c>
      <c r="AL259" s="282" t="str">
        <f>IF(WP!BX263="","",WP!BX263)</f>
        <v/>
      </c>
      <c r="AM259" s="282" t="str">
        <f>IF(WP!BH263="","",WP!BH263)</f>
        <v/>
      </c>
      <c r="AN259" s="282" t="str">
        <f>IF(WP!BJ263="","",WP!BJ263)</f>
        <v/>
      </c>
      <c r="AO259" s="282" t="str">
        <f>IF(WP!CF263="","",WP!CF263)</f>
        <v/>
      </c>
      <c r="AP259" s="282" t="str">
        <f>IF(WP!BI263="","",WP!BI263)</f>
        <v/>
      </c>
      <c r="AQ259" s="282" t="str">
        <f>IF(WP!BK263="","",WP!BK263)</f>
        <v/>
      </c>
      <c r="AR259" s="248"/>
    </row>
    <row r="260" spans="1:44">
      <c r="A260" s="282" t="str">
        <f>IF(WP!$AE264="","",WP!$AE264)</f>
        <v/>
      </c>
      <c r="B260" s="282">
        <f>IF(WP!$BA264="","",WP!$BA264)</f>
        <v>0</v>
      </c>
      <c r="C260" s="282" t="str">
        <f>IF(WP!BM264="","",WP!BM264)</f>
        <v/>
      </c>
      <c r="D260" s="282" t="str">
        <f>CONCATENATE(WP!$D$1, "-R",WP!$F$1)</f>
        <v>PGE3PHVC150-R2</v>
      </c>
      <c r="E260" s="282" t="str">
        <f>IF(WP!$AD264="","",WP!$AD264)</f>
        <v/>
      </c>
      <c r="F260" s="282">
        <f>IF(WP!$BB264="","",WP!$BB264)</f>
        <v>0</v>
      </c>
      <c r="G260" s="282" t="str">
        <f>IF(WP!$BC264="","",WP!$BC264)</f>
        <v>-</v>
      </c>
      <c r="H260" s="282" t="str">
        <f>IF(WP!$AY264="","",WP!$AY264)</f>
        <v>--</v>
      </c>
      <c r="I260" s="282" t="str">
        <f>IF(WP!$AR264="","",WP!$AR264)</f>
        <v/>
      </c>
      <c r="J260" s="282" t="str">
        <f>IF(WP!$AS264="","",WP!$AS264)</f>
        <v/>
      </c>
      <c r="K260" s="282" t="str">
        <f>IF(WP!B264="","",WP!B264)</f>
        <v/>
      </c>
      <c r="L260" s="282" t="str">
        <f>IF(WP!AV264="","",WP!AV264)</f>
        <v/>
      </c>
      <c r="M260" s="283">
        <f>IF(WP!$F$4="","",WP!$F$4)</f>
        <v>42005</v>
      </c>
      <c r="N260" s="282">
        <f t="shared" si="3"/>
        <v>0</v>
      </c>
      <c r="O260" s="282" t="str">
        <f>CONCATENATE(WP!$C264,"-",WP!AL264)</f>
        <v>-</v>
      </c>
      <c r="P260" s="282" t="str">
        <f>IF(WP!BN264="","",WP!BN264)</f>
        <v/>
      </c>
      <c r="Q260" s="282" t="str">
        <f>IF(WP!AU264="","",WP!AU264)</f>
        <v/>
      </c>
      <c r="R260" s="282" t="str">
        <f>IF(WP!BF264="","",WP!BF264)</f>
        <v/>
      </c>
      <c r="S260" s="282" t="str">
        <f>IF(WP!$AM264="","",WP!$AM264)</f>
        <v/>
      </c>
      <c r="T260" s="282" t="str">
        <f>IF(WP!$AN264="","",WP!$AN264)</f>
        <v/>
      </c>
      <c r="U260" s="282" t="str">
        <f>IF(WP!$AO264="","",WP!$AO264)</f>
        <v/>
      </c>
      <c r="V260" s="282" t="str">
        <f>IF(WP!$AP264="","",WP!$AP264)</f>
        <v/>
      </c>
      <c r="W260" s="282" t="str">
        <f>IF(WP!CG264="","",WP!CG264)</f>
        <v/>
      </c>
      <c r="X260" s="282" t="str">
        <f>IF(WP!CH264="","",WP!CH264)</f>
        <v/>
      </c>
      <c r="Y260" s="282" t="str">
        <f>IF(WP!$AI264="","",WP!$AI264)</f>
        <v/>
      </c>
      <c r="Z260" s="282" t="str">
        <f>IF(WP!AW264="","",WP!AW264)</f>
        <v/>
      </c>
      <c r="AA260" s="282" t="str">
        <f>IF(WP!BO264="","",WP!BO264)</f>
        <v/>
      </c>
      <c r="AB260" s="282" t="str">
        <f>IF(WP!BP264="","",WP!BP264)</f>
        <v/>
      </c>
      <c r="AC260" s="282" t="str">
        <f>IF(WP!BQ264="","",WP!BQ264)</f>
        <v/>
      </c>
      <c r="AD260" s="282" t="str">
        <f>IF(WP!$AJ264="","",WP!$AJ264)</f>
        <v/>
      </c>
      <c r="AE260" s="282" t="str">
        <f>IF(WP!BR264="","",WP!BR264)</f>
        <v/>
      </c>
      <c r="AF260" s="282" t="str">
        <f>IF(WP!BS264="","",WP!BS264)</f>
        <v/>
      </c>
      <c r="AG260" s="282" t="str">
        <f>IF(WP!BT264="","",WP!BT264)</f>
        <v/>
      </c>
      <c r="AH260" s="282" t="str">
        <f>IF(WP!BU264="","",WP!BU264)</f>
        <v/>
      </c>
      <c r="AI260" s="282" t="str">
        <f>IF(WP!BG264="","",WP!BG264)</f>
        <v/>
      </c>
      <c r="AJ260" s="282" t="str">
        <f>IF(WP!AX264="","",WP!AX264)</f>
        <v/>
      </c>
      <c r="AK260" s="282" t="str">
        <f>IF(WP!BW264="","",WP!BW264)</f>
        <v/>
      </c>
      <c r="AL260" s="282" t="str">
        <f>IF(WP!BX264="","",WP!BX264)</f>
        <v/>
      </c>
      <c r="AM260" s="282" t="str">
        <f>IF(WP!BH264="","",WP!BH264)</f>
        <v/>
      </c>
      <c r="AN260" s="282" t="str">
        <f>IF(WP!BJ264="","",WP!BJ264)</f>
        <v/>
      </c>
      <c r="AO260" s="282" t="str">
        <f>IF(WP!CF264="","",WP!CF264)</f>
        <v/>
      </c>
      <c r="AP260" s="282" t="str">
        <f>IF(WP!BI264="","",WP!BI264)</f>
        <v/>
      </c>
      <c r="AQ260" s="282" t="str">
        <f>IF(WP!BK264="","",WP!BK264)</f>
        <v/>
      </c>
      <c r="AR260" s="248"/>
    </row>
    <row r="261" spans="1:44">
      <c r="A261" s="282" t="str">
        <f>IF(WP!$AE265="","",WP!$AE265)</f>
        <v/>
      </c>
      <c r="B261" s="282">
        <f>IF(WP!$BA265="","",WP!$BA265)</f>
        <v>0</v>
      </c>
      <c r="C261" s="282" t="str">
        <f>IF(WP!BM265="","",WP!BM265)</f>
        <v/>
      </c>
      <c r="D261" s="282" t="str">
        <f>CONCATENATE(WP!$D$1, "-R",WP!$F$1)</f>
        <v>PGE3PHVC150-R2</v>
      </c>
      <c r="E261" s="282" t="str">
        <f>IF(WP!$AD265="","",WP!$AD265)</f>
        <v/>
      </c>
      <c r="F261" s="282">
        <f>IF(WP!$BB265="","",WP!$BB265)</f>
        <v>0</v>
      </c>
      <c r="G261" s="282" t="str">
        <f>IF(WP!$BC265="","",WP!$BC265)</f>
        <v>-</v>
      </c>
      <c r="H261" s="282" t="str">
        <f>IF(WP!$AY265="","",WP!$AY265)</f>
        <v>--</v>
      </c>
      <c r="I261" s="282" t="str">
        <f>IF(WP!$AR265="","",WP!$AR265)</f>
        <v/>
      </c>
      <c r="J261" s="282" t="str">
        <f>IF(WP!$AS265="","",WP!$AS265)</f>
        <v/>
      </c>
      <c r="K261" s="282" t="str">
        <f>IF(WP!B265="","",WP!B265)</f>
        <v/>
      </c>
      <c r="L261" s="282" t="str">
        <f>IF(WP!AV265="","",WP!AV265)</f>
        <v/>
      </c>
      <c r="M261" s="283">
        <f>IF(WP!$F$4="","",WP!$F$4)</f>
        <v>42005</v>
      </c>
      <c r="N261" s="282">
        <f t="shared" si="3"/>
        <v>0</v>
      </c>
      <c r="O261" s="282" t="str">
        <f>CONCATENATE(WP!$C265,"-",WP!AL265)</f>
        <v>-</v>
      </c>
      <c r="P261" s="282" t="str">
        <f>IF(WP!BN265="","",WP!BN265)</f>
        <v/>
      </c>
      <c r="Q261" s="282" t="str">
        <f>IF(WP!AU265="","",WP!AU265)</f>
        <v/>
      </c>
      <c r="R261" s="282" t="str">
        <f>IF(WP!BF265="","",WP!BF265)</f>
        <v/>
      </c>
      <c r="S261" s="282" t="str">
        <f>IF(WP!$AM265="","",WP!$AM265)</f>
        <v/>
      </c>
      <c r="T261" s="282" t="str">
        <f>IF(WP!$AN265="","",WP!$AN265)</f>
        <v/>
      </c>
      <c r="U261" s="282" t="str">
        <f>IF(WP!$AO265="","",WP!$AO265)</f>
        <v/>
      </c>
      <c r="V261" s="282" t="str">
        <f>IF(WP!$AP265="","",WP!$AP265)</f>
        <v/>
      </c>
      <c r="W261" s="282" t="str">
        <f>IF(WP!CG265="","",WP!CG265)</f>
        <v/>
      </c>
      <c r="X261" s="282" t="str">
        <f>IF(WP!CH265="","",WP!CH265)</f>
        <v/>
      </c>
      <c r="Y261" s="282" t="str">
        <f>IF(WP!$AI265="","",WP!$AI265)</f>
        <v/>
      </c>
      <c r="Z261" s="282" t="str">
        <f>IF(WP!AW265="","",WP!AW265)</f>
        <v/>
      </c>
      <c r="AA261" s="282" t="str">
        <f>IF(WP!BO265="","",WP!BO265)</f>
        <v/>
      </c>
      <c r="AB261" s="282" t="str">
        <f>IF(WP!BP265="","",WP!BP265)</f>
        <v/>
      </c>
      <c r="AC261" s="282" t="str">
        <f>IF(WP!BQ265="","",WP!BQ265)</f>
        <v/>
      </c>
      <c r="AD261" s="282" t="str">
        <f>IF(WP!$AJ265="","",WP!$AJ265)</f>
        <v/>
      </c>
      <c r="AE261" s="282" t="str">
        <f>IF(WP!BR265="","",WP!BR265)</f>
        <v/>
      </c>
      <c r="AF261" s="282" t="str">
        <f>IF(WP!BS265="","",WP!BS265)</f>
        <v/>
      </c>
      <c r="AG261" s="282" t="str">
        <f>IF(WP!BT265="","",WP!BT265)</f>
        <v/>
      </c>
      <c r="AH261" s="282" t="str">
        <f>IF(WP!BU265="","",WP!BU265)</f>
        <v/>
      </c>
      <c r="AI261" s="282" t="str">
        <f>IF(WP!BG265="","",WP!BG265)</f>
        <v/>
      </c>
      <c r="AJ261" s="282" t="str">
        <f>IF(WP!AX265="","",WP!AX265)</f>
        <v/>
      </c>
      <c r="AK261" s="282" t="str">
        <f>IF(WP!BW265="","",WP!BW265)</f>
        <v/>
      </c>
      <c r="AL261" s="282" t="str">
        <f>IF(WP!BX265="","",WP!BX265)</f>
        <v/>
      </c>
      <c r="AM261" s="282" t="str">
        <f>IF(WP!BH265="","",WP!BH265)</f>
        <v/>
      </c>
      <c r="AN261" s="282" t="str">
        <f>IF(WP!BJ265="","",WP!BJ265)</f>
        <v/>
      </c>
      <c r="AO261" s="282" t="str">
        <f>IF(WP!CF265="","",WP!CF265)</f>
        <v/>
      </c>
      <c r="AP261" s="282" t="str">
        <f>IF(WP!BI265="","",WP!BI265)</f>
        <v/>
      </c>
      <c r="AQ261" s="282" t="str">
        <f>IF(WP!BK265="","",WP!BK265)</f>
        <v/>
      </c>
      <c r="AR261" s="248"/>
    </row>
    <row r="262" spans="1:44">
      <c r="A262" s="282" t="str">
        <f>IF(WP!$AE266="","",WP!$AE266)</f>
        <v/>
      </c>
      <c r="B262" s="282">
        <f>IF(WP!$BA266="","",WP!$BA266)</f>
        <v>0</v>
      </c>
      <c r="C262" s="282" t="str">
        <f>IF(WP!BM266="","",WP!BM266)</f>
        <v/>
      </c>
      <c r="D262" s="282" t="str">
        <f>CONCATENATE(WP!$D$1, "-R",WP!$F$1)</f>
        <v>PGE3PHVC150-R2</v>
      </c>
      <c r="E262" s="282" t="str">
        <f>IF(WP!$AD266="","",WP!$AD266)</f>
        <v/>
      </c>
      <c r="F262" s="282">
        <f>IF(WP!$BB266="","",WP!$BB266)</f>
        <v>0</v>
      </c>
      <c r="G262" s="282" t="str">
        <f>IF(WP!$BC266="","",WP!$BC266)</f>
        <v>-</v>
      </c>
      <c r="H262" s="282" t="str">
        <f>IF(WP!$AY266="","",WP!$AY266)</f>
        <v>--</v>
      </c>
      <c r="I262" s="282" t="str">
        <f>IF(WP!$AR266="","",WP!$AR266)</f>
        <v/>
      </c>
      <c r="J262" s="282" t="str">
        <f>IF(WP!$AS266="","",WP!$AS266)</f>
        <v/>
      </c>
      <c r="K262" s="282" t="str">
        <f>IF(WP!B266="","",WP!B266)</f>
        <v/>
      </c>
      <c r="L262" s="282" t="str">
        <f>IF(WP!AV266="","",WP!AV266)</f>
        <v/>
      </c>
      <c r="M262" s="283">
        <f>IF(WP!$F$4="","",WP!$F$4)</f>
        <v>42005</v>
      </c>
      <c r="N262" s="282">
        <f t="shared" ref="N262:N325" si="4">IF($B262="","",$B262)</f>
        <v>0</v>
      </c>
      <c r="O262" s="282" t="str">
        <f>CONCATENATE(WP!$C266,"-",WP!AL266)</f>
        <v>-</v>
      </c>
      <c r="P262" s="282" t="str">
        <f>IF(WP!BN266="","",WP!BN266)</f>
        <v/>
      </c>
      <c r="Q262" s="282" t="str">
        <f>IF(WP!AU266="","",WP!AU266)</f>
        <v/>
      </c>
      <c r="R262" s="282" t="str">
        <f>IF(WP!BF266="","",WP!BF266)</f>
        <v/>
      </c>
      <c r="S262" s="282" t="str">
        <f>IF(WP!$AM266="","",WP!$AM266)</f>
        <v/>
      </c>
      <c r="T262" s="282" t="str">
        <f>IF(WP!$AN266="","",WP!$AN266)</f>
        <v/>
      </c>
      <c r="U262" s="282" t="str">
        <f>IF(WP!$AO266="","",WP!$AO266)</f>
        <v/>
      </c>
      <c r="V262" s="282" t="str">
        <f>IF(WP!$AP266="","",WP!$AP266)</f>
        <v/>
      </c>
      <c r="W262" s="282" t="str">
        <f>IF(WP!CG266="","",WP!CG266)</f>
        <v/>
      </c>
      <c r="X262" s="282" t="str">
        <f>IF(WP!CH266="","",WP!CH266)</f>
        <v/>
      </c>
      <c r="Y262" s="282" t="str">
        <f>IF(WP!$AI266="","",WP!$AI266)</f>
        <v/>
      </c>
      <c r="Z262" s="282" t="str">
        <f>IF(WP!AW266="","",WP!AW266)</f>
        <v/>
      </c>
      <c r="AA262" s="282" t="str">
        <f>IF(WP!BO266="","",WP!BO266)</f>
        <v/>
      </c>
      <c r="AB262" s="282" t="str">
        <f>IF(WP!BP266="","",WP!BP266)</f>
        <v/>
      </c>
      <c r="AC262" s="282" t="str">
        <f>IF(WP!BQ266="","",WP!BQ266)</f>
        <v/>
      </c>
      <c r="AD262" s="282" t="str">
        <f>IF(WP!$AJ266="","",WP!$AJ266)</f>
        <v/>
      </c>
      <c r="AE262" s="282" t="str">
        <f>IF(WP!BR266="","",WP!BR266)</f>
        <v/>
      </c>
      <c r="AF262" s="282" t="str">
        <f>IF(WP!BS266="","",WP!BS266)</f>
        <v/>
      </c>
      <c r="AG262" s="282" t="str">
        <f>IF(WP!BT266="","",WP!BT266)</f>
        <v/>
      </c>
      <c r="AH262" s="282" t="str">
        <f>IF(WP!BU266="","",WP!BU266)</f>
        <v/>
      </c>
      <c r="AI262" s="282" t="str">
        <f>IF(WP!BG266="","",WP!BG266)</f>
        <v/>
      </c>
      <c r="AJ262" s="282" t="str">
        <f>IF(WP!AX266="","",WP!AX266)</f>
        <v/>
      </c>
      <c r="AK262" s="282" t="str">
        <f>IF(WP!BW266="","",WP!BW266)</f>
        <v/>
      </c>
      <c r="AL262" s="282" t="str">
        <f>IF(WP!BX266="","",WP!BX266)</f>
        <v/>
      </c>
      <c r="AM262" s="282" t="str">
        <f>IF(WP!BH266="","",WP!BH266)</f>
        <v/>
      </c>
      <c r="AN262" s="282" t="str">
        <f>IF(WP!BJ266="","",WP!BJ266)</f>
        <v/>
      </c>
      <c r="AO262" s="282" t="str">
        <f>IF(WP!CF266="","",WP!CF266)</f>
        <v/>
      </c>
      <c r="AP262" s="282" t="str">
        <f>IF(WP!BI266="","",WP!BI266)</f>
        <v/>
      </c>
      <c r="AQ262" s="282" t="str">
        <f>IF(WP!BK266="","",WP!BK266)</f>
        <v/>
      </c>
      <c r="AR262" s="248"/>
    </row>
    <row r="263" spans="1:44">
      <c r="A263" s="282" t="str">
        <f>IF(WP!$AE267="","",WP!$AE267)</f>
        <v/>
      </c>
      <c r="B263" s="282">
        <f>IF(WP!$BA267="","",WP!$BA267)</f>
        <v>0</v>
      </c>
      <c r="C263" s="282" t="str">
        <f>IF(WP!BM267="","",WP!BM267)</f>
        <v/>
      </c>
      <c r="D263" s="282" t="str">
        <f>CONCATENATE(WP!$D$1, "-R",WP!$F$1)</f>
        <v>PGE3PHVC150-R2</v>
      </c>
      <c r="E263" s="282" t="str">
        <f>IF(WP!$AD267="","",WP!$AD267)</f>
        <v/>
      </c>
      <c r="F263" s="282">
        <f>IF(WP!$BB267="","",WP!$BB267)</f>
        <v>0</v>
      </c>
      <c r="G263" s="282" t="str">
        <f>IF(WP!$BC267="","",WP!$BC267)</f>
        <v>-</v>
      </c>
      <c r="H263" s="282" t="str">
        <f>IF(WP!$AY267="","",WP!$AY267)</f>
        <v>--</v>
      </c>
      <c r="I263" s="282" t="str">
        <f>IF(WP!$AR267="","",WP!$AR267)</f>
        <v/>
      </c>
      <c r="J263" s="282" t="str">
        <f>IF(WP!$AS267="","",WP!$AS267)</f>
        <v/>
      </c>
      <c r="K263" s="282" t="str">
        <f>IF(WP!B267="","",WP!B267)</f>
        <v/>
      </c>
      <c r="L263" s="282" t="str">
        <f>IF(WP!AV267="","",WP!AV267)</f>
        <v/>
      </c>
      <c r="M263" s="283">
        <f>IF(WP!$F$4="","",WP!$F$4)</f>
        <v>42005</v>
      </c>
      <c r="N263" s="282">
        <f t="shared" si="4"/>
        <v>0</v>
      </c>
      <c r="O263" s="282" t="str">
        <f>CONCATENATE(WP!$C267,"-",WP!AL267)</f>
        <v>-</v>
      </c>
      <c r="P263" s="282" t="str">
        <f>IF(WP!BN267="","",WP!BN267)</f>
        <v/>
      </c>
      <c r="Q263" s="282" t="str">
        <f>IF(WP!AU267="","",WP!AU267)</f>
        <v/>
      </c>
      <c r="R263" s="282" t="str">
        <f>IF(WP!BF267="","",WP!BF267)</f>
        <v/>
      </c>
      <c r="S263" s="282" t="str">
        <f>IF(WP!$AM267="","",WP!$AM267)</f>
        <v/>
      </c>
      <c r="T263" s="282" t="str">
        <f>IF(WP!$AN267="","",WP!$AN267)</f>
        <v/>
      </c>
      <c r="U263" s="282" t="str">
        <f>IF(WP!$AO267="","",WP!$AO267)</f>
        <v/>
      </c>
      <c r="V263" s="282" t="str">
        <f>IF(WP!$AP267="","",WP!$AP267)</f>
        <v/>
      </c>
      <c r="W263" s="282" t="str">
        <f>IF(WP!CG267="","",WP!CG267)</f>
        <v/>
      </c>
      <c r="X263" s="282" t="str">
        <f>IF(WP!CH267="","",WP!CH267)</f>
        <v/>
      </c>
      <c r="Y263" s="282" t="str">
        <f>IF(WP!$AI267="","",WP!$AI267)</f>
        <v/>
      </c>
      <c r="Z263" s="282" t="str">
        <f>IF(WP!AW267="","",WP!AW267)</f>
        <v/>
      </c>
      <c r="AA263" s="282" t="str">
        <f>IF(WP!BO267="","",WP!BO267)</f>
        <v/>
      </c>
      <c r="AB263" s="282" t="str">
        <f>IF(WP!BP267="","",WP!BP267)</f>
        <v/>
      </c>
      <c r="AC263" s="282" t="str">
        <f>IF(WP!BQ267="","",WP!BQ267)</f>
        <v/>
      </c>
      <c r="AD263" s="282" t="str">
        <f>IF(WP!$AJ267="","",WP!$AJ267)</f>
        <v/>
      </c>
      <c r="AE263" s="282" t="str">
        <f>IF(WP!BR267="","",WP!BR267)</f>
        <v/>
      </c>
      <c r="AF263" s="282" t="str">
        <f>IF(WP!BS267="","",WP!BS267)</f>
        <v/>
      </c>
      <c r="AG263" s="282" t="str">
        <f>IF(WP!BT267="","",WP!BT267)</f>
        <v/>
      </c>
      <c r="AH263" s="282" t="str">
        <f>IF(WP!BU267="","",WP!BU267)</f>
        <v/>
      </c>
      <c r="AI263" s="282" t="str">
        <f>IF(WP!BG267="","",WP!BG267)</f>
        <v/>
      </c>
      <c r="AJ263" s="282" t="str">
        <f>IF(WP!AX267="","",WP!AX267)</f>
        <v/>
      </c>
      <c r="AK263" s="282" t="str">
        <f>IF(WP!BW267="","",WP!BW267)</f>
        <v/>
      </c>
      <c r="AL263" s="282" t="str">
        <f>IF(WP!BX267="","",WP!BX267)</f>
        <v/>
      </c>
      <c r="AM263" s="282" t="str">
        <f>IF(WP!BH267="","",WP!BH267)</f>
        <v/>
      </c>
      <c r="AN263" s="282" t="str">
        <f>IF(WP!BJ267="","",WP!BJ267)</f>
        <v/>
      </c>
      <c r="AO263" s="282" t="str">
        <f>IF(WP!CF267="","",WP!CF267)</f>
        <v/>
      </c>
      <c r="AP263" s="282" t="str">
        <f>IF(WP!BI267="","",WP!BI267)</f>
        <v/>
      </c>
      <c r="AQ263" s="282" t="str">
        <f>IF(WP!BK267="","",WP!BK267)</f>
        <v/>
      </c>
      <c r="AR263" s="248"/>
    </row>
    <row r="264" spans="1:44">
      <c r="A264" s="282" t="str">
        <f>IF(WP!$AE268="","",WP!$AE268)</f>
        <v/>
      </c>
      <c r="B264" s="282">
        <f>IF(WP!$BA268="","",WP!$BA268)</f>
        <v>0</v>
      </c>
      <c r="C264" s="282" t="str">
        <f>IF(WP!BM268="","",WP!BM268)</f>
        <v/>
      </c>
      <c r="D264" s="282" t="str">
        <f>CONCATENATE(WP!$D$1, "-R",WP!$F$1)</f>
        <v>PGE3PHVC150-R2</v>
      </c>
      <c r="E264" s="282" t="str">
        <f>IF(WP!$AD268="","",WP!$AD268)</f>
        <v/>
      </c>
      <c r="F264" s="282">
        <f>IF(WP!$BB268="","",WP!$BB268)</f>
        <v>0</v>
      </c>
      <c r="G264" s="282" t="str">
        <f>IF(WP!$BC268="","",WP!$BC268)</f>
        <v>-</v>
      </c>
      <c r="H264" s="282" t="str">
        <f>IF(WP!$AY268="","",WP!$AY268)</f>
        <v>--</v>
      </c>
      <c r="I264" s="282" t="str">
        <f>IF(WP!$AR268="","",WP!$AR268)</f>
        <v/>
      </c>
      <c r="J264" s="282" t="str">
        <f>IF(WP!$AS268="","",WP!$AS268)</f>
        <v/>
      </c>
      <c r="K264" s="282" t="str">
        <f>IF(WP!B268="","",WP!B268)</f>
        <v/>
      </c>
      <c r="L264" s="282" t="str">
        <f>IF(WP!AV268="","",WP!AV268)</f>
        <v/>
      </c>
      <c r="M264" s="283">
        <f>IF(WP!$F$4="","",WP!$F$4)</f>
        <v>42005</v>
      </c>
      <c r="N264" s="282">
        <f t="shared" si="4"/>
        <v>0</v>
      </c>
      <c r="O264" s="282" t="str">
        <f>CONCATENATE(WP!$C268,"-",WP!AL268)</f>
        <v>-</v>
      </c>
      <c r="P264" s="282" t="str">
        <f>IF(WP!BN268="","",WP!BN268)</f>
        <v/>
      </c>
      <c r="Q264" s="282" t="str">
        <f>IF(WP!AU268="","",WP!AU268)</f>
        <v/>
      </c>
      <c r="R264" s="282" t="str">
        <f>IF(WP!BF268="","",WP!BF268)</f>
        <v/>
      </c>
      <c r="S264" s="282" t="str">
        <f>IF(WP!$AM268="","",WP!$AM268)</f>
        <v/>
      </c>
      <c r="T264" s="282" t="str">
        <f>IF(WP!$AN268="","",WP!$AN268)</f>
        <v/>
      </c>
      <c r="U264" s="282" t="str">
        <f>IF(WP!$AO268="","",WP!$AO268)</f>
        <v/>
      </c>
      <c r="V264" s="282" t="str">
        <f>IF(WP!$AP268="","",WP!$AP268)</f>
        <v/>
      </c>
      <c r="W264" s="282" t="str">
        <f>IF(WP!CG268="","",WP!CG268)</f>
        <v/>
      </c>
      <c r="X264" s="282" t="str">
        <f>IF(WP!CH268="","",WP!CH268)</f>
        <v/>
      </c>
      <c r="Y264" s="282" t="str">
        <f>IF(WP!$AI268="","",WP!$AI268)</f>
        <v/>
      </c>
      <c r="Z264" s="282" t="str">
        <f>IF(WP!AW268="","",WP!AW268)</f>
        <v/>
      </c>
      <c r="AA264" s="282" t="str">
        <f>IF(WP!BO268="","",WP!BO268)</f>
        <v/>
      </c>
      <c r="AB264" s="282" t="str">
        <f>IF(WP!BP268="","",WP!BP268)</f>
        <v/>
      </c>
      <c r="AC264" s="282" t="str">
        <f>IF(WP!BQ268="","",WP!BQ268)</f>
        <v/>
      </c>
      <c r="AD264" s="282" t="str">
        <f>IF(WP!$AJ268="","",WP!$AJ268)</f>
        <v/>
      </c>
      <c r="AE264" s="282" t="str">
        <f>IF(WP!BR268="","",WP!BR268)</f>
        <v/>
      </c>
      <c r="AF264" s="282" t="str">
        <f>IF(WP!BS268="","",WP!BS268)</f>
        <v/>
      </c>
      <c r="AG264" s="282" t="str">
        <f>IF(WP!BT268="","",WP!BT268)</f>
        <v/>
      </c>
      <c r="AH264" s="282" t="str">
        <f>IF(WP!BU268="","",WP!BU268)</f>
        <v/>
      </c>
      <c r="AI264" s="282" t="str">
        <f>IF(WP!BG268="","",WP!BG268)</f>
        <v/>
      </c>
      <c r="AJ264" s="282" t="str">
        <f>IF(WP!AX268="","",WP!AX268)</f>
        <v/>
      </c>
      <c r="AK264" s="282" t="str">
        <f>IF(WP!BW268="","",WP!BW268)</f>
        <v/>
      </c>
      <c r="AL264" s="282" t="str">
        <f>IF(WP!BX268="","",WP!BX268)</f>
        <v/>
      </c>
      <c r="AM264" s="282" t="str">
        <f>IF(WP!BH268="","",WP!BH268)</f>
        <v/>
      </c>
      <c r="AN264" s="282" t="str">
        <f>IF(WP!BJ268="","",WP!BJ268)</f>
        <v/>
      </c>
      <c r="AO264" s="282" t="str">
        <f>IF(WP!CF268="","",WP!CF268)</f>
        <v/>
      </c>
      <c r="AP264" s="282" t="str">
        <f>IF(WP!BI268="","",WP!BI268)</f>
        <v/>
      </c>
      <c r="AQ264" s="282" t="str">
        <f>IF(WP!BK268="","",WP!BK268)</f>
        <v/>
      </c>
      <c r="AR264" s="248"/>
    </row>
    <row r="265" spans="1:44">
      <c r="A265" s="282" t="str">
        <f>IF(WP!$AE269="","",WP!$AE269)</f>
        <v/>
      </c>
      <c r="B265" s="282">
        <f>IF(WP!$BA269="","",WP!$BA269)</f>
        <v>0</v>
      </c>
      <c r="C265" s="282" t="str">
        <f>IF(WP!BM269="","",WP!BM269)</f>
        <v/>
      </c>
      <c r="D265" s="282" t="str">
        <f>CONCATENATE(WP!$D$1, "-R",WP!$F$1)</f>
        <v>PGE3PHVC150-R2</v>
      </c>
      <c r="E265" s="282" t="str">
        <f>IF(WP!$AD269="","",WP!$AD269)</f>
        <v/>
      </c>
      <c r="F265" s="282">
        <f>IF(WP!$BB269="","",WP!$BB269)</f>
        <v>0</v>
      </c>
      <c r="G265" s="282" t="str">
        <f>IF(WP!$BC269="","",WP!$BC269)</f>
        <v>-</v>
      </c>
      <c r="H265" s="282" t="str">
        <f>IF(WP!$AY269="","",WP!$AY269)</f>
        <v>--</v>
      </c>
      <c r="I265" s="282" t="str">
        <f>IF(WP!$AR269="","",WP!$AR269)</f>
        <v/>
      </c>
      <c r="J265" s="282" t="str">
        <f>IF(WP!$AS269="","",WP!$AS269)</f>
        <v/>
      </c>
      <c r="K265" s="282" t="str">
        <f>IF(WP!B269="","",WP!B269)</f>
        <v/>
      </c>
      <c r="L265" s="282" t="str">
        <f>IF(WP!AV269="","",WP!AV269)</f>
        <v/>
      </c>
      <c r="M265" s="283">
        <f>IF(WP!$F$4="","",WP!$F$4)</f>
        <v>42005</v>
      </c>
      <c r="N265" s="282">
        <f t="shared" si="4"/>
        <v>0</v>
      </c>
      <c r="O265" s="282" t="str">
        <f>CONCATENATE(WP!$C269,"-",WP!AL269)</f>
        <v>-</v>
      </c>
      <c r="P265" s="282" t="str">
        <f>IF(WP!BN269="","",WP!BN269)</f>
        <v/>
      </c>
      <c r="Q265" s="282" t="str">
        <f>IF(WP!AU269="","",WP!AU269)</f>
        <v/>
      </c>
      <c r="R265" s="282" t="str">
        <f>IF(WP!BF269="","",WP!BF269)</f>
        <v/>
      </c>
      <c r="S265" s="282" t="str">
        <f>IF(WP!$AM269="","",WP!$AM269)</f>
        <v/>
      </c>
      <c r="T265" s="282" t="str">
        <f>IF(WP!$AN269="","",WP!$AN269)</f>
        <v/>
      </c>
      <c r="U265" s="282" t="str">
        <f>IF(WP!$AO269="","",WP!$AO269)</f>
        <v/>
      </c>
      <c r="V265" s="282" t="str">
        <f>IF(WP!$AP269="","",WP!$AP269)</f>
        <v/>
      </c>
      <c r="W265" s="282" t="str">
        <f>IF(WP!CG269="","",WP!CG269)</f>
        <v/>
      </c>
      <c r="X265" s="282" t="str">
        <f>IF(WP!CH269="","",WP!CH269)</f>
        <v/>
      </c>
      <c r="Y265" s="282" t="str">
        <f>IF(WP!$AI269="","",WP!$AI269)</f>
        <v/>
      </c>
      <c r="Z265" s="282" t="str">
        <f>IF(WP!AW269="","",WP!AW269)</f>
        <v/>
      </c>
      <c r="AA265" s="282" t="str">
        <f>IF(WP!BO269="","",WP!BO269)</f>
        <v/>
      </c>
      <c r="AB265" s="282" t="str">
        <f>IF(WP!BP269="","",WP!BP269)</f>
        <v/>
      </c>
      <c r="AC265" s="282" t="str">
        <f>IF(WP!BQ269="","",WP!BQ269)</f>
        <v/>
      </c>
      <c r="AD265" s="282" t="str">
        <f>IF(WP!$AJ269="","",WP!$AJ269)</f>
        <v/>
      </c>
      <c r="AE265" s="282" t="str">
        <f>IF(WP!BR269="","",WP!BR269)</f>
        <v/>
      </c>
      <c r="AF265" s="282" t="str">
        <f>IF(WP!BS269="","",WP!BS269)</f>
        <v/>
      </c>
      <c r="AG265" s="282" t="str">
        <f>IF(WP!BT269="","",WP!BT269)</f>
        <v/>
      </c>
      <c r="AH265" s="282" t="str">
        <f>IF(WP!BU269="","",WP!BU269)</f>
        <v/>
      </c>
      <c r="AI265" s="282" t="str">
        <f>IF(WP!BG269="","",WP!BG269)</f>
        <v/>
      </c>
      <c r="AJ265" s="282" t="str">
        <f>IF(WP!AX269="","",WP!AX269)</f>
        <v/>
      </c>
      <c r="AK265" s="282" t="str">
        <f>IF(WP!BW269="","",WP!BW269)</f>
        <v/>
      </c>
      <c r="AL265" s="282" t="str">
        <f>IF(WP!BX269="","",WP!BX269)</f>
        <v/>
      </c>
      <c r="AM265" s="282" t="str">
        <f>IF(WP!BH269="","",WP!BH269)</f>
        <v/>
      </c>
      <c r="AN265" s="282" t="str">
        <f>IF(WP!BJ269="","",WP!BJ269)</f>
        <v/>
      </c>
      <c r="AO265" s="282" t="str">
        <f>IF(WP!CF269="","",WP!CF269)</f>
        <v/>
      </c>
      <c r="AP265" s="282" t="str">
        <f>IF(WP!BI269="","",WP!BI269)</f>
        <v/>
      </c>
      <c r="AQ265" s="282" t="str">
        <f>IF(WP!BK269="","",WP!BK269)</f>
        <v/>
      </c>
      <c r="AR265" s="248"/>
    </row>
    <row r="266" spans="1:44">
      <c r="A266" s="282" t="str">
        <f>IF(WP!$AE270="","",WP!$AE270)</f>
        <v/>
      </c>
      <c r="B266" s="282">
        <f>IF(WP!$BA270="","",WP!$BA270)</f>
        <v>0</v>
      </c>
      <c r="C266" s="282" t="str">
        <f>IF(WP!BM270="","",WP!BM270)</f>
        <v/>
      </c>
      <c r="D266" s="282" t="str">
        <f>CONCATENATE(WP!$D$1, "-R",WP!$F$1)</f>
        <v>PGE3PHVC150-R2</v>
      </c>
      <c r="E266" s="282" t="str">
        <f>IF(WP!$AD270="","",WP!$AD270)</f>
        <v/>
      </c>
      <c r="F266" s="282">
        <f>IF(WP!$BB270="","",WP!$BB270)</f>
        <v>0</v>
      </c>
      <c r="G266" s="282" t="str">
        <f>IF(WP!$BC270="","",WP!$BC270)</f>
        <v>-</v>
      </c>
      <c r="H266" s="282" t="str">
        <f>IF(WP!$AY270="","",WP!$AY270)</f>
        <v>--</v>
      </c>
      <c r="I266" s="282" t="str">
        <f>IF(WP!$AR270="","",WP!$AR270)</f>
        <v/>
      </c>
      <c r="J266" s="282" t="str">
        <f>IF(WP!$AS270="","",WP!$AS270)</f>
        <v/>
      </c>
      <c r="K266" s="282" t="str">
        <f>IF(WP!B270="","",WP!B270)</f>
        <v/>
      </c>
      <c r="L266" s="282" t="str">
        <f>IF(WP!AV270="","",WP!AV270)</f>
        <v/>
      </c>
      <c r="M266" s="283">
        <f>IF(WP!$F$4="","",WP!$F$4)</f>
        <v>42005</v>
      </c>
      <c r="N266" s="282">
        <f t="shared" si="4"/>
        <v>0</v>
      </c>
      <c r="O266" s="282" t="str">
        <f>CONCATENATE(WP!$C270,"-",WP!AL270)</f>
        <v>-</v>
      </c>
      <c r="P266" s="282" t="str">
        <f>IF(WP!BN270="","",WP!BN270)</f>
        <v/>
      </c>
      <c r="Q266" s="282" t="str">
        <f>IF(WP!AU270="","",WP!AU270)</f>
        <v/>
      </c>
      <c r="R266" s="282" t="str">
        <f>IF(WP!BF270="","",WP!BF270)</f>
        <v/>
      </c>
      <c r="S266" s="282" t="str">
        <f>IF(WP!$AM270="","",WP!$AM270)</f>
        <v/>
      </c>
      <c r="T266" s="282" t="str">
        <f>IF(WP!$AN270="","",WP!$AN270)</f>
        <v/>
      </c>
      <c r="U266" s="282" t="str">
        <f>IF(WP!$AO270="","",WP!$AO270)</f>
        <v/>
      </c>
      <c r="V266" s="282" t="str">
        <f>IF(WP!$AP270="","",WP!$AP270)</f>
        <v/>
      </c>
      <c r="W266" s="282" t="str">
        <f>IF(WP!CG270="","",WP!CG270)</f>
        <v/>
      </c>
      <c r="X266" s="282" t="str">
        <f>IF(WP!CH270="","",WP!CH270)</f>
        <v/>
      </c>
      <c r="Y266" s="282" t="str">
        <f>IF(WP!$AI270="","",WP!$AI270)</f>
        <v/>
      </c>
      <c r="Z266" s="282" t="str">
        <f>IF(WP!AW270="","",WP!AW270)</f>
        <v/>
      </c>
      <c r="AA266" s="282" t="str">
        <f>IF(WP!BO270="","",WP!BO270)</f>
        <v/>
      </c>
      <c r="AB266" s="282" t="str">
        <f>IF(WP!BP270="","",WP!BP270)</f>
        <v/>
      </c>
      <c r="AC266" s="282" t="str">
        <f>IF(WP!BQ270="","",WP!BQ270)</f>
        <v/>
      </c>
      <c r="AD266" s="282" t="str">
        <f>IF(WP!$AJ270="","",WP!$AJ270)</f>
        <v/>
      </c>
      <c r="AE266" s="282" t="str">
        <f>IF(WP!BR270="","",WP!BR270)</f>
        <v/>
      </c>
      <c r="AF266" s="282" t="str">
        <f>IF(WP!BS270="","",WP!BS270)</f>
        <v/>
      </c>
      <c r="AG266" s="282" t="str">
        <f>IF(WP!BT270="","",WP!BT270)</f>
        <v/>
      </c>
      <c r="AH266" s="282" t="str">
        <f>IF(WP!BU270="","",WP!BU270)</f>
        <v/>
      </c>
      <c r="AI266" s="282" t="str">
        <f>IF(WP!BG270="","",WP!BG270)</f>
        <v/>
      </c>
      <c r="AJ266" s="282" t="str">
        <f>IF(WP!AX270="","",WP!AX270)</f>
        <v/>
      </c>
      <c r="AK266" s="282" t="str">
        <f>IF(WP!BW270="","",WP!BW270)</f>
        <v/>
      </c>
      <c r="AL266" s="282" t="str">
        <f>IF(WP!BX270="","",WP!BX270)</f>
        <v/>
      </c>
      <c r="AM266" s="282" t="str">
        <f>IF(WP!BH270="","",WP!BH270)</f>
        <v/>
      </c>
      <c r="AN266" s="282" t="str">
        <f>IF(WP!BJ270="","",WP!BJ270)</f>
        <v/>
      </c>
      <c r="AO266" s="282" t="str">
        <f>IF(WP!CF270="","",WP!CF270)</f>
        <v/>
      </c>
      <c r="AP266" s="282" t="str">
        <f>IF(WP!BI270="","",WP!BI270)</f>
        <v/>
      </c>
      <c r="AQ266" s="282" t="str">
        <f>IF(WP!BK270="","",WP!BK270)</f>
        <v/>
      </c>
      <c r="AR266" s="248"/>
    </row>
    <row r="267" spans="1:44">
      <c r="A267" s="282" t="str">
        <f>IF(WP!$AE271="","",WP!$AE271)</f>
        <v/>
      </c>
      <c r="B267" s="282">
        <f>IF(WP!$BA271="","",WP!$BA271)</f>
        <v>0</v>
      </c>
      <c r="C267" s="282" t="str">
        <f>IF(WP!BM271="","",WP!BM271)</f>
        <v/>
      </c>
      <c r="D267" s="282" t="str">
        <f>CONCATENATE(WP!$D$1, "-R",WP!$F$1)</f>
        <v>PGE3PHVC150-R2</v>
      </c>
      <c r="E267" s="282" t="str">
        <f>IF(WP!$AD271="","",WP!$AD271)</f>
        <v/>
      </c>
      <c r="F267" s="282">
        <f>IF(WP!$BB271="","",WP!$BB271)</f>
        <v>0</v>
      </c>
      <c r="G267" s="282" t="str">
        <f>IF(WP!$BC271="","",WP!$BC271)</f>
        <v>-</v>
      </c>
      <c r="H267" s="282" t="str">
        <f>IF(WP!$AY271="","",WP!$AY271)</f>
        <v>--</v>
      </c>
      <c r="I267" s="282" t="str">
        <f>IF(WP!$AR271="","",WP!$AR271)</f>
        <v/>
      </c>
      <c r="J267" s="282" t="str">
        <f>IF(WP!$AS271="","",WP!$AS271)</f>
        <v/>
      </c>
      <c r="K267" s="282" t="str">
        <f>IF(WP!B271="","",WP!B271)</f>
        <v/>
      </c>
      <c r="L267" s="282" t="str">
        <f>IF(WP!AV271="","",WP!AV271)</f>
        <v/>
      </c>
      <c r="M267" s="283">
        <f>IF(WP!$F$4="","",WP!$F$4)</f>
        <v>42005</v>
      </c>
      <c r="N267" s="282">
        <f t="shared" si="4"/>
        <v>0</v>
      </c>
      <c r="O267" s="282" t="str">
        <f>CONCATENATE(WP!$C271,"-",WP!AL271)</f>
        <v>-</v>
      </c>
      <c r="P267" s="282" t="str">
        <f>IF(WP!BN271="","",WP!BN271)</f>
        <v/>
      </c>
      <c r="Q267" s="282" t="str">
        <f>IF(WP!AU271="","",WP!AU271)</f>
        <v/>
      </c>
      <c r="R267" s="282" t="str">
        <f>IF(WP!BF271="","",WP!BF271)</f>
        <v/>
      </c>
      <c r="S267" s="282" t="str">
        <f>IF(WP!$AM271="","",WP!$AM271)</f>
        <v/>
      </c>
      <c r="T267" s="282" t="str">
        <f>IF(WP!$AN271="","",WP!$AN271)</f>
        <v/>
      </c>
      <c r="U267" s="282" t="str">
        <f>IF(WP!$AO271="","",WP!$AO271)</f>
        <v/>
      </c>
      <c r="V267" s="282" t="str">
        <f>IF(WP!$AP271="","",WP!$AP271)</f>
        <v/>
      </c>
      <c r="W267" s="282" t="str">
        <f>IF(WP!CG271="","",WP!CG271)</f>
        <v/>
      </c>
      <c r="X267" s="282" t="str">
        <f>IF(WP!CH271="","",WP!CH271)</f>
        <v/>
      </c>
      <c r="Y267" s="282" t="str">
        <f>IF(WP!$AI271="","",WP!$AI271)</f>
        <v/>
      </c>
      <c r="Z267" s="282" t="str">
        <f>IF(WP!AW271="","",WP!AW271)</f>
        <v/>
      </c>
      <c r="AA267" s="282" t="str">
        <f>IF(WP!BO271="","",WP!BO271)</f>
        <v/>
      </c>
      <c r="AB267" s="282" t="str">
        <f>IF(WP!BP271="","",WP!BP271)</f>
        <v/>
      </c>
      <c r="AC267" s="282" t="str">
        <f>IF(WP!BQ271="","",WP!BQ271)</f>
        <v/>
      </c>
      <c r="AD267" s="282" t="str">
        <f>IF(WP!$AJ271="","",WP!$AJ271)</f>
        <v/>
      </c>
      <c r="AE267" s="282" t="str">
        <f>IF(WP!BR271="","",WP!BR271)</f>
        <v/>
      </c>
      <c r="AF267" s="282" t="str">
        <f>IF(WP!BS271="","",WP!BS271)</f>
        <v/>
      </c>
      <c r="AG267" s="282" t="str">
        <f>IF(WP!BT271="","",WP!BT271)</f>
        <v/>
      </c>
      <c r="AH267" s="282" t="str">
        <f>IF(WP!BU271="","",WP!BU271)</f>
        <v/>
      </c>
      <c r="AI267" s="282" t="str">
        <f>IF(WP!BG271="","",WP!BG271)</f>
        <v/>
      </c>
      <c r="AJ267" s="282" t="str">
        <f>IF(WP!AX271="","",WP!AX271)</f>
        <v/>
      </c>
      <c r="AK267" s="282" t="str">
        <f>IF(WP!BW271="","",WP!BW271)</f>
        <v/>
      </c>
      <c r="AL267" s="282" t="str">
        <f>IF(WP!BX271="","",WP!BX271)</f>
        <v/>
      </c>
      <c r="AM267" s="282" t="str">
        <f>IF(WP!BH271="","",WP!BH271)</f>
        <v/>
      </c>
      <c r="AN267" s="282" t="str">
        <f>IF(WP!BJ271="","",WP!BJ271)</f>
        <v/>
      </c>
      <c r="AO267" s="282" t="str">
        <f>IF(WP!CF271="","",WP!CF271)</f>
        <v/>
      </c>
      <c r="AP267" s="282" t="str">
        <f>IF(WP!BI271="","",WP!BI271)</f>
        <v/>
      </c>
      <c r="AQ267" s="282" t="str">
        <f>IF(WP!BK271="","",WP!BK271)</f>
        <v/>
      </c>
      <c r="AR267" s="248"/>
    </row>
    <row r="268" spans="1:44">
      <c r="A268" s="282" t="str">
        <f>IF(WP!$AE272="","",WP!$AE272)</f>
        <v/>
      </c>
      <c r="B268" s="282">
        <f>IF(WP!$BA272="","",WP!$BA272)</f>
        <v>0</v>
      </c>
      <c r="C268" s="282" t="str">
        <f>IF(WP!BM272="","",WP!BM272)</f>
        <v/>
      </c>
      <c r="D268" s="282" t="str">
        <f>CONCATENATE(WP!$D$1, "-R",WP!$F$1)</f>
        <v>PGE3PHVC150-R2</v>
      </c>
      <c r="E268" s="282" t="str">
        <f>IF(WP!$AD272="","",WP!$AD272)</f>
        <v/>
      </c>
      <c r="F268" s="282">
        <f>IF(WP!$BB272="","",WP!$BB272)</f>
        <v>0</v>
      </c>
      <c r="G268" s="282" t="str">
        <f>IF(WP!$BC272="","",WP!$BC272)</f>
        <v>-</v>
      </c>
      <c r="H268" s="282" t="str">
        <f>IF(WP!$AY272="","",WP!$AY272)</f>
        <v>--</v>
      </c>
      <c r="I268" s="282" t="str">
        <f>IF(WP!$AR272="","",WP!$AR272)</f>
        <v/>
      </c>
      <c r="J268" s="282" t="str">
        <f>IF(WP!$AS272="","",WP!$AS272)</f>
        <v/>
      </c>
      <c r="K268" s="282" t="str">
        <f>IF(WP!B272="","",WP!B272)</f>
        <v/>
      </c>
      <c r="L268" s="282" t="str">
        <f>IF(WP!AV272="","",WP!AV272)</f>
        <v/>
      </c>
      <c r="M268" s="283">
        <f>IF(WP!$F$4="","",WP!$F$4)</f>
        <v>42005</v>
      </c>
      <c r="N268" s="282">
        <f t="shared" si="4"/>
        <v>0</v>
      </c>
      <c r="O268" s="282" t="str">
        <f>CONCATENATE(WP!$C272,"-",WP!AL272)</f>
        <v>-</v>
      </c>
      <c r="P268" s="282" t="str">
        <f>IF(WP!BN272="","",WP!BN272)</f>
        <v/>
      </c>
      <c r="Q268" s="282" t="str">
        <f>IF(WP!AU272="","",WP!AU272)</f>
        <v/>
      </c>
      <c r="R268" s="282" t="str">
        <f>IF(WP!BF272="","",WP!BF272)</f>
        <v/>
      </c>
      <c r="S268" s="282" t="str">
        <f>IF(WP!$AM272="","",WP!$AM272)</f>
        <v/>
      </c>
      <c r="T268" s="282" t="str">
        <f>IF(WP!$AN272="","",WP!$AN272)</f>
        <v/>
      </c>
      <c r="U268" s="282" t="str">
        <f>IF(WP!$AO272="","",WP!$AO272)</f>
        <v/>
      </c>
      <c r="V268" s="282" t="str">
        <f>IF(WP!$AP272="","",WP!$AP272)</f>
        <v/>
      </c>
      <c r="W268" s="282" t="str">
        <f>IF(WP!CG272="","",WP!CG272)</f>
        <v/>
      </c>
      <c r="X268" s="282" t="str">
        <f>IF(WP!CH272="","",WP!CH272)</f>
        <v/>
      </c>
      <c r="Y268" s="282" t="str">
        <f>IF(WP!$AI272="","",WP!$AI272)</f>
        <v/>
      </c>
      <c r="Z268" s="282" t="str">
        <f>IF(WP!AW272="","",WP!AW272)</f>
        <v/>
      </c>
      <c r="AA268" s="282" t="str">
        <f>IF(WP!BO272="","",WP!BO272)</f>
        <v/>
      </c>
      <c r="AB268" s="282" t="str">
        <f>IF(WP!BP272="","",WP!BP272)</f>
        <v/>
      </c>
      <c r="AC268" s="282" t="str">
        <f>IF(WP!BQ272="","",WP!BQ272)</f>
        <v/>
      </c>
      <c r="AD268" s="282" t="str">
        <f>IF(WP!$AJ272="","",WP!$AJ272)</f>
        <v/>
      </c>
      <c r="AE268" s="282" t="str">
        <f>IF(WP!BR272="","",WP!BR272)</f>
        <v/>
      </c>
      <c r="AF268" s="282" t="str">
        <f>IF(WP!BS272="","",WP!BS272)</f>
        <v/>
      </c>
      <c r="AG268" s="282" t="str">
        <f>IF(WP!BT272="","",WP!BT272)</f>
        <v/>
      </c>
      <c r="AH268" s="282" t="str">
        <f>IF(WP!BU272="","",WP!BU272)</f>
        <v/>
      </c>
      <c r="AI268" s="282" t="str">
        <f>IF(WP!BG272="","",WP!BG272)</f>
        <v/>
      </c>
      <c r="AJ268" s="282" t="str">
        <f>IF(WP!AX272="","",WP!AX272)</f>
        <v/>
      </c>
      <c r="AK268" s="282" t="str">
        <f>IF(WP!BW272="","",WP!BW272)</f>
        <v/>
      </c>
      <c r="AL268" s="282" t="str">
        <f>IF(WP!BX272="","",WP!BX272)</f>
        <v/>
      </c>
      <c r="AM268" s="282" t="str">
        <f>IF(WP!BH272="","",WP!BH272)</f>
        <v/>
      </c>
      <c r="AN268" s="282" t="str">
        <f>IF(WP!BJ272="","",WP!BJ272)</f>
        <v/>
      </c>
      <c r="AO268" s="282" t="str">
        <f>IF(WP!CF272="","",WP!CF272)</f>
        <v/>
      </c>
      <c r="AP268" s="282" t="str">
        <f>IF(WP!BI272="","",WP!BI272)</f>
        <v/>
      </c>
      <c r="AQ268" s="282" t="str">
        <f>IF(WP!BK272="","",WP!BK272)</f>
        <v/>
      </c>
      <c r="AR268" s="248"/>
    </row>
    <row r="269" spans="1:44">
      <c r="A269" s="282" t="str">
        <f>IF(WP!$AE273="","",WP!$AE273)</f>
        <v/>
      </c>
      <c r="B269" s="282">
        <f>IF(WP!$BA273="","",WP!$BA273)</f>
        <v>0</v>
      </c>
      <c r="C269" s="282" t="str">
        <f>IF(WP!BM273="","",WP!BM273)</f>
        <v/>
      </c>
      <c r="D269" s="282" t="str">
        <f>CONCATENATE(WP!$D$1, "-R",WP!$F$1)</f>
        <v>PGE3PHVC150-R2</v>
      </c>
      <c r="E269" s="282" t="str">
        <f>IF(WP!$AD273="","",WP!$AD273)</f>
        <v/>
      </c>
      <c r="F269" s="282">
        <f>IF(WP!$BB273="","",WP!$BB273)</f>
        <v>0</v>
      </c>
      <c r="G269" s="282" t="str">
        <f>IF(WP!$BC273="","",WP!$BC273)</f>
        <v>-</v>
      </c>
      <c r="H269" s="282" t="str">
        <f>IF(WP!$AY273="","",WP!$AY273)</f>
        <v>--</v>
      </c>
      <c r="I269" s="282" t="str">
        <f>IF(WP!$AR273="","",WP!$AR273)</f>
        <v/>
      </c>
      <c r="J269" s="282" t="str">
        <f>IF(WP!$AS273="","",WP!$AS273)</f>
        <v/>
      </c>
      <c r="K269" s="282" t="str">
        <f>IF(WP!B273="","",WP!B273)</f>
        <v/>
      </c>
      <c r="L269" s="282" t="str">
        <f>IF(WP!AV273="","",WP!AV273)</f>
        <v/>
      </c>
      <c r="M269" s="283">
        <f>IF(WP!$F$4="","",WP!$F$4)</f>
        <v>42005</v>
      </c>
      <c r="N269" s="282">
        <f t="shared" si="4"/>
        <v>0</v>
      </c>
      <c r="O269" s="282" t="str">
        <f>CONCATENATE(WP!$C273,"-",WP!AL273)</f>
        <v>-</v>
      </c>
      <c r="P269" s="282" t="str">
        <f>IF(WP!BN273="","",WP!BN273)</f>
        <v/>
      </c>
      <c r="Q269" s="282" t="str">
        <f>IF(WP!AU273="","",WP!AU273)</f>
        <v/>
      </c>
      <c r="R269" s="282" t="str">
        <f>IF(WP!BF273="","",WP!BF273)</f>
        <v/>
      </c>
      <c r="S269" s="282" t="str">
        <f>IF(WP!$AM273="","",WP!$AM273)</f>
        <v/>
      </c>
      <c r="T269" s="282" t="str">
        <f>IF(WP!$AN273="","",WP!$AN273)</f>
        <v/>
      </c>
      <c r="U269" s="282" t="str">
        <f>IF(WP!$AO273="","",WP!$AO273)</f>
        <v/>
      </c>
      <c r="V269" s="282" t="str">
        <f>IF(WP!$AP273="","",WP!$AP273)</f>
        <v/>
      </c>
      <c r="W269" s="282" t="str">
        <f>IF(WP!CG273="","",WP!CG273)</f>
        <v/>
      </c>
      <c r="X269" s="282" t="str">
        <f>IF(WP!CH273="","",WP!CH273)</f>
        <v/>
      </c>
      <c r="Y269" s="282" t="str">
        <f>IF(WP!$AI273="","",WP!$AI273)</f>
        <v/>
      </c>
      <c r="Z269" s="282" t="str">
        <f>IF(WP!AW273="","",WP!AW273)</f>
        <v/>
      </c>
      <c r="AA269" s="282" t="str">
        <f>IF(WP!BO273="","",WP!BO273)</f>
        <v/>
      </c>
      <c r="AB269" s="282" t="str">
        <f>IF(WP!BP273="","",WP!BP273)</f>
        <v/>
      </c>
      <c r="AC269" s="282" t="str">
        <f>IF(WP!BQ273="","",WP!BQ273)</f>
        <v/>
      </c>
      <c r="AD269" s="282" t="str">
        <f>IF(WP!$AJ273="","",WP!$AJ273)</f>
        <v/>
      </c>
      <c r="AE269" s="282" t="str">
        <f>IF(WP!BR273="","",WP!BR273)</f>
        <v/>
      </c>
      <c r="AF269" s="282" t="str">
        <f>IF(WP!BS273="","",WP!BS273)</f>
        <v/>
      </c>
      <c r="AG269" s="282" t="str">
        <f>IF(WP!BT273="","",WP!BT273)</f>
        <v/>
      </c>
      <c r="AH269" s="282" t="str">
        <f>IF(WP!BU273="","",WP!BU273)</f>
        <v/>
      </c>
      <c r="AI269" s="282" t="str">
        <f>IF(WP!BG273="","",WP!BG273)</f>
        <v/>
      </c>
      <c r="AJ269" s="282" t="str">
        <f>IF(WP!AX273="","",WP!AX273)</f>
        <v/>
      </c>
      <c r="AK269" s="282" t="str">
        <f>IF(WP!BW273="","",WP!BW273)</f>
        <v/>
      </c>
      <c r="AL269" s="282" t="str">
        <f>IF(WP!BX273="","",WP!BX273)</f>
        <v/>
      </c>
      <c r="AM269" s="282" t="str">
        <f>IF(WP!BH273="","",WP!BH273)</f>
        <v/>
      </c>
      <c r="AN269" s="282" t="str">
        <f>IF(WP!BJ273="","",WP!BJ273)</f>
        <v/>
      </c>
      <c r="AO269" s="282" t="str">
        <f>IF(WP!CF273="","",WP!CF273)</f>
        <v/>
      </c>
      <c r="AP269" s="282" t="str">
        <f>IF(WP!BI273="","",WP!BI273)</f>
        <v/>
      </c>
      <c r="AQ269" s="282" t="str">
        <f>IF(WP!BK273="","",WP!BK273)</f>
        <v/>
      </c>
      <c r="AR269" s="248"/>
    </row>
    <row r="270" spans="1:44">
      <c r="A270" s="282" t="str">
        <f>IF(WP!$AE274="","",WP!$AE274)</f>
        <v/>
      </c>
      <c r="B270" s="282">
        <f>IF(WP!$BA274="","",WP!$BA274)</f>
        <v>0</v>
      </c>
      <c r="C270" s="282" t="str">
        <f>IF(WP!BM274="","",WP!BM274)</f>
        <v/>
      </c>
      <c r="D270" s="282" t="str">
        <f>CONCATENATE(WP!$D$1, "-R",WP!$F$1)</f>
        <v>PGE3PHVC150-R2</v>
      </c>
      <c r="E270" s="282" t="str">
        <f>IF(WP!$AD274="","",WP!$AD274)</f>
        <v/>
      </c>
      <c r="F270" s="282">
        <f>IF(WP!$BB274="","",WP!$BB274)</f>
        <v>0</v>
      </c>
      <c r="G270" s="282" t="str">
        <f>IF(WP!$BC274="","",WP!$BC274)</f>
        <v>-</v>
      </c>
      <c r="H270" s="282" t="str">
        <f>IF(WP!$AY274="","",WP!$AY274)</f>
        <v>--</v>
      </c>
      <c r="I270" s="282" t="str">
        <f>IF(WP!$AR274="","",WP!$AR274)</f>
        <v/>
      </c>
      <c r="J270" s="282" t="str">
        <f>IF(WP!$AS274="","",WP!$AS274)</f>
        <v/>
      </c>
      <c r="K270" s="282" t="str">
        <f>IF(WP!B274="","",WP!B274)</f>
        <v/>
      </c>
      <c r="L270" s="282" t="str">
        <f>IF(WP!AV274="","",WP!AV274)</f>
        <v/>
      </c>
      <c r="M270" s="283">
        <f>IF(WP!$F$4="","",WP!$F$4)</f>
        <v>42005</v>
      </c>
      <c r="N270" s="282">
        <f t="shared" si="4"/>
        <v>0</v>
      </c>
      <c r="O270" s="282" t="str">
        <f>CONCATENATE(WP!$C274,"-",WP!AL274)</f>
        <v>-</v>
      </c>
      <c r="P270" s="282" t="str">
        <f>IF(WP!BN274="","",WP!BN274)</f>
        <v/>
      </c>
      <c r="Q270" s="282" t="str">
        <f>IF(WP!AU274="","",WP!AU274)</f>
        <v/>
      </c>
      <c r="R270" s="282" t="str">
        <f>IF(WP!BF274="","",WP!BF274)</f>
        <v/>
      </c>
      <c r="S270" s="282" t="str">
        <f>IF(WP!$AM274="","",WP!$AM274)</f>
        <v/>
      </c>
      <c r="T270" s="282" t="str">
        <f>IF(WP!$AN274="","",WP!$AN274)</f>
        <v/>
      </c>
      <c r="U270" s="282" t="str">
        <f>IF(WP!$AO274="","",WP!$AO274)</f>
        <v/>
      </c>
      <c r="V270" s="282" t="str">
        <f>IF(WP!$AP274="","",WP!$AP274)</f>
        <v/>
      </c>
      <c r="W270" s="282" t="str">
        <f>IF(WP!CG274="","",WP!CG274)</f>
        <v/>
      </c>
      <c r="X270" s="282" t="str">
        <f>IF(WP!CH274="","",WP!CH274)</f>
        <v/>
      </c>
      <c r="Y270" s="282" t="str">
        <f>IF(WP!$AI274="","",WP!$AI274)</f>
        <v/>
      </c>
      <c r="Z270" s="282" t="str">
        <f>IF(WP!AW274="","",WP!AW274)</f>
        <v/>
      </c>
      <c r="AA270" s="282" t="str">
        <f>IF(WP!BO274="","",WP!BO274)</f>
        <v/>
      </c>
      <c r="AB270" s="282" t="str">
        <f>IF(WP!BP274="","",WP!BP274)</f>
        <v/>
      </c>
      <c r="AC270" s="282" t="str">
        <f>IF(WP!BQ274="","",WP!BQ274)</f>
        <v/>
      </c>
      <c r="AD270" s="282" t="str">
        <f>IF(WP!$AJ274="","",WP!$AJ274)</f>
        <v/>
      </c>
      <c r="AE270" s="282" t="str">
        <f>IF(WP!BR274="","",WP!BR274)</f>
        <v/>
      </c>
      <c r="AF270" s="282" t="str">
        <f>IF(WP!BS274="","",WP!BS274)</f>
        <v/>
      </c>
      <c r="AG270" s="282" t="str">
        <f>IF(WP!BT274="","",WP!BT274)</f>
        <v/>
      </c>
      <c r="AH270" s="282" t="str">
        <f>IF(WP!BU274="","",WP!BU274)</f>
        <v/>
      </c>
      <c r="AI270" s="282" t="str">
        <f>IF(WP!BG274="","",WP!BG274)</f>
        <v/>
      </c>
      <c r="AJ270" s="282" t="str">
        <f>IF(WP!AX274="","",WP!AX274)</f>
        <v/>
      </c>
      <c r="AK270" s="282" t="str">
        <f>IF(WP!BW274="","",WP!BW274)</f>
        <v/>
      </c>
      <c r="AL270" s="282" t="str">
        <f>IF(WP!BX274="","",WP!BX274)</f>
        <v/>
      </c>
      <c r="AM270" s="282" t="str">
        <f>IF(WP!BH274="","",WP!BH274)</f>
        <v/>
      </c>
      <c r="AN270" s="282" t="str">
        <f>IF(WP!BJ274="","",WP!BJ274)</f>
        <v/>
      </c>
      <c r="AO270" s="282" t="str">
        <f>IF(WP!CF274="","",WP!CF274)</f>
        <v/>
      </c>
      <c r="AP270" s="282" t="str">
        <f>IF(WP!BI274="","",WP!BI274)</f>
        <v/>
      </c>
      <c r="AQ270" s="282" t="str">
        <f>IF(WP!BK274="","",WP!BK274)</f>
        <v/>
      </c>
      <c r="AR270" s="248"/>
    </row>
    <row r="271" spans="1:44">
      <c r="A271" s="282" t="str">
        <f>IF(WP!$AE275="","",WP!$AE275)</f>
        <v/>
      </c>
      <c r="B271" s="282">
        <f>IF(WP!$BA275="","",WP!$BA275)</f>
        <v>0</v>
      </c>
      <c r="C271" s="282" t="str">
        <f>IF(WP!BM275="","",WP!BM275)</f>
        <v/>
      </c>
      <c r="D271" s="282" t="str">
        <f>CONCATENATE(WP!$D$1, "-R",WP!$F$1)</f>
        <v>PGE3PHVC150-R2</v>
      </c>
      <c r="E271" s="282" t="str">
        <f>IF(WP!$AD275="","",WP!$AD275)</f>
        <v/>
      </c>
      <c r="F271" s="282">
        <f>IF(WP!$BB275="","",WP!$BB275)</f>
        <v>0</v>
      </c>
      <c r="G271" s="282" t="str">
        <f>IF(WP!$BC275="","",WP!$BC275)</f>
        <v>-</v>
      </c>
      <c r="H271" s="282" t="str">
        <f>IF(WP!$AY275="","",WP!$AY275)</f>
        <v>--</v>
      </c>
      <c r="I271" s="282" t="str">
        <f>IF(WP!$AR275="","",WP!$AR275)</f>
        <v/>
      </c>
      <c r="J271" s="282" t="str">
        <f>IF(WP!$AS275="","",WP!$AS275)</f>
        <v/>
      </c>
      <c r="K271" s="282" t="str">
        <f>IF(WP!B275="","",WP!B275)</f>
        <v/>
      </c>
      <c r="L271" s="282" t="str">
        <f>IF(WP!AV275="","",WP!AV275)</f>
        <v/>
      </c>
      <c r="M271" s="283">
        <f>IF(WP!$F$4="","",WP!$F$4)</f>
        <v>42005</v>
      </c>
      <c r="N271" s="282">
        <f t="shared" si="4"/>
        <v>0</v>
      </c>
      <c r="O271" s="282" t="str">
        <f>CONCATENATE(WP!$C275,"-",WP!AL275)</f>
        <v>-</v>
      </c>
      <c r="P271" s="282" t="str">
        <f>IF(WP!BN275="","",WP!BN275)</f>
        <v/>
      </c>
      <c r="Q271" s="282" t="str">
        <f>IF(WP!AU275="","",WP!AU275)</f>
        <v/>
      </c>
      <c r="R271" s="282" t="str">
        <f>IF(WP!BF275="","",WP!BF275)</f>
        <v/>
      </c>
      <c r="S271" s="282" t="str">
        <f>IF(WP!$AM275="","",WP!$AM275)</f>
        <v/>
      </c>
      <c r="T271" s="282" t="str">
        <f>IF(WP!$AN275="","",WP!$AN275)</f>
        <v/>
      </c>
      <c r="U271" s="282" t="str">
        <f>IF(WP!$AO275="","",WP!$AO275)</f>
        <v/>
      </c>
      <c r="V271" s="282" t="str">
        <f>IF(WP!$AP275="","",WP!$AP275)</f>
        <v/>
      </c>
      <c r="W271" s="282" t="str">
        <f>IF(WP!CG275="","",WP!CG275)</f>
        <v/>
      </c>
      <c r="X271" s="282" t="str">
        <f>IF(WP!CH275="","",WP!CH275)</f>
        <v/>
      </c>
      <c r="Y271" s="282" t="str">
        <f>IF(WP!$AI275="","",WP!$AI275)</f>
        <v/>
      </c>
      <c r="Z271" s="282" t="str">
        <f>IF(WP!AW275="","",WP!AW275)</f>
        <v/>
      </c>
      <c r="AA271" s="282" t="str">
        <f>IF(WP!BO275="","",WP!BO275)</f>
        <v/>
      </c>
      <c r="AB271" s="282" t="str">
        <f>IF(WP!BP275="","",WP!BP275)</f>
        <v/>
      </c>
      <c r="AC271" s="282" t="str">
        <f>IF(WP!BQ275="","",WP!BQ275)</f>
        <v/>
      </c>
      <c r="AD271" s="282" t="str">
        <f>IF(WP!$AJ275="","",WP!$AJ275)</f>
        <v/>
      </c>
      <c r="AE271" s="282" t="str">
        <f>IF(WP!BR275="","",WP!BR275)</f>
        <v/>
      </c>
      <c r="AF271" s="282" t="str">
        <f>IF(WP!BS275="","",WP!BS275)</f>
        <v/>
      </c>
      <c r="AG271" s="282" t="str">
        <f>IF(WP!BT275="","",WP!BT275)</f>
        <v/>
      </c>
      <c r="AH271" s="282" t="str">
        <f>IF(WP!BU275="","",WP!BU275)</f>
        <v/>
      </c>
      <c r="AI271" s="282" t="str">
        <f>IF(WP!BG275="","",WP!BG275)</f>
        <v/>
      </c>
      <c r="AJ271" s="282" t="str">
        <f>IF(WP!AX275="","",WP!AX275)</f>
        <v/>
      </c>
      <c r="AK271" s="282" t="str">
        <f>IF(WP!BW275="","",WP!BW275)</f>
        <v/>
      </c>
      <c r="AL271" s="282" t="str">
        <f>IF(WP!BX275="","",WP!BX275)</f>
        <v/>
      </c>
      <c r="AM271" s="282" t="str">
        <f>IF(WP!BH275="","",WP!BH275)</f>
        <v/>
      </c>
      <c r="AN271" s="282" t="str">
        <f>IF(WP!BJ275="","",WP!BJ275)</f>
        <v/>
      </c>
      <c r="AO271" s="282" t="str">
        <f>IF(WP!CF275="","",WP!CF275)</f>
        <v/>
      </c>
      <c r="AP271" s="282" t="str">
        <f>IF(WP!BI275="","",WP!BI275)</f>
        <v/>
      </c>
      <c r="AQ271" s="282" t="str">
        <f>IF(WP!BK275="","",WP!BK275)</f>
        <v/>
      </c>
      <c r="AR271" s="248"/>
    </row>
    <row r="272" spans="1:44">
      <c r="A272" s="282" t="str">
        <f>IF(WP!$AE276="","",WP!$AE276)</f>
        <v/>
      </c>
      <c r="B272" s="282">
        <f>IF(WP!$BA276="","",WP!$BA276)</f>
        <v>0</v>
      </c>
      <c r="C272" s="282" t="str">
        <f>IF(WP!BM276="","",WP!BM276)</f>
        <v/>
      </c>
      <c r="D272" s="282" t="str">
        <f>CONCATENATE(WP!$D$1, "-R",WP!$F$1)</f>
        <v>PGE3PHVC150-R2</v>
      </c>
      <c r="E272" s="282" t="str">
        <f>IF(WP!$AD276="","",WP!$AD276)</f>
        <v/>
      </c>
      <c r="F272" s="282">
        <f>IF(WP!$BB276="","",WP!$BB276)</f>
        <v>0</v>
      </c>
      <c r="G272" s="282" t="str">
        <f>IF(WP!$BC276="","",WP!$BC276)</f>
        <v>-</v>
      </c>
      <c r="H272" s="282" t="str">
        <f>IF(WP!$AY276="","",WP!$AY276)</f>
        <v>--</v>
      </c>
      <c r="I272" s="282" t="str">
        <f>IF(WP!$AR276="","",WP!$AR276)</f>
        <v/>
      </c>
      <c r="J272" s="282" t="str">
        <f>IF(WP!$AS276="","",WP!$AS276)</f>
        <v/>
      </c>
      <c r="K272" s="282" t="str">
        <f>IF(WP!B276="","",WP!B276)</f>
        <v/>
      </c>
      <c r="L272" s="282" t="str">
        <f>IF(WP!AV276="","",WP!AV276)</f>
        <v/>
      </c>
      <c r="M272" s="283">
        <f>IF(WP!$F$4="","",WP!$F$4)</f>
        <v>42005</v>
      </c>
      <c r="N272" s="282">
        <f t="shared" si="4"/>
        <v>0</v>
      </c>
      <c r="O272" s="282" t="str">
        <f>CONCATENATE(WP!$C276,"-",WP!AL276)</f>
        <v>-</v>
      </c>
      <c r="P272" s="282" t="str">
        <f>IF(WP!BN276="","",WP!BN276)</f>
        <v/>
      </c>
      <c r="Q272" s="282" t="str">
        <f>IF(WP!AU276="","",WP!AU276)</f>
        <v/>
      </c>
      <c r="R272" s="282" t="str">
        <f>IF(WP!BF276="","",WP!BF276)</f>
        <v/>
      </c>
      <c r="S272" s="282" t="str">
        <f>IF(WP!$AM276="","",WP!$AM276)</f>
        <v/>
      </c>
      <c r="T272" s="282" t="str">
        <f>IF(WP!$AN276="","",WP!$AN276)</f>
        <v/>
      </c>
      <c r="U272" s="282" t="str">
        <f>IF(WP!$AO276="","",WP!$AO276)</f>
        <v/>
      </c>
      <c r="V272" s="282" t="str">
        <f>IF(WP!$AP276="","",WP!$AP276)</f>
        <v/>
      </c>
      <c r="W272" s="282" t="str">
        <f>IF(WP!CG276="","",WP!CG276)</f>
        <v/>
      </c>
      <c r="X272" s="282" t="str">
        <f>IF(WP!CH276="","",WP!CH276)</f>
        <v/>
      </c>
      <c r="Y272" s="282" t="str">
        <f>IF(WP!$AI276="","",WP!$AI276)</f>
        <v/>
      </c>
      <c r="Z272" s="282" t="str">
        <f>IF(WP!AW276="","",WP!AW276)</f>
        <v/>
      </c>
      <c r="AA272" s="282" t="str">
        <f>IF(WP!BO276="","",WP!BO276)</f>
        <v/>
      </c>
      <c r="AB272" s="282" t="str">
        <f>IF(WP!BP276="","",WP!BP276)</f>
        <v/>
      </c>
      <c r="AC272" s="282" t="str">
        <f>IF(WP!BQ276="","",WP!BQ276)</f>
        <v/>
      </c>
      <c r="AD272" s="282" t="str">
        <f>IF(WP!$AJ276="","",WP!$AJ276)</f>
        <v/>
      </c>
      <c r="AE272" s="282" t="str">
        <f>IF(WP!BR276="","",WP!BR276)</f>
        <v/>
      </c>
      <c r="AF272" s="282" t="str">
        <f>IF(WP!BS276="","",WP!BS276)</f>
        <v/>
      </c>
      <c r="AG272" s="282" t="str">
        <f>IF(WP!BT276="","",WP!BT276)</f>
        <v/>
      </c>
      <c r="AH272" s="282" t="str">
        <f>IF(WP!BU276="","",WP!BU276)</f>
        <v/>
      </c>
      <c r="AI272" s="282" t="str">
        <f>IF(WP!BG276="","",WP!BG276)</f>
        <v/>
      </c>
      <c r="AJ272" s="282" t="str">
        <f>IF(WP!AX276="","",WP!AX276)</f>
        <v/>
      </c>
      <c r="AK272" s="282" t="str">
        <f>IF(WP!BW276="","",WP!BW276)</f>
        <v/>
      </c>
      <c r="AL272" s="282" t="str">
        <f>IF(WP!BX276="","",WP!BX276)</f>
        <v/>
      </c>
      <c r="AM272" s="282" t="str">
        <f>IF(WP!BH276="","",WP!BH276)</f>
        <v/>
      </c>
      <c r="AN272" s="282" t="str">
        <f>IF(WP!BJ276="","",WP!BJ276)</f>
        <v/>
      </c>
      <c r="AO272" s="282" t="str">
        <f>IF(WP!CF276="","",WP!CF276)</f>
        <v/>
      </c>
      <c r="AP272" s="282" t="str">
        <f>IF(WP!BI276="","",WP!BI276)</f>
        <v/>
      </c>
      <c r="AQ272" s="282" t="str">
        <f>IF(WP!BK276="","",WP!BK276)</f>
        <v/>
      </c>
      <c r="AR272" s="248"/>
    </row>
    <row r="273" spans="1:44">
      <c r="A273" s="282" t="str">
        <f>IF(WP!$AE277="","",WP!$AE277)</f>
        <v/>
      </c>
      <c r="B273" s="282">
        <f>IF(WP!$BA277="","",WP!$BA277)</f>
        <v>0</v>
      </c>
      <c r="C273" s="282" t="str">
        <f>IF(WP!BM277="","",WP!BM277)</f>
        <v/>
      </c>
      <c r="D273" s="282" t="str">
        <f>CONCATENATE(WP!$D$1, "-R",WP!$F$1)</f>
        <v>PGE3PHVC150-R2</v>
      </c>
      <c r="E273" s="282" t="str">
        <f>IF(WP!$AD277="","",WP!$AD277)</f>
        <v/>
      </c>
      <c r="F273" s="282">
        <f>IF(WP!$BB277="","",WP!$BB277)</f>
        <v>0</v>
      </c>
      <c r="G273" s="282" t="str">
        <f>IF(WP!$BC277="","",WP!$BC277)</f>
        <v>-</v>
      </c>
      <c r="H273" s="282" t="str">
        <f>IF(WP!$AY277="","",WP!$AY277)</f>
        <v>--</v>
      </c>
      <c r="I273" s="282" t="str">
        <f>IF(WP!$AR277="","",WP!$AR277)</f>
        <v/>
      </c>
      <c r="J273" s="282" t="str">
        <f>IF(WP!$AS277="","",WP!$AS277)</f>
        <v/>
      </c>
      <c r="K273" s="282" t="str">
        <f>IF(WP!B277="","",WP!B277)</f>
        <v/>
      </c>
      <c r="L273" s="282" t="str">
        <f>IF(WP!AV277="","",WP!AV277)</f>
        <v/>
      </c>
      <c r="M273" s="283">
        <f>IF(WP!$F$4="","",WP!$F$4)</f>
        <v>42005</v>
      </c>
      <c r="N273" s="282">
        <f t="shared" si="4"/>
        <v>0</v>
      </c>
      <c r="O273" s="282" t="str">
        <f>CONCATENATE(WP!$C277,"-",WP!AL277)</f>
        <v>-</v>
      </c>
      <c r="P273" s="282" t="str">
        <f>IF(WP!BN277="","",WP!BN277)</f>
        <v/>
      </c>
      <c r="Q273" s="282" t="str">
        <f>IF(WP!AU277="","",WP!AU277)</f>
        <v/>
      </c>
      <c r="R273" s="282" t="str">
        <f>IF(WP!BF277="","",WP!BF277)</f>
        <v/>
      </c>
      <c r="S273" s="282" t="str">
        <f>IF(WP!$AM277="","",WP!$AM277)</f>
        <v/>
      </c>
      <c r="T273" s="282" t="str">
        <f>IF(WP!$AN277="","",WP!$AN277)</f>
        <v/>
      </c>
      <c r="U273" s="282" t="str">
        <f>IF(WP!$AO277="","",WP!$AO277)</f>
        <v/>
      </c>
      <c r="V273" s="282" t="str">
        <f>IF(WP!$AP277="","",WP!$AP277)</f>
        <v/>
      </c>
      <c r="W273" s="282" t="str">
        <f>IF(WP!CG277="","",WP!CG277)</f>
        <v/>
      </c>
      <c r="X273" s="282" t="str">
        <f>IF(WP!CH277="","",WP!CH277)</f>
        <v/>
      </c>
      <c r="Y273" s="282" t="str">
        <f>IF(WP!$AI277="","",WP!$AI277)</f>
        <v/>
      </c>
      <c r="Z273" s="282" t="str">
        <f>IF(WP!AW277="","",WP!AW277)</f>
        <v/>
      </c>
      <c r="AA273" s="282" t="str">
        <f>IF(WP!BO277="","",WP!BO277)</f>
        <v/>
      </c>
      <c r="AB273" s="282" t="str">
        <f>IF(WP!BP277="","",WP!BP277)</f>
        <v/>
      </c>
      <c r="AC273" s="282" t="str">
        <f>IF(WP!BQ277="","",WP!BQ277)</f>
        <v/>
      </c>
      <c r="AD273" s="282" t="str">
        <f>IF(WP!$AJ277="","",WP!$AJ277)</f>
        <v/>
      </c>
      <c r="AE273" s="282" t="str">
        <f>IF(WP!BR277="","",WP!BR277)</f>
        <v/>
      </c>
      <c r="AF273" s="282" t="str">
        <f>IF(WP!BS277="","",WP!BS277)</f>
        <v/>
      </c>
      <c r="AG273" s="282" t="str">
        <f>IF(WP!BT277="","",WP!BT277)</f>
        <v/>
      </c>
      <c r="AH273" s="282" t="str">
        <f>IF(WP!BU277="","",WP!BU277)</f>
        <v/>
      </c>
      <c r="AI273" s="282" t="str">
        <f>IF(WP!BG277="","",WP!BG277)</f>
        <v/>
      </c>
      <c r="AJ273" s="282" t="str">
        <f>IF(WP!AX277="","",WP!AX277)</f>
        <v/>
      </c>
      <c r="AK273" s="282" t="str">
        <f>IF(WP!BW277="","",WP!BW277)</f>
        <v/>
      </c>
      <c r="AL273" s="282" t="str">
        <f>IF(WP!BX277="","",WP!BX277)</f>
        <v/>
      </c>
      <c r="AM273" s="282" t="str">
        <f>IF(WP!BH277="","",WP!BH277)</f>
        <v/>
      </c>
      <c r="AN273" s="282" t="str">
        <f>IF(WP!BJ277="","",WP!BJ277)</f>
        <v/>
      </c>
      <c r="AO273" s="282" t="str">
        <f>IF(WP!CF277="","",WP!CF277)</f>
        <v/>
      </c>
      <c r="AP273" s="282" t="str">
        <f>IF(WP!BI277="","",WP!BI277)</f>
        <v/>
      </c>
      <c r="AQ273" s="282" t="str">
        <f>IF(WP!BK277="","",WP!BK277)</f>
        <v/>
      </c>
      <c r="AR273" s="248"/>
    </row>
    <row r="274" spans="1:44">
      <c r="A274" s="282" t="str">
        <f>IF(WP!$AE278="","",WP!$AE278)</f>
        <v/>
      </c>
      <c r="B274" s="282">
        <f>IF(WP!$BA278="","",WP!$BA278)</f>
        <v>0</v>
      </c>
      <c r="C274" s="282" t="str">
        <f>IF(WP!BM278="","",WP!BM278)</f>
        <v/>
      </c>
      <c r="D274" s="282" t="str">
        <f>CONCATENATE(WP!$D$1, "-R",WP!$F$1)</f>
        <v>PGE3PHVC150-R2</v>
      </c>
      <c r="E274" s="282" t="str">
        <f>IF(WP!$AD278="","",WP!$AD278)</f>
        <v/>
      </c>
      <c r="F274" s="282">
        <f>IF(WP!$BB278="","",WP!$BB278)</f>
        <v>0</v>
      </c>
      <c r="G274" s="282" t="str">
        <f>IF(WP!$BC278="","",WP!$BC278)</f>
        <v>-</v>
      </c>
      <c r="H274" s="282" t="str">
        <f>IF(WP!$AY278="","",WP!$AY278)</f>
        <v>--</v>
      </c>
      <c r="I274" s="282" t="str">
        <f>IF(WP!$AR278="","",WP!$AR278)</f>
        <v/>
      </c>
      <c r="J274" s="282" t="str">
        <f>IF(WP!$AS278="","",WP!$AS278)</f>
        <v/>
      </c>
      <c r="K274" s="282" t="str">
        <f>IF(WP!B278="","",WP!B278)</f>
        <v/>
      </c>
      <c r="L274" s="282" t="str">
        <f>IF(WP!AV278="","",WP!AV278)</f>
        <v/>
      </c>
      <c r="M274" s="283">
        <f>IF(WP!$F$4="","",WP!$F$4)</f>
        <v>42005</v>
      </c>
      <c r="N274" s="282">
        <f t="shared" si="4"/>
        <v>0</v>
      </c>
      <c r="O274" s="282" t="str">
        <f>CONCATENATE(WP!$C278,"-",WP!AL278)</f>
        <v>-</v>
      </c>
      <c r="P274" s="282" t="str">
        <f>IF(WP!BN278="","",WP!BN278)</f>
        <v/>
      </c>
      <c r="Q274" s="282" t="str">
        <f>IF(WP!AU278="","",WP!AU278)</f>
        <v/>
      </c>
      <c r="R274" s="282" t="str">
        <f>IF(WP!BF278="","",WP!BF278)</f>
        <v/>
      </c>
      <c r="S274" s="282" t="str">
        <f>IF(WP!$AM278="","",WP!$AM278)</f>
        <v/>
      </c>
      <c r="T274" s="282" t="str">
        <f>IF(WP!$AN278="","",WP!$AN278)</f>
        <v/>
      </c>
      <c r="U274" s="282" t="str">
        <f>IF(WP!$AO278="","",WP!$AO278)</f>
        <v/>
      </c>
      <c r="V274" s="282" t="str">
        <f>IF(WP!$AP278="","",WP!$AP278)</f>
        <v/>
      </c>
      <c r="W274" s="282" t="str">
        <f>IF(WP!CG278="","",WP!CG278)</f>
        <v/>
      </c>
      <c r="X274" s="282" t="str">
        <f>IF(WP!CH278="","",WP!CH278)</f>
        <v/>
      </c>
      <c r="Y274" s="282" t="str">
        <f>IF(WP!$AI278="","",WP!$AI278)</f>
        <v/>
      </c>
      <c r="Z274" s="282" t="str">
        <f>IF(WP!AW278="","",WP!AW278)</f>
        <v/>
      </c>
      <c r="AA274" s="282" t="str">
        <f>IF(WP!BO278="","",WP!BO278)</f>
        <v/>
      </c>
      <c r="AB274" s="282" t="str">
        <f>IF(WP!BP278="","",WP!BP278)</f>
        <v/>
      </c>
      <c r="AC274" s="282" t="str">
        <f>IF(WP!BQ278="","",WP!BQ278)</f>
        <v/>
      </c>
      <c r="AD274" s="282" t="str">
        <f>IF(WP!$AJ278="","",WP!$AJ278)</f>
        <v/>
      </c>
      <c r="AE274" s="282" t="str">
        <f>IF(WP!BR278="","",WP!BR278)</f>
        <v/>
      </c>
      <c r="AF274" s="282" t="str">
        <f>IF(WP!BS278="","",WP!BS278)</f>
        <v/>
      </c>
      <c r="AG274" s="282" t="str">
        <f>IF(WP!BT278="","",WP!BT278)</f>
        <v/>
      </c>
      <c r="AH274" s="282" t="str">
        <f>IF(WP!BU278="","",WP!BU278)</f>
        <v/>
      </c>
      <c r="AI274" s="282" t="str">
        <f>IF(WP!BG278="","",WP!BG278)</f>
        <v/>
      </c>
      <c r="AJ274" s="282" t="str">
        <f>IF(WP!AX278="","",WP!AX278)</f>
        <v/>
      </c>
      <c r="AK274" s="282" t="str">
        <f>IF(WP!BW278="","",WP!BW278)</f>
        <v/>
      </c>
      <c r="AL274" s="282" t="str">
        <f>IF(WP!BX278="","",WP!BX278)</f>
        <v/>
      </c>
      <c r="AM274" s="282" t="str">
        <f>IF(WP!BH278="","",WP!BH278)</f>
        <v/>
      </c>
      <c r="AN274" s="282" t="str">
        <f>IF(WP!BJ278="","",WP!BJ278)</f>
        <v/>
      </c>
      <c r="AO274" s="282" t="str">
        <f>IF(WP!CF278="","",WP!CF278)</f>
        <v/>
      </c>
      <c r="AP274" s="282" t="str">
        <f>IF(WP!BI278="","",WP!BI278)</f>
        <v/>
      </c>
      <c r="AQ274" s="282" t="str">
        <f>IF(WP!BK278="","",WP!BK278)</f>
        <v/>
      </c>
      <c r="AR274" s="248"/>
    </row>
    <row r="275" spans="1:44">
      <c r="A275" s="282" t="str">
        <f>IF(WP!$AE279="","",WP!$AE279)</f>
        <v/>
      </c>
      <c r="B275" s="282">
        <f>IF(WP!$BA279="","",WP!$BA279)</f>
        <v>0</v>
      </c>
      <c r="C275" s="282" t="str">
        <f>IF(WP!BM279="","",WP!BM279)</f>
        <v/>
      </c>
      <c r="D275" s="282" t="str">
        <f>CONCATENATE(WP!$D$1, "-R",WP!$F$1)</f>
        <v>PGE3PHVC150-R2</v>
      </c>
      <c r="E275" s="282" t="str">
        <f>IF(WP!$AD279="","",WP!$AD279)</f>
        <v/>
      </c>
      <c r="F275" s="282">
        <f>IF(WP!$BB279="","",WP!$BB279)</f>
        <v>0</v>
      </c>
      <c r="G275" s="282" t="str">
        <f>IF(WP!$BC279="","",WP!$BC279)</f>
        <v>-</v>
      </c>
      <c r="H275" s="282" t="str">
        <f>IF(WP!$AY279="","",WP!$AY279)</f>
        <v>--</v>
      </c>
      <c r="I275" s="282" t="str">
        <f>IF(WP!$AR279="","",WP!$AR279)</f>
        <v/>
      </c>
      <c r="J275" s="282" t="str">
        <f>IF(WP!$AS279="","",WP!$AS279)</f>
        <v/>
      </c>
      <c r="K275" s="282" t="str">
        <f>IF(WP!B279="","",WP!B279)</f>
        <v/>
      </c>
      <c r="L275" s="282" t="str">
        <f>IF(WP!AV279="","",WP!AV279)</f>
        <v/>
      </c>
      <c r="M275" s="283">
        <f>IF(WP!$F$4="","",WP!$F$4)</f>
        <v>42005</v>
      </c>
      <c r="N275" s="282">
        <f t="shared" si="4"/>
        <v>0</v>
      </c>
      <c r="O275" s="282" t="str">
        <f>CONCATENATE(WP!$C279,"-",WP!AL279)</f>
        <v>-</v>
      </c>
      <c r="P275" s="282" t="str">
        <f>IF(WP!BN279="","",WP!BN279)</f>
        <v/>
      </c>
      <c r="Q275" s="282" t="str">
        <f>IF(WP!AU279="","",WP!AU279)</f>
        <v/>
      </c>
      <c r="R275" s="282" t="str">
        <f>IF(WP!BF279="","",WP!BF279)</f>
        <v/>
      </c>
      <c r="S275" s="282" t="str">
        <f>IF(WP!$AM279="","",WP!$AM279)</f>
        <v/>
      </c>
      <c r="T275" s="282" t="str">
        <f>IF(WP!$AN279="","",WP!$AN279)</f>
        <v/>
      </c>
      <c r="U275" s="282" t="str">
        <f>IF(WP!$AO279="","",WP!$AO279)</f>
        <v/>
      </c>
      <c r="V275" s="282" t="str">
        <f>IF(WP!$AP279="","",WP!$AP279)</f>
        <v/>
      </c>
      <c r="W275" s="282" t="str">
        <f>IF(WP!CG279="","",WP!CG279)</f>
        <v/>
      </c>
      <c r="X275" s="282" t="str">
        <f>IF(WP!CH279="","",WP!CH279)</f>
        <v/>
      </c>
      <c r="Y275" s="282" t="str">
        <f>IF(WP!$AI279="","",WP!$AI279)</f>
        <v/>
      </c>
      <c r="Z275" s="282" t="str">
        <f>IF(WP!AW279="","",WP!AW279)</f>
        <v/>
      </c>
      <c r="AA275" s="282" t="str">
        <f>IF(WP!BO279="","",WP!BO279)</f>
        <v/>
      </c>
      <c r="AB275" s="282" t="str">
        <f>IF(WP!BP279="","",WP!BP279)</f>
        <v/>
      </c>
      <c r="AC275" s="282" t="str">
        <f>IF(WP!BQ279="","",WP!BQ279)</f>
        <v/>
      </c>
      <c r="AD275" s="282" t="str">
        <f>IF(WP!$AJ279="","",WP!$AJ279)</f>
        <v/>
      </c>
      <c r="AE275" s="282" t="str">
        <f>IF(WP!BR279="","",WP!BR279)</f>
        <v/>
      </c>
      <c r="AF275" s="282" t="str">
        <f>IF(WP!BS279="","",WP!BS279)</f>
        <v/>
      </c>
      <c r="AG275" s="282" t="str">
        <f>IF(WP!BT279="","",WP!BT279)</f>
        <v/>
      </c>
      <c r="AH275" s="282" t="str">
        <f>IF(WP!BU279="","",WP!BU279)</f>
        <v/>
      </c>
      <c r="AI275" s="282" t="str">
        <f>IF(WP!BG279="","",WP!BG279)</f>
        <v/>
      </c>
      <c r="AJ275" s="282" t="str">
        <f>IF(WP!AX279="","",WP!AX279)</f>
        <v/>
      </c>
      <c r="AK275" s="282" t="str">
        <f>IF(WP!BW279="","",WP!BW279)</f>
        <v/>
      </c>
      <c r="AL275" s="282" t="str">
        <f>IF(WP!BX279="","",WP!BX279)</f>
        <v/>
      </c>
      <c r="AM275" s="282" t="str">
        <f>IF(WP!BH279="","",WP!BH279)</f>
        <v/>
      </c>
      <c r="AN275" s="282" t="str">
        <f>IF(WP!BJ279="","",WP!BJ279)</f>
        <v/>
      </c>
      <c r="AO275" s="282" t="str">
        <f>IF(WP!CF279="","",WP!CF279)</f>
        <v/>
      </c>
      <c r="AP275" s="282" t="str">
        <f>IF(WP!BI279="","",WP!BI279)</f>
        <v/>
      </c>
      <c r="AQ275" s="282" t="str">
        <f>IF(WP!BK279="","",WP!BK279)</f>
        <v/>
      </c>
      <c r="AR275" s="248"/>
    </row>
    <row r="276" spans="1:44">
      <c r="A276" s="282" t="str">
        <f>IF(WP!$AE280="","",WP!$AE280)</f>
        <v/>
      </c>
      <c r="B276" s="282">
        <f>IF(WP!$BA280="","",WP!$BA280)</f>
        <v>0</v>
      </c>
      <c r="C276" s="282" t="str">
        <f>IF(WP!BM280="","",WP!BM280)</f>
        <v/>
      </c>
      <c r="D276" s="282" t="str">
        <f>CONCATENATE(WP!$D$1, "-R",WP!$F$1)</f>
        <v>PGE3PHVC150-R2</v>
      </c>
      <c r="E276" s="282" t="str">
        <f>IF(WP!$AD280="","",WP!$AD280)</f>
        <v/>
      </c>
      <c r="F276" s="282">
        <f>IF(WP!$BB280="","",WP!$BB280)</f>
        <v>0</v>
      </c>
      <c r="G276" s="282" t="str">
        <f>IF(WP!$BC280="","",WP!$BC280)</f>
        <v>-</v>
      </c>
      <c r="H276" s="282" t="str">
        <f>IF(WP!$AY280="","",WP!$AY280)</f>
        <v>--</v>
      </c>
      <c r="I276" s="282" t="str">
        <f>IF(WP!$AR280="","",WP!$AR280)</f>
        <v/>
      </c>
      <c r="J276" s="282" t="str">
        <f>IF(WP!$AS280="","",WP!$AS280)</f>
        <v/>
      </c>
      <c r="K276" s="282" t="str">
        <f>IF(WP!B280="","",WP!B280)</f>
        <v/>
      </c>
      <c r="L276" s="282" t="str">
        <f>IF(WP!AV280="","",WP!AV280)</f>
        <v/>
      </c>
      <c r="M276" s="283">
        <f>IF(WP!$F$4="","",WP!$F$4)</f>
        <v>42005</v>
      </c>
      <c r="N276" s="282">
        <f t="shared" si="4"/>
        <v>0</v>
      </c>
      <c r="O276" s="282" t="str">
        <f>CONCATENATE(WP!$C280,"-",WP!AL280)</f>
        <v>-</v>
      </c>
      <c r="P276" s="282" t="str">
        <f>IF(WP!BN280="","",WP!BN280)</f>
        <v/>
      </c>
      <c r="Q276" s="282" t="str">
        <f>IF(WP!AU280="","",WP!AU280)</f>
        <v/>
      </c>
      <c r="R276" s="282" t="str">
        <f>IF(WP!BF280="","",WP!BF280)</f>
        <v/>
      </c>
      <c r="S276" s="282" t="str">
        <f>IF(WP!$AM280="","",WP!$AM280)</f>
        <v/>
      </c>
      <c r="T276" s="282" t="str">
        <f>IF(WP!$AN280="","",WP!$AN280)</f>
        <v/>
      </c>
      <c r="U276" s="282" t="str">
        <f>IF(WP!$AO280="","",WP!$AO280)</f>
        <v/>
      </c>
      <c r="V276" s="282" t="str">
        <f>IF(WP!$AP280="","",WP!$AP280)</f>
        <v/>
      </c>
      <c r="W276" s="282" t="str">
        <f>IF(WP!CG280="","",WP!CG280)</f>
        <v/>
      </c>
      <c r="X276" s="282" t="str">
        <f>IF(WP!CH280="","",WP!CH280)</f>
        <v/>
      </c>
      <c r="Y276" s="282" t="str">
        <f>IF(WP!$AI280="","",WP!$AI280)</f>
        <v/>
      </c>
      <c r="Z276" s="282" t="str">
        <f>IF(WP!AW280="","",WP!AW280)</f>
        <v/>
      </c>
      <c r="AA276" s="282" t="str">
        <f>IF(WP!BO280="","",WP!BO280)</f>
        <v/>
      </c>
      <c r="AB276" s="282" t="str">
        <f>IF(WP!BP280="","",WP!BP280)</f>
        <v/>
      </c>
      <c r="AC276" s="282" t="str">
        <f>IF(WP!BQ280="","",WP!BQ280)</f>
        <v/>
      </c>
      <c r="AD276" s="282" t="str">
        <f>IF(WP!$AJ280="","",WP!$AJ280)</f>
        <v/>
      </c>
      <c r="AE276" s="282" t="str">
        <f>IF(WP!BR280="","",WP!BR280)</f>
        <v/>
      </c>
      <c r="AF276" s="282" t="str">
        <f>IF(WP!BS280="","",WP!BS280)</f>
        <v/>
      </c>
      <c r="AG276" s="282" t="str">
        <f>IF(WP!BT280="","",WP!BT280)</f>
        <v/>
      </c>
      <c r="AH276" s="282" t="str">
        <f>IF(WP!BU280="","",WP!BU280)</f>
        <v/>
      </c>
      <c r="AI276" s="282" t="str">
        <f>IF(WP!BG280="","",WP!BG280)</f>
        <v/>
      </c>
      <c r="AJ276" s="282" t="str">
        <f>IF(WP!AX280="","",WP!AX280)</f>
        <v/>
      </c>
      <c r="AK276" s="282" t="str">
        <f>IF(WP!BW280="","",WP!BW280)</f>
        <v/>
      </c>
      <c r="AL276" s="282" t="str">
        <f>IF(WP!BX280="","",WP!BX280)</f>
        <v/>
      </c>
      <c r="AM276" s="282" t="str">
        <f>IF(WP!BH280="","",WP!BH280)</f>
        <v/>
      </c>
      <c r="AN276" s="282" t="str">
        <f>IF(WP!BJ280="","",WP!BJ280)</f>
        <v/>
      </c>
      <c r="AO276" s="282" t="str">
        <f>IF(WP!CF280="","",WP!CF280)</f>
        <v/>
      </c>
      <c r="AP276" s="282" t="str">
        <f>IF(WP!BI280="","",WP!BI280)</f>
        <v/>
      </c>
      <c r="AQ276" s="282" t="str">
        <f>IF(WP!BK280="","",WP!BK280)</f>
        <v/>
      </c>
      <c r="AR276" s="248"/>
    </row>
    <row r="277" spans="1:44">
      <c r="A277" s="282" t="str">
        <f>IF(WP!$AE281="","",WP!$AE281)</f>
        <v/>
      </c>
      <c r="B277" s="282">
        <f>IF(WP!$BA281="","",WP!$BA281)</f>
        <v>0</v>
      </c>
      <c r="C277" s="282" t="str">
        <f>IF(WP!BM281="","",WP!BM281)</f>
        <v/>
      </c>
      <c r="D277" s="282" t="str">
        <f>CONCATENATE(WP!$D$1, "-R",WP!$F$1)</f>
        <v>PGE3PHVC150-R2</v>
      </c>
      <c r="E277" s="282" t="str">
        <f>IF(WP!$AD281="","",WP!$AD281)</f>
        <v/>
      </c>
      <c r="F277" s="282">
        <f>IF(WP!$BB281="","",WP!$BB281)</f>
        <v>0</v>
      </c>
      <c r="G277" s="282" t="str">
        <f>IF(WP!$BC281="","",WP!$BC281)</f>
        <v>-</v>
      </c>
      <c r="H277" s="282" t="str">
        <f>IF(WP!$AY281="","",WP!$AY281)</f>
        <v>--</v>
      </c>
      <c r="I277" s="282" t="str">
        <f>IF(WP!$AR281="","",WP!$AR281)</f>
        <v/>
      </c>
      <c r="J277" s="282" t="str">
        <f>IF(WP!$AS281="","",WP!$AS281)</f>
        <v/>
      </c>
      <c r="K277" s="282" t="str">
        <f>IF(WP!B281="","",WP!B281)</f>
        <v/>
      </c>
      <c r="L277" s="282" t="str">
        <f>IF(WP!AV281="","",WP!AV281)</f>
        <v/>
      </c>
      <c r="M277" s="283">
        <f>IF(WP!$F$4="","",WP!$F$4)</f>
        <v>42005</v>
      </c>
      <c r="N277" s="282">
        <f t="shared" si="4"/>
        <v>0</v>
      </c>
      <c r="O277" s="282" t="str">
        <f>CONCATENATE(WP!$C281,"-",WP!AL281)</f>
        <v>-</v>
      </c>
      <c r="P277" s="282" t="str">
        <f>IF(WP!BN281="","",WP!BN281)</f>
        <v/>
      </c>
      <c r="Q277" s="282" t="str">
        <f>IF(WP!AU281="","",WP!AU281)</f>
        <v/>
      </c>
      <c r="R277" s="282" t="str">
        <f>IF(WP!BF281="","",WP!BF281)</f>
        <v/>
      </c>
      <c r="S277" s="282" t="str">
        <f>IF(WP!$AM281="","",WP!$AM281)</f>
        <v/>
      </c>
      <c r="T277" s="282" t="str">
        <f>IF(WP!$AN281="","",WP!$AN281)</f>
        <v/>
      </c>
      <c r="U277" s="282" t="str">
        <f>IF(WP!$AO281="","",WP!$AO281)</f>
        <v/>
      </c>
      <c r="V277" s="282" t="str">
        <f>IF(WP!$AP281="","",WP!$AP281)</f>
        <v/>
      </c>
      <c r="W277" s="282" t="str">
        <f>IF(WP!CG281="","",WP!CG281)</f>
        <v/>
      </c>
      <c r="X277" s="282" t="str">
        <f>IF(WP!CH281="","",WP!CH281)</f>
        <v/>
      </c>
      <c r="Y277" s="282" t="str">
        <f>IF(WP!$AI281="","",WP!$AI281)</f>
        <v/>
      </c>
      <c r="Z277" s="282" t="str">
        <f>IF(WP!AW281="","",WP!AW281)</f>
        <v/>
      </c>
      <c r="AA277" s="282" t="str">
        <f>IF(WP!BO281="","",WP!BO281)</f>
        <v/>
      </c>
      <c r="AB277" s="282" t="str">
        <f>IF(WP!BP281="","",WP!BP281)</f>
        <v/>
      </c>
      <c r="AC277" s="282" t="str">
        <f>IF(WP!BQ281="","",WP!BQ281)</f>
        <v/>
      </c>
      <c r="AD277" s="282" t="str">
        <f>IF(WP!$AJ281="","",WP!$AJ281)</f>
        <v/>
      </c>
      <c r="AE277" s="282" t="str">
        <f>IF(WP!BR281="","",WP!BR281)</f>
        <v/>
      </c>
      <c r="AF277" s="282" t="str">
        <f>IF(WP!BS281="","",WP!BS281)</f>
        <v/>
      </c>
      <c r="AG277" s="282" t="str">
        <f>IF(WP!BT281="","",WP!BT281)</f>
        <v/>
      </c>
      <c r="AH277" s="282" t="str">
        <f>IF(WP!BU281="","",WP!BU281)</f>
        <v/>
      </c>
      <c r="AI277" s="282" t="str">
        <f>IF(WP!BG281="","",WP!BG281)</f>
        <v/>
      </c>
      <c r="AJ277" s="282" t="str">
        <f>IF(WP!AX281="","",WP!AX281)</f>
        <v/>
      </c>
      <c r="AK277" s="282" t="str">
        <f>IF(WP!BW281="","",WP!BW281)</f>
        <v/>
      </c>
      <c r="AL277" s="282" t="str">
        <f>IF(WP!BX281="","",WP!BX281)</f>
        <v/>
      </c>
      <c r="AM277" s="282" t="str">
        <f>IF(WP!BH281="","",WP!BH281)</f>
        <v/>
      </c>
      <c r="AN277" s="282" t="str">
        <f>IF(WP!BJ281="","",WP!BJ281)</f>
        <v/>
      </c>
      <c r="AO277" s="282" t="str">
        <f>IF(WP!CF281="","",WP!CF281)</f>
        <v/>
      </c>
      <c r="AP277" s="282" t="str">
        <f>IF(WP!BI281="","",WP!BI281)</f>
        <v/>
      </c>
      <c r="AQ277" s="282" t="str">
        <f>IF(WP!BK281="","",WP!BK281)</f>
        <v/>
      </c>
      <c r="AR277" s="248"/>
    </row>
    <row r="278" spans="1:44">
      <c r="A278" s="282" t="str">
        <f>IF(WP!$AE282="","",WP!$AE282)</f>
        <v/>
      </c>
      <c r="B278" s="282">
        <f>IF(WP!$BA282="","",WP!$BA282)</f>
        <v>0</v>
      </c>
      <c r="C278" s="282" t="str">
        <f>IF(WP!BM282="","",WP!BM282)</f>
        <v/>
      </c>
      <c r="D278" s="282" t="str">
        <f>CONCATENATE(WP!$D$1, "-R",WP!$F$1)</f>
        <v>PGE3PHVC150-R2</v>
      </c>
      <c r="E278" s="282" t="str">
        <f>IF(WP!$AD282="","",WP!$AD282)</f>
        <v/>
      </c>
      <c r="F278" s="282">
        <f>IF(WP!$BB282="","",WP!$BB282)</f>
        <v>0</v>
      </c>
      <c r="G278" s="282" t="str">
        <f>IF(WP!$BC282="","",WP!$BC282)</f>
        <v>-</v>
      </c>
      <c r="H278" s="282" t="str">
        <f>IF(WP!$AY282="","",WP!$AY282)</f>
        <v>--</v>
      </c>
      <c r="I278" s="282" t="str">
        <f>IF(WP!$AR282="","",WP!$AR282)</f>
        <v/>
      </c>
      <c r="J278" s="282" t="str">
        <f>IF(WP!$AS282="","",WP!$AS282)</f>
        <v/>
      </c>
      <c r="K278" s="282" t="str">
        <f>IF(WP!B282="","",WP!B282)</f>
        <v/>
      </c>
      <c r="L278" s="282" t="str">
        <f>IF(WP!AV282="","",WP!AV282)</f>
        <v/>
      </c>
      <c r="M278" s="283">
        <f>IF(WP!$F$4="","",WP!$F$4)</f>
        <v>42005</v>
      </c>
      <c r="N278" s="282">
        <f t="shared" si="4"/>
        <v>0</v>
      </c>
      <c r="O278" s="282" t="str">
        <f>CONCATENATE(WP!$C282,"-",WP!AL282)</f>
        <v>-</v>
      </c>
      <c r="P278" s="282" t="str">
        <f>IF(WP!BN282="","",WP!BN282)</f>
        <v/>
      </c>
      <c r="Q278" s="282" t="str">
        <f>IF(WP!AU282="","",WP!AU282)</f>
        <v/>
      </c>
      <c r="R278" s="282" t="str">
        <f>IF(WP!BF282="","",WP!BF282)</f>
        <v/>
      </c>
      <c r="S278" s="282" t="str">
        <f>IF(WP!$AM282="","",WP!$AM282)</f>
        <v/>
      </c>
      <c r="T278" s="282" t="str">
        <f>IF(WP!$AN282="","",WP!$AN282)</f>
        <v/>
      </c>
      <c r="U278" s="282" t="str">
        <f>IF(WP!$AO282="","",WP!$AO282)</f>
        <v/>
      </c>
      <c r="V278" s="282" t="str">
        <f>IF(WP!$AP282="","",WP!$AP282)</f>
        <v/>
      </c>
      <c r="W278" s="282" t="str">
        <f>IF(WP!CG282="","",WP!CG282)</f>
        <v/>
      </c>
      <c r="X278" s="282" t="str">
        <f>IF(WP!CH282="","",WP!CH282)</f>
        <v/>
      </c>
      <c r="Y278" s="282" t="str">
        <f>IF(WP!$AI282="","",WP!$AI282)</f>
        <v/>
      </c>
      <c r="Z278" s="282" t="str">
        <f>IF(WP!AW282="","",WP!AW282)</f>
        <v/>
      </c>
      <c r="AA278" s="282" t="str">
        <f>IF(WP!BO282="","",WP!BO282)</f>
        <v/>
      </c>
      <c r="AB278" s="282" t="str">
        <f>IF(WP!BP282="","",WP!BP282)</f>
        <v/>
      </c>
      <c r="AC278" s="282" t="str">
        <f>IF(WP!BQ282="","",WP!BQ282)</f>
        <v/>
      </c>
      <c r="AD278" s="282" t="str">
        <f>IF(WP!$AJ282="","",WP!$AJ282)</f>
        <v/>
      </c>
      <c r="AE278" s="282" t="str">
        <f>IF(WP!BR282="","",WP!BR282)</f>
        <v/>
      </c>
      <c r="AF278" s="282" t="str">
        <f>IF(WP!BS282="","",WP!BS282)</f>
        <v/>
      </c>
      <c r="AG278" s="282" t="str">
        <f>IF(WP!BT282="","",WP!BT282)</f>
        <v/>
      </c>
      <c r="AH278" s="282" t="str">
        <f>IF(WP!BU282="","",WP!BU282)</f>
        <v/>
      </c>
      <c r="AI278" s="282" t="str">
        <f>IF(WP!BG282="","",WP!BG282)</f>
        <v/>
      </c>
      <c r="AJ278" s="282" t="str">
        <f>IF(WP!AX282="","",WP!AX282)</f>
        <v/>
      </c>
      <c r="AK278" s="282" t="str">
        <f>IF(WP!BW282="","",WP!BW282)</f>
        <v/>
      </c>
      <c r="AL278" s="282" t="str">
        <f>IF(WP!BX282="","",WP!BX282)</f>
        <v/>
      </c>
      <c r="AM278" s="282" t="str">
        <f>IF(WP!BH282="","",WP!BH282)</f>
        <v/>
      </c>
      <c r="AN278" s="282" t="str">
        <f>IF(WP!BJ282="","",WP!BJ282)</f>
        <v/>
      </c>
      <c r="AO278" s="282" t="str">
        <f>IF(WP!CF282="","",WP!CF282)</f>
        <v/>
      </c>
      <c r="AP278" s="282" t="str">
        <f>IF(WP!BI282="","",WP!BI282)</f>
        <v/>
      </c>
      <c r="AQ278" s="282" t="str">
        <f>IF(WP!BK282="","",WP!BK282)</f>
        <v/>
      </c>
      <c r="AR278" s="248"/>
    </row>
    <row r="279" spans="1:44">
      <c r="A279" s="282" t="str">
        <f>IF(WP!$AE283="","",WP!$AE283)</f>
        <v/>
      </c>
      <c r="B279" s="282">
        <f>IF(WP!$BA283="","",WP!$BA283)</f>
        <v>0</v>
      </c>
      <c r="C279" s="282" t="str">
        <f>IF(WP!BM283="","",WP!BM283)</f>
        <v/>
      </c>
      <c r="D279" s="282" t="str">
        <f>CONCATENATE(WP!$D$1, "-R",WP!$F$1)</f>
        <v>PGE3PHVC150-R2</v>
      </c>
      <c r="E279" s="282" t="str">
        <f>IF(WP!$AD283="","",WP!$AD283)</f>
        <v/>
      </c>
      <c r="F279" s="282">
        <f>IF(WP!$BB283="","",WP!$BB283)</f>
        <v>0</v>
      </c>
      <c r="G279" s="282" t="str">
        <f>IF(WP!$BC283="","",WP!$BC283)</f>
        <v>-</v>
      </c>
      <c r="H279" s="282" t="str">
        <f>IF(WP!$AY283="","",WP!$AY283)</f>
        <v>--</v>
      </c>
      <c r="I279" s="282" t="str">
        <f>IF(WP!$AR283="","",WP!$AR283)</f>
        <v/>
      </c>
      <c r="J279" s="282" t="str">
        <f>IF(WP!$AS283="","",WP!$AS283)</f>
        <v/>
      </c>
      <c r="K279" s="282" t="str">
        <f>IF(WP!B283="","",WP!B283)</f>
        <v/>
      </c>
      <c r="L279" s="282" t="str">
        <f>IF(WP!AV283="","",WP!AV283)</f>
        <v/>
      </c>
      <c r="M279" s="283">
        <f>IF(WP!$F$4="","",WP!$F$4)</f>
        <v>42005</v>
      </c>
      <c r="N279" s="282">
        <f t="shared" si="4"/>
        <v>0</v>
      </c>
      <c r="O279" s="282" t="str">
        <f>CONCATENATE(WP!$C283,"-",WP!AL283)</f>
        <v>-</v>
      </c>
      <c r="P279" s="282" t="str">
        <f>IF(WP!BN283="","",WP!BN283)</f>
        <v/>
      </c>
      <c r="Q279" s="282" t="str">
        <f>IF(WP!AU283="","",WP!AU283)</f>
        <v/>
      </c>
      <c r="R279" s="282" t="str">
        <f>IF(WP!BF283="","",WP!BF283)</f>
        <v/>
      </c>
      <c r="S279" s="282" t="str">
        <f>IF(WP!$AM283="","",WP!$AM283)</f>
        <v/>
      </c>
      <c r="T279" s="282" t="str">
        <f>IF(WP!$AN283="","",WP!$AN283)</f>
        <v/>
      </c>
      <c r="U279" s="282" t="str">
        <f>IF(WP!$AO283="","",WP!$AO283)</f>
        <v/>
      </c>
      <c r="V279" s="282" t="str">
        <f>IF(WP!$AP283="","",WP!$AP283)</f>
        <v/>
      </c>
      <c r="W279" s="282" t="str">
        <f>IF(WP!CG283="","",WP!CG283)</f>
        <v/>
      </c>
      <c r="X279" s="282" t="str">
        <f>IF(WP!CH283="","",WP!CH283)</f>
        <v/>
      </c>
      <c r="Y279" s="282" t="str">
        <f>IF(WP!$AI283="","",WP!$AI283)</f>
        <v/>
      </c>
      <c r="Z279" s="282" t="str">
        <f>IF(WP!AW283="","",WP!AW283)</f>
        <v/>
      </c>
      <c r="AA279" s="282" t="str">
        <f>IF(WP!BO283="","",WP!BO283)</f>
        <v/>
      </c>
      <c r="AB279" s="282" t="str">
        <f>IF(WP!BP283="","",WP!BP283)</f>
        <v/>
      </c>
      <c r="AC279" s="282" t="str">
        <f>IF(WP!BQ283="","",WP!BQ283)</f>
        <v/>
      </c>
      <c r="AD279" s="282" t="str">
        <f>IF(WP!$AJ283="","",WP!$AJ283)</f>
        <v/>
      </c>
      <c r="AE279" s="282" t="str">
        <f>IF(WP!BR283="","",WP!BR283)</f>
        <v/>
      </c>
      <c r="AF279" s="282" t="str">
        <f>IF(WP!BS283="","",WP!BS283)</f>
        <v/>
      </c>
      <c r="AG279" s="282" t="str">
        <f>IF(WP!BT283="","",WP!BT283)</f>
        <v/>
      </c>
      <c r="AH279" s="282" t="str">
        <f>IF(WP!BU283="","",WP!BU283)</f>
        <v/>
      </c>
      <c r="AI279" s="282" t="str">
        <f>IF(WP!BG283="","",WP!BG283)</f>
        <v/>
      </c>
      <c r="AJ279" s="282" t="str">
        <f>IF(WP!AX283="","",WP!AX283)</f>
        <v/>
      </c>
      <c r="AK279" s="282" t="str">
        <f>IF(WP!BW283="","",WP!BW283)</f>
        <v/>
      </c>
      <c r="AL279" s="282" t="str">
        <f>IF(WP!BX283="","",WP!BX283)</f>
        <v/>
      </c>
      <c r="AM279" s="282" t="str">
        <f>IF(WP!BH283="","",WP!BH283)</f>
        <v/>
      </c>
      <c r="AN279" s="282" t="str">
        <f>IF(WP!BJ283="","",WP!BJ283)</f>
        <v/>
      </c>
      <c r="AO279" s="282" t="str">
        <f>IF(WP!CF283="","",WP!CF283)</f>
        <v/>
      </c>
      <c r="AP279" s="282" t="str">
        <f>IF(WP!BI283="","",WP!BI283)</f>
        <v/>
      </c>
      <c r="AQ279" s="282" t="str">
        <f>IF(WP!BK283="","",WP!BK283)</f>
        <v/>
      </c>
      <c r="AR279" s="248"/>
    </row>
    <row r="280" spans="1:44">
      <c r="A280" s="282" t="str">
        <f>IF(WP!$AE284="","",WP!$AE284)</f>
        <v/>
      </c>
      <c r="B280" s="282">
        <f>IF(WP!$BA284="","",WP!$BA284)</f>
        <v>0</v>
      </c>
      <c r="C280" s="282" t="str">
        <f>IF(WP!BM284="","",WP!BM284)</f>
        <v/>
      </c>
      <c r="D280" s="282" t="str">
        <f>CONCATENATE(WP!$D$1, "-R",WP!$F$1)</f>
        <v>PGE3PHVC150-R2</v>
      </c>
      <c r="E280" s="282" t="str">
        <f>IF(WP!$AD284="","",WP!$AD284)</f>
        <v/>
      </c>
      <c r="F280" s="282">
        <f>IF(WP!$BB284="","",WP!$BB284)</f>
        <v>0</v>
      </c>
      <c r="G280" s="282" t="str">
        <f>IF(WP!$BC284="","",WP!$BC284)</f>
        <v>-</v>
      </c>
      <c r="H280" s="282" t="str">
        <f>IF(WP!$AY284="","",WP!$AY284)</f>
        <v>--</v>
      </c>
      <c r="I280" s="282" t="str">
        <f>IF(WP!$AR284="","",WP!$AR284)</f>
        <v/>
      </c>
      <c r="J280" s="282" t="str">
        <f>IF(WP!$AS284="","",WP!$AS284)</f>
        <v/>
      </c>
      <c r="K280" s="282" t="str">
        <f>IF(WP!B284="","",WP!B284)</f>
        <v/>
      </c>
      <c r="L280" s="282" t="str">
        <f>IF(WP!AV284="","",WP!AV284)</f>
        <v/>
      </c>
      <c r="M280" s="283">
        <f>IF(WP!$F$4="","",WP!$F$4)</f>
        <v>42005</v>
      </c>
      <c r="N280" s="282">
        <f t="shared" si="4"/>
        <v>0</v>
      </c>
      <c r="O280" s="282" t="str">
        <f>CONCATENATE(WP!$C284,"-",WP!AL284)</f>
        <v>-</v>
      </c>
      <c r="P280" s="282" t="str">
        <f>IF(WP!BN284="","",WP!BN284)</f>
        <v/>
      </c>
      <c r="Q280" s="282" t="str">
        <f>IF(WP!AU284="","",WP!AU284)</f>
        <v/>
      </c>
      <c r="R280" s="282" t="str">
        <f>IF(WP!BF284="","",WP!BF284)</f>
        <v/>
      </c>
      <c r="S280" s="282" t="str">
        <f>IF(WP!$AM284="","",WP!$AM284)</f>
        <v/>
      </c>
      <c r="T280" s="282" t="str">
        <f>IF(WP!$AN284="","",WP!$AN284)</f>
        <v/>
      </c>
      <c r="U280" s="282" t="str">
        <f>IF(WP!$AO284="","",WP!$AO284)</f>
        <v/>
      </c>
      <c r="V280" s="282" t="str">
        <f>IF(WP!$AP284="","",WP!$AP284)</f>
        <v/>
      </c>
      <c r="W280" s="282" t="str">
        <f>IF(WP!CG284="","",WP!CG284)</f>
        <v/>
      </c>
      <c r="X280" s="282" t="str">
        <f>IF(WP!CH284="","",WP!CH284)</f>
        <v/>
      </c>
      <c r="Y280" s="282" t="str">
        <f>IF(WP!$AI284="","",WP!$AI284)</f>
        <v/>
      </c>
      <c r="Z280" s="282" t="str">
        <f>IF(WP!AW284="","",WP!AW284)</f>
        <v/>
      </c>
      <c r="AA280" s="282" t="str">
        <f>IF(WP!BO284="","",WP!BO284)</f>
        <v/>
      </c>
      <c r="AB280" s="282" t="str">
        <f>IF(WP!BP284="","",WP!BP284)</f>
        <v/>
      </c>
      <c r="AC280" s="282" t="str">
        <f>IF(WP!BQ284="","",WP!BQ284)</f>
        <v/>
      </c>
      <c r="AD280" s="282" t="str">
        <f>IF(WP!$AJ284="","",WP!$AJ284)</f>
        <v/>
      </c>
      <c r="AE280" s="282" t="str">
        <f>IF(WP!BR284="","",WP!BR284)</f>
        <v/>
      </c>
      <c r="AF280" s="282" t="str">
        <f>IF(WP!BS284="","",WP!BS284)</f>
        <v/>
      </c>
      <c r="AG280" s="282" t="str">
        <f>IF(WP!BT284="","",WP!BT284)</f>
        <v/>
      </c>
      <c r="AH280" s="282" t="str">
        <f>IF(WP!BU284="","",WP!BU284)</f>
        <v/>
      </c>
      <c r="AI280" s="282" t="str">
        <f>IF(WP!BG284="","",WP!BG284)</f>
        <v/>
      </c>
      <c r="AJ280" s="282" t="str">
        <f>IF(WP!AX284="","",WP!AX284)</f>
        <v/>
      </c>
      <c r="AK280" s="282" t="str">
        <f>IF(WP!BW284="","",WP!BW284)</f>
        <v/>
      </c>
      <c r="AL280" s="282" t="str">
        <f>IF(WP!BX284="","",WP!BX284)</f>
        <v/>
      </c>
      <c r="AM280" s="282" t="str">
        <f>IF(WP!BH284="","",WP!BH284)</f>
        <v/>
      </c>
      <c r="AN280" s="282" t="str">
        <f>IF(WP!BJ284="","",WP!BJ284)</f>
        <v/>
      </c>
      <c r="AO280" s="282" t="str">
        <f>IF(WP!CF284="","",WP!CF284)</f>
        <v/>
      </c>
      <c r="AP280" s="282" t="str">
        <f>IF(WP!BI284="","",WP!BI284)</f>
        <v/>
      </c>
      <c r="AQ280" s="282" t="str">
        <f>IF(WP!BK284="","",WP!BK284)</f>
        <v/>
      </c>
      <c r="AR280" s="248"/>
    </row>
    <row r="281" spans="1:44">
      <c r="A281" s="282" t="str">
        <f>IF(WP!$AE285="","",WP!$AE285)</f>
        <v/>
      </c>
      <c r="B281" s="282">
        <f>IF(WP!$BA285="","",WP!$BA285)</f>
        <v>0</v>
      </c>
      <c r="C281" s="282" t="str">
        <f>IF(WP!BM285="","",WP!BM285)</f>
        <v/>
      </c>
      <c r="D281" s="282" t="str">
        <f>CONCATENATE(WP!$D$1, "-R",WP!$F$1)</f>
        <v>PGE3PHVC150-R2</v>
      </c>
      <c r="E281" s="282" t="str">
        <f>IF(WP!$AD285="","",WP!$AD285)</f>
        <v/>
      </c>
      <c r="F281" s="282">
        <f>IF(WP!$BB285="","",WP!$BB285)</f>
        <v>0</v>
      </c>
      <c r="G281" s="282" t="str">
        <f>IF(WP!$BC285="","",WP!$BC285)</f>
        <v>-</v>
      </c>
      <c r="H281" s="282" t="str">
        <f>IF(WP!$AY285="","",WP!$AY285)</f>
        <v>--</v>
      </c>
      <c r="I281" s="282" t="str">
        <f>IF(WP!$AR285="","",WP!$AR285)</f>
        <v/>
      </c>
      <c r="J281" s="282" t="str">
        <f>IF(WP!$AS285="","",WP!$AS285)</f>
        <v/>
      </c>
      <c r="K281" s="282" t="str">
        <f>IF(WP!B285="","",WP!B285)</f>
        <v/>
      </c>
      <c r="L281" s="282" t="str">
        <f>IF(WP!AV285="","",WP!AV285)</f>
        <v/>
      </c>
      <c r="M281" s="283">
        <f>IF(WP!$F$4="","",WP!$F$4)</f>
        <v>42005</v>
      </c>
      <c r="N281" s="282">
        <f t="shared" si="4"/>
        <v>0</v>
      </c>
      <c r="O281" s="282" t="str">
        <f>CONCATENATE(WP!$C285,"-",WP!AL285)</f>
        <v>-</v>
      </c>
      <c r="P281" s="282" t="str">
        <f>IF(WP!BN285="","",WP!BN285)</f>
        <v/>
      </c>
      <c r="Q281" s="282" t="str">
        <f>IF(WP!AU285="","",WP!AU285)</f>
        <v/>
      </c>
      <c r="R281" s="282" t="str">
        <f>IF(WP!BF285="","",WP!BF285)</f>
        <v/>
      </c>
      <c r="S281" s="282" t="str">
        <f>IF(WP!$AM285="","",WP!$AM285)</f>
        <v/>
      </c>
      <c r="T281" s="282" t="str">
        <f>IF(WP!$AN285="","",WP!$AN285)</f>
        <v/>
      </c>
      <c r="U281" s="282" t="str">
        <f>IF(WP!$AO285="","",WP!$AO285)</f>
        <v/>
      </c>
      <c r="V281" s="282" t="str">
        <f>IF(WP!$AP285="","",WP!$AP285)</f>
        <v/>
      </c>
      <c r="W281" s="282" t="str">
        <f>IF(WP!CG285="","",WP!CG285)</f>
        <v/>
      </c>
      <c r="X281" s="282" t="str">
        <f>IF(WP!CH285="","",WP!CH285)</f>
        <v/>
      </c>
      <c r="Y281" s="282" t="str">
        <f>IF(WP!$AI285="","",WP!$AI285)</f>
        <v/>
      </c>
      <c r="Z281" s="282" t="str">
        <f>IF(WP!AW285="","",WP!AW285)</f>
        <v/>
      </c>
      <c r="AA281" s="282" t="str">
        <f>IF(WP!BO285="","",WP!BO285)</f>
        <v/>
      </c>
      <c r="AB281" s="282" t="str">
        <f>IF(WP!BP285="","",WP!BP285)</f>
        <v/>
      </c>
      <c r="AC281" s="282" t="str">
        <f>IF(WP!BQ285="","",WP!BQ285)</f>
        <v/>
      </c>
      <c r="AD281" s="282" t="str">
        <f>IF(WP!$AJ285="","",WP!$AJ285)</f>
        <v/>
      </c>
      <c r="AE281" s="282" t="str">
        <f>IF(WP!BR285="","",WP!BR285)</f>
        <v/>
      </c>
      <c r="AF281" s="282" t="str">
        <f>IF(WP!BS285="","",WP!BS285)</f>
        <v/>
      </c>
      <c r="AG281" s="282" t="str">
        <f>IF(WP!BT285="","",WP!BT285)</f>
        <v/>
      </c>
      <c r="AH281" s="282" t="str">
        <f>IF(WP!BU285="","",WP!BU285)</f>
        <v/>
      </c>
      <c r="AI281" s="282" t="str">
        <f>IF(WP!BG285="","",WP!BG285)</f>
        <v/>
      </c>
      <c r="AJ281" s="282" t="str">
        <f>IF(WP!AX285="","",WP!AX285)</f>
        <v/>
      </c>
      <c r="AK281" s="282" t="str">
        <f>IF(WP!BW285="","",WP!BW285)</f>
        <v/>
      </c>
      <c r="AL281" s="282" t="str">
        <f>IF(WP!BX285="","",WP!BX285)</f>
        <v/>
      </c>
      <c r="AM281" s="282" t="str">
        <f>IF(WP!BH285="","",WP!BH285)</f>
        <v/>
      </c>
      <c r="AN281" s="282" t="str">
        <f>IF(WP!BJ285="","",WP!BJ285)</f>
        <v/>
      </c>
      <c r="AO281" s="282" t="str">
        <f>IF(WP!CF285="","",WP!CF285)</f>
        <v/>
      </c>
      <c r="AP281" s="282" t="str">
        <f>IF(WP!BI285="","",WP!BI285)</f>
        <v/>
      </c>
      <c r="AQ281" s="282" t="str">
        <f>IF(WP!BK285="","",WP!BK285)</f>
        <v/>
      </c>
      <c r="AR281" s="248"/>
    </row>
    <row r="282" spans="1:44">
      <c r="A282" s="282" t="str">
        <f>IF(WP!$AE286="","",WP!$AE286)</f>
        <v/>
      </c>
      <c r="B282" s="282">
        <f>IF(WP!$BA286="","",WP!$BA286)</f>
        <v>0</v>
      </c>
      <c r="C282" s="282" t="str">
        <f>IF(WP!BM286="","",WP!BM286)</f>
        <v/>
      </c>
      <c r="D282" s="282" t="str">
        <f>CONCATENATE(WP!$D$1, "-R",WP!$F$1)</f>
        <v>PGE3PHVC150-R2</v>
      </c>
      <c r="E282" s="282" t="str">
        <f>IF(WP!$AD286="","",WP!$AD286)</f>
        <v/>
      </c>
      <c r="F282" s="282">
        <f>IF(WP!$BB286="","",WP!$BB286)</f>
        <v>0</v>
      </c>
      <c r="G282" s="282" t="str">
        <f>IF(WP!$BC286="","",WP!$BC286)</f>
        <v>-</v>
      </c>
      <c r="H282" s="282" t="str">
        <f>IF(WP!$AY286="","",WP!$AY286)</f>
        <v>--</v>
      </c>
      <c r="I282" s="282" t="str">
        <f>IF(WP!$AR286="","",WP!$AR286)</f>
        <v/>
      </c>
      <c r="J282" s="282" t="str">
        <f>IF(WP!$AS286="","",WP!$AS286)</f>
        <v/>
      </c>
      <c r="K282" s="282" t="str">
        <f>IF(WP!B286="","",WP!B286)</f>
        <v/>
      </c>
      <c r="L282" s="282" t="str">
        <f>IF(WP!AV286="","",WP!AV286)</f>
        <v/>
      </c>
      <c r="M282" s="283">
        <f>IF(WP!$F$4="","",WP!$F$4)</f>
        <v>42005</v>
      </c>
      <c r="N282" s="282">
        <f t="shared" si="4"/>
        <v>0</v>
      </c>
      <c r="O282" s="282" t="str">
        <f>CONCATENATE(WP!$C286,"-",WP!AL286)</f>
        <v>-</v>
      </c>
      <c r="P282" s="282" t="str">
        <f>IF(WP!BN286="","",WP!BN286)</f>
        <v/>
      </c>
      <c r="Q282" s="282" t="str">
        <f>IF(WP!AU286="","",WP!AU286)</f>
        <v/>
      </c>
      <c r="R282" s="282" t="str">
        <f>IF(WP!BF286="","",WP!BF286)</f>
        <v/>
      </c>
      <c r="S282" s="282" t="str">
        <f>IF(WP!$AM286="","",WP!$AM286)</f>
        <v/>
      </c>
      <c r="T282" s="282" t="str">
        <f>IF(WP!$AN286="","",WP!$AN286)</f>
        <v/>
      </c>
      <c r="U282" s="282" t="str">
        <f>IF(WP!$AO286="","",WP!$AO286)</f>
        <v/>
      </c>
      <c r="V282" s="282" t="str">
        <f>IF(WP!$AP286="","",WP!$AP286)</f>
        <v/>
      </c>
      <c r="W282" s="282" t="str">
        <f>IF(WP!CG286="","",WP!CG286)</f>
        <v/>
      </c>
      <c r="X282" s="282" t="str">
        <f>IF(WP!CH286="","",WP!CH286)</f>
        <v/>
      </c>
      <c r="Y282" s="282" t="str">
        <f>IF(WP!$AI286="","",WP!$AI286)</f>
        <v/>
      </c>
      <c r="Z282" s="282" t="str">
        <f>IF(WP!AW286="","",WP!AW286)</f>
        <v/>
      </c>
      <c r="AA282" s="282" t="str">
        <f>IF(WP!BO286="","",WP!BO286)</f>
        <v/>
      </c>
      <c r="AB282" s="282" t="str">
        <f>IF(WP!BP286="","",WP!BP286)</f>
        <v/>
      </c>
      <c r="AC282" s="282" t="str">
        <f>IF(WP!BQ286="","",WP!BQ286)</f>
        <v/>
      </c>
      <c r="AD282" s="282" t="str">
        <f>IF(WP!$AJ286="","",WP!$AJ286)</f>
        <v/>
      </c>
      <c r="AE282" s="282" t="str">
        <f>IF(WP!BR286="","",WP!BR286)</f>
        <v/>
      </c>
      <c r="AF282" s="282" t="str">
        <f>IF(WP!BS286="","",WP!BS286)</f>
        <v/>
      </c>
      <c r="AG282" s="282" t="str">
        <f>IF(WP!BT286="","",WP!BT286)</f>
        <v/>
      </c>
      <c r="AH282" s="282" t="str">
        <f>IF(WP!BU286="","",WP!BU286)</f>
        <v/>
      </c>
      <c r="AI282" s="282" t="str">
        <f>IF(WP!BG286="","",WP!BG286)</f>
        <v/>
      </c>
      <c r="AJ282" s="282" t="str">
        <f>IF(WP!AX286="","",WP!AX286)</f>
        <v/>
      </c>
      <c r="AK282" s="282" t="str">
        <f>IF(WP!BW286="","",WP!BW286)</f>
        <v/>
      </c>
      <c r="AL282" s="282" t="str">
        <f>IF(WP!BX286="","",WP!BX286)</f>
        <v/>
      </c>
      <c r="AM282" s="282" t="str">
        <f>IF(WP!BH286="","",WP!BH286)</f>
        <v/>
      </c>
      <c r="AN282" s="282" t="str">
        <f>IF(WP!BJ286="","",WP!BJ286)</f>
        <v/>
      </c>
      <c r="AO282" s="282" t="str">
        <f>IF(WP!CF286="","",WP!CF286)</f>
        <v/>
      </c>
      <c r="AP282" s="282" t="str">
        <f>IF(WP!BI286="","",WP!BI286)</f>
        <v/>
      </c>
      <c r="AQ282" s="282" t="str">
        <f>IF(WP!BK286="","",WP!BK286)</f>
        <v/>
      </c>
      <c r="AR282" s="248"/>
    </row>
    <row r="283" spans="1:44">
      <c r="A283" s="282" t="str">
        <f>IF(WP!$AE287="","",WP!$AE287)</f>
        <v/>
      </c>
      <c r="B283" s="282">
        <f>IF(WP!$BA287="","",WP!$BA287)</f>
        <v>0</v>
      </c>
      <c r="C283" s="282" t="str">
        <f>IF(WP!BM287="","",WP!BM287)</f>
        <v/>
      </c>
      <c r="D283" s="282" t="str">
        <f>CONCATENATE(WP!$D$1, "-R",WP!$F$1)</f>
        <v>PGE3PHVC150-R2</v>
      </c>
      <c r="E283" s="282" t="str">
        <f>IF(WP!$AD287="","",WP!$AD287)</f>
        <v/>
      </c>
      <c r="F283" s="282">
        <f>IF(WP!$BB287="","",WP!$BB287)</f>
        <v>0</v>
      </c>
      <c r="G283" s="282" t="str">
        <f>IF(WP!$BC287="","",WP!$BC287)</f>
        <v>-</v>
      </c>
      <c r="H283" s="282" t="str">
        <f>IF(WP!$AY287="","",WP!$AY287)</f>
        <v>--</v>
      </c>
      <c r="I283" s="282" t="str">
        <f>IF(WP!$AR287="","",WP!$AR287)</f>
        <v/>
      </c>
      <c r="J283" s="282" t="str">
        <f>IF(WP!$AS287="","",WP!$AS287)</f>
        <v/>
      </c>
      <c r="K283" s="282" t="str">
        <f>IF(WP!B287="","",WP!B287)</f>
        <v/>
      </c>
      <c r="L283" s="282" t="str">
        <f>IF(WP!AV287="","",WP!AV287)</f>
        <v/>
      </c>
      <c r="M283" s="283">
        <f>IF(WP!$F$4="","",WP!$F$4)</f>
        <v>42005</v>
      </c>
      <c r="N283" s="282">
        <f t="shared" si="4"/>
        <v>0</v>
      </c>
      <c r="O283" s="282" t="str">
        <f>CONCATENATE(WP!$C287,"-",WP!AL287)</f>
        <v>-</v>
      </c>
      <c r="P283" s="282" t="str">
        <f>IF(WP!BN287="","",WP!BN287)</f>
        <v/>
      </c>
      <c r="Q283" s="282" t="str">
        <f>IF(WP!AU287="","",WP!AU287)</f>
        <v/>
      </c>
      <c r="R283" s="282" t="str">
        <f>IF(WP!BF287="","",WP!BF287)</f>
        <v/>
      </c>
      <c r="S283" s="282" t="str">
        <f>IF(WP!$AM287="","",WP!$AM287)</f>
        <v/>
      </c>
      <c r="T283" s="282" t="str">
        <f>IF(WP!$AN287="","",WP!$AN287)</f>
        <v/>
      </c>
      <c r="U283" s="282" t="str">
        <f>IF(WP!$AO287="","",WP!$AO287)</f>
        <v/>
      </c>
      <c r="V283" s="282" t="str">
        <f>IF(WP!$AP287="","",WP!$AP287)</f>
        <v/>
      </c>
      <c r="W283" s="282" t="str">
        <f>IF(WP!CG287="","",WP!CG287)</f>
        <v/>
      </c>
      <c r="X283" s="282" t="str">
        <f>IF(WP!CH287="","",WP!CH287)</f>
        <v/>
      </c>
      <c r="Y283" s="282" t="str">
        <f>IF(WP!$AI287="","",WP!$AI287)</f>
        <v/>
      </c>
      <c r="Z283" s="282" t="str">
        <f>IF(WP!AW287="","",WP!AW287)</f>
        <v/>
      </c>
      <c r="AA283" s="282" t="str">
        <f>IF(WP!BO287="","",WP!BO287)</f>
        <v/>
      </c>
      <c r="AB283" s="282" t="str">
        <f>IF(WP!BP287="","",WP!BP287)</f>
        <v/>
      </c>
      <c r="AC283" s="282" t="str">
        <f>IF(WP!BQ287="","",WP!BQ287)</f>
        <v/>
      </c>
      <c r="AD283" s="282" t="str">
        <f>IF(WP!$AJ287="","",WP!$AJ287)</f>
        <v/>
      </c>
      <c r="AE283" s="282" t="str">
        <f>IF(WP!BR287="","",WP!BR287)</f>
        <v/>
      </c>
      <c r="AF283" s="282" t="str">
        <f>IF(WP!BS287="","",WP!BS287)</f>
        <v/>
      </c>
      <c r="AG283" s="282" t="str">
        <f>IF(WP!BT287="","",WP!BT287)</f>
        <v/>
      </c>
      <c r="AH283" s="282" t="str">
        <f>IF(WP!BU287="","",WP!BU287)</f>
        <v/>
      </c>
      <c r="AI283" s="282" t="str">
        <f>IF(WP!BG287="","",WP!BG287)</f>
        <v/>
      </c>
      <c r="AJ283" s="282" t="str">
        <f>IF(WP!AX287="","",WP!AX287)</f>
        <v/>
      </c>
      <c r="AK283" s="282" t="str">
        <f>IF(WP!BW287="","",WP!BW287)</f>
        <v/>
      </c>
      <c r="AL283" s="282" t="str">
        <f>IF(WP!BX287="","",WP!BX287)</f>
        <v/>
      </c>
      <c r="AM283" s="282" t="str">
        <f>IF(WP!BH287="","",WP!BH287)</f>
        <v/>
      </c>
      <c r="AN283" s="282" t="str">
        <f>IF(WP!BJ287="","",WP!BJ287)</f>
        <v/>
      </c>
      <c r="AO283" s="282" t="str">
        <f>IF(WP!CF287="","",WP!CF287)</f>
        <v/>
      </c>
      <c r="AP283" s="282" t="str">
        <f>IF(WP!BI287="","",WP!BI287)</f>
        <v/>
      </c>
      <c r="AQ283" s="282" t="str">
        <f>IF(WP!BK287="","",WP!BK287)</f>
        <v/>
      </c>
      <c r="AR283" s="248"/>
    </row>
    <row r="284" spans="1:44">
      <c r="A284" s="282" t="str">
        <f>IF(WP!$AE288="","",WP!$AE288)</f>
        <v/>
      </c>
      <c r="B284" s="282">
        <f>IF(WP!$BA288="","",WP!$BA288)</f>
        <v>0</v>
      </c>
      <c r="C284" s="282" t="str">
        <f>IF(WP!BM288="","",WP!BM288)</f>
        <v/>
      </c>
      <c r="D284" s="282" t="str">
        <f>CONCATENATE(WP!$D$1, "-R",WP!$F$1)</f>
        <v>PGE3PHVC150-R2</v>
      </c>
      <c r="E284" s="282" t="str">
        <f>IF(WP!$AD288="","",WP!$AD288)</f>
        <v/>
      </c>
      <c r="F284" s="282">
        <f>IF(WP!$BB288="","",WP!$BB288)</f>
        <v>0</v>
      </c>
      <c r="G284" s="282" t="str">
        <f>IF(WP!$BC288="","",WP!$BC288)</f>
        <v>-</v>
      </c>
      <c r="H284" s="282" t="str">
        <f>IF(WP!$AY288="","",WP!$AY288)</f>
        <v>--</v>
      </c>
      <c r="I284" s="282" t="str">
        <f>IF(WP!$AR288="","",WP!$AR288)</f>
        <v/>
      </c>
      <c r="J284" s="282" t="str">
        <f>IF(WP!$AS288="","",WP!$AS288)</f>
        <v/>
      </c>
      <c r="K284" s="282" t="str">
        <f>IF(WP!B288="","",WP!B288)</f>
        <v/>
      </c>
      <c r="L284" s="282" t="str">
        <f>IF(WP!AV288="","",WP!AV288)</f>
        <v/>
      </c>
      <c r="M284" s="283">
        <f>IF(WP!$F$4="","",WP!$F$4)</f>
        <v>42005</v>
      </c>
      <c r="N284" s="282">
        <f t="shared" si="4"/>
        <v>0</v>
      </c>
      <c r="O284" s="282" t="str">
        <f>CONCATENATE(WP!$C288,"-",WP!AL288)</f>
        <v>-</v>
      </c>
      <c r="P284" s="282" t="str">
        <f>IF(WP!BN288="","",WP!BN288)</f>
        <v/>
      </c>
      <c r="Q284" s="282" t="str">
        <f>IF(WP!AU288="","",WP!AU288)</f>
        <v/>
      </c>
      <c r="R284" s="282" t="str">
        <f>IF(WP!BF288="","",WP!BF288)</f>
        <v/>
      </c>
      <c r="S284" s="282" t="str">
        <f>IF(WP!$AM288="","",WP!$AM288)</f>
        <v/>
      </c>
      <c r="T284" s="282" t="str">
        <f>IF(WP!$AN288="","",WP!$AN288)</f>
        <v/>
      </c>
      <c r="U284" s="282" t="str">
        <f>IF(WP!$AO288="","",WP!$AO288)</f>
        <v/>
      </c>
      <c r="V284" s="282" t="str">
        <f>IF(WP!$AP288="","",WP!$AP288)</f>
        <v/>
      </c>
      <c r="W284" s="282" t="str">
        <f>IF(WP!CG288="","",WP!CG288)</f>
        <v/>
      </c>
      <c r="X284" s="282" t="str">
        <f>IF(WP!CH288="","",WP!CH288)</f>
        <v/>
      </c>
      <c r="Y284" s="282" t="str">
        <f>IF(WP!$AI288="","",WP!$AI288)</f>
        <v/>
      </c>
      <c r="Z284" s="282" t="str">
        <f>IF(WP!AW288="","",WP!AW288)</f>
        <v/>
      </c>
      <c r="AA284" s="282" t="str">
        <f>IF(WP!BO288="","",WP!BO288)</f>
        <v/>
      </c>
      <c r="AB284" s="282" t="str">
        <f>IF(WP!BP288="","",WP!BP288)</f>
        <v/>
      </c>
      <c r="AC284" s="282" t="str">
        <f>IF(WP!BQ288="","",WP!BQ288)</f>
        <v/>
      </c>
      <c r="AD284" s="282" t="str">
        <f>IF(WP!$AJ288="","",WP!$AJ288)</f>
        <v/>
      </c>
      <c r="AE284" s="282" t="str">
        <f>IF(WP!BR288="","",WP!BR288)</f>
        <v/>
      </c>
      <c r="AF284" s="282" t="str">
        <f>IF(WP!BS288="","",WP!BS288)</f>
        <v/>
      </c>
      <c r="AG284" s="282" t="str">
        <f>IF(WP!BT288="","",WP!BT288)</f>
        <v/>
      </c>
      <c r="AH284" s="282" t="str">
        <f>IF(WP!BU288="","",WP!BU288)</f>
        <v/>
      </c>
      <c r="AI284" s="282" t="str">
        <f>IF(WP!BG288="","",WP!BG288)</f>
        <v/>
      </c>
      <c r="AJ284" s="282" t="str">
        <f>IF(WP!AX288="","",WP!AX288)</f>
        <v/>
      </c>
      <c r="AK284" s="282" t="str">
        <f>IF(WP!BW288="","",WP!BW288)</f>
        <v/>
      </c>
      <c r="AL284" s="282" t="str">
        <f>IF(WP!BX288="","",WP!BX288)</f>
        <v/>
      </c>
      <c r="AM284" s="282" t="str">
        <f>IF(WP!BH288="","",WP!BH288)</f>
        <v/>
      </c>
      <c r="AN284" s="282" t="str">
        <f>IF(WP!BJ288="","",WP!BJ288)</f>
        <v/>
      </c>
      <c r="AO284" s="282" t="str">
        <f>IF(WP!CF288="","",WP!CF288)</f>
        <v/>
      </c>
      <c r="AP284" s="282" t="str">
        <f>IF(WP!BI288="","",WP!BI288)</f>
        <v/>
      </c>
      <c r="AQ284" s="282" t="str">
        <f>IF(WP!BK288="","",WP!BK288)</f>
        <v/>
      </c>
      <c r="AR284" s="248"/>
    </row>
    <row r="285" spans="1:44">
      <c r="A285" s="282" t="str">
        <f>IF(WP!$AE289="","",WP!$AE289)</f>
        <v/>
      </c>
      <c r="B285" s="282">
        <f>IF(WP!$BA289="","",WP!$BA289)</f>
        <v>0</v>
      </c>
      <c r="C285" s="282" t="str">
        <f>IF(WP!BM289="","",WP!BM289)</f>
        <v/>
      </c>
      <c r="D285" s="282" t="str">
        <f>CONCATENATE(WP!$D$1, "-R",WP!$F$1)</f>
        <v>PGE3PHVC150-R2</v>
      </c>
      <c r="E285" s="282" t="str">
        <f>IF(WP!$AD289="","",WP!$AD289)</f>
        <v/>
      </c>
      <c r="F285" s="282">
        <f>IF(WP!$BB289="","",WP!$BB289)</f>
        <v>0</v>
      </c>
      <c r="G285" s="282" t="str">
        <f>IF(WP!$BC289="","",WP!$BC289)</f>
        <v>-</v>
      </c>
      <c r="H285" s="282" t="str">
        <f>IF(WP!$AY289="","",WP!$AY289)</f>
        <v>--</v>
      </c>
      <c r="I285" s="282" t="str">
        <f>IF(WP!$AR289="","",WP!$AR289)</f>
        <v/>
      </c>
      <c r="J285" s="282" t="str">
        <f>IF(WP!$AS289="","",WP!$AS289)</f>
        <v/>
      </c>
      <c r="K285" s="282" t="str">
        <f>IF(WP!B289="","",WP!B289)</f>
        <v/>
      </c>
      <c r="L285" s="282" t="str">
        <f>IF(WP!AV289="","",WP!AV289)</f>
        <v/>
      </c>
      <c r="M285" s="283">
        <f>IF(WP!$F$4="","",WP!$F$4)</f>
        <v>42005</v>
      </c>
      <c r="N285" s="282">
        <f t="shared" si="4"/>
        <v>0</v>
      </c>
      <c r="O285" s="282" t="str">
        <f>CONCATENATE(WP!$C289,"-",WP!AL289)</f>
        <v>-</v>
      </c>
      <c r="P285" s="282" t="str">
        <f>IF(WP!BN289="","",WP!BN289)</f>
        <v/>
      </c>
      <c r="Q285" s="282" t="str">
        <f>IF(WP!AU289="","",WP!AU289)</f>
        <v/>
      </c>
      <c r="R285" s="282" t="str">
        <f>IF(WP!BF289="","",WP!BF289)</f>
        <v/>
      </c>
      <c r="S285" s="282" t="str">
        <f>IF(WP!$AM289="","",WP!$AM289)</f>
        <v/>
      </c>
      <c r="T285" s="282" t="str">
        <f>IF(WP!$AN289="","",WP!$AN289)</f>
        <v/>
      </c>
      <c r="U285" s="282" t="str">
        <f>IF(WP!$AO289="","",WP!$AO289)</f>
        <v/>
      </c>
      <c r="V285" s="282" t="str">
        <f>IF(WP!$AP289="","",WP!$AP289)</f>
        <v/>
      </c>
      <c r="W285" s="282" t="str">
        <f>IF(WP!CG289="","",WP!CG289)</f>
        <v/>
      </c>
      <c r="X285" s="282" t="str">
        <f>IF(WP!CH289="","",WP!CH289)</f>
        <v/>
      </c>
      <c r="Y285" s="282" t="str">
        <f>IF(WP!$AI289="","",WP!$AI289)</f>
        <v/>
      </c>
      <c r="Z285" s="282" t="str">
        <f>IF(WP!AW289="","",WP!AW289)</f>
        <v/>
      </c>
      <c r="AA285" s="282" t="str">
        <f>IF(WP!BO289="","",WP!BO289)</f>
        <v/>
      </c>
      <c r="AB285" s="282" t="str">
        <f>IF(WP!BP289="","",WP!BP289)</f>
        <v/>
      </c>
      <c r="AC285" s="282" t="str">
        <f>IF(WP!BQ289="","",WP!BQ289)</f>
        <v/>
      </c>
      <c r="AD285" s="282" t="str">
        <f>IF(WP!$AJ289="","",WP!$AJ289)</f>
        <v/>
      </c>
      <c r="AE285" s="282" t="str">
        <f>IF(WP!BR289="","",WP!BR289)</f>
        <v/>
      </c>
      <c r="AF285" s="282" t="str">
        <f>IF(WP!BS289="","",WP!BS289)</f>
        <v/>
      </c>
      <c r="AG285" s="282" t="str">
        <f>IF(WP!BT289="","",WP!BT289)</f>
        <v/>
      </c>
      <c r="AH285" s="282" t="str">
        <f>IF(WP!BU289="","",WP!BU289)</f>
        <v/>
      </c>
      <c r="AI285" s="282" t="str">
        <f>IF(WP!BG289="","",WP!BG289)</f>
        <v/>
      </c>
      <c r="AJ285" s="282" t="str">
        <f>IF(WP!AX289="","",WP!AX289)</f>
        <v/>
      </c>
      <c r="AK285" s="282" t="str">
        <f>IF(WP!BW289="","",WP!BW289)</f>
        <v/>
      </c>
      <c r="AL285" s="282" t="str">
        <f>IF(WP!BX289="","",WP!BX289)</f>
        <v/>
      </c>
      <c r="AM285" s="282" t="str">
        <f>IF(WP!BH289="","",WP!BH289)</f>
        <v/>
      </c>
      <c r="AN285" s="282" t="str">
        <f>IF(WP!BJ289="","",WP!BJ289)</f>
        <v/>
      </c>
      <c r="AO285" s="282" t="str">
        <f>IF(WP!CF289="","",WP!CF289)</f>
        <v/>
      </c>
      <c r="AP285" s="282" t="str">
        <f>IF(WP!BI289="","",WP!BI289)</f>
        <v/>
      </c>
      <c r="AQ285" s="282" t="str">
        <f>IF(WP!BK289="","",WP!BK289)</f>
        <v/>
      </c>
      <c r="AR285" s="248"/>
    </row>
    <row r="286" spans="1:44">
      <c r="A286" s="282" t="str">
        <f>IF(WP!$AE290="","",WP!$AE290)</f>
        <v/>
      </c>
      <c r="B286" s="282">
        <f>IF(WP!$BA290="","",WP!$BA290)</f>
        <v>0</v>
      </c>
      <c r="C286" s="282" t="str">
        <f>IF(WP!BM290="","",WP!BM290)</f>
        <v/>
      </c>
      <c r="D286" s="282" t="str">
        <f>CONCATENATE(WP!$D$1, "-R",WP!$F$1)</f>
        <v>PGE3PHVC150-R2</v>
      </c>
      <c r="E286" s="282" t="str">
        <f>IF(WP!$AD290="","",WP!$AD290)</f>
        <v/>
      </c>
      <c r="F286" s="282">
        <f>IF(WP!$BB290="","",WP!$BB290)</f>
        <v>0</v>
      </c>
      <c r="G286" s="282" t="str">
        <f>IF(WP!$BC290="","",WP!$BC290)</f>
        <v>-</v>
      </c>
      <c r="H286" s="282" t="str">
        <f>IF(WP!$AY290="","",WP!$AY290)</f>
        <v>--</v>
      </c>
      <c r="I286" s="282" t="str">
        <f>IF(WP!$AR290="","",WP!$AR290)</f>
        <v/>
      </c>
      <c r="J286" s="282" t="str">
        <f>IF(WP!$AS290="","",WP!$AS290)</f>
        <v/>
      </c>
      <c r="K286" s="282" t="str">
        <f>IF(WP!B290="","",WP!B290)</f>
        <v/>
      </c>
      <c r="L286" s="282" t="str">
        <f>IF(WP!AV290="","",WP!AV290)</f>
        <v/>
      </c>
      <c r="M286" s="283">
        <f>IF(WP!$F$4="","",WP!$F$4)</f>
        <v>42005</v>
      </c>
      <c r="N286" s="282">
        <f t="shared" si="4"/>
        <v>0</v>
      </c>
      <c r="O286" s="282" t="str">
        <f>CONCATENATE(WP!$C290,"-",WP!AL290)</f>
        <v>-</v>
      </c>
      <c r="P286" s="282" t="str">
        <f>IF(WP!BN290="","",WP!BN290)</f>
        <v/>
      </c>
      <c r="Q286" s="282" t="str">
        <f>IF(WP!AU290="","",WP!AU290)</f>
        <v/>
      </c>
      <c r="R286" s="282" t="str">
        <f>IF(WP!BF290="","",WP!BF290)</f>
        <v/>
      </c>
      <c r="S286" s="282" t="str">
        <f>IF(WP!$AM290="","",WP!$AM290)</f>
        <v/>
      </c>
      <c r="T286" s="282" t="str">
        <f>IF(WP!$AN290="","",WP!$AN290)</f>
        <v/>
      </c>
      <c r="U286" s="282" t="str">
        <f>IF(WP!$AO290="","",WP!$AO290)</f>
        <v/>
      </c>
      <c r="V286" s="282" t="str">
        <f>IF(WP!$AP290="","",WP!$AP290)</f>
        <v/>
      </c>
      <c r="W286" s="282" t="str">
        <f>IF(WP!CG290="","",WP!CG290)</f>
        <v/>
      </c>
      <c r="X286" s="282" t="str">
        <f>IF(WP!CH290="","",WP!CH290)</f>
        <v/>
      </c>
      <c r="Y286" s="282" t="str">
        <f>IF(WP!$AI290="","",WP!$AI290)</f>
        <v/>
      </c>
      <c r="Z286" s="282" t="str">
        <f>IF(WP!AW290="","",WP!AW290)</f>
        <v/>
      </c>
      <c r="AA286" s="282" t="str">
        <f>IF(WP!BO290="","",WP!BO290)</f>
        <v/>
      </c>
      <c r="AB286" s="282" t="str">
        <f>IF(WP!BP290="","",WP!BP290)</f>
        <v/>
      </c>
      <c r="AC286" s="282" t="str">
        <f>IF(WP!BQ290="","",WP!BQ290)</f>
        <v/>
      </c>
      <c r="AD286" s="282" t="str">
        <f>IF(WP!$AJ290="","",WP!$AJ290)</f>
        <v/>
      </c>
      <c r="AE286" s="282" t="str">
        <f>IF(WP!BR290="","",WP!BR290)</f>
        <v/>
      </c>
      <c r="AF286" s="282" t="str">
        <f>IF(WP!BS290="","",WP!BS290)</f>
        <v/>
      </c>
      <c r="AG286" s="282" t="str">
        <f>IF(WP!BT290="","",WP!BT290)</f>
        <v/>
      </c>
      <c r="AH286" s="282" t="str">
        <f>IF(WP!BU290="","",WP!BU290)</f>
        <v/>
      </c>
      <c r="AI286" s="282" t="str">
        <f>IF(WP!BG290="","",WP!BG290)</f>
        <v/>
      </c>
      <c r="AJ286" s="282" t="str">
        <f>IF(WP!AX290="","",WP!AX290)</f>
        <v/>
      </c>
      <c r="AK286" s="282" t="str">
        <f>IF(WP!BW290="","",WP!BW290)</f>
        <v/>
      </c>
      <c r="AL286" s="282" t="str">
        <f>IF(WP!BX290="","",WP!BX290)</f>
        <v/>
      </c>
      <c r="AM286" s="282" t="str">
        <f>IF(WP!BH290="","",WP!BH290)</f>
        <v/>
      </c>
      <c r="AN286" s="282" t="str">
        <f>IF(WP!BJ290="","",WP!BJ290)</f>
        <v/>
      </c>
      <c r="AO286" s="282" t="str">
        <f>IF(WP!CF290="","",WP!CF290)</f>
        <v/>
      </c>
      <c r="AP286" s="282" t="str">
        <f>IF(WP!BI290="","",WP!BI290)</f>
        <v/>
      </c>
      <c r="AQ286" s="282" t="str">
        <f>IF(WP!BK290="","",WP!BK290)</f>
        <v/>
      </c>
      <c r="AR286" s="248"/>
    </row>
    <row r="287" spans="1:44">
      <c r="A287" s="282" t="str">
        <f>IF(WP!$AE291="","",WP!$AE291)</f>
        <v/>
      </c>
      <c r="B287" s="282">
        <f>IF(WP!$BA291="","",WP!$BA291)</f>
        <v>0</v>
      </c>
      <c r="C287" s="282" t="str">
        <f>IF(WP!BM291="","",WP!BM291)</f>
        <v/>
      </c>
      <c r="D287" s="282" t="str">
        <f>CONCATENATE(WP!$D$1, "-R",WP!$F$1)</f>
        <v>PGE3PHVC150-R2</v>
      </c>
      <c r="E287" s="282" t="str">
        <f>IF(WP!$AD291="","",WP!$AD291)</f>
        <v/>
      </c>
      <c r="F287" s="282">
        <f>IF(WP!$BB291="","",WP!$BB291)</f>
        <v>0</v>
      </c>
      <c r="G287" s="282" t="str">
        <f>IF(WP!$BC291="","",WP!$BC291)</f>
        <v>-</v>
      </c>
      <c r="H287" s="282" t="str">
        <f>IF(WP!$AY291="","",WP!$AY291)</f>
        <v>--</v>
      </c>
      <c r="I287" s="282" t="str">
        <f>IF(WP!$AR291="","",WP!$AR291)</f>
        <v/>
      </c>
      <c r="J287" s="282" t="str">
        <f>IF(WP!$AS291="","",WP!$AS291)</f>
        <v/>
      </c>
      <c r="K287" s="282" t="str">
        <f>IF(WP!B291="","",WP!B291)</f>
        <v/>
      </c>
      <c r="L287" s="282" t="str">
        <f>IF(WP!AV291="","",WP!AV291)</f>
        <v/>
      </c>
      <c r="M287" s="283">
        <f>IF(WP!$F$4="","",WP!$F$4)</f>
        <v>42005</v>
      </c>
      <c r="N287" s="282">
        <f t="shared" si="4"/>
        <v>0</v>
      </c>
      <c r="O287" s="282" t="str">
        <f>CONCATENATE(WP!$C291,"-",WP!AL291)</f>
        <v>-</v>
      </c>
      <c r="P287" s="282" t="str">
        <f>IF(WP!BN291="","",WP!BN291)</f>
        <v/>
      </c>
      <c r="Q287" s="282" t="str">
        <f>IF(WP!AU291="","",WP!AU291)</f>
        <v/>
      </c>
      <c r="R287" s="282" t="str">
        <f>IF(WP!BF291="","",WP!BF291)</f>
        <v/>
      </c>
      <c r="S287" s="282" t="str">
        <f>IF(WP!$AM291="","",WP!$AM291)</f>
        <v/>
      </c>
      <c r="T287" s="282" t="str">
        <f>IF(WP!$AN291="","",WP!$AN291)</f>
        <v/>
      </c>
      <c r="U287" s="282" t="str">
        <f>IF(WP!$AO291="","",WP!$AO291)</f>
        <v/>
      </c>
      <c r="V287" s="282" t="str">
        <f>IF(WP!$AP291="","",WP!$AP291)</f>
        <v/>
      </c>
      <c r="W287" s="282" t="str">
        <f>IF(WP!CG291="","",WP!CG291)</f>
        <v/>
      </c>
      <c r="X287" s="282" t="str">
        <f>IF(WP!CH291="","",WP!CH291)</f>
        <v/>
      </c>
      <c r="Y287" s="282" t="str">
        <f>IF(WP!$AI291="","",WP!$AI291)</f>
        <v/>
      </c>
      <c r="Z287" s="282" t="str">
        <f>IF(WP!AW291="","",WP!AW291)</f>
        <v/>
      </c>
      <c r="AA287" s="282" t="str">
        <f>IF(WP!BO291="","",WP!BO291)</f>
        <v/>
      </c>
      <c r="AB287" s="282" t="str">
        <f>IF(WP!BP291="","",WP!BP291)</f>
        <v/>
      </c>
      <c r="AC287" s="282" t="str">
        <f>IF(WP!BQ291="","",WP!BQ291)</f>
        <v/>
      </c>
      <c r="AD287" s="282" t="str">
        <f>IF(WP!$AJ291="","",WP!$AJ291)</f>
        <v/>
      </c>
      <c r="AE287" s="282" t="str">
        <f>IF(WP!BR291="","",WP!BR291)</f>
        <v/>
      </c>
      <c r="AF287" s="282" t="str">
        <f>IF(WP!BS291="","",WP!BS291)</f>
        <v/>
      </c>
      <c r="AG287" s="282" t="str">
        <f>IF(WP!BT291="","",WP!BT291)</f>
        <v/>
      </c>
      <c r="AH287" s="282" t="str">
        <f>IF(WP!BU291="","",WP!BU291)</f>
        <v/>
      </c>
      <c r="AI287" s="282" t="str">
        <f>IF(WP!BG291="","",WP!BG291)</f>
        <v/>
      </c>
      <c r="AJ287" s="282" t="str">
        <f>IF(WP!AX291="","",WP!AX291)</f>
        <v/>
      </c>
      <c r="AK287" s="282" t="str">
        <f>IF(WP!BW291="","",WP!BW291)</f>
        <v/>
      </c>
      <c r="AL287" s="282" t="str">
        <f>IF(WP!BX291="","",WP!BX291)</f>
        <v/>
      </c>
      <c r="AM287" s="282" t="str">
        <f>IF(WP!BH291="","",WP!BH291)</f>
        <v/>
      </c>
      <c r="AN287" s="282" t="str">
        <f>IF(WP!BJ291="","",WP!BJ291)</f>
        <v/>
      </c>
      <c r="AO287" s="282" t="str">
        <f>IF(WP!CF291="","",WP!CF291)</f>
        <v/>
      </c>
      <c r="AP287" s="282" t="str">
        <f>IF(WP!BI291="","",WP!BI291)</f>
        <v/>
      </c>
      <c r="AQ287" s="282" t="str">
        <f>IF(WP!BK291="","",WP!BK291)</f>
        <v/>
      </c>
      <c r="AR287" s="248"/>
    </row>
    <row r="288" spans="1:44">
      <c r="A288" s="282" t="str">
        <f>IF(WP!$AE292="","",WP!$AE292)</f>
        <v/>
      </c>
      <c r="B288" s="282">
        <f>IF(WP!$BA292="","",WP!$BA292)</f>
        <v>0</v>
      </c>
      <c r="C288" s="282" t="str">
        <f>IF(WP!BM292="","",WP!BM292)</f>
        <v/>
      </c>
      <c r="D288" s="282" t="str">
        <f>CONCATENATE(WP!$D$1, "-R",WP!$F$1)</f>
        <v>PGE3PHVC150-R2</v>
      </c>
      <c r="E288" s="282" t="str">
        <f>IF(WP!$AD292="","",WP!$AD292)</f>
        <v/>
      </c>
      <c r="F288" s="282">
        <f>IF(WP!$BB292="","",WP!$BB292)</f>
        <v>0</v>
      </c>
      <c r="G288" s="282" t="str">
        <f>IF(WP!$BC292="","",WP!$BC292)</f>
        <v>-</v>
      </c>
      <c r="H288" s="282" t="str">
        <f>IF(WP!$AY292="","",WP!$AY292)</f>
        <v>--</v>
      </c>
      <c r="I288" s="282" t="str">
        <f>IF(WP!$AR292="","",WP!$AR292)</f>
        <v/>
      </c>
      <c r="J288" s="282" t="str">
        <f>IF(WP!$AS292="","",WP!$AS292)</f>
        <v/>
      </c>
      <c r="K288" s="282" t="str">
        <f>IF(WP!B292="","",WP!B292)</f>
        <v/>
      </c>
      <c r="L288" s="282" t="str">
        <f>IF(WP!AV292="","",WP!AV292)</f>
        <v/>
      </c>
      <c r="M288" s="283">
        <f>IF(WP!$F$4="","",WP!$F$4)</f>
        <v>42005</v>
      </c>
      <c r="N288" s="282">
        <f t="shared" si="4"/>
        <v>0</v>
      </c>
      <c r="O288" s="282" t="str">
        <f>CONCATENATE(WP!$C292,"-",WP!AL292)</f>
        <v>-</v>
      </c>
      <c r="P288" s="282" t="str">
        <f>IF(WP!BN292="","",WP!BN292)</f>
        <v/>
      </c>
      <c r="Q288" s="282" t="str">
        <f>IF(WP!AU292="","",WP!AU292)</f>
        <v/>
      </c>
      <c r="R288" s="282" t="str">
        <f>IF(WP!BF292="","",WP!BF292)</f>
        <v/>
      </c>
      <c r="S288" s="282" t="str">
        <f>IF(WP!$AM292="","",WP!$AM292)</f>
        <v/>
      </c>
      <c r="T288" s="282" t="str">
        <f>IF(WP!$AN292="","",WP!$AN292)</f>
        <v/>
      </c>
      <c r="U288" s="282" t="str">
        <f>IF(WP!$AO292="","",WP!$AO292)</f>
        <v/>
      </c>
      <c r="V288" s="282" t="str">
        <f>IF(WP!$AP292="","",WP!$AP292)</f>
        <v/>
      </c>
      <c r="W288" s="282" t="str">
        <f>IF(WP!CG292="","",WP!CG292)</f>
        <v/>
      </c>
      <c r="X288" s="282" t="str">
        <f>IF(WP!CH292="","",WP!CH292)</f>
        <v/>
      </c>
      <c r="Y288" s="282" t="str">
        <f>IF(WP!$AI292="","",WP!$AI292)</f>
        <v/>
      </c>
      <c r="Z288" s="282" t="str">
        <f>IF(WP!AW292="","",WP!AW292)</f>
        <v/>
      </c>
      <c r="AA288" s="282" t="str">
        <f>IF(WP!BO292="","",WP!BO292)</f>
        <v/>
      </c>
      <c r="AB288" s="282" t="str">
        <f>IF(WP!BP292="","",WP!BP292)</f>
        <v/>
      </c>
      <c r="AC288" s="282" t="str">
        <f>IF(WP!BQ292="","",WP!BQ292)</f>
        <v/>
      </c>
      <c r="AD288" s="282" t="str">
        <f>IF(WP!$AJ292="","",WP!$AJ292)</f>
        <v/>
      </c>
      <c r="AE288" s="282" t="str">
        <f>IF(WP!BR292="","",WP!BR292)</f>
        <v/>
      </c>
      <c r="AF288" s="282" t="str">
        <f>IF(WP!BS292="","",WP!BS292)</f>
        <v/>
      </c>
      <c r="AG288" s="282" t="str">
        <f>IF(WP!BT292="","",WP!BT292)</f>
        <v/>
      </c>
      <c r="AH288" s="282" t="str">
        <f>IF(WP!BU292="","",WP!BU292)</f>
        <v/>
      </c>
      <c r="AI288" s="282" t="str">
        <f>IF(WP!BG292="","",WP!BG292)</f>
        <v/>
      </c>
      <c r="AJ288" s="282" t="str">
        <f>IF(WP!AX292="","",WP!AX292)</f>
        <v/>
      </c>
      <c r="AK288" s="282" t="str">
        <f>IF(WP!BW292="","",WP!BW292)</f>
        <v/>
      </c>
      <c r="AL288" s="282" t="str">
        <f>IF(WP!BX292="","",WP!BX292)</f>
        <v/>
      </c>
      <c r="AM288" s="282" t="str">
        <f>IF(WP!BH292="","",WP!BH292)</f>
        <v/>
      </c>
      <c r="AN288" s="282" t="str">
        <f>IF(WP!BJ292="","",WP!BJ292)</f>
        <v/>
      </c>
      <c r="AO288" s="282" t="str">
        <f>IF(WP!CF292="","",WP!CF292)</f>
        <v/>
      </c>
      <c r="AP288" s="282" t="str">
        <f>IF(WP!BI292="","",WP!BI292)</f>
        <v/>
      </c>
      <c r="AQ288" s="282" t="str">
        <f>IF(WP!BK292="","",WP!BK292)</f>
        <v/>
      </c>
      <c r="AR288" s="248"/>
    </row>
    <row r="289" spans="1:44">
      <c r="A289" s="282" t="str">
        <f>IF(WP!$AE293="","",WP!$AE293)</f>
        <v/>
      </c>
      <c r="B289" s="282">
        <f>IF(WP!$BA293="","",WP!$BA293)</f>
        <v>0</v>
      </c>
      <c r="C289" s="282" t="str">
        <f>IF(WP!BM293="","",WP!BM293)</f>
        <v/>
      </c>
      <c r="D289" s="282" t="str">
        <f>CONCATENATE(WP!$D$1, "-R",WP!$F$1)</f>
        <v>PGE3PHVC150-R2</v>
      </c>
      <c r="E289" s="282" t="str">
        <f>IF(WP!$AD293="","",WP!$AD293)</f>
        <v/>
      </c>
      <c r="F289" s="282">
        <f>IF(WP!$BB293="","",WP!$BB293)</f>
        <v>0</v>
      </c>
      <c r="G289" s="282" t="str">
        <f>IF(WP!$BC293="","",WP!$BC293)</f>
        <v>-</v>
      </c>
      <c r="H289" s="282" t="str">
        <f>IF(WP!$AY293="","",WP!$AY293)</f>
        <v>--</v>
      </c>
      <c r="I289" s="282" t="str">
        <f>IF(WP!$AR293="","",WP!$AR293)</f>
        <v/>
      </c>
      <c r="J289" s="282" t="str">
        <f>IF(WP!$AS293="","",WP!$AS293)</f>
        <v/>
      </c>
      <c r="K289" s="282" t="str">
        <f>IF(WP!B293="","",WP!B293)</f>
        <v/>
      </c>
      <c r="L289" s="282" t="str">
        <f>IF(WP!AV293="","",WP!AV293)</f>
        <v/>
      </c>
      <c r="M289" s="283">
        <f>IF(WP!$F$4="","",WP!$F$4)</f>
        <v>42005</v>
      </c>
      <c r="N289" s="282">
        <f t="shared" si="4"/>
        <v>0</v>
      </c>
      <c r="O289" s="282" t="str">
        <f>CONCATENATE(WP!$C293,"-",WP!AL293)</f>
        <v>-</v>
      </c>
      <c r="P289" s="282" t="str">
        <f>IF(WP!BN293="","",WP!BN293)</f>
        <v/>
      </c>
      <c r="Q289" s="282" t="str">
        <f>IF(WP!AU293="","",WP!AU293)</f>
        <v/>
      </c>
      <c r="R289" s="282" t="str">
        <f>IF(WP!BF293="","",WP!BF293)</f>
        <v/>
      </c>
      <c r="S289" s="282" t="str">
        <f>IF(WP!$AM293="","",WP!$AM293)</f>
        <v/>
      </c>
      <c r="T289" s="282" t="str">
        <f>IF(WP!$AN293="","",WP!$AN293)</f>
        <v/>
      </c>
      <c r="U289" s="282" t="str">
        <f>IF(WP!$AO293="","",WP!$AO293)</f>
        <v/>
      </c>
      <c r="V289" s="282" t="str">
        <f>IF(WP!$AP293="","",WP!$AP293)</f>
        <v/>
      </c>
      <c r="W289" s="282" t="str">
        <f>IF(WP!CG293="","",WP!CG293)</f>
        <v/>
      </c>
      <c r="X289" s="282" t="str">
        <f>IF(WP!CH293="","",WP!CH293)</f>
        <v/>
      </c>
      <c r="Y289" s="282" t="str">
        <f>IF(WP!$AI293="","",WP!$AI293)</f>
        <v/>
      </c>
      <c r="Z289" s="282" t="str">
        <f>IF(WP!AW293="","",WP!AW293)</f>
        <v/>
      </c>
      <c r="AA289" s="282" t="str">
        <f>IF(WP!BO293="","",WP!BO293)</f>
        <v/>
      </c>
      <c r="AB289" s="282" t="str">
        <f>IF(WP!BP293="","",WP!BP293)</f>
        <v/>
      </c>
      <c r="AC289" s="282" t="str">
        <f>IF(WP!BQ293="","",WP!BQ293)</f>
        <v/>
      </c>
      <c r="AD289" s="282" t="str">
        <f>IF(WP!$AJ293="","",WP!$AJ293)</f>
        <v/>
      </c>
      <c r="AE289" s="282" t="str">
        <f>IF(WP!BR293="","",WP!BR293)</f>
        <v/>
      </c>
      <c r="AF289" s="282" t="str">
        <f>IF(WP!BS293="","",WP!BS293)</f>
        <v/>
      </c>
      <c r="AG289" s="282" t="str">
        <f>IF(WP!BT293="","",WP!BT293)</f>
        <v/>
      </c>
      <c r="AH289" s="282" t="str">
        <f>IF(WP!BU293="","",WP!BU293)</f>
        <v/>
      </c>
      <c r="AI289" s="282" t="str">
        <f>IF(WP!BG293="","",WP!BG293)</f>
        <v/>
      </c>
      <c r="AJ289" s="282" t="str">
        <f>IF(WP!AX293="","",WP!AX293)</f>
        <v/>
      </c>
      <c r="AK289" s="282" t="str">
        <f>IF(WP!BW293="","",WP!BW293)</f>
        <v/>
      </c>
      <c r="AL289" s="282" t="str">
        <f>IF(WP!BX293="","",WP!BX293)</f>
        <v/>
      </c>
      <c r="AM289" s="282" t="str">
        <f>IF(WP!BH293="","",WP!BH293)</f>
        <v/>
      </c>
      <c r="AN289" s="282" t="str">
        <f>IF(WP!BJ293="","",WP!BJ293)</f>
        <v/>
      </c>
      <c r="AO289" s="282" t="str">
        <f>IF(WP!CF293="","",WP!CF293)</f>
        <v/>
      </c>
      <c r="AP289" s="282" t="str">
        <f>IF(WP!BI293="","",WP!BI293)</f>
        <v/>
      </c>
      <c r="AQ289" s="282" t="str">
        <f>IF(WP!BK293="","",WP!BK293)</f>
        <v/>
      </c>
      <c r="AR289" s="248"/>
    </row>
    <row r="290" spans="1:44">
      <c r="A290" s="282" t="str">
        <f>IF(WP!$AE294="","",WP!$AE294)</f>
        <v/>
      </c>
      <c r="B290" s="282">
        <f>IF(WP!$BA294="","",WP!$BA294)</f>
        <v>0</v>
      </c>
      <c r="C290" s="282" t="str">
        <f>IF(WP!BM294="","",WP!BM294)</f>
        <v/>
      </c>
      <c r="D290" s="282" t="str">
        <f>CONCATENATE(WP!$D$1, "-R",WP!$F$1)</f>
        <v>PGE3PHVC150-R2</v>
      </c>
      <c r="E290" s="282" t="str">
        <f>IF(WP!$AD294="","",WP!$AD294)</f>
        <v/>
      </c>
      <c r="F290" s="282">
        <f>IF(WP!$BB294="","",WP!$BB294)</f>
        <v>0</v>
      </c>
      <c r="G290" s="282" t="str">
        <f>IF(WP!$BC294="","",WP!$BC294)</f>
        <v>-</v>
      </c>
      <c r="H290" s="282" t="str">
        <f>IF(WP!$AY294="","",WP!$AY294)</f>
        <v>--</v>
      </c>
      <c r="I290" s="282" t="str">
        <f>IF(WP!$AR294="","",WP!$AR294)</f>
        <v/>
      </c>
      <c r="J290" s="282" t="str">
        <f>IF(WP!$AS294="","",WP!$AS294)</f>
        <v/>
      </c>
      <c r="K290" s="282" t="str">
        <f>IF(WP!B294="","",WP!B294)</f>
        <v/>
      </c>
      <c r="L290" s="282" t="str">
        <f>IF(WP!AV294="","",WP!AV294)</f>
        <v/>
      </c>
      <c r="M290" s="283">
        <f>IF(WP!$F$4="","",WP!$F$4)</f>
        <v>42005</v>
      </c>
      <c r="N290" s="282">
        <f t="shared" si="4"/>
        <v>0</v>
      </c>
      <c r="O290" s="282" t="str">
        <f>CONCATENATE(WP!$C294,"-",WP!AL294)</f>
        <v>-</v>
      </c>
      <c r="P290" s="282" t="str">
        <f>IF(WP!BN294="","",WP!BN294)</f>
        <v/>
      </c>
      <c r="Q290" s="282" t="str">
        <f>IF(WP!AU294="","",WP!AU294)</f>
        <v/>
      </c>
      <c r="R290" s="282" t="str">
        <f>IF(WP!BF294="","",WP!BF294)</f>
        <v/>
      </c>
      <c r="S290" s="282" t="str">
        <f>IF(WP!$AM294="","",WP!$AM294)</f>
        <v/>
      </c>
      <c r="T290" s="282" t="str">
        <f>IF(WP!$AN294="","",WP!$AN294)</f>
        <v/>
      </c>
      <c r="U290" s="282" t="str">
        <f>IF(WP!$AO294="","",WP!$AO294)</f>
        <v/>
      </c>
      <c r="V290" s="282" t="str">
        <f>IF(WP!$AP294="","",WP!$AP294)</f>
        <v/>
      </c>
      <c r="W290" s="282" t="str">
        <f>IF(WP!CG294="","",WP!CG294)</f>
        <v/>
      </c>
      <c r="X290" s="282" t="str">
        <f>IF(WP!CH294="","",WP!CH294)</f>
        <v/>
      </c>
      <c r="Y290" s="282" t="str">
        <f>IF(WP!$AI294="","",WP!$AI294)</f>
        <v/>
      </c>
      <c r="Z290" s="282" t="str">
        <f>IF(WP!AW294="","",WP!AW294)</f>
        <v/>
      </c>
      <c r="AA290" s="282" t="str">
        <f>IF(WP!BO294="","",WP!BO294)</f>
        <v/>
      </c>
      <c r="AB290" s="282" t="str">
        <f>IF(WP!BP294="","",WP!BP294)</f>
        <v/>
      </c>
      <c r="AC290" s="282" t="str">
        <f>IF(WP!BQ294="","",WP!BQ294)</f>
        <v/>
      </c>
      <c r="AD290" s="282" t="str">
        <f>IF(WP!$AJ294="","",WP!$AJ294)</f>
        <v/>
      </c>
      <c r="AE290" s="282" t="str">
        <f>IF(WP!BR294="","",WP!BR294)</f>
        <v/>
      </c>
      <c r="AF290" s="282" t="str">
        <f>IF(WP!BS294="","",WP!BS294)</f>
        <v/>
      </c>
      <c r="AG290" s="282" t="str">
        <f>IF(WP!BT294="","",WP!BT294)</f>
        <v/>
      </c>
      <c r="AH290" s="282" t="str">
        <f>IF(WP!BU294="","",WP!BU294)</f>
        <v/>
      </c>
      <c r="AI290" s="282" t="str">
        <f>IF(WP!BG294="","",WP!BG294)</f>
        <v/>
      </c>
      <c r="AJ290" s="282" t="str">
        <f>IF(WP!AX294="","",WP!AX294)</f>
        <v/>
      </c>
      <c r="AK290" s="282" t="str">
        <f>IF(WP!BW294="","",WP!BW294)</f>
        <v/>
      </c>
      <c r="AL290" s="282" t="str">
        <f>IF(WP!BX294="","",WP!BX294)</f>
        <v/>
      </c>
      <c r="AM290" s="282" t="str">
        <f>IF(WP!BH294="","",WP!BH294)</f>
        <v/>
      </c>
      <c r="AN290" s="282" t="str">
        <f>IF(WP!BJ294="","",WP!BJ294)</f>
        <v/>
      </c>
      <c r="AO290" s="282" t="str">
        <f>IF(WP!CF294="","",WP!CF294)</f>
        <v/>
      </c>
      <c r="AP290" s="282" t="str">
        <f>IF(WP!BI294="","",WP!BI294)</f>
        <v/>
      </c>
      <c r="AQ290" s="282" t="str">
        <f>IF(WP!BK294="","",WP!BK294)</f>
        <v/>
      </c>
      <c r="AR290" s="248"/>
    </row>
    <row r="291" spans="1:44">
      <c r="A291" s="282" t="str">
        <f>IF(WP!$AE295="","",WP!$AE295)</f>
        <v/>
      </c>
      <c r="B291" s="282">
        <f>IF(WP!$BA295="","",WP!$BA295)</f>
        <v>0</v>
      </c>
      <c r="C291" s="282" t="str">
        <f>IF(WP!BM295="","",WP!BM295)</f>
        <v/>
      </c>
      <c r="D291" s="282" t="str">
        <f>CONCATENATE(WP!$D$1, "-R",WP!$F$1)</f>
        <v>PGE3PHVC150-R2</v>
      </c>
      <c r="E291" s="282" t="str">
        <f>IF(WP!$AD295="","",WP!$AD295)</f>
        <v/>
      </c>
      <c r="F291" s="282">
        <f>IF(WP!$BB295="","",WP!$BB295)</f>
        <v>0</v>
      </c>
      <c r="G291" s="282" t="str">
        <f>IF(WP!$BC295="","",WP!$BC295)</f>
        <v>-</v>
      </c>
      <c r="H291" s="282" t="str">
        <f>IF(WP!$AY295="","",WP!$AY295)</f>
        <v>--</v>
      </c>
      <c r="I291" s="282" t="str">
        <f>IF(WP!$AR295="","",WP!$AR295)</f>
        <v/>
      </c>
      <c r="J291" s="282" t="str">
        <f>IF(WP!$AS295="","",WP!$AS295)</f>
        <v/>
      </c>
      <c r="K291" s="282" t="str">
        <f>IF(WP!B295="","",WP!B295)</f>
        <v/>
      </c>
      <c r="L291" s="282" t="str">
        <f>IF(WP!AV295="","",WP!AV295)</f>
        <v/>
      </c>
      <c r="M291" s="283">
        <f>IF(WP!$F$4="","",WP!$F$4)</f>
        <v>42005</v>
      </c>
      <c r="N291" s="282">
        <f t="shared" si="4"/>
        <v>0</v>
      </c>
      <c r="O291" s="282" t="str">
        <f>CONCATENATE(WP!$C295,"-",WP!AL295)</f>
        <v>-</v>
      </c>
      <c r="P291" s="282" t="str">
        <f>IF(WP!BN295="","",WP!BN295)</f>
        <v/>
      </c>
      <c r="Q291" s="282" t="str">
        <f>IF(WP!AU295="","",WP!AU295)</f>
        <v/>
      </c>
      <c r="R291" s="282" t="str">
        <f>IF(WP!BF295="","",WP!BF295)</f>
        <v/>
      </c>
      <c r="S291" s="282" t="str">
        <f>IF(WP!$AM295="","",WP!$AM295)</f>
        <v/>
      </c>
      <c r="T291" s="282" t="str">
        <f>IF(WP!$AN295="","",WP!$AN295)</f>
        <v/>
      </c>
      <c r="U291" s="282" t="str">
        <f>IF(WP!$AO295="","",WP!$AO295)</f>
        <v/>
      </c>
      <c r="V291" s="282" t="str">
        <f>IF(WP!$AP295="","",WP!$AP295)</f>
        <v/>
      </c>
      <c r="W291" s="282" t="str">
        <f>IF(WP!CG295="","",WP!CG295)</f>
        <v/>
      </c>
      <c r="X291" s="282" t="str">
        <f>IF(WP!CH295="","",WP!CH295)</f>
        <v/>
      </c>
      <c r="Y291" s="282" t="str">
        <f>IF(WP!$AI295="","",WP!$AI295)</f>
        <v/>
      </c>
      <c r="Z291" s="282" t="str">
        <f>IF(WP!AW295="","",WP!AW295)</f>
        <v/>
      </c>
      <c r="AA291" s="282" t="str">
        <f>IF(WP!BO295="","",WP!BO295)</f>
        <v/>
      </c>
      <c r="AB291" s="282" t="str">
        <f>IF(WP!BP295="","",WP!BP295)</f>
        <v/>
      </c>
      <c r="AC291" s="282" t="str">
        <f>IF(WP!BQ295="","",WP!BQ295)</f>
        <v/>
      </c>
      <c r="AD291" s="282" t="str">
        <f>IF(WP!$AJ295="","",WP!$AJ295)</f>
        <v/>
      </c>
      <c r="AE291" s="282" t="str">
        <f>IF(WP!BR295="","",WP!BR295)</f>
        <v/>
      </c>
      <c r="AF291" s="282" t="str">
        <f>IF(WP!BS295="","",WP!BS295)</f>
        <v/>
      </c>
      <c r="AG291" s="282" t="str">
        <f>IF(WP!BT295="","",WP!BT295)</f>
        <v/>
      </c>
      <c r="AH291" s="282" t="str">
        <f>IF(WP!BU295="","",WP!BU295)</f>
        <v/>
      </c>
      <c r="AI291" s="282" t="str">
        <f>IF(WP!BG295="","",WP!BG295)</f>
        <v/>
      </c>
      <c r="AJ291" s="282" t="str">
        <f>IF(WP!AX295="","",WP!AX295)</f>
        <v/>
      </c>
      <c r="AK291" s="282" t="str">
        <f>IF(WP!BW295="","",WP!BW295)</f>
        <v/>
      </c>
      <c r="AL291" s="282" t="str">
        <f>IF(WP!BX295="","",WP!BX295)</f>
        <v/>
      </c>
      <c r="AM291" s="282" t="str">
        <f>IF(WP!BH295="","",WP!BH295)</f>
        <v/>
      </c>
      <c r="AN291" s="282" t="str">
        <f>IF(WP!BJ295="","",WP!BJ295)</f>
        <v/>
      </c>
      <c r="AO291" s="282" t="str">
        <f>IF(WP!CF295="","",WP!CF295)</f>
        <v/>
      </c>
      <c r="AP291" s="282" t="str">
        <f>IF(WP!BI295="","",WP!BI295)</f>
        <v/>
      </c>
      <c r="AQ291" s="282" t="str">
        <f>IF(WP!BK295="","",WP!BK295)</f>
        <v/>
      </c>
      <c r="AR291" s="248"/>
    </row>
    <row r="292" spans="1:44">
      <c r="A292" s="282" t="str">
        <f>IF(WP!$AE296="","",WP!$AE296)</f>
        <v/>
      </c>
      <c r="B292" s="282">
        <f>IF(WP!$BA296="","",WP!$BA296)</f>
        <v>0</v>
      </c>
      <c r="C292" s="282" t="str">
        <f>IF(WP!BM296="","",WP!BM296)</f>
        <v/>
      </c>
      <c r="D292" s="282" t="str">
        <f>CONCATENATE(WP!$D$1, "-R",WP!$F$1)</f>
        <v>PGE3PHVC150-R2</v>
      </c>
      <c r="E292" s="282" t="str">
        <f>IF(WP!$AD296="","",WP!$AD296)</f>
        <v/>
      </c>
      <c r="F292" s="282">
        <f>IF(WP!$BB296="","",WP!$BB296)</f>
        <v>0</v>
      </c>
      <c r="G292" s="282" t="str">
        <f>IF(WP!$BC296="","",WP!$BC296)</f>
        <v>-</v>
      </c>
      <c r="H292" s="282" t="str">
        <f>IF(WP!$AY296="","",WP!$AY296)</f>
        <v>--</v>
      </c>
      <c r="I292" s="282" t="str">
        <f>IF(WP!$AR296="","",WP!$AR296)</f>
        <v/>
      </c>
      <c r="J292" s="282" t="str">
        <f>IF(WP!$AS296="","",WP!$AS296)</f>
        <v/>
      </c>
      <c r="K292" s="282" t="str">
        <f>IF(WP!B296="","",WP!B296)</f>
        <v/>
      </c>
      <c r="L292" s="282" t="str">
        <f>IF(WP!AV296="","",WP!AV296)</f>
        <v/>
      </c>
      <c r="M292" s="283">
        <f>IF(WP!$F$4="","",WP!$F$4)</f>
        <v>42005</v>
      </c>
      <c r="N292" s="282">
        <f t="shared" si="4"/>
        <v>0</v>
      </c>
      <c r="O292" s="282" t="str">
        <f>CONCATENATE(WP!$C296,"-",WP!AL296)</f>
        <v>-</v>
      </c>
      <c r="P292" s="282" t="str">
        <f>IF(WP!BN296="","",WP!BN296)</f>
        <v/>
      </c>
      <c r="Q292" s="282" t="str">
        <f>IF(WP!AU296="","",WP!AU296)</f>
        <v/>
      </c>
      <c r="R292" s="282" t="str">
        <f>IF(WP!BF296="","",WP!BF296)</f>
        <v/>
      </c>
      <c r="S292" s="282" t="str">
        <f>IF(WP!$AM296="","",WP!$AM296)</f>
        <v/>
      </c>
      <c r="T292" s="282" t="str">
        <f>IF(WP!$AN296="","",WP!$AN296)</f>
        <v/>
      </c>
      <c r="U292" s="282" t="str">
        <f>IF(WP!$AO296="","",WP!$AO296)</f>
        <v/>
      </c>
      <c r="V292" s="282" t="str">
        <f>IF(WP!$AP296="","",WP!$AP296)</f>
        <v/>
      </c>
      <c r="W292" s="282" t="str">
        <f>IF(WP!CG296="","",WP!CG296)</f>
        <v/>
      </c>
      <c r="X292" s="282" t="str">
        <f>IF(WP!CH296="","",WP!CH296)</f>
        <v/>
      </c>
      <c r="Y292" s="282" t="str">
        <f>IF(WP!$AI296="","",WP!$AI296)</f>
        <v/>
      </c>
      <c r="Z292" s="282" t="str">
        <f>IF(WP!AW296="","",WP!AW296)</f>
        <v/>
      </c>
      <c r="AA292" s="282" t="str">
        <f>IF(WP!BO296="","",WP!BO296)</f>
        <v/>
      </c>
      <c r="AB292" s="282" t="str">
        <f>IF(WP!BP296="","",WP!BP296)</f>
        <v/>
      </c>
      <c r="AC292" s="282" t="str">
        <f>IF(WP!BQ296="","",WP!BQ296)</f>
        <v/>
      </c>
      <c r="AD292" s="282" t="str">
        <f>IF(WP!$AJ296="","",WP!$AJ296)</f>
        <v/>
      </c>
      <c r="AE292" s="282" t="str">
        <f>IF(WP!BR296="","",WP!BR296)</f>
        <v/>
      </c>
      <c r="AF292" s="282" t="str">
        <f>IF(WP!BS296="","",WP!BS296)</f>
        <v/>
      </c>
      <c r="AG292" s="282" t="str">
        <f>IF(WP!BT296="","",WP!BT296)</f>
        <v/>
      </c>
      <c r="AH292" s="282" t="str">
        <f>IF(WP!BU296="","",WP!BU296)</f>
        <v/>
      </c>
      <c r="AI292" s="282" t="str">
        <f>IF(WP!BG296="","",WP!BG296)</f>
        <v/>
      </c>
      <c r="AJ292" s="282" t="str">
        <f>IF(WP!AX296="","",WP!AX296)</f>
        <v/>
      </c>
      <c r="AK292" s="282" t="str">
        <f>IF(WP!BW296="","",WP!BW296)</f>
        <v/>
      </c>
      <c r="AL292" s="282" t="str">
        <f>IF(WP!BX296="","",WP!BX296)</f>
        <v/>
      </c>
      <c r="AM292" s="282" t="str">
        <f>IF(WP!BH296="","",WP!BH296)</f>
        <v/>
      </c>
      <c r="AN292" s="282" t="str">
        <f>IF(WP!BJ296="","",WP!BJ296)</f>
        <v/>
      </c>
      <c r="AO292" s="282" t="str">
        <f>IF(WP!CF296="","",WP!CF296)</f>
        <v/>
      </c>
      <c r="AP292" s="282" t="str">
        <f>IF(WP!BI296="","",WP!BI296)</f>
        <v/>
      </c>
      <c r="AQ292" s="282" t="str">
        <f>IF(WP!BK296="","",WP!BK296)</f>
        <v/>
      </c>
      <c r="AR292" s="248"/>
    </row>
    <row r="293" spans="1:44">
      <c r="A293" s="282" t="str">
        <f>IF(WP!$AE297="","",WP!$AE297)</f>
        <v/>
      </c>
      <c r="B293" s="282">
        <f>IF(WP!$BA297="","",WP!$BA297)</f>
        <v>0</v>
      </c>
      <c r="C293" s="282" t="str">
        <f>IF(WP!BM297="","",WP!BM297)</f>
        <v/>
      </c>
      <c r="D293" s="282" t="str">
        <f>CONCATENATE(WP!$D$1, "-R",WP!$F$1)</f>
        <v>PGE3PHVC150-R2</v>
      </c>
      <c r="E293" s="282" t="str">
        <f>IF(WP!$AD297="","",WP!$AD297)</f>
        <v/>
      </c>
      <c r="F293" s="282">
        <f>IF(WP!$BB297="","",WP!$BB297)</f>
        <v>0</v>
      </c>
      <c r="G293" s="282" t="str">
        <f>IF(WP!$BC297="","",WP!$BC297)</f>
        <v>-</v>
      </c>
      <c r="H293" s="282" t="str">
        <f>IF(WP!$AY297="","",WP!$AY297)</f>
        <v>--</v>
      </c>
      <c r="I293" s="282" t="str">
        <f>IF(WP!$AR297="","",WP!$AR297)</f>
        <v/>
      </c>
      <c r="J293" s="282" t="str">
        <f>IF(WP!$AS297="","",WP!$AS297)</f>
        <v/>
      </c>
      <c r="K293" s="282" t="str">
        <f>IF(WP!B297="","",WP!B297)</f>
        <v/>
      </c>
      <c r="L293" s="282" t="str">
        <f>IF(WP!AV297="","",WP!AV297)</f>
        <v/>
      </c>
      <c r="M293" s="283">
        <f>IF(WP!$F$4="","",WP!$F$4)</f>
        <v>42005</v>
      </c>
      <c r="N293" s="282">
        <f t="shared" si="4"/>
        <v>0</v>
      </c>
      <c r="O293" s="282" t="str">
        <f>CONCATENATE(WP!$C297,"-",WP!AL297)</f>
        <v>-</v>
      </c>
      <c r="P293" s="282" t="str">
        <f>IF(WP!BN297="","",WP!BN297)</f>
        <v/>
      </c>
      <c r="Q293" s="282" t="str">
        <f>IF(WP!AU297="","",WP!AU297)</f>
        <v/>
      </c>
      <c r="R293" s="282" t="str">
        <f>IF(WP!BF297="","",WP!BF297)</f>
        <v/>
      </c>
      <c r="S293" s="282" t="str">
        <f>IF(WP!$AM297="","",WP!$AM297)</f>
        <v/>
      </c>
      <c r="T293" s="282" t="str">
        <f>IF(WP!$AN297="","",WP!$AN297)</f>
        <v/>
      </c>
      <c r="U293" s="282" t="str">
        <f>IF(WP!$AO297="","",WP!$AO297)</f>
        <v/>
      </c>
      <c r="V293" s="282" t="str">
        <f>IF(WP!$AP297="","",WP!$AP297)</f>
        <v/>
      </c>
      <c r="W293" s="282" t="str">
        <f>IF(WP!CG297="","",WP!CG297)</f>
        <v/>
      </c>
      <c r="X293" s="282" t="str">
        <f>IF(WP!CH297="","",WP!CH297)</f>
        <v/>
      </c>
      <c r="Y293" s="282" t="str">
        <f>IF(WP!$AI297="","",WP!$AI297)</f>
        <v/>
      </c>
      <c r="Z293" s="282" t="str">
        <f>IF(WP!AW297="","",WP!AW297)</f>
        <v/>
      </c>
      <c r="AA293" s="282" t="str">
        <f>IF(WP!BO297="","",WP!BO297)</f>
        <v/>
      </c>
      <c r="AB293" s="282" t="str">
        <f>IF(WP!BP297="","",WP!BP297)</f>
        <v/>
      </c>
      <c r="AC293" s="282" t="str">
        <f>IF(WP!BQ297="","",WP!BQ297)</f>
        <v/>
      </c>
      <c r="AD293" s="282" t="str">
        <f>IF(WP!$AJ297="","",WP!$AJ297)</f>
        <v/>
      </c>
      <c r="AE293" s="282" t="str">
        <f>IF(WP!BR297="","",WP!BR297)</f>
        <v/>
      </c>
      <c r="AF293" s="282" t="str">
        <f>IF(WP!BS297="","",WP!BS297)</f>
        <v/>
      </c>
      <c r="AG293" s="282" t="str">
        <f>IF(WP!BT297="","",WP!BT297)</f>
        <v/>
      </c>
      <c r="AH293" s="282" t="str">
        <f>IF(WP!BU297="","",WP!BU297)</f>
        <v/>
      </c>
      <c r="AI293" s="282" t="str">
        <f>IF(WP!BG297="","",WP!BG297)</f>
        <v/>
      </c>
      <c r="AJ293" s="282" t="str">
        <f>IF(WP!AX297="","",WP!AX297)</f>
        <v/>
      </c>
      <c r="AK293" s="282" t="str">
        <f>IF(WP!BW297="","",WP!BW297)</f>
        <v/>
      </c>
      <c r="AL293" s="282" t="str">
        <f>IF(WP!BX297="","",WP!BX297)</f>
        <v/>
      </c>
      <c r="AM293" s="282" t="str">
        <f>IF(WP!BH297="","",WP!BH297)</f>
        <v/>
      </c>
      <c r="AN293" s="282" t="str">
        <f>IF(WP!BJ297="","",WP!BJ297)</f>
        <v/>
      </c>
      <c r="AO293" s="282" t="str">
        <f>IF(WP!CF297="","",WP!CF297)</f>
        <v/>
      </c>
      <c r="AP293" s="282" t="str">
        <f>IF(WP!BI297="","",WP!BI297)</f>
        <v/>
      </c>
      <c r="AQ293" s="282" t="str">
        <f>IF(WP!BK297="","",WP!BK297)</f>
        <v/>
      </c>
      <c r="AR293" s="248"/>
    </row>
    <row r="294" spans="1:44">
      <c r="A294" s="282" t="str">
        <f>IF(WP!$AE298="","",WP!$AE298)</f>
        <v/>
      </c>
      <c r="B294" s="282">
        <f>IF(WP!$BA298="","",WP!$BA298)</f>
        <v>0</v>
      </c>
      <c r="C294" s="282" t="str">
        <f>IF(WP!BM298="","",WP!BM298)</f>
        <v/>
      </c>
      <c r="D294" s="282" t="str">
        <f>CONCATENATE(WP!$D$1, "-R",WP!$F$1)</f>
        <v>PGE3PHVC150-R2</v>
      </c>
      <c r="E294" s="282" t="str">
        <f>IF(WP!$AD298="","",WP!$AD298)</f>
        <v/>
      </c>
      <c r="F294" s="282">
        <f>IF(WP!$BB298="","",WP!$BB298)</f>
        <v>0</v>
      </c>
      <c r="G294" s="282" t="str">
        <f>IF(WP!$BC298="","",WP!$BC298)</f>
        <v>-</v>
      </c>
      <c r="H294" s="282" t="str">
        <f>IF(WP!$AY298="","",WP!$AY298)</f>
        <v>--</v>
      </c>
      <c r="I294" s="282" t="str">
        <f>IF(WP!$AR298="","",WP!$AR298)</f>
        <v/>
      </c>
      <c r="J294" s="282" t="str">
        <f>IF(WP!$AS298="","",WP!$AS298)</f>
        <v/>
      </c>
      <c r="K294" s="282" t="str">
        <f>IF(WP!B298="","",WP!B298)</f>
        <v/>
      </c>
      <c r="L294" s="282" t="str">
        <f>IF(WP!AV298="","",WP!AV298)</f>
        <v/>
      </c>
      <c r="M294" s="283">
        <f>IF(WP!$F$4="","",WP!$F$4)</f>
        <v>42005</v>
      </c>
      <c r="N294" s="282">
        <f t="shared" si="4"/>
        <v>0</v>
      </c>
      <c r="O294" s="282" t="str">
        <f>CONCATENATE(WP!$C298,"-",WP!AL298)</f>
        <v>-</v>
      </c>
      <c r="P294" s="282" t="str">
        <f>IF(WP!BN298="","",WP!BN298)</f>
        <v/>
      </c>
      <c r="Q294" s="282" t="str">
        <f>IF(WP!AU298="","",WP!AU298)</f>
        <v/>
      </c>
      <c r="R294" s="282" t="str">
        <f>IF(WP!BF298="","",WP!BF298)</f>
        <v/>
      </c>
      <c r="S294" s="282" t="str">
        <f>IF(WP!$AM298="","",WP!$AM298)</f>
        <v/>
      </c>
      <c r="T294" s="282" t="str">
        <f>IF(WP!$AN298="","",WP!$AN298)</f>
        <v/>
      </c>
      <c r="U294" s="282" t="str">
        <f>IF(WP!$AO298="","",WP!$AO298)</f>
        <v/>
      </c>
      <c r="V294" s="282" t="str">
        <f>IF(WP!$AP298="","",WP!$AP298)</f>
        <v/>
      </c>
      <c r="W294" s="282" t="str">
        <f>IF(WP!CG298="","",WP!CG298)</f>
        <v/>
      </c>
      <c r="X294" s="282" t="str">
        <f>IF(WP!CH298="","",WP!CH298)</f>
        <v/>
      </c>
      <c r="Y294" s="282" t="str">
        <f>IF(WP!$AI298="","",WP!$AI298)</f>
        <v/>
      </c>
      <c r="Z294" s="282" t="str">
        <f>IF(WP!AW298="","",WP!AW298)</f>
        <v/>
      </c>
      <c r="AA294" s="282" t="str">
        <f>IF(WP!BO298="","",WP!BO298)</f>
        <v/>
      </c>
      <c r="AB294" s="282" t="str">
        <f>IF(WP!BP298="","",WP!BP298)</f>
        <v/>
      </c>
      <c r="AC294" s="282" t="str">
        <f>IF(WP!BQ298="","",WP!BQ298)</f>
        <v/>
      </c>
      <c r="AD294" s="282" t="str">
        <f>IF(WP!$AJ298="","",WP!$AJ298)</f>
        <v/>
      </c>
      <c r="AE294" s="282" t="str">
        <f>IF(WP!BR298="","",WP!BR298)</f>
        <v/>
      </c>
      <c r="AF294" s="282" t="str">
        <f>IF(WP!BS298="","",WP!BS298)</f>
        <v/>
      </c>
      <c r="AG294" s="282" t="str">
        <f>IF(WP!BT298="","",WP!BT298)</f>
        <v/>
      </c>
      <c r="AH294" s="282" t="str">
        <f>IF(WP!BU298="","",WP!BU298)</f>
        <v/>
      </c>
      <c r="AI294" s="282" t="str">
        <f>IF(WP!BG298="","",WP!BG298)</f>
        <v/>
      </c>
      <c r="AJ294" s="282" t="str">
        <f>IF(WP!AX298="","",WP!AX298)</f>
        <v/>
      </c>
      <c r="AK294" s="282" t="str">
        <f>IF(WP!BW298="","",WP!BW298)</f>
        <v/>
      </c>
      <c r="AL294" s="282" t="str">
        <f>IF(WP!BX298="","",WP!BX298)</f>
        <v/>
      </c>
      <c r="AM294" s="282" t="str">
        <f>IF(WP!BH298="","",WP!BH298)</f>
        <v/>
      </c>
      <c r="AN294" s="282" t="str">
        <f>IF(WP!BJ298="","",WP!BJ298)</f>
        <v/>
      </c>
      <c r="AO294" s="282" t="str">
        <f>IF(WP!CF298="","",WP!CF298)</f>
        <v/>
      </c>
      <c r="AP294" s="282" t="str">
        <f>IF(WP!BI298="","",WP!BI298)</f>
        <v/>
      </c>
      <c r="AQ294" s="282" t="str">
        <f>IF(WP!BK298="","",WP!BK298)</f>
        <v/>
      </c>
      <c r="AR294" s="248"/>
    </row>
    <row r="295" spans="1:44">
      <c r="A295" s="282" t="str">
        <f>IF(WP!$AE299="","",WP!$AE299)</f>
        <v/>
      </c>
      <c r="B295" s="282">
        <f>IF(WP!$BA299="","",WP!$BA299)</f>
        <v>0</v>
      </c>
      <c r="C295" s="282" t="str">
        <f>IF(WP!BM299="","",WP!BM299)</f>
        <v/>
      </c>
      <c r="D295" s="282" t="str">
        <f>CONCATENATE(WP!$D$1, "-R",WP!$F$1)</f>
        <v>PGE3PHVC150-R2</v>
      </c>
      <c r="E295" s="282" t="str">
        <f>IF(WP!$AD299="","",WP!$AD299)</f>
        <v/>
      </c>
      <c r="F295" s="282">
        <f>IF(WP!$BB299="","",WP!$BB299)</f>
        <v>0</v>
      </c>
      <c r="G295" s="282" t="str">
        <f>IF(WP!$BC299="","",WP!$BC299)</f>
        <v>-</v>
      </c>
      <c r="H295" s="282" t="str">
        <f>IF(WP!$AY299="","",WP!$AY299)</f>
        <v>--</v>
      </c>
      <c r="I295" s="282" t="str">
        <f>IF(WP!$AR299="","",WP!$AR299)</f>
        <v/>
      </c>
      <c r="J295" s="282" t="str">
        <f>IF(WP!$AS299="","",WP!$AS299)</f>
        <v/>
      </c>
      <c r="K295" s="282" t="str">
        <f>IF(WP!B299="","",WP!B299)</f>
        <v/>
      </c>
      <c r="L295" s="282" t="str">
        <f>IF(WP!AV299="","",WP!AV299)</f>
        <v/>
      </c>
      <c r="M295" s="283">
        <f>IF(WP!$F$4="","",WP!$F$4)</f>
        <v>42005</v>
      </c>
      <c r="N295" s="282">
        <f t="shared" si="4"/>
        <v>0</v>
      </c>
      <c r="O295" s="282" t="str">
        <f>CONCATENATE(WP!$C299,"-",WP!AL299)</f>
        <v>-</v>
      </c>
      <c r="P295" s="282" t="str">
        <f>IF(WP!BN299="","",WP!BN299)</f>
        <v/>
      </c>
      <c r="Q295" s="282" t="str">
        <f>IF(WP!AU299="","",WP!AU299)</f>
        <v/>
      </c>
      <c r="R295" s="282" t="str">
        <f>IF(WP!BF299="","",WP!BF299)</f>
        <v/>
      </c>
      <c r="S295" s="282" t="str">
        <f>IF(WP!$AM299="","",WP!$AM299)</f>
        <v/>
      </c>
      <c r="T295" s="282" t="str">
        <f>IF(WP!$AN299="","",WP!$AN299)</f>
        <v/>
      </c>
      <c r="U295" s="282" t="str">
        <f>IF(WP!$AO299="","",WP!$AO299)</f>
        <v/>
      </c>
      <c r="V295" s="282" t="str">
        <f>IF(WP!$AP299="","",WP!$AP299)</f>
        <v/>
      </c>
      <c r="W295" s="282" t="str">
        <f>IF(WP!CG299="","",WP!CG299)</f>
        <v/>
      </c>
      <c r="X295" s="282" t="str">
        <f>IF(WP!CH299="","",WP!CH299)</f>
        <v/>
      </c>
      <c r="Y295" s="282" t="str">
        <f>IF(WP!$AI299="","",WP!$AI299)</f>
        <v/>
      </c>
      <c r="Z295" s="282" t="str">
        <f>IF(WP!AW299="","",WP!AW299)</f>
        <v/>
      </c>
      <c r="AA295" s="282" t="str">
        <f>IF(WP!BO299="","",WP!BO299)</f>
        <v/>
      </c>
      <c r="AB295" s="282" t="str">
        <f>IF(WP!BP299="","",WP!BP299)</f>
        <v/>
      </c>
      <c r="AC295" s="282" t="str">
        <f>IF(WP!BQ299="","",WP!BQ299)</f>
        <v/>
      </c>
      <c r="AD295" s="282" t="str">
        <f>IF(WP!$AJ299="","",WP!$AJ299)</f>
        <v/>
      </c>
      <c r="AE295" s="282" t="str">
        <f>IF(WP!BR299="","",WP!BR299)</f>
        <v/>
      </c>
      <c r="AF295" s="282" t="str">
        <f>IF(WP!BS299="","",WP!BS299)</f>
        <v/>
      </c>
      <c r="AG295" s="282" t="str">
        <f>IF(WP!BT299="","",WP!BT299)</f>
        <v/>
      </c>
      <c r="AH295" s="282" t="str">
        <f>IF(WP!BU299="","",WP!BU299)</f>
        <v/>
      </c>
      <c r="AI295" s="282" t="str">
        <f>IF(WP!BG299="","",WP!BG299)</f>
        <v/>
      </c>
      <c r="AJ295" s="282" t="str">
        <f>IF(WP!AX299="","",WP!AX299)</f>
        <v/>
      </c>
      <c r="AK295" s="282" t="str">
        <f>IF(WP!BW299="","",WP!BW299)</f>
        <v/>
      </c>
      <c r="AL295" s="282" t="str">
        <f>IF(WP!BX299="","",WP!BX299)</f>
        <v/>
      </c>
      <c r="AM295" s="282" t="str">
        <f>IF(WP!BH299="","",WP!BH299)</f>
        <v/>
      </c>
      <c r="AN295" s="282" t="str">
        <f>IF(WP!BJ299="","",WP!BJ299)</f>
        <v/>
      </c>
      <c r="AO295" s="282" t="str">
        <f>IF(WP!CF299="","",WP!CF299)</f>
        <v/>
      </c>
      <c r="AP295" s="282" t="str">
        <f>IF(WP!BI299="","",WP!BI299)</f>
        <v/>
      </c>
      <c r="AQ295" s="282" t="str">
        <f>IF(WP!BK299="","",WP!BK299)</f>
        <v/>
      </c>
      <c r="AR295" s="248"/>
    </row>
    <row r="296" spans="1:44">
      <c r="A296" s="282" t="str">
        <f>IF(WP!$AE300="","",WP!$AE300)</f>
        <v/>
      </c>
      <c r="B296" s="282">
        <f>IF(WP!$BA300="","",WP!$BA300)</f>
        <v>0</v>
      </c>
      <c r="C296" s="282" t="str">
        <f>IF(WP!BM300="","",WP!BM300)</f>
        <v/>
      </c>
      <c r="D296" s="282" t="str">
        <f>CONCATENATE(WP!$D$1, "-R",WP!$F$1)</f>
        <v>PGE3PHVC150-R2</v>
      </c>
      <c r="E296" s="282" t="str">
        <f>IF(WP!$AD300="","",WP!$AD300)</f>
        <v/>
      </c>
      <c r="F296" s="282">
        <f>IF(WP!$BB300="","",WP!$BB300)</f>
        <v>0</v>
      </c>
      <c r="G296" s="282" t="str">
        <f>IF(WP!$BC300="","",WP!$BC300)</f>
        <v>-</v>
      </c>
      <c r="H296" s="282" t="str">
        <f>IF(WP!$AY300="","",WP!$AY300)</f>
        <v>--</v>
      </c>
      <c r="I296" s="282" t="str">
        <f>IF(WP!$AR300="","",WP!$AR300)</f>
        <v/>
      </c>
      <c r="J296" s="282" t="str">
        <f>IF(WP!$AS300="","",WP!$AS300)</f>
        <v/>
      </c>
      <c r="K296" s="282" t="str">
        <f>IF(WP!B300="","",WP!B300)</f>
        <v/>
      </c>
      <c r="L296" s="282" t="str">
        <f>IF(WP!AV300="","",WP!AV300)</f>
        <v/>
      </c>
      <c r="M296" s="283">
        <f>IF(WP!$F$4="","",WP!$F$4)</f>
        <v>42005</v>
      </c>
      <c r="N296" s="282">
        <f t="shared" si="4"/>
        <v>0</v>
      </c>
      <c r="O296" s="282" t="str">
        <f>CONCATENATE(WP!$C300,"-",WP!AL300)</f>
        <v>-</v>
      </c>
      <c r="P296" s="282" t="str">
        <f>IF(WP!BN300="","",WP!BN300)</f>
        <v/>
      </c>
      <c r="Q296" s="282" t="str">
        <f>IF(WP!AU300="","",WP!AU300)</f>
        <v/>
      </c>
      <c r="R296" s="282" t="str">
        <f>IF(WP!BF300="","",WP!BF300)</f>
        <v/>
      </c>
      <c r="S296" s="282" t="str">
        <f>IF(WP!$AM300="","",WP!$AM300)</f>
        <v/>
      </c>
      <c r="T296" s="282" t="str">
        <f>IF(WP!$AN300="","",WP!$AN300)</f>
        <v/>
      </c>
      <c r="U296" s="282" t="str">
        <f>IF(WP!$AO300="","",WP!$AO300)</f>
        <v/>
      </c>
      <c r="V296" s="282" t="str">
        <f>IF(WP!$AP300="","",WP!$AP300)</f>
        <v/>
      </c>
      <c r="W296" s="282" t="str">
        <f>IF(WP!CG300="","",WP!CG300)</f>
        <v/>
      </c>
      <c r="X296" s="282" t="str">
        <f>IF(WP!CH300="","",WP!CH300)</f>
        <v/>
      </c>
      <c r="Y296" s="282" t="str">
        <f>IF(WP!$AI300="","",WP!$AI300)</f>
        <v/>
      </c>
      <c r="Z296" s="282" t="str">
        <f>IF(WP!AW300="","",WP!AW300)</f>
        <v/>
      </c>
      <c r="AA296" s="282" t="str">
        <f>IF(WP!BO300="","",WP!BO300)</f>
        <v/>
      </c>
      <c r="AB296" s="282" t="str">
        <f>IF(WP!BP300="","",WP!BP300)</f>
        <v/>
      </c>
      <c r="AC296" s="282" t="str">
        <f>IF(WP!BQ300="","",WP!BQ300)</f>
        <v/>
      </c>
      <c r="AD296" s="282" t="str">
        <f>IF(WP!$AJ300="","",WP!$AJ300)</f>
        <v/>
      </c>
      <c r="AE296" s="282" t="str">
        <f>IF(WP!BR300="","",WP!BR300)</f>
        <v/>
      </c>
      <c r="AF296" s="282" t="str">
        <f>IF(WP!BS300="","",WP!BS300)</f>
        <v/>
      </c>
      <c r="AG296" s="282" t="str">
        <f>IF(WP!BT300="","",WP!BT300)</f>
        <v/>
      </c>
      <c r="AH296" s="282" t="str">
        <f>IF(WP!BU300="","",WP!BU300)</f>
        <v/>
      </c>
      <c r="AI296" s="282" t="str">
        <f>IF(WP!BG300="","",WP!BG300)</f>
        <v/>
      </c>
      <c r="AJ296" s="282" t="str">
        <f>IF(WP!AX300="","",WP!AX300)</f>
        <v/>
      </c>
      <c r="AK296" s="282" t="str">
        <f>IF(WP!BW300="","",WP!BW300)</f>
        <v/>
      </c>
      <c r="AL296" s="282" t="str">
        <f>IF(WP!BX300="","",WP!BX300)</f>
        <v/>
      </c>
      <c r="AM296" s="282" t="str">
        <f>IF(WP!BH300="","",WP!BH300)</f>
        <v/>
      </c>
      <c r="AN296" s="282" t="str">
        <f>IF(WP!BJ300="","",WP!BJ300)</f>
        <v/>
      </c>
      <c r="AO296" s="282" t="str">
        <f>IF(WP!CF300="","",WP!CF300)</f>
        <v/>
      </c>
      <c r="AP296" s="282" t="str">
        <f>IF(WP!BI300="","",WP!BI300)</f>
        <v/>
      </c>
      <c r="AQ296" s="282" t="str">
        <f>IF(WP!BK300="","",WP!BK300)</f>
        <v/>
      </c>
      <c r="AR296" s="248"/>
    </row>
    <row r="297" spans="1:44">
      <c r="A297" s="282" t="str">
        <f>IF(WP!$AE301="","",WP!$AE301)</f>
        <v/>
      </c>
      <c r="B297" s="282">
        <f>IF(WP!$BA301="","",WP!$BA301)</f>
        <v>0</v>
      </c>
      <c r="C297" s="282" t="str">
        <f>IF(WP!BM301="","",WP!BM301)</f>
        <v/>
      </c>
      <c r="D297" s="282" t="str">
        <f>CONCATENATE(WP!$D$1, "-R",WP!$F$1)</f>
        <v>PGE3PHVC150-R2</v>
      </c>
      <c r="E297" s="282" t="str">
        <f>IF(WP!$AD301="","",WP!$AD301)</f>
        <v/>
      </c>
      <c r="F297" s="282">
        <f>IF(WP!$BB301="","",WP!$BB301)</f>
        <v>0</v>
      </c>
      <c r="G297" s="282" t="str">
        <f>IF(WP!$BC301="","",WP!$BC301)</f>
        <v>-</v>
      </c>
      <c r="H297" s="282" t="str">
        <f>IF(WP!$AY301="","",WP!$AY301)</f>
        <v>--</v>
      </c>
      <c r="I297" s="282" t="str">
        <f>IF(WP!$AR301="","",WP!$AR301)</f>
        <v/>
      </c>
      <c r="J297" s="282" t="str">
        <f>IF(WP!$AS301="","",WP!$AS301)</f>
        <v/>
      </c>
      <c r="K297" s="282" t="str">
        <f>IF(WP!B301="","",WP!B301)</f>
        <v/>
      </c>
      <c r="L297" s="282" t="str">
        <f>IF(WP!AV301="","",WP!AV301)</f>
        <v/>
      </c>
      <c r="M297" s="283">
        <f>IF(WP!$F$4="","",WP!$F$4)</f>
        <v>42005</v>
      </c>
      <c r="N297" s="282">
        <f t="shared" si="4"/>
        <v>0</v>
      </c>
      <c r="O297" s="282" t="str">
        <f>CONCATENATE(WP!$C301,"-",WP!AL301)</f>
        <v>-</v>
      </c>
      <c r="P297" s="282" t="str">
        <f>IF(WP!BN301="","",WP!BN301)</f>
        <v/>
      </c>
      <c r="Q297" s="282" t="str">
        <f>IF(WP!AU301="","",WP!AU301)</f>
        <v/>
      </c>
      <c r="R297" s="282" t="str">
        <f>IF(WP!BF301="","",WP!BF301)</f>
        <v/>
      </c>
      <c r="S297" s="282" t="str">
        <f>IF(WP!$AM301="","",WP!$AM301)</f>
        <v/>
      </c>
      <c r="T297" s="282" t="str">
        <f>IF(WP!$AN301="","",WP!$AN301)</f>
        <v/>
      </c>
      <c r="U297" s="282" t="str">
        <f>IF(WP!$AO301="","",WP!$AO301)</f>
        <v/>
      </c>
      <c r="V297" s="282" t="str">
        <f>IF(WP!$AP301="","",WP!$AP301)</f>
        <v/>
      </c>
      <c r="W297" s="282" t="str">
        <f>IF(WP!CG301="","",WP!CG301)</f>
        <v/>
      </c>
      <c r="X297" s="282" t="str">
        <f>IF(WP!CH301="","",WP!CH301)</f>
        <v/>
      </c>
      <c r="Y297" s="282" t="str">
        <f>IF(WP!$AI301="","",WP!$AI301)</f>
        <v/>
      </c>
      <c r="Z297" s="282" t="str">
        <f>IF(WP!AW301="","",WP!AW301)</f>
        <v/>
      </c>
      <c r="AA297" s="282" t="str">
        <f>IF(WP!BO301="","",WP!BO301)</f>
        <v/>
      </c>
      <c r="AB297" s="282" t="str">
        <f>IF(WP!BP301="","",WP!BP301)</f>
        <v/>
      </c>
      <c r="AC297" s="282" t="str">
        <f>IF(WP!BQ301="","",WP!BQ301)</f>
        <v/>
      </c>
      <c r="AD297" s="282" t="str">
        <f>IF(WP!$AJ301="","",WP!$AJ301)</f>
        <v/>
      </c>
      <c r="AE297" s="282" t="str">
        <f>IF(WP!BR301="","",WP!BR301)</f>
        <v/>
      </c>
      <c r="AF297" s="282" t="str">
        <f>IF(WP!BS301="","",WP!BS301)</f>
        <v/>
      </c>
      <c r="AG297" s="282" t="str">
        <f>IF(WP!BT301="","",WP!BT301)</f>
        <v/>
      </c>
      <c r="AH297" s="282" t="str">
        <f>IF(WP!BU301="","",WP!BU301)</f>
        <v/>
      </c>
      <c r="AI297" s="282" t="str">
        <f>IF(WP!BG301="","",WP!BG301)</f>
        <v/>
      </c>
      <c r="AJ297" s="282" t="str">
        <f>IF(WP!AX301="","",WP!AX301)</f>
        <v/>
      </c>
      <c r="AK297" s="282" t="str">
        <f>IF(WP!BW301="","",WP!BW301)</f>
        <v/>
      </c>
      <c r="AL297" s="282" t="str">
        <f>IF(WP!BX301="","",WP!BX301)</f>
        <v/>
      </c>
      <c r="AM297" s="282" t="str">
        <f>IF(WP!BH301="","",WP!BH301)</f>
        <v/>
      </c>
      <c r="AN297" s="282" t="str">
        <f>IF(WP!BJ301="","",WP!BJ301)</f>
        <v/>
      </c>
      <c r="AO297" s="282" t="str">
        <f>IF(WP!CF301="","",WP!CF301)</f>
        <v/>
      </c>
      <c r="AP297" s="282" t="str">
        <f>IF(WP!BI301="","",WP!BI301)</f>
        <v/>
      </c>
      <c r="AQ297" s="282" t="str">
        <f>IF(WP!BK301="","",WP!BK301)</f>
        <v/>
      </c>
      <c r="AR297" s="248"/>
    </row>
    <row r="298" spans="1:44">
      <c r="A298" s="282" t="str">
        <f>IF(WP!$AE302="","",WP!$AE302)</f>
        <v/>
      </c>
      <c r="B298" s="282">
        <f>IF(WP!$BA302="","",WP!$BA302)</f>
        <v>0</v>
      </c>
      <c r="C298" s="282" t="str">
        <f>IF(WP!BM302="","",WP!BM302)</f>
        <v/>
      </c>
      <c r="D298" s="282" t="str">
        <f>CONCATENATE(WP!$D$1, "-R",WP!$F$1)</f>
        <v>PGE3PHVC150-R2</v>
      </c>
      <c r="E298" s="282" t="str">
        <f>IF(WP!$AD302="","",WP!$AD302)</f>
        <v/>
      </c>
      <c r="F298" s="282">
        <f>IF(WP!$BB302="","",WP!$BB302)</f>
        <v>0</v>
      </c>
      <c r="G298" s="282" t="str">
        <f>IF(WP!$BC302="","",WP!$BC302)</f>
        <v>-</v>
      </c>
      <c r="H298" s="282" t="str">
        <f>IF(WP!$AY302="","",WP!$AY302)</f>
        <v>--</v>
      </c>
      <c r="I298" s="282" t="str">
        <f>IF(WP!$AR302="","",WP!$AR302)</f>
        <v/>
      </c>
      <c r="J298" s="282" t="str">
        <f>IF(WP!$AS302="","",WP!$AS302)</f>
        <v/>
      </c>
      <c r="K298" s="282" t="str">
        <f>IF(WP!B302="","",WP!B302)</f>
        <v/>
      </c>
      <c r="L298" s="282" t="str">
        <f>IF(WP!AV302="","",WP!AV302)</f>
        <v/>
      </c>
      <c r="M298" s="283">
        <f>IF(WP!$F$4="","",WP!$F$4)</f>
        <v>42005</v>
      </c>
      <c r="N298" s="282">
        <f t="shared" si="4"/>
        <v>0</v>
      </c>
      <c r="O298" s="282" t="str">
        <f>CONCATENATE(WP!$C302,"-",WP!AL302)</f>
        <v>-</v>
      </c>
      <c r="P298" s="282" t="str">
        <f>IF(WP!BN302="","",WP!BN302)</f>
        <v/>
      </c>
      <c r="Q298" s="282" t="str">
        <f>IF(WP!AU302="","",WP!AU302)</f>
        <v/>
      </c>
      <c r="R298" s="282" t="str">
        <f>IF(WP!BF302="","",WP!BF302)</f>
        <v/>
      </c>
      <c r="S298" s="282" t="str">
        <f>IF(WP!$AM302="","",WP!$AM302)</f>
        <v/>
      </c>
      <c r="T298" s="282" t="str">
        <f>IF(WP!$AN302="","",WP!$AN302)</f>
        <v/>
      </c>
      <c r="U298" s="282" t="str">
        <f>IF(WP!$AO302="","",WP!$AO302)</f>
        <v/>
      </c>
      <c r="V298" s="282" t="str">
        <f>IF(WP!$AP302="","",WP!$AP302)</f>
        <v/>
      </c>
      <c r="W298" s="282" t="str">
        <f>IF(WP!CG302="","",WP!CG302)</f>
        <v/>
      </c>
      <c r="X298" s="282" t="str">
        <f>IF(WP!CH302="","",WP!CH302)</f>
        <v/>
      </c>
      <c r="Y298" s="282" t="str">
        <f>IF(WP!$AI302="","",WP!$AI302)</f>
        <v/>
      </c>
      <c r="Z298" s="282" t="str">
        <f>IF(WP!AW302="","",WP!AW302)</f>
        <v/>
      </c>
      <c r="AA298" s="282" t="str">
        <f>IF(WP!BO302="","",WP!BO302)</f>
        <v/>
      </c>
      <c r="AB298" s="282" t="str">
        <f>IF(WP!BP302="","",WP!BP302)</f>
        <v/>
      </c>
      <c r="AC298" s="282" t="str">
        <f>IF(WP!BQ302="","",WP!BQ302)</f>
        <v/>
      </c>
      <c r="AD298" s="282" t="str">
        <f>IF(WP!$AJ302="","",WP!$AJ302)</f>
        <v/>
      </c>
      <c r="AE298" s="282" t="str">
        <f>IF(WP!BR302="","",WP!BR302)</f>
        <v/>
      </c>
      <c r="AF298" s="282" t="str">
        <f>IF(WP!BS302="","",WP!BS302)</f>
        <v/>
      </c>
      <c r="AG298" s="282" t="str">
        <f>IF(WP!BT302="","",WP!BT302)</f>
        <v/>
      </c>
      <c r="AH298" s="282" t="str">
        <f>IF(WP!BU302="","",WP!BU302)</f>
        <v/>
      </c>
      <c r="AI298" s="282" t="str">
        <f>IF(WP!BG302="","",WP!BG302)</f>
        <v/>
      </c>
      <c r="AJ298" s="282" t="str">
        <f>IF(WP!AX302="","",WP!AX302)</f>
        <v/>
      </c>
      <c r="AK298" s="282" t="str">
        <f>IF(WP!BW302="","",WP!BW302)</f>
        <v/>
      </c>
      <c r="AL298" s="282" t="str">
        <f>IF(WP!BX302="","",WP!BX302)</f>
        <v/>
      </c>
      <c r="AM298" s="282" t="str">
        <f>IF(WP!BH302="","",WP!BH302)</f>
        <v/>
      </c>
      <c r="AN298" s="282" t="str">
        <f>IF(WP!BJ302="","",WP!BJ302)</f>
        <v/>
      </c>
      <c r="AO298" s="282" t="str">
        <f>IF(WP!CF302="","",WP!CF302)</f>
        <v/>
      </c>
      <c r="AP298" s="282" t="str">
        <f>IF(WP!BI302="","",WP!BI302)</f>
        <v/>
      </c>
      <c r="AQ298" s="282" t="str">
        <f>IF(WP!BK302="","",WP!BK302)</f>
        <v/>
      </c>
      <c r="AR298" s="248"/>
    </row>
    <row r="299" spans="1:44">
      <c r="A299" s="282" t="str">
        <f>IF(WP!$AE303="","",WP!$AE303)</f>
        <v/>
      </c>
      <c r="B299" s="282">
        <f>IF(WP!$BA303="","",WP!$BA303)</f>
        <v>0</v>
      </c>
      <c r="C299" s="282" t="str">
        <f>IF(WP!BM303="","",WP!BM303)</f>
        <v/>
      </c>
      <c r="D299" s="282" t="str">
        <f>CONCATENATE(WP!$D$1, "-R",WP!$F$1)</f>
        <v>PGE3PHVC150-R2</v>
      </c>
      <c r="E299" s="282" t="str">
        <f>IF(WP!$AD303="","",WP!$AD303)</f>
        <v/>
      </c>
      <c r="F299" s="282">
        <f>IF(WP!$BB303="","",WP!$BB303)</f>
        <v>0</v>
      </c>
      <c r="G299" s="282" t="str">
        <f>IF(WP!$BC303="","",WP!$BC303)</f>
        <v>-</v>
      </c>
      <c r="H299" s="282" t="str">
        <f>IF(WP!$AY303="","",WP!$AY303)</f>
        <v>--</v>
      </c>
      <c r="I299" s="282" t="str">
        <f>IF(WP!$AR303="","",WP!$AR303)</f>
        <v/>
      </c>
      <c r="J299" s="282" t="str">
        <f>IF(WP!$AS303="","",WP!$AS303)</f>
        <v/>
      </c>
      <c r="K299" s="282" t="str">
        <f>IF(WP!B303="","",WP!B303)</f>
        <v/>
      </c>
      <c r="L299" s="282" t="str">
        <f>IF(WP!AV303="","",WP!AV303)</f>
        <v/>
      </c>
      <c r="M299" s="283">
        <f>IF(WP!$F$4="","",WP!$F$4)</f>
        <v>42005</v>
      </c>
      <c r="N299" s="282">
        <f t="shared" si="4"/>
        <v>0</v>
      </c>
      <c r="O299" s="282" t="str">
        <f>CONCATENATE(WP!$C303,"-",WP!AL303)</f>
        <v>-</v>
      </c>
      <c r="P299" s="282" t="str">
        <f>IF(WP!BN303="","",WP!BN303)</f>
        <v/>
      </c>
      <c r="Q299" s="282" t="str">
        <f>IF(WP!AU303="","",WP!AU303)</f>
        <v/>
      </c>
      <c r="R299" s="282" t="str">
        <f>IF(WP!BF303="","",WP!BF303)</f>
        <v/>
      </c>
      <c r="S299" s="282" t="str">
        <f>IF(WP!$AM303="","",WP!$AM303)</f>
        <v/>
      </c>
      <c r="T299" s="282" t="str">
        <f>IF(WP!$AN303="","",WP!$AN303)</f>
        <v/>
      </c>
      <c r="U299" s="282" t="str">
        <f>IF(WP!$AO303="","",WP!$AO303)</f>
        <v/>
      </c>
      <c r="V299" s="282" t="str">
        <f>IF(WP!$AP303="","",WP!$AP303)</f>
        <v/>
      </c>
      <c r="W299" s="282" t="str">
        <f>IF(WP!CG303="","",WP!CG303)</f>
        <v/>
      </c>
      <c r="X299" s="282" t="str">
        <f>IF(WP!CH303="","",WP!CH303)</f>
        <v/>
      </c>
      <c r="Y299" s="282" t="str">
        <f>IF(WP!$AI303="","",WP!$AI303)</f>
        <v/>
      </c>
      <c r="Z299" s="282" t="str">
        <f>IF(WP!AW303="","",WP!AW303)</f>
        <v/>
      </c>
      <c r="AA299" s="282" t="str">
        <f>IF(WP!BO303="","",WP!BO303)</f>
        <v/>
      </c>
      <c r="AB299" s="282" t="str">
        <f>IF(WP!BP303="","",WP!BP303)</f>
        <v/>
      </c>
      <c r="AC299" s="282" t="str">
        <f>IF(WP!BQ303="","",WP!BQ303)</f>
        <v/>
      </c>
      <c r="AD299" s="282" t="str">
        <f>IF(WP!$AJ303="","",WP!$AJ303)</f>
        <v/>
      </c>
      <c r="AE299" s="282" t="str">
        <f>IF(WP!BR303="","",WP!BR303)</f>
        <v/>
      </c>
      <c r="AF299" s="282" t="str">
        <f>IF(WP!BS303="","",WP!BS303)</f>
        <v/>
      </c>
      <c r="AG299" s="282" t="str">
        <f>IF(WP!BT303="","",WP!BT303)</f>
        <v/>
      </c>
      <c r="AH299" s="282" t="str">
        <f>IF(WP!BU303="","",WP!BU303)</f>
        <v/>
      </c>
      <c r="AI299" s="282" t="str">
        <f>IF(WP!BG303="","",WP!BG303)</f>
        <v/>
      </c>
      <c r="AJ299" s="282" t="str">
        <f>IF(WP!AX303="","",WP!AX303)</f>
        <v/>
      </c>
      <c r="AK299" s="282" t="str">
        <f>IF(WP!BW303="","",WP!BW303)</f>
        <v/>
      </c>
      <c r="AL299" s="282" t="str">
        <f>IF(WP!BX303="","",WP!BX303)</f>
        <v/>
      </c>
      <c r="AM299" s="282" t="str">
        <f>IF(WP!BH303="","",WP!BH303)</f>
        <v/>
      </c>
      <c r="AN299" s="282" t="str">
        <f>IF(WP!BJ303="","",WP!BJ303)</f>
        <v/>
      </c>
      <c r="AO299" s="282" t="str">
        <f>IF(WP!CF303="","",WP!CF303)</f>
        <v/>
      </c>
      <c r="AP299" s="282" t="str">
        <f>IF(WP!BI303="","",WP!BI303)</f>
        <v/>
      </c>
      <c r="AQ299" s="282" t="str">
        <f>IF(WP!BK303="","",WP!BK303)</f>
        <v/>
      </c>
      <c r="AR299" s="248"/>
    </row>
    <row r="300" spans="1:44">
      <c r="A300" s="282" t="str">
        <f>IF(WP!$AE304="","",WP!$AE304)</f>
        <v/>
      </c>
      <c r="B300" s="282">
        <f>IF(WP!$BA304="","",WP!$BA304)</f>
        <v>0</v>
      </c>
      <c r="C300" s="282" t="str">
        <f>IF(WP!BM304="","",WP!BM304)</f>
        <v/>
      </c>
      <c r="D300" s="282" t="str">
        <f>CONCATENATE(WP!$D$1, "-R",WP!$F$1)</f>
        <v>PGE3PHVC150-R2</v>
      </c>
      <c r="E300" s="282" t="str">
        <f>IF(WP!$AD304="","",WP!$AD304)</f>
        <v/>
      </c>
      <c r="F300" s="282">
        <f>IF(WP!$BB304="","",WP!$BB304)</f>
        <v>0</v>
      </c>
      <c r="G300" s="282" t="str">
        <f>IF(WP!$BC304="","",WP!$BC304)</f>
        <v>-</v>
      </c>
      <c r="H300" s="282" t="str">
        <f>IF(WP!$AY304="","",WP!$AY304)</f>
        <v>--</v>
      </c>
      <c r="I300" s="282" t="str">
        <f>IF(WP!$AR304="","",WP!$AR304)</f>
        <v/>
      </c>
      <c r="J300" s="282" t="str">
        <f>IF(WP!$AS304="","",WP!$AS304)</f>
        <v/>
      </c>
      <c r="K300" s="282" t="str">
        <f>IF(WP!B304="","",WP!B304)</f>
        <v/>
      </c>
      <c r="L300" s="282" t="str">
        <f>IF(WP!AV304="","",WP!AV304)</f>
        <v/>
      </c>
      <c r="M300" s="283">
        <f>IF(WP!$F$4="","",WP!$F$4)</f>
        <v>42005</v>
      </c>
      <c r="N300" s="282">
        <f t="shared" si="4"/>
        <v>0</v>
      </c>
      <c r="O300" s="282" t="str">
        <f>CONCATENATE(WP!$C304,"-",WP!AL304)</f>
        <v>-</v>
      </c>
      <c r="P300" s="282" t="str">
        <f>IF(WP!BN304="","",WP!BN304)</f>
        <v/>
      </c>
      <c r="Q300" s="282" t="str">
        <f>IF(WP!AU304="","",WP!AU304)</f>
        <v/>
      </c>
      <c r="R300" s="282" t="str">
        <f>IF(WP!BF304="","",WP!BF304)</f>
        <v/>
      </c>
      <c r="S300" s="282" t="str">
        <f>IF(WP!$AM304="","",WP!$AM304)</f>
        <v/>
      </c>
      <c r="T300" s="282" t="str">
        <f>IF(WP!$AN304="","",WP!$AN304)</f>
        <v/>
      </c>
      <c r="U300" s="282" t="str">
        <f>IF(WP!$AO304="","",WP!$AO304)</f>
        <v/>
      </c>
      <c r="V300" s="282" t="str">
        <f>IF(WP!$AP304="","",WP!$AP304)</f>
        <v/>
      </c>
      <c r="W300" s="282" t="str">
        <f>IF(WP!CG304="","",WP!CG304)</f>
        <v/>
      </c>
      <c r="X300" s="282" t="str">
        <f>IF(WP!CH304="","",WP!CH304)</f>
        <v/>
      </c>
      <c r="Y300" s="282" t="str">
        <f>IF(WP!$AI304="","",WP!$AI304)</f>
        <v/>
      </c>
      <c r="Z300" s="282" t="str">
        <f>IF(WP!AW304="","",WP!AW304)</f>
        <v/>
      </c>
      <c r="AA300" s="282" t="str">
        <f>IF(WP!BO304="","",WP!BO304)</f>
        <v/>
      </c>
      <c r="AB300" s="282" t="str">
        <f>IF(WP!BP304="","",WP!BP304)</f>
        <v/>
      </c>
      <c r="AC300" s="282" t="str">
        <f>IF(WP!BQ304="","",WP!BQ304)</f>
        <v/>
      </c>
      <c r="AD300" s="282" t="str">
        <f>IF(WP!$AJ304="","",WP!$AJ304)</f>
        <v/>
      </c>
      <c r="AE300" s="282" t="str">
        <f>IF(WP!BR304="","",WP!BR304)</f>
        <v/>
      </c>
      <c r="AF300" s="282" t="str">
        <f>IF(WP!BS304="","",WP!BS304)</f>
        <v/>
      </c>
      <c r="AG300" s="282" t="str">
        <f>IF(WP!BT304="","",WP!BT304)</f>
        <v/>
      </c>
      <c r="AH300" s="282" t="str">
        <f>IF(WP!BU304="","",WP!BU304)</f>
        <v/>
      </c>
      <c r="AI300" s="282" t="str">
        <f>IF(WP!BG304="","",WP!BG304)</f>
        <v/>
      </c>
      <c r="AJ300" s="282" t="str">
        <f>IF(WP!AX304="","",WP!AX304)</f>
        <v/>
      </c>
      <c r="AK300" s="282" t="str">
        <f>IF(WP!BW304="","",WP!BW304)</f>
        <v/>
      </c>
      <c r="AL300" s="282" t="str">
        <f>IF(WP!BX304="","",WP!BX304)</f>
        <v/>
      </c>
      <c r="AM300" s="282" t="str">
        <f>IF(WP!BH304="","",WP!BH304)</f>
        <v/>
      </c>
      <c r="AN300" s="282" t="str">
        <f>IF(WP!BJ304="","",WP!BJ304)</f>
        <v/>
      </c>
      <c r="AO300" s="282" t="str">
        <f>IF(WP!CF304="","",WP!CF304)</f>
        <v/>
      </c>
      <c r="AP300" s="282" t="str">
        <f>IF(WP!BI304="","",WP!BI304)</f>
        <v/>
      </c>
      <c r="AQ300" s="282" t="str">
        <f>IF(WP!BK304="","",WP!BK304)</f>
        <v/>
      </c>
      <c r="AR300" s="248"/>
    </row>
    <row r="301" spans="1:44">
      <c r="A301" s="282" t="str">
        <f>IF(WP!$AE305="","",WP!$AE305)</f>
        <v/>
      </c>
      <c r="B301" s="282">
        <f>IF(WP!$BA305="","",WP!$BA305)</f>
        <v>0</v>
      </c>
      <c r="C301" s="282" t="str">
        <f>IF(WP!BM305="","",WP!BM305)</f>
        <v/>
      </c>
      <c r="D301" s="282" t="str">
        <f>CONCATENATE(WP!$D$1, "-R",WP!$F$1)</f>
        <v>PGE3PHVC150-R2</v>
      </c>
      <c r="E301" s="282" t="str">
        <f>IF(WP!$AD305="","",WP!$AD305)</f>
        <v/>
      </c>
      <c r="F301" s="282">
        <f>IF(WP!$BB305="","",WP!$BB305)</f>
        <v>0</v>
      </c>
      <c r="G301" s="282" t="str">
        <f>IF(WP!$BC305="","",WP!$BC305)</f>
        <v>-</v>
      </c>
      <c r="H301" s="282" t="str">
        <f>IF(WP!$AY305="","",WP!$AY305)</f>
        <v>--</v>
      </c>
      <c r="I301" s="282" t="str">
        <f>IF(WP!$AR305="","",WP!$AR305)</f>
        <v/>
      </c>
      <c r="J301" s="282" t="str">
        <f>IF(WP!$AS305="","",WP!$AS305)</f>
        <v/>
      </c>
      <c r="K301" s="282" t="str">
        <f>IF(WP!B305="","",WP!B305)</f>
        <v/>
      </c>
      <c r="L301" s="282" t="str">
        <f>IF(WP!AV305="","",WP!AV305)</f>
        <v/>
      </c>
      <c r="M301" s="283">
        <f>IF(WP!$F$4="","",WP!$F$4)</f>
        <v>42005</v>
      </c>
      <c r="N301" s="282">
        <f t="shared" si="4"/>
        <v>0</v>
      </c>
      <c r="O301" s="282" t="str">
        <f>CONCATENATE(WP!$C305,"-",WP!AL305)</f>
        <v>-</v>
      </c>
      <c r="P301" s="282" t="str">
        <f>IF(WP!BN305="","",WP!BN305)</f>
        <v/>
      </c>
      <c r="Q301" s="282" t="str">
        <f>IF(WP!AU305="","",WP!AU305)</f>
        <v/>
      </c>
      <c r="R301" s="282" t="str">
        <f>IF(WP!BF305="","",WP!BF305)</f>
        <v/>
      </c>
      <c r="S301" s="282" t="str">
        <f>IF(WP!$AM305="","",WP!$AM305)</f>
        <v/>
      </c>
      <c r="T301" s="282" t="str">
        <f>IF(WP!$AN305="","",WP!$AN305)</f>
        <v/>
      </c>
      <c r="U301" s="282" t="str">
        <f>IF(WP!$AO305="","",WP!$AO305)</f>
        <v/>
      </c>
      <c r="V301" s="282" t="str">
        <f>IF(WP!$AP305="","",WP!$AP305)</f>
        <v/>
      </c>
      <c r="W301" s="282" t="str">
        <f>IF(WP!CG305="","",WP!CG305)</f>
        <v/>
      </c>
      <c r="X301" s="282" t="str">
        <f>IF(WP!CH305="","",WP!CH305)</f>
        <v/>
      </c>
      <c r="Y301" s="282" t="str">
        <f>IF(WP!$AI305="","",WP!$AI305)</f>
        <v/>
      </c>
      <c r="Z301" s="282" t="str">
        <f>IF(WP!AW305="","",WP!AW305)</f>
        <v/>
      </c>
      <c r="AA301" s="282" t="str">
        <f>IF(WP!BO305="","",WP!BO305)</f>
        <v/>
      </c>
      <c r="AB301" s="282" t="str">
        <f>IF(WP!BP305="","",WP!BP305)</f>
        <v/>
      </c>
      <c r="AC301" s="282" t="str">
        <f>IF(WP!BQ305="","",WP!BQ305)</f>
        <v/>
      </c>
      <c r="AD301" s="282" t="str">
        <f>IF(WP!$AJ305="","",WP!$AJ305)</f>
        <v/>
      </c>
      <c r="AE301" s="282" t="str">
        <f>IF(WP!BR305="","",WP!BR305)</f>
        <v/>
      </c>
      <c r="AF301" s="282" t="str">
        <f>IF(WP!BS305="","",WP!BS305)</f>
        <v/>
      </c>
      <c r="AG301" s="282" t="str">
        <f>IF(WP!BT305="","",WP!BT305)</f>
        <v/>
      </c>
      <c r="AH301" s="282" t="str">
        <f>IF(WP!BU305="","",WP!BU305)</f>
        <v/>
      </c>
      <c r="AI301" s="282" t="str">
        <f>IF(WP!BG305="","",WP!BG305)</f>
        <v/>
      </c>
      <c r="AJ301" s="282" t="str">
        <f>IF(WP!AX305="","",WP!AX305)</f>
        <v/>
      </c>
      <c r="AK301" s="282" t="str">
        <f>IF(WP!BW305="","",WP!BW305)</f>
        <v/>
      </c>
      <c r="AL301" s="282" t="str">
        <f>IF(WP!BX305="","",WP!BX305)</f>
        <v/>
      </c>
      <c r="AM301" s="282" t="str">
        <f>IF(WP!BH305="","",WP!BH305)</f>
        <v/>
      </c>
      <c r="AN301" s="282" t="str">
        <f>IF(WP!BJ305="","",WP!BJ305)</f>
        <v/>
      </c>
      <c r="AO301" s="282" t="str">
        <f>IF(WP!CF305="","",WP!CF305)</f>
        <v/>
      </c>
      <c r="AP301" s="282" t="str">
        <f>IF(WP!BI305="","",WP!BI305)</f>
        <v/>
      </c>
      <c r="AQ301" s="282" t="str">
        <f>IF(WP!BK305="","",WP!BK305)</f>
        <v/>
      </c>
      <c r="AR301" s="248"/>
    </row>
    <row r="302" spans="1:44">
      <c r="A302" s="282" t="str">
        <f>IF(WP!$AE306="","",WP!$AE306)</f>
        <v/>
      </c>
      <c r="B302" s="282">
        <f>IF(WP!$BA306="","",WP!$BA306)</f>
        <v>0</v>
      </c>
      <c r="C302" s="282" t="str">
        <f>IF(WP!BM306="","",WP!BM306)</f>
        <v/>
      </c>
      <c r="D302" s="282" t="str">
        <f>CONCATENATE(WP!$D$1, "-R",WP!$F$1)</f>
        <v>PGE3PHVC150-R2</v>
      </c>
      <c r="E302" s="282" t="str">
        <f>IF(WP!$AD306="","",WP!$AD306)</f>
        <v/>
      </c>
      <c r="F302" s="282">
        <f>IF(WP!$BB306="","",WP!$BB306)</f>
        <v>0</v>
      </c>
      <c r="G302" s="282" t="str">
        <f>IF(WP!$BC306="","",WP!$BC306)</f>
        <v>-</v>
      </c>
      <c r="H302" s="282" t="str">
        <f>IF(WP!$AY306="","",WP!$AY306)</f>
        <v>--</v>
      </c>
      <c r="I302" s="282" t="str">
        <f>IF(WP!$AR306="","",WP!$AR306)</f>
        <v/>
      </c>
      <c r="J302" s="282" t="str">
        <f>IF(WP!$AS306="","",WP!$AS306)</f>
        <v/>
      </c>
      <c r="K302" s="282" t="str">
        <f>IF(WP!B306="","",WP!B306)</f>
        <v/>
      </c>
      <c r="L302" s="282" t="str">
        <f>IF(WP!AV306="","",WP!AV306)</f>
        <v/>
      </c>
      <c r="M302" s="283">
        <f>IF(WP!$F$4="","",WP!$F$4)</f>
        <v>42005</v>
      </c>
      <c r="N302" s="282">
        <f t="shared" si="4"/>
        <v>0</v>
      </c>
      <c r="O302" s="282" t="str">
        <f>CONCATENATE(WP!$C306,"-",WP!AL306)</f>
        <v>-</v>
      </c>
      <c r="P302" s="282" t="str">
        <f>IF(WP!BN306="","",WP!BN306)</f>
        <v/>
      </c>
      <c r="Q302" s="282" t="str">
        <f>IF(WP!AU306="","",WP!AU306)</f>
        <v/>
      </c>
      <c r="R302" s="282" t="str">
        <f>IF(WP!BF306="","",WP!BF306)</f>
        <v/>
      </c>
      <c r="S302" s="282" t="str">
        <f>IF(WP!$AM306="","",WP!$AM306)</f>
        <v/>
      </c>
      <c r="T302" s="282" t="str">
        <f>IF(WP!$AN306="","",WP!$AN306)</f>
        <v/>
      </c>
      <c r="U302" s="282" t="str">
        <f>IF(WP!$AO306="","",WP!$AO306)</f>
        <v/>
      </c>
      <c r="V302" s="282" t="str">
        <f>IF(WP!$AP306="","",WP!$AP306)</f>
        <v/>
      </c>
      <c r="W302" s="282" t="str">
        <f>IF(WP!CG306="","",WP!CG306)</f>
        <v/>
      </c>
      <c r="X302" s="282" t="str">
        <f>IF(WP!CH306="","",WP!CH306)</f>
        <v/>
      </c>
      <c r="Y302" s="282" t="str">
        <f>IF(WP!$AI306="","",WP!$AI306)</f>
        <v/>
      </c>
      <c r="Z302" s="282" t="str">
        <f>IF(WP!AW306="","",WP!AW306)</f>
        <v/>
      </c>
      <c r="AA302" s="282" t="str">
        <f>IF(WP!BO306="","",WP!BO306)</f>
        <v/>
      </c>
      <c r="AB302" s="282" t="str">
        <f>IF(WP!BP306="","",WP!BP306)</f>
        <v/>
      </c>
      <c r="AC302" s="282" t="str">
        <f>IF(WP!BQ306="","",WP!BQ306)</f>
        <v/>
      </c>
      <c r="AD302" s="282" t="str">
        <f>IF(WP!$AJ306="","",WP!$AJ306)</f>
        <v/>
      </c>
      <c r="AE302" s="282" t="str">
        <f>IF(WP!BR306="","",WP!BR306)</f>
        <v/>
      </c>
      <c r="AF302" s="282" t="str">
        <f>IF(WP!BS306="","",WP!BS306)</f>
        <v/>
      </c>
      <c r="AG302" s="282" t="str">
        <f>IF(WP!BT306="","",WP!BT306)</f>
        <v/>
      </c>
      <c r="AH302" s="282" t="str">
        <f>IF(WP!BU306="","",WP!BU306)</f>
        <v/>
      </c>
      <c r="AI302" s="282" t="str">
        <f>IF(WP!BG306="","",WP!BG306)</f>
        <v/>
      </c>
      <c r="AJ302" s="282" t="str">
        <f>IF(WP!AX306="","",WP!AX306)</f>
        <v/>
      </c>
      <c r="AK302" s="282" t="str">
        <f>IF(WP!BW306="","",WP!BW306)</f>
        <v/>
      </c>
      <c r="AL302" s="282" t="str">
        <f>IF(WP!BX306="","",WP!BX306)</f>
        <v/>
      </c>
      <c r="AM302" s="282" t="str">
        <f>IF(WP!BH306="","",WP!BH306)</f>
        <v/>
      </c>
      <c r="AN302" s="282" t="str">
        <f>IF(WP!BJ306="","",WP!BJ306)</f>
        <v/>
      </c>
      <c r="AO302" s="282" t="str">
        <f>IF(WP!CF306="","",WP!CF306)</f>
        <v/>
      </c>
      <c r="AP302" s="282" t="str">
        <f>IF(WP!BI306="","",WP!BI306)</f>
        <v/>
      </c>
      <c r="AQ302" s="282" t="str">
        <f>IF(WP!BK306="","",WP!BK306)</f>
        <v/>
      </c>
      <c r="AR302" s="248"/>
    </row>
    <row r="303" spans="1:44">
      <c r="A303" s="282" t="str">
        <f>IF(WP!$AE307="","",WP!$AE307)</f>
        <v/>
      </c>
      <c r="B303" s="282">
        <f>IF(WP!$BA307="","",WP!$BA307)</f>
        <v>0</v>
      </c>
      <c r="C303" s="282" t="str">
        <f>IF(WP!BM307="","",WP!BM307)</f>
        <v/>
      </c>
      <c r="D303" s="282" t="str">
        <f>CONCATENATE(WP!$D$1, "-R",WP!$F$1)</f>
        <v>PGE3PHVC150-R2</v>
      </c>
      <c r="E303" s="282" t="str">
        <f>IF(WP!$AD307="","",WP!$AD307)</f>
        <v/>
      </c>
      <c r="F303" s="282">
        <f>IF(WP!$BB307="","",WP!$BB307)</f>
        <v>0</v>
      </c>
      <c r="G303" s="282" t="str">
        <f>IF(WP!$BC307="","",WP!$BC307)</f>
        <v>-</v>
      </c>
      <c r="H303" s="282" t="str">
        <f>IF(WP!$AY307="","",WP!$AY307)</f>
        <v>--</v>
      </c>
      <c r="I303" s="282" t="str">
        <f>IF(WP!$AR307="","",WP!$AR307)</f>
        <v/>
      </c>
      <c r="J303" s="282" t="str">
        <f>IF(WP!$AS307="","",WP!$AS307)</f>
        <v/>
      </c>
      <c r="K303" s="282" t="str">
        <f>IF(WP!B307="","",WP!B307)</f>
        <v/>
      </c>
      <c r="L303" s="282" t="str">
        <f>IF(WP!AV307="","",WP!AV307)</f>
        <v/>
      </c>
      <c r="M303" s="283">
        <f>IF(WP!$F$4="","",WP!$F$4)</f>
        <v>42005</v>
      </c>
      <c r="N303" s="282">
        <f t="shared" si="4"/>
        <v>0</v>
      </c>
      <c r="O303" s="282" t="str">
        <f>CONCATENATE(WP!$C307,"-",WP!AL307)</f>
        <v>-</v>
      </c>
      <c r="P303" s="282" t="str">
        <f>IF(WP!BN307="","",WP!BN307)</f>
        <v/>
      </c>
      <c r="Q303" s="282" t="str">
        <f>IF(WP!AU307="","",WP!AU307)</f>
        <v/>
      </c>
      <c r="R303" s="282" t="str">
        <f>IF(WP!BF307="","",WP!BF307)</f>
        <v/>
      </c>
      <c r="S303" s="282" t="str">
        <f>IF(WP!$AM307="","",WP!$AM307)</f>
        <v/>
      </c>
      <c r="T303" s="282" t="str">
        <f>IF(WP!$AN307="","",WP!$AN307)</f>
        <v/>
      </c>
      <c r="U303" s="282" t="str">
        <f>IF(WP!$AO307="","",WP!$AO307)</f>
        <v/>
      </c>
      <c r="V303" s="282" t="str">
        <f>IF(WP!$AP307="","",WP!$AP307)</f>
        <v/>
      </c>
      <c r="W303" s="282" t="str">
        <f>IF(WP!CG307="","",WP!CG307)</f>
        <v/>
      </c>
      <c r="X303" s="282" t="str">
        <f>IF(WP!CH307="","",WP!CH307)</f>
        <v/>
      </c>
      <c r="Y303" s="282" t="str">
        <f>IF(WP!$AI307="","",WP!$AI307)</f>
        <v/>
      </c>
      <c r="Z303" s="282" t="str">
        <f>IF(WP!AW307="","",WP!AW307)</f>
        <v/>
      </c>
      <c r="AA303" s="282" t="str">
        <f>IF(WP!BO307="","",WP!BO307)</f>
        <v/>
      </c>
      <c r="AB303" s="282" t="str">
        <f>IF(WP!BP307="","",WP!BP307)</f>
        <v/>
      </c>
      <c r="AC303" s="282" t="str">
        <f>IF(WP!BQ307="","",WP!BQ307)</f>
        <v/>
      </c>
      <c r="AD303" s="282" t="str">
        <f>IF(WP!$AJ307="","",WP!$AJ307)</f>
        <v/>
      </c>
      <c r="AE303" s="282" t="str">
        <f>IF(WP!BR307="","",WP!BR307)</f>
        <v/>
      </c>
      <c r="AF303" s="282" t="str">
        <f>IF(WP!BS307="","",WP!BS307)</f>
        <v/>
      </c>
      <c r="AG303" s="282" t="str">
        <f>IF(WP!BT307="","",WP!BT307)</f>
        <v/>
      </c>
      <c r="AH303" s="282" t="str">
        <f>IF(WP!BU307="","",WP!BU307)</f>
        <v/>
      </c>
      <c r="AI303" s="282" t="str">
        <f>IF(WP!BG307="","",WP!BG307)</f>
        <v/>
      </c>
      <c r="AJ303" s="282" t="str">
        <f>IF(WP!AX307="","",WP!AX307)</f>
        <v/>
      </c>
      <c r="AK303" s="282" t="str">
        <f>IF(WP!BW307="","",WP!BW307)</f>
        <v/>
      </c>
      <c r="AL303" s="282" t="str">
        <f>IF(WP!BX307="","",WP!BX307)</f>
        <v/>
      </c>
      <c r="AM303" s="282" t="str">
        <f>IF(WP!BH307="","",WP!BH307)</f>
        <v/>
      </c>
      <c r="AN303" s="282" t="str">
        <f>IF(WP!BJ307="","",WP!BJ307)</f>
        <v/>
      </c>
      <c r="AO303" s="282" t="str">
        <f>IF(WP!CF307="","",WP!CF307)</f>
        <v/>
      </c>
      <c r="AP303" s="282" t="str">
        <f>IF(WP!BI307="","",WP!BI307)</f>
        <v/>
      </c>
      <c r="AQ303" s="282" t="str">
        <f>IF(WP!BK307="","",WP!BK307)</f>
        <v/>
      </c>
      <c r="AR303" s="248"/>
    </row>
    <row r="304" spans="1:44">
      <c r="A304" s="282" t="str">
        <f>IF(WP!$AE308="","",WP!$AE308)</f>
        <v/>
      </c>
      <c r="B304" s="282">
        <f>IF(WP!$BA308="","",WP!$BA308)</f>
        <v>0</v>
      </c>
      <c r="C304" s="282" t="str">
        <f>IF(WP!BM308="","",WP!BM308)</f>
        <v/>
      </c>
      <c r="D304" s="282" t="str">
        <f>CONCATENATE(WP!$D$1, "-R",WP!$F$1)</f>
        <v>PGE3PHVC150-R2</v>
      </c>
      <c r="E304" s="282" t="str">
        <f>IF(WP!$AD308="","",WP!$AD308)</f>
        <v/>
      </c>
      <c r="F304" s="282">
        <f>IF(WP!$BB308="","",WP!$BB308)</f>
        <v>0</v>
      </c>
      <c r="G304" s="282" t="str">
        <f>IF(WP!$BC308="","",WP!$BC308)</f>
        <v>-</v>
      </c>
      <c r="H304" s="282" t="str">
        <f>IF(WP!$AY308="","",WP!$AY308)</f>
        <v>--</v>
      </c>
      <c r="I304" s="282" t="str">
        <f>IF(WP!$AR308="","",WP!$AR308)</f>
        <v/>
      </c>
      <c r="J304" s="282" t="str">
        <f>IF(WP!$AS308="","",WP!$AS308)</f>
        <v/>
      </c>
      <c r="K304" s="282" t="str">
        <f>IF(WP!B308="","",WP!B308)</f>
        <v/>
      </c>
      <c r="L304" s="282" t="str">
        <f>IF(WP!AV308="","",WP!AV308)</f>
        <v/>
      </c>
      <c r="M304" s="283">
        <f>IF(WP!$F$4="","",WP!$F$4)</f>
        <v>42005</v>
      </c>
      <c r="N304" s="282">
        <f t="shared" si="4"/>
        <v>0</v>
      </c>
      <c r="O304" s="282" t="str">
        <f>CONCATENATE(WP!$C308,"-",WP!AL308)</f>
        <v>-</v>
      </c>
      <c r="P304" s="282" t="str">
        <f>IF(WP!BN308="","",WP!BN308)</f>
        <v/>
      </c>
      <c r="Q304" s="282" t="str">
        <f>IF(WP!AU308="","",WP!AU308)</f>
        <v/>
      </c>
      <c r="R304" s="282" t="str">
        <f>IF(WP!BF308="","",WP!BF308)</f>
        <v/>
      </c>
      <c r="S304" s="282" t="str">
        <f>IF(WP!$AM308="","",WP!$AM308)</f>
        <v/>
      </c>
      <c r="T304" s="282" t="str">
        <f>IF(WP!$AN308="","",WP!$AN308)</f>
        <v/>
      </c>
      <c r="U304" s="282" t="str">
        <f>IF(WP!$AO308="","",WP!$AO308)</f>
        <v/>
      </c>
      <c r="V304" s="282" t="str">
        <f>IF(WP!$AP308="","",WP!$AP308)</f>
        <v/>
      </c>
      <c r="W304" s="282" t="str">
        <f>IF(WP!CG308="","",WP!CG308)</f>
        <v/>
      </c>
      <c r="X304" s="282" t="str">
        <f>IF(WP!CH308="","",WP!CH308)</f>
        <v/>
      </c>
      <c r="Y304" s="282" t="str">
        <f>IF(WP!$AI308="","",WP!$AI308)</f>
        <v/>
      </c>
      <c r="Z304" s="282" t="str">
        <f>IF(WP!AW308="","",WP!AW308)</f>
        <v/>
      </c>
      <c r="AA304" s="282" t="str">
        <f>IF(WP!BO308="","",WP!BO308)</f>
        <v/>
      </c>
      <c r="AB304" s="282" t="str">
        <f>IF(WP!BP308="","",WP!BP308)</f>
        <v/>
      </c>
      <c r="AC304" s="282" t="str">
        <f>IF(WP!BQ308="","",WP!BQ308)</f>
        <v/>
      </c>
      <c r="AD304" s="282" t="str">
        <f>IF(WP!$AJ308="","",WP!$AJ308)</f>
        <v/>
      </c>
      <c r="AE304" s="282" t="str">
        <f>IF(WP!BR308="","",WP!BR308)</f>
        <v/>
      </c>
      <c r="AF304" s="282" t="str">
        <f>IF(WP!BS308="","",WP!BS308)</f>
        <v/>
      </c>
      <c r="AG304" s="282" t="str">
        <f>IF(WP!BT308="","",WP!BT308)</f>
        <v/>
      </c>
      <c r="AH304" s="282" t="str">
        <f>IF(WP!BU308="","",WP!BU308)</f>
        <v/>
      </c>
      <c r="AI304" s="282" t="str">
        <f>IF(WP!BG308="","",WP!BG308)</f>
        <v/>
      </c>
      <c r="AJ304" s="282" t="str">
        <f>IF(WP!AX308="","",WP!AX308)</f>
        <v/>
      </c>
      <c r="AK304" s="282" t="str">
        <f>IF(WP!BW308="","",WP!BW308)</f>
        <v/>
      </c>
      <c r="AL304" s="282" t="str">
        <f>IF(WP!BX308="","",WP!BX308)</f>
        <v/>
      </c>
      <c r="AM304" s="282" t="str">
        <f>IF(WP!BH308="","",WP!BH308)</f>
        <v/>
      </c>
      <c r="AN304" s="282" t="str">
        <f>IF(WP!BJ308="","",WP!BJ308)</f>
        <v/>
      </c>
      <c r="AO304" s="282" t="str">
        <f>IF(WP!CF308="","",WP!CF308)</f>
        <v/>
      </c>
      <c r="AP304" s="282" t="str">
        <f>IF(WP!BI308="","",WP!BI308)</f>
        <v/>
      </c>
      <c r="AQ304" s="282" t="str">
        <f>IF(WP!BK308="","",WP!BK308)</f>
        <v/>
      </c>
      <c r="AR304" s="248"/>
    </row>
    <row r="305" spans="1:44">
      <c r="A305" s="282" t="str">
        <f>IF(WP!$AE309="","",WP!$AE309)</f>
        <v/>
      </c>
      <c r="B305" s="282">
        <f>IF(WP!$BA309="","",WP!$BA309)</f>
        <v>0</v>
      </c>
      <c r="C305" s="282" t="str">
        <f>IF(WP!BM309="","",WP!BM309)</f>
        <v/>
      </c>
      <c r="D305" s="282" t="str">
        <f>CONCATENATE(WP!$D$1, "-R",WP!$F$1)</f>
        <v>PGE3PHVC150-R2</v>
      </c>
      <c r="E305" s="282" t="str">
        <f>IF(WP!$AD309="","",WP!$AD309)</f>
        <v/>
      </c>
      <c r="F305" s="282">
        <f>IF(WP!$BB309="","",WP!$BB309)</f>
        <v>0</v>
      </c>
      <c r="G305" s="282" t="str">
        <f>IF(WP!$BC309="","",WP!$BC309)</f>
        <v>-</v>
      </c>
      <c r="H305" s="282" t="str">
        <f>IF(WP!$AY309="","",WP!$AY309)</f>
        <v>--</v>
      </c>
      <c r="I305" s="282" t="str">
        <f>IF(WP!$AR309="","",WP!$AR309)</f>
        <v/>
      </c>
      <c r="J305" s="282" t="str">
        <f>IF(WP!$AS309="","",WP!$AS309)</f>
        <v/>
      </c>
      <c r="K305" s="282" t="str">
        <f>IF(WP!B309="","",WP!B309)</f>
        <v/>
      </c>
      <c r="L305" s="282" t="str">
        <f>IF(WP!AV309="","",WP!AV309)</f>
        <v/>
      </c>
      <c r="M305" s="283">
        <f>IF(WP!$F$4="","",WP!$F$4)</f>
        <v>42005</v>
      </c>
      <c r="N305" s="282">
        <f t="shared" si="4"/>
        <v>0</v>
      </c>
      <c r="O305" s="282" t="str">
        <f>CONCATENATE(WP!$C309,"-",WP!AL309)</f>
        <v>-</v>
      </c>
      <c r="P305" s="282" t="str">
        <f>IF(WP!BN309="","",WP!BN309)</f>
        <v/>
      </c>
      <c r="Q305" s="282" t="str">
        <f>IF(WP!AU309="","",WP!AU309)</f>
        <v/>
      </c>
      <c r="R305" s="282" t="str">
        <f>IF(WP!BF309="","",WP!BF309)</f>
        <v/>
      </c>
      <c r="S305" s="282" t="str">
        <f>IF(WP!$AM309="","",WP!$AM309)</f>
        <v/>
      </c>
      <c r="T305" s="282" t="str">
        <f>IF(WP!$AN309="","",WP!$AN309)</f>
        <v/>
      </c>
      <c r="U305" s="282" t="str">
        <f>IF(WP!$AO309="","",WP!$AO309)</f>
        <v/>
      </c>
      <c r="V305" s="282" t="str">
        <f>IF(WP!$AP309="","",WP!$AP309)</f>
        <v/>
      </c>
      <c r="W305" s="282" t="str">
        <f>IF(WP!CG309="","",WP!CG309)</f>
        <v/>
      </c>
      <c r="X305" s="282" t="str">
        <f>IF(WP!CH309="","",WP!CH309)</f>
        <v/>
      </c>
      <c r="Y305" s="282" t="str">
        <f>IF(WP!$AI309="","",WP!$AI309)</f>
        <v/>
      </c>
      <c r="Z305" s="282" t="str">
        <f>IF(WP!AW309="","",WP!AW309)</f>
        <v/>
      </c>
      <c r="AA305" s="282" t="str">
        <f>IF(WP!BO309="","",WP!BO309)</f>
        <v/>
      </c>
      <c r="AB305" s="282" t="str">
        <f>IF(WP!BP309="","",WP!BP309)</f>
        <v/>
      </c>
      <c r="AC305" s="282" t="str">
        <f>IF(WP!BQ309="","",WP!BQ309)</f>
        <v/>
      </c>
      <c r="AD305" s="282" t="str">
        <f>IF(WP!$AJ309="","",WP!$AJ309)</f>
        <v/>
      </c>
      <c r="AE305" s="282" t="str">
        <f>IF(WP!BR309="","",WP!BR309)</f>
        <v/>
      </c>
      <c r="AF305" s="282" t="str">
        <f>IF(WP!BS309="","",WP!BS309)</f>
        <v/>
      </c>
      <c r="AG305" s="282" t="str">
        <f>IF(WP!BT309="","",WP!BT309)</f>
        <v/>
      </c>
      <c r="AH305" s="282" t="str">
        <f>IF(WP!BU309="","",WP!BU309)</f>
        <v/>
      </c>
      <c r="AI305" s="282" t="str">
        <f>IF(WP!BG309="","",WP!BG309)</f>
        <v/>
      </c>
      <c r="AJ305" s="282" t="str">
        <f>IF(WP!AX309="","",WP!AX309)</f>
        <v/>
      </c>
      <c r="AK305" s="282" t="str">
        <f>IF(WP!BW309="","",WP!BW309)</f>
        <v/>
      </c>
      <c r="AL305" s="282" t="str">
        <f>IF(WP!BX309="","",WP!BX309)</f>
        <v/>
      </c>
      <c r="AM305" s="282" t="str">
        <f>IF(WP!BH309="","",WP!BH309)</f>
        <v/>
      </c>
      <c r="AN305" s="282" t="str">
        <f>IF(WP!BJ309="","",WP!BJ309)</f>
        <v/>
      </c>
      <c r="AO305" s="282" t="str">
        <f>IF(WP!CF309="","",WP!CF309)</f>
        <v/>
      </c>
      <c r="AP305" s="282" t="str">
        <f>IF(WP!BI309="","",WP!BI309)</f>
        <v/>
      </c>
      <c r="AQ305" s="282" t="str">
        <f>IF(WP!BK309="","",WP!BK309)</f>
        <v/>
      </c>
      <c r="AR305" s="248"/>
    </row>
    <row r="306" spans="1:44">
      <c r="A306" s="282" t="str">
        <f>IF(WP!$AE310="","",WP!$AE310)</f>
        <v/>
      </c>
      <c r="B306" s="282">
        <f>IF(WP!$BA310="","",WP!$BA310)</f>
        <v>0</v>
      </c>
      <c r="C306" s="282" t="str">
        <f>IF(WP!BM310="","",WP!BM310)</f>
        <v/>
      </c>
      <c r="D306" s="282" t="str">
        <f>CONCATENATE(WP!$D$1, "-R",WP!$F$1)</f>
        <v>PGE3PHVC150-R2</v>
      </c>
      <c r="E306" s="282" t="str">
        <f>IF(WP!$AD310="","",WP!$AD310)</f>
        <v/>
      </c>
      <c r="F306" s="282">
        <f>IF(WP!$BB310="","",WP!$BB310)</f>
        <v>0</v>
      </c>
      <c r="G306" s="282" t="str">
        <f>IF(WP!$BC310="","",WP!$BC310)</f>
        <v>-</v>
      </c>
      <c r="H306" s="282" t="str">
        <f>IF(WP!$AY310="","",WP!$AY310)</f>
        <v>--</v>
      </c>
      <c r="I306" s="282" t="str">
        <f>IF(WP!$AR310="","",WP!$AR310)</f>
        <v/>
      </c>
      <c r="J306" s="282" t="str">
        <f>IF(WP!$AS310="","",WP!$AS310)</f>
        <v/>
      </c>
      <c r="K306" s="282" t="str">
        <f>IF(WP!B310="","",WP!B310)</f>
        <v/>
      </c>
      <c r="L306" s="282" t="str">
        <f>IF(WP!AV310="","",WP!AV310)</f>
        <v/>
      </c>
      <c r="M306" s="283">
        <f>IF(WP!$F$4="","",WP!$F$4)</f>
        <v>42005</v>
      </c>
      <c r="N306" s="282">
        <f t="shared" si="4"/>
        <v>0</v>
      </c>
      <c r="O306" s="282" t="str">
        <f>CONCATENATE(WP!$C310,"-",WP!AL310)</f>
        <v>-</v>
      </c>
      <c r="P306" s="282" t="str">
        <f>IF(WP!BN310="","",WP!BN310)</f>
        <v/>
      </c>
      <c r="Q306" s="282" t="str">
        <f>IF(WP!AU310="","",WP!AU310)</f>
        <v/>
      </c>
      <c r="R306" s="282" t="str">
        <f>IF(WP!BF310="","",WP!BF310)</f>
        <v/>
      </c>
      <c r="S306" s="282" t="str">
        <f>IF(WP!$AM310="","",WP!$AM310)</f>
        <v/>
      </c>
      <c r="T306" s="282" t="str">
        <f>IF(WP!$AN310="","",WP!$AN310)</f>
        <v/>
      </c>
      <c r="U306" s="282" t="str">
        <f>IF(WP!$AO310="","",WP!$AO310)</f>
        <v/>
      </c>
      <c r="V306" s="282" t="str">
        <f>IF(WP!$AP310="","",WP!$AP310)</f>
        <v/>
      </c>
      <c r="W306" s="282" t="str">
        <f>IF(WP!CG310="","",WP!CG310)</f>
        <v/>
      </c>
      <c r="X306" s="282" t="str">
        <f>IF(WP!CH310="","",WP!CH310)</f>
        <v/>
      </c>
      <c r="Y306" s="282" t="str">
        <f>IF(WP!$AI310="","",WP!$AI310)</f>
        <v/>
      </c>
      <c r="Z306" s="282" t="str">
        <f>IF(WP!AW310="","",WP!AW310)</f>
        <v/>
      </c>
      <c r="AA306" s="282" t="str">
        <f>IF(WP!BO310="","",WP!BO310)</f>
        <v/>
      </c>
      <c r="AB306" s="282" t="str">
        <f>IF(WP!BP310="","",WP!BP310)</f>
        <v/>
      </c>
      <c r="AC306" s="282" t="str">
        <f>IF(WP!BQ310="","",WP!BQ310)</f>
        <v/>
      </c>
      <c r="AD306" s="282" t="str">
        <f>IF(WP!$AJ310="","",WP!$AJ310)</f>
        <v/>
      </c>
      <c r="AE306" s="282" t="str">
        <f>IF(WP!BR310="","",WP!BR310)</f>
        <v/>
      </c>
      <c r="AF306" s="282" t="str">
        <f>IF(WP!BS310="","",WP!BS310)</f>
        <v/>
      </c>
      <c r="AG306" s="282" t="str">
        <f>IF(WP!BT310="","",WP!BT310)</f>
        <v/>
      </c>
      <c r="AH306" s="282" t="str">
        <f>IF(WP!BU310="","",WP!BU310)</f>
        <v/>
      </c>
      <c r="AI306" s="282" t="str">
        <f>IF(WP!BG310="","",WP!BG310)</f>
        <v/>
      </c>
      <c r="AJ306" s="282" t="str">
        <f>IF(WP!AX310="","",WP!AX310)</f>
        <v/>
      </c>
      <c r="AK306" s="282" t="str">
        <f>IF(WP!BW310="","",WP!BW310)</f>
        <v/>
      </c>
      <c r="AL306" s="282" t="str">
        <f>IF(WP!BX310="","",WP!BX310)</f>
        <v/>
      </c>
      <c r="AM306" s="282" t="str">
        <f>IF(WP!BH310="","",WP!BH310)</f>
        <v/>
      </c>
      <c r="AN306" s="282" t="str">
        <f>IF(WP!BJ310="","",WP!BJ310)</f>
        <v/>
      </c>
      <c r="AO306" s="282" t="str">
        <f>IF(WP!CF310="","",WP!CF310)</f>
        <v/>
      </c>
      <c r="AP306" s="282" t="str">
        <f>IF(WP!BI310="","",WP!BI310)</f>
        <v/>
      </c>
      <c r="AQ306" s="282" t="str">
        <f>IF(WP!BK310="","",WP!BK310)</f>
        <v/>
      </c>
      <c r="AR306" s="248"/>
    </row>
    <row r="307" spans="1:44">
      <c r="A307" s="282" t="str">
        <f>IF(WP!$AE311="","",WP!$AE311)</f>
        <v/>
      </c>
      <c r="B307" s="282">
        <f>IF(WP!$BA311="","",WP!$BA311)</f>
        <v>0</v>
      </c>
      <c r="C307" s="282" t="str">
        <f>IF(WP!BM311="","",WP!BM311)</f>
        <v/>
      </c>
      <c r="D307" s="282" t="str">
        <f>CONCATENATE(WP!$D$1, "-R",WP!$F$1)</f>
        <v>PGE3PHVC150-R2</v>
      </c>
      <c r="E307" s="282" t="str">
        <f>IF(WP!$AD311="","",WP!$AD311)</f>
        <v/>
      </c>
      <c r="F307" s="282">
        <f>IF(WP!$BB311="","",WP!$BB311)</f>
        <v>0</v>
      </c>
      <c r="G307" s="282" t="str">
        <f>IF(WP!$BC311="","",WP!$BC311)</f>
        <v>-</v>
      </c>
      <c r="H307" s="282" t="str">
        <f>IF(WP!$AY311="","",WP!$AY311)</f>
        <v>--</v>
      </c>
      <c r="I307" s="282" t="str">
        <f>IF(WP!$AR311="","",WP!$AR311)</f>
        <v/>
      </c>
      <c r="J307" s="282" t="str">
        <f>IF(WP!$AS311="","",WP!$AS311)</f>
        <v/>
      </c>
      <c r="K307" s="282" t="str">
        <f>IF(WP!B311="","",WP!B311)</f>
        <v/>
      </c>
      <c r="L307" s="282" t="str">
        <f>IF(WP!AV311="","",WP!AV311)</f>
        <v/>
      </c>
      <c r="M307" s="283">
        <f>IF(WP!$F$4="","",WP!$F$4)</f>
        <v>42005</v>
      </c>
      <c r="N307" s="282">
        <f t="shared" si="4"/>
        <v>0</v>
      </c>
      <c r="O307" s="282" t="str">
        <f>CONCATENATE(WP!$C311,"-",WP!AL311)</f>
        <v>-</v>
      </c>
      <c r="P307" s="282" t="str">
        <f>IF(WP!BN311="","",WP!BN311)</f>
        <v/>
      </c>
      <c r="Q307" s="282" t="str">
        <f>IF(WP!AU311="","",WP!AU311)</f>
        <v/>
      </c>
      <c r="R307" s="282" t="str">
        <f>IF(WP!BF311="","",WP!BF311)</f>
        <v/>
      </c>
      <c r="S307" s="282" t="str">
        <f>IF(WP!$AM311="","",WP!$AM311)</f>
        <v/>
      </c>
      <c r="T307" s="282" t="str">
        <f>IF(WP!$AN311="","",WP!$AN311)</f>
        <v/>
      </c>
      <c r="U307" s="282" t="str">
        <f>IF(WP!$AO311="","",WP!$AO311)</f>
        <v/>
      </c>
      <c r="V307" s="282" t="str">
        <f>IF(WP!$AP311="","",WP!$AP311)</f>
        <v/>
      </c>
      <c r="W307" s="282" t="str">
        <f>IF(WP!CG311="","",WP!CG311)</f>
        <v/>
      </c>
      <c r="X307" s="282" t="str">
        <f>IF(WP!CH311="","",WP!CH311)</f>
        <v/>
      </c>
      <c r="Y307" s="282" t="str">
        <f>IF(WP!$AI311="","",WP!$AI311)</f>
        <v/>
      </c>
      <c r="Z307" s="282" t="str">
        <f>IF(WP!AW311="","",WP!AW311)</f>
        <v/>
      </c>
      <c r="AA307" s="282" t="str">
        <f>IF(WP!BO311="","",WP!BO311)</f>
        <v/>
      </c>
      <c r="AB307" s="282" t="str">
        <f>IF(WP!BP311="","",WP!BP311)</f>
        <v/>
      </c>
      <c r="AC307" s="282" t="str">
        <f>IF(WP!BQ311="","",WP!BQ311)</f>
        <v/>
      </c>
      <c r="AD307" s="282" t="str">
        <f>IF(WP!$AJ311="","",WP!$AJ311)</f>
        <v/>
      </c>
      <c r="AE307" s="282" t="str">
        <f>IF(WP!BR311="","",WP!BR311)</f>
        <v/>
      </c>
      <c r="AF307" s="282" t="str">
        <f>IF(WP!BS311="","",WP!BS311)</f>
        <v/>
      </c>
      <c r="AG307" s="282" t="str">
        <f>IF(WP!BT311="","",WP!BT311)</f>
        <v/>
      </c>
      <c r="AH307" s="282" t="str">
        <f>IF(WP!BU311="","",WP!BU311)</f>
        <v/>
      </c>
      <c r="AI307" s="282" t="str">
        <f>IF(WP!BG311="","",WP!BG311)</f>
        <v/>
      </c>
      <c r="AJ307" s="282" t="str">
        <f>IF(WP!AX311="","",WP!AX311)</f>
        <v/>
      </c>
      <c r="AK307" s="282" t="str">
        <f>IF(WP!BW311="","",WP!BW311)</f>
        <v/>
      </c>
      <c r="AL307" s="282" t="str">
        <f>IF(WP!BX311="","",WP!BX311)</f>
        <v/>
      </c>
      <c r="AM307" s="282" t="str">
        <f>IF(WP!BH311="","",WP!BH311)</f>
        <v/>
      </c>
      <c r="AN307" s="282" t="str">
        <f>IF(WP!BJ311="","",WP!BJ311)</f>
        <v/>
      </c>
      <c r="AO307" s="282" t="str">
        <f>IF(WP!CF311="","",WP!CF311)</f>
        <v/>
      </c>
      <c r="AP307" s="282" t="str">
        <f>IF(WP!BI311="","",WP!BI311)</f>
        <v/>
      </c>
      <c r="AQ307" s="282" t="str">
        <f>IF(WP!BK311="","",WP!BK311)</f>
        <v/>
      </c>
      <c r="AR307" s="248"/>
    </row>
    <row r="308" spans="1:44">
      <c r="A308" s="282" t="str">
        <f>IF(WP!$AE312="","",WP!$AE312)</f>
        <v/>
      </c>
      <c r="B308" s="282">
        <f>IF(WP!$BA312="","",WP!$BA312)</f>
        <v>0</v>
      </c>
      <c r="C308" s="282" t="str">
        <f>IF(WP!BM312="","",WP!BM312)</f>
        <v/>
      </c>
      <c r="D308" s="282" t="str">
        <f>CONCATENATE(WP!$D$1, "-R",WP!$F$1)</f>
        <v>PGE3PHVC150-R2</v>
      </c>
      <c r="E308" s="282" t="str">
        <f>IF(WP!$AD312="","",WP!$AD312)</f>
        <v/>
      </c>
      <c r="F308" s="282">
        <f>IF(WP!$BB312="","",WP!$BB312)</f>
        <v>0</v>
      </c>
      <c r="G308" s="282" t="str">
        <f>IF(WP!$BC312="","",WP!$BC312)</f>
        <v>-</v>
      </c>
      <c r="H308" s="282" t="str">
        <f>IF(WP!$AY312="","",WP!$AY312)</f>
        <v>--</v>
      </c>
      <c r="I308" s="282" t="str">
        <f>IF(WP!$AR312="","",WP!$AR312)</f>
        <v/>
      </c>
      <c r="J308" s="282" t="str">
        <f>IF(WP!$AS312="","",WP!$AS312)</f>
        <v/>
      </c>
      <c r="K308" s="282" t="str">
        <f>IF(WP!B312="","",WP!B312)</f>
        <v/>
      </c>
      <c r="L308" s="282" t="str">
        <f>IF(WP!AV312="","",WP!AV312)</f>
        <v/>
      </c>
      <c r="M308" s="283">
        <f>IF(WP!$F$4="","",WP!$F$4)</f>
        <v>42005</v>
      </c>
      <c r="N308" s="282">
        <f t="shared" si="4"/>
        <v>0</v>
      </c>
      <c r="O308" s="282" t="str">
        <f>CONCATENATE(WP!$C312,"-",WP!AL312)</f>
        <v>-</v>
      </c>
      <c r="P308" s="282" t="str">
        <f>IF(WP!BN312="","",WP!BN312)</f>
        <v/>
      </c>
      <c r="Q308" s="282" t="str">
        <f>IF(WP!AU312="","",WP!AU312)</f>
        <v/>
      </c>
      <c r="R308" s="282" t="str">
        <f>IF(WP!BF312="","",WP!BF312)</f>
        <v/>
      </c>
      <c r="S308" s="282" t="str">
        <f>IF(WP!$AM312="","",WP!$AM312)</f>
        <v/>
      </c>
      <c r="T308" s="282" t="str">
        <f>IF(WP!$AN312="","",WP!$AN312)</f>
        <v/>
      </c>
      <c r="U308" s="282" t="str">
        <f>IF(WP!$AO312="","",WP!$AO312)</f>
        <v/>
      </c>
      <c r="V308" s="282" t="str">
        <f>IF(WP!$AP312="","",WP!$AP312)</f>
        <v/>
      </c>
      <c r="W308" s="282" t="str">
        <f>IF(WP!CG312="","",WP!CG312)</f>
        <v/>
      </c>
      <c r="X308" s="282" t="str">
        <f>IF(WP!CH312="","",WP!CH312)</f>
        <v/>
      </c>
      <c r="Y308" s="282" t="str">
        <f>IF(WP!$AI312="","",WP!$AI312)</f>
        <v/>
      </c>
      <c r="Z308" s="282" t="str">
        <f>IF(WP!AW312="","",WP!AW312)</f>
        <v/>
      </c>
      <c r="AA308" s="282" t="str">
        <f>IF(WP!BO312="","",WP!BO312)</f>
        <v/>
      </c>
      <c r="AB308" s="282" t="str">
        <f>IF(WP!BP312="","",WP!BP312)</f>
        <v/>
      </c>
      <c r="AC308" s="282" t="str">
        <f>IF(WP!BQ312="","",WP!BQ312)</f>
        <v/>
      </c>
      <c r="AD308" s="282" t="str">
        <f>IF(WP!$AJ312="","",WP!$AJ312)</f>
        <v/>
      </c>
      <c r="AE308" s="282" t="str">
        <f>IF(WP!BR312="","",WP!BR312)</f>
        <v/>
      </c>
      <c r="AF308" s="282" t="str">
        <f>IF(WP!BS312="","",WP!BS312)</f>
        <v/>
      </c>
      <c r="AG308" s="282" t="str">
        <f>IF(WP!BT312="","",WP!BT312)</f>
        <v/>
      </c>
      <c r="AH308" s="282" t="str">
        <f>IF(WP!BU312="","",WP!BU312)</f>
        <v/>
      </c>
      <c r="AI308" s="282" t="str">
        <f>IF(WP!BG312="","",WP!BG312)</f>
        <v/>
      </c>
      <c r="AJ308" s="282" t="str">
        <f>IF(WP!AX312="","",WP!AX312)</f>
        <v/>
      </c>
      <c r="AK308" s="282" t="str">
        <f>IF(WP!BW312="","",WP!BW312)</f>
        <v/>
      </c>
      <c r="AL308" s="282" t="str">
        <f>IF(WP!BX312="","",WP!BX312)</f>
        <v/>
      </c>
      <c r="AM308" s="282" t="str">
        <f>IF(WP!BH312="","",WP!BH312)</f>
        <v/>
      </c>
      <c r="AN308" s="282" t="str">
        <f>IF(WP!BJ312="","",WP!BJ312)</f>
        <v/>
      </c>
      <c r="AO308" s="282" t="str">
        <f>IF(WP!CF312="","",WP!CF312)</f>
        <v/>
      </c>
      <c r="AP308" s="282" t="str">
        <f>IF(WP!BI312="","",WP!BI312)</f>
        <v/>
      </c>
      <c r="AQ308" s="282" t="str">
        <f>IF(WP!BK312="","",WP!BK312)</f>
        <v/>
      </c>
      <c r="AR308" s="248"/>
    </row>
    <row r="309" spans="1:44">
      <c r="A309" s="282" t="str">
        <f>IF(WP!$AE313="","",WP!$AE313)</f>
        <v/>
      </c>
      <c r="B309" s="282">
        <f>IF(WP!$BA313="","",WP!$BA313)</f>
        <v>0</v>
      </c>
      <c r="C309" s="282" t="str">
        <f>IF(WP!BM313="","",WP!BM313)</f>
        <v/>
      </c>
      <c r="D309" s="282" t="str">
        <f>CONCATENATE(WP!$D$1, "-R",WP!$F$1)</f>
        <v>PGE3PHVC150-R2</v>
      </c>
      <c r="E309" s="282" t="str">
        <f>IF(WP!$AD313="","",WP!$AD313)</f>
        <v/>
      </c>
      <c r="F309" s="282">
        <f>IF(WP!$BB313="","",WP!$BB313)</f>
        <v>0</v>
      </c>
      <c r="G309" s="282" t="str">
        <f>IF(WP!$BC313="","",WP!$BC313)</f>
        <v>-</v>
      </c>
      <c r="H309" s="282" t="str">
        <f>IF(WP!$AY313="","",WP!$AY313)</f>
        <v>--</v>
      </c>
      <c r="I309" s="282" t="str">
        <f>IF(WP!$AR313="","",WP!$AR313)</f>
        <v/>
      </c>
      <c r="J309" s="282" t="str">
        <f>IF(WP!$AS313="","",WP!$AS313)</f>
        <v/>
      </c>
      <c r="K309" s="282" t="str">
        <f>IF(WP!B313="","",WP!B313)</f>
        <v/>
      </c>
      <c r="L309" s="282" t="str">
        <f>IF(WP!AV313="","",WP!AV313)</f>
        <v/>
      </c>
      <c r="M309" s="283">
        <f>IF(WP!$F$4="","",WP!$F$4)</f>
        <v>42005</v>
      </c>
      <c r="N309" s="282">
        <f t="shared" si="4"/>
        <v>0</v>
      </c>
      <c r="O309" s="282" t="str">
        <f>CONCATENATE(WP!$C313,"-",WP!AL313)</f>
        <v>-</v>
      </c>
      <c r="P309" s="282" t="str">
        <f>IF(WP!BN313="","",WP!BN313)</f>
        <v/>
      </c>
      <c r="Q309" s="282" t="str">
        <f>IF(WP!AU313="","",WP!AU313)</f>
        <v/>
      </c>
      <c r="R309" s="282" t="str">
        <f>IF(WP!BF313="","",WP!BF313)</f>
        <v/>
      </c>
      <c r="S309" s="282" t="str">
        <f>IF(WP!$AM313="","",WP!$AM313)</f>
        <v/>
      </c>
      <c r="T309" s="282" t="str">
        <f>IF(WP!$AN313="","",WP!$AN313)</f>
        <v/>
      </c>
      <c r="U309" s="282" t="str">
        <f>IF(WP!$AO313="","",WP!$AO313)</f>
        <v/>
      </c>
      <c r="V309" s="282" t="str">
        <f>IF(WP!$AP313="","",WP!$AP313)</f>
        <v/>
      </c>
      <c r="W309" s="282" t="str">
        <f>IF(WP!CG313="","",WP!CG313)</f>
        <v/>
      </c>
      <c r="X309" s="282" t="str">
        <f>IF(WP!CH313="","",WP!CH313)</f>
        <v/>
      </c>
      <c r="Y309" s="282" t="str">
        <f>IF(WP!$AI313="","",WP!$AI313)</f>
        <v/>
      </c>
      <c r="Z309" s="282" t="str">
        <f>IF(WP!AW313="","",WP!AW313)</f>
        <v/>
      </c>
      <c r="AA309" s="282" t="str">
        <f>IF(WP!BO313="","",WP!BO313)</f>
        <v/>
      </c>
      <c r="AB309" s="282" t="str">
        <f>IF(WP!BP313="","",WP!BP313)</f>
        <v/>
      </c>
      <c r="AC309" s="282" t="str">
        <f>IF(WP!BQ313="","",WP!BQ313)</f>
        <v/>
      </c>
      <c r="AD309" s="282" t="str">
        <f>IF(WP!$AJ313="","",WP!$AJ313)</f>
        <v/>
      </c>
      <c r="AE309" s="282" t="str">
        <f>IF(WP!BR313="","",WP!BR313)</f>
        <v/>
      </c>
      <c r="AF309" s="282" t="str">
        <f>IF(WP!BS313="","",WP!BS313)</f>
        <v/>
      </c>
      <c r="AG309" s="282" t="str">
        <f>IF(WP!BT313="","",WP!BT313)</f>
        <v/>
      </c>
      <c r="AH309" s="282" t="str">
        <f>IF(WP!BU313="","",WP!BU313)</f>
        <v/>
      </c>
      <c r="AI309" s="282" t="str">
        <f>IF(WP!BG313="","",WP!BG313)</f>
        <v/>
      </c>
      <c r="AJ309" s="282" t="str">
        <f>IF(WP!AX313="","",WP!AX313)</f>
        <v/>
      </c>
      <c r="AK309" s="282" t="str">
        <f>IF(WP!BW313="","",WP!BW313)</f>
        <v/>
      </c>
      <c r="AL309" s="282" t="str">
        <f>IF(WP!BX313="","",WP!BX313)</f>
        <v/>
      </c>
      <c r="AM309" s="282" t="str">
        <f>IF(WP!BH313="","",WP!BH313)</f>
        <v/>
      </c>
      <c r="AN309" s="282" t="str">
        <f>IF(WP!BJ313="","",WP!BJ313)</f>
        <v/>
      </c>
      <c r="AO309" s="282" t="str">
        <f>IF(WP!CF313="","",WP!CF313)</f>
        <v/>
      </c>
      <c r="AP309" s="282" t="str">
        <f>IF(WP!BI313="","",WP!BI313)</f>
        <v/>
      </c>
      <c r="AQ309" s="282" t="str">
        <f>IF(WP!BK313="","",WP!BK313)</f>
        <v/>
      </c>
      <c r="AR309" s="248"/>
    </row>
    <row r="310" spans="1:44">
      <c r="A310" s="282" t="str">
        <f>IF(WP!$AE314="","",WP!$AE314)</f>
        <v/>
      </c>
      <c r="B310" s="282">
        <f>IF(WP!$BA314="","",WP!$BA314)</f>
        <v>0</v>
      </c>
      <c r="C310" s="282" t="str">
        <f>IF(WP!BM314="","",WP!BM314)</f>
        <v/>
      </c>
      <c r="D310" s="282" t="str">
        <f>CONCATENATE(WP!$D$1, "-R",WP!$F$1)</f>
        <v>PGE3PHVC150-R2</v>
      </c>
      <c r="E310" s="282" t="str">
        <f>IF(WP!$AD314="","",WP!$AD314)</f>
        <v/>
      </c>
      <c r="F310" s="282">
        <f>IF(WP!$BB314="","",WP!$BB314)</f>
        <v>0</v>
      </c>
      <c r="G310" s="282" t="str">
        <f>IF(WP!$BC314="","",WP!$BC314)</f>
        <v>-</v>
      </c>
      <c r="H310" s="282" t="str">
        <f>IF(WP!$AY314="","",WP!$AY314)</f>
        <v>--</v>
      </c>
      <c r="I310" s="282" t="str">
        <f>IF(WP!$AR314="","",WP!$AR314)</f>
        <v/>
      </c>
      <c r="J310" s="282" t="str">
        <f>IF(WP!$AS314="","",WP!$AS314)</f>
        <v/>
      </c>
      <c r="K310" s="282" t="str">
        <f>IF(WP!B314="","",WP!B314)</f>
        <v/>
      </c>
      <c r="L310" s="282" t="str">
        <f>IF(WP!AV314="","",WP!AV314)</f>
        <v/>
      </c>
      <c r="M310" s="283">
        <f>IF(WP!$F$4="","",WP!$F$4)</f>
        <v>42005</v>
      </c>
      <c r="N310" s="282">
        <f t="shared" si="4"/>
        <v>0</v>
      </c>
      <c r="O310" s="282" t="str">
        <f>CONCATENATE(WP!$C314,"-",WP!AL314)</f>
        <v>-</v>
      </c>
      <c r="P310" s="282" t="str">
        <f>IF(WP!BN314="","",WP!BN314)</f>
        <v/>
      </c>
      <c r="Q310" s="282" t="str">
        <f>IF(WP!AU314="","",WP!AU314)</f>
        <v/>
      </c>
      <c r="R310" s="282" t="str">
        <f>IF(WP!BF314="","",WP!BF314)</f>
        <v/>
      </c>
      <c r="S310" s="282" t="str">
        <f>IF(WP!$AM314="","",WP!$AM314)</f>
        <v/>
      </c>
      <c r="T310" s="282" t="str">
        <f>IF(WP!$AN314="","",WP!$AN314)</f>
        <v/>
      </c>
      <c r="U310" s="282" t="str">
        <f>IF(WP!$AO314="","",WP!$AO314)</f>
        <v/>
      </c>
      <c r="V310" s="282" t="str">
        <f>IF(WP!$AP314="","",WP!$AP314)</f>
        <v/>
      </c>
      <c r="W310" s="282" t="str">
        <f>IF(WP!CG314="","",WP!CG314)</f>
        <v/>
      </c>
      <c r="X310" s="282" t="str">
        <f>IF(WP!CH314="","",WP!CH314)</f>
        <v/>
      </c>
      <c r="Y310" s="282" t="str">
        <f>IF(WP!$AI314="","",WP!$AI314)</f>
        <v/>
      </c>
      <c r="Z310" s="282" t="str">
        <f>IF(WP!AW314="","",WP!AW314)</f>
        <v/>
      </c>
      <c r="AA310" s="282" t="str">
        <f>IF(WP!BO314="","",WP!BO314)</f>
        <v/>
      </c>
      <c r="AB310" s="282" t="str">
        <f>IF(WP!BP314="","",WP!BP314)</f>
        <v/>
      </c>
      <c r="AC310" s="282" t="str">
        <f>IF(WP!BQ314="","",WP!BQ314)</f>
        <v/>
      </c>
      <c r="AD310" s="282" t="str">
        <f>IF(WP!$AJ314="","",WP!$AJ314)</f>
        <v/>
      </c>
      <c r="AE310" s="282" t="str">
        <f>IF(WP!BR314="","",WP!BR314)</f>
        <v/>
      </c>
      <c r="AF310" s="282" t="str">
        <f>IF(WP!BS314="","",WP!BS314)</f>
        <v/>
      </c>
      <c r="AG310" s="282" t="str">
        <f>IF(WP!BT314="","",WP!BT314)</f>
        <v/>
      </c>
      <c r="AH310" s="282" t="str">
        <f>IF(WP!BU314="","",WP!BU314)</f>
        <v/>
      </c>
      <c r="AI310" s="282" t="str">
        <f>IF(WP!BG314="","",WP!BG314)</f>
        <v/>
      </c>
      <c r="AJ310" s="282" t="str">
        <f>IF(WP!AX314="","",WP!AX314)</f>
        <v/>
      </c>
      <c r="AK310" s="282" t="str">
        <f>IF(WP!BW314="","",WP!BW314)</f>
        <v/>
      </c>
      <c r="AL310" s="282" t="str">
        <f>IF(WP!BX314="","",WP!BX314)</f>
        <v/>
      </c>
      <c r="AM310" s="282" t="str">
        <f>IF(WP!BH314="","",WP!BH314)</f>
        <v/>
      </c>
      <c r="AN310" s="282" t="str">
        <f>IF(WP!BJ314="","",WP!BJ314)</f>
        <v/>
      </c>
      <c r="AO310" s="282" t="str">
        <f>IF(WP!CF314="","",WP!CF314)</f>
        <v/>
      </c>
      <c r="AP310" s="282" t="str">
        <f>IF(WP!BI314="","",WP!BI314)</f>
        <v/>
      </c>
      <c r="AQ310" s="282" t="str">
        <f>IF(WP!BK314="","",WP!BK314)</f>
        <v/>
      </c>
      <c r="AR310" s="248"/>
    </row>
    <row r="311" spans="1:44">
      <c r="A311" s="282" t="str">
        <f>IF(WP!$AE315="","",WP!$AE315)</f>
        <v/>
      </c>
      <c r="B311" s="282">
        <f>IF(WP!$BA315="","",WP!$BA315)</f>
        <v>0</v>
      </c>
      <c r="C311" s="282" t="str">
        <f>IF(WP!BM315="","",WP!BM315)</f>
        <v/>
      </c>
      <c r="D311" s="282" t="str">
        <f>CONCATENATE(WP!$D$1, "-R",WP!$F$1)</f>
        <v>PGE3PHVC150-R2</v>
      </c>
      <c r="E311" s="282" t="str">
        <f>IF(WP!$AD315="","",WP!$AD315)</f>
        <v/>
      </c>
      <c r="F311" s="282">
        <f>IF(WP!$BB315="","",WP!$BB315)</f>
        <v>0</v>
      </c>
      <c r="G311" s="282" t="str">
        <f>IF(WP!$BC315="","",WP!$BC315)</f>
        <v>-</v>
      </c>
      <c r="H311" s="282" t="str">
        <f>IF(WP!$AY315="","",WP!$AY315)</f>
        <v>--</v>
      </c>
      <c r="I311" s="282" t="str">
        <f>IF(WP!$AR315="","",WP!$AR315)</f>
        <v/>
      </c>
      <c r="J311" s="282" t="str">
        <f>IF(WP!$AS315="","",WP!$AS315)</f>
        <v/>
      </c>
      <c r="K311" s="282" t="str">
        <f>IF(WP!B315="","",WP!B315)</f>
        <v/>
      </c>
      <c r="L311" s="282" t="str">
        <f>IF(WP!AV315="","",WP!AV315)</f>
        <v/>
      </c>
      <c r="M311" s="283">
        <f>IF(WP!$F$4="","",WP!$F$4)</f>
        <v>42005</v>
      </c>
      <c r="N311" s="282">
        <f t="shared" si="4"/>
        <v>0</v>
      </c>
      <c r="O311" s="282" t="str">
        <f>CONCATENATE(WP!$C315,"-",WP!AL315)</f>
        <v>-</v>
      </c>
      <c r="P311" s="282" t="str">
        <f>IF(WP!BN315="","",WP!BN315)</f>
        <v/>
      </c>
      <c r="Q311" s="282" t="str">
        <f>IF(WP!AU315="","",WP!AU315)</f>
        <v/>
      </c>
      <c r="R311" s="282" t="str">
        <f>IF(WP!BF315="","",WP!BF315)</f>
        <v/>
      </c>
      <c r="S311" s="282" t="str">
        <f>IF(WP!$AM315="","",WP!$AM315)</f>
        <v/>
      </c>
      <c r="T311" s="282" t="str">
        <f>IF(WP!$AN315="","",WP!$AN315)</f>
        <v/>
      </c>
      <c r="U311" s="282" t="str">
        <f>IF(WP!$AO315="","",WP!$AO315)</f>
        <v/>
      </c>
      <c r="V311" s="282" t="str">
        <f>IF(WP!$AP315="","",WP!$AP315)</f>
        <v/>
      </c>
      <c r="W311" s="282" t="str">
        <f>IF(WP!CG315="","",WP!CG315)</f>
        <v/>
      </c>
      <c r="X311" s="282" t="str">
        <f>IF(WP!CH315="","",WP!CH315)</f>
        <v/>
      </c>
      <c r="Y311" s="282" t="str">
        <f>IF(WP!$AI315="","",WP!$AI315)</f>
        <v/>
      </c>
      <c r="Z311" s="282" t="str">
        <f>IF(WP!AW315="","",WP!AW315)</f>
        <v/>
      </c>
      <c r="AA311" s="282" t="str">
        <f>IF(WP!BO315="","",WP!BO315)</f>
        <v/>
      </c>
      <c r="AB311" s="282" t="str">
        <f>IF(WP!BP315="","",WP!BP315)</f>
        <v/>
      </c>
      <c r="AC311" s="282" t="str">
        <f>IF(WP!BQ315="","",WP!BQ315)</f>
        <v/>
      </c>
      <c r="AD311" s="282" t="str">
        <f>IF(WP!$AJ315="","",WP!$AJ315)</f>
        <v/>
      </c>
      <c r="AE311" s="282" t="str">
        <f>IF(WP!BR315="","",WP!BR315)</f>
        <v/>
      </c>
      <c r="AF311" s="282" t="str">
        <f>IF(WP!BS315="","",WP!BS315)</f>
        <v/>
      </c>
      <c r="AG311" s="282" t="str">
        <f>IF(WP!BT315="","",WP!BT315)</f>
        <v/>
      </c>
      <c r="AH311" s="282" t="str">
        <f>IF(WP!BU315="","",WP!BU315)</f>
        <v/>
      </c>
      <c r="AI311" s="282" t="str">
        <f>IF(WP!BG315="","",WP!BG315)</f>
        <v/>
      </c>
      <c r="AJ311" s="282" t="str">
        <f>IF(WP!AX315="","",WP!AX315)</f>
        <v/>
      </c>
      <c r="AK311" s="282" t="str">
        <f>IF(WP!BW315="","",WP!BW315)</f>
        <v/>
      </c>
      <c r="AL311" s="282" t="str">
        <f>IF(WP!BX315="","",WP!BX315)</f>
        <v/>
      </c>
      <c r="AM311" s="282" t="str">
        <f>IF(WP!BH315="","",WP!BH315)</f>
        <v/>
      </c>
      <c r="AN311" s="282" t="str">
        <f>IF(WP!BJ315="","",WP!BJ315)</f>
        <v/>
      </c>
      <c r="AO311" s="282" t="str">
        <f>IF(WP!CF315="","",WP!CF315)</f>
        <v/>
      </c>
      <c r="AP311" s="282" t="str">
        <f>IF(WP!BI315="","",WP!BI315)</f>
        <v/>
      </c>
      <c r="AQ311" s="282" t="str">
        <f>IF(WP!BK315="","",WP!BK315)</f>
        <v/>
      </c>
      <c r="AR311" s="248"/>
    </row>
    <row r="312" spans="1:44">
      <c r="A312" s="282" t="str">
        <f>IF(WP!$AE316="","",WP!$AE316)</f>
        <v/>
      </c>
      <c r="B312" s="282">
        <f>IF(WP!$BA316="","",WP!$BA316)</f>
        <v>0</v>
      </c>
      <c r="C312" s="282" t="str">
        <f>IF(WP!BM316="","",WP!BM316)</f>
        <v/>
      </c>
      <c r="D312" s="282" t="str">
        <f>CONCATENATE(WP!$D$1, "-R",WP!$F$1)</f>
        <v>PGE3PHVC150-R2</v>
      </c>
      <c r="E312" s="282" t="str">
        <f>IF(WP!$AD316="","",WP!$AD316)</f>
        <v/>
      </c>
      <c r="F312" s="282">
        <f>IF(WP!$BB316="","",WP!$BB316)</f>
        <v>0</v>
      </c>
      <c r="G312" s="282" t="str">
        <f>IF(WP!$BC316="","",WP!$BC316)</f>
        <v>-</v>
      </c>
      <c r="H312" s="282" t="str">
        <f>IF(WP!$AY316="","",WP!$AY316)</f>
        <v>--</v>
      </c>
      <c r="I312" s="282" t="str">
        <f>IF(WP!$AR316="","",WP!$AR316)</f>
        <v/>
      </c>
      <c r="J312" s="282" t="str">
        <f>IF(WP!$AS316="","",WP!$AS316)</f>
        <v/>
      </c>
      <c r="K312" s="282" t="str">
        <f>IF(WP!B316="","",WP!B316)</f>
        <v/>
      </c>
      <c r="L312" s="282" t="str">
        <f>IF(WP!AV316="","",WP!AV316)</f>
        <v/>
      </c>
      <c r="M312" s="283">
        <f>IF(WP!$F$4="","",WP!$F$4)</f>
        <v>42005</v>
      </c>
      <c r="N312" s="282">
        <f t="shared" si="4"/>
        <v>0</v>
      </c>
      <c r="O312" s="282" t="str">
        <f>CONCATENATE(WP!$C316,"-",WP!AL316)</f>
        <v>-</v>
      </c>
      <c r="P312" s="282" t="str">
        <f>IF(WP!BN316="","",WP!BN316)</f>
        <v/>
      </c>
      <c r="Q312" s="282" t="str">
        <f>IF(WP!AU316="","",WP!AU316)</f>
        <v/>
      </c>
      <c r="R312" s="282" t="str">
        <f>IF(WP!BF316="","",WP!BF316)</f>
        <v/>
      </c>
      <c r="S312" s="282" t="str">
        <f>IF(WP!$AM316="","",WP!$AM316)</f>
        <v/>
      </c>
      <c r="T312" s="282" t="str">
        <f>IF(WP!$AN316="","",WP!$AN316)</f>
        <v/>
      </c>
      <c r="U312" s="282" t="str">
        <f>IF(WP!$AO316="","",WP!$AO316)</f>
        <v/>
      </c>
      <c r="V312" s="282" t="str">
        <f>IF(WP!$AP316="","",WP!$AP316)</f>
        <v/>
      </c>
      <c r="W312" s="282" t="str">
        <f>IF(WP!CG316="","",WP!CG316)</f>
        <v/>
      </c>
      <c r="X312" s="282" t="str">
        <f>IF(WP!CH316="","",WP!CH316)</f>
        <v/>
      </c>
      <c r="Y312" s="282" t="str">
        <f>IF(WP!$AI316="","",WP!$AI316)</f>
        <v/>
      </c>
      <c r="Z312" s="282" t="str">
        <f>IF(WP!AW316="","",WP!AW316)</f>
        <v/>
      </c>
      <c r="AA312" s="282" t="str">
        <f>IF(WP!BO316="","",WP!BO316)</f>
        <v/>
      </c>
      <c r="AB312" s="282" t="str">
        <f>IF(WP!BP316="","",WP!BP316)</f>
        <v/>
      </c>
      <c r="AC312" s="282" t="str">
        <f>IF(WP!BQ316="","",WP!BQ316)</f>
        <v/>
      </c>
      <c r="AD312" s="282" t="str">
        <f>IF(WP!$AJ316="","",WP!$AJ316)</f>
        <v/>
      </c>
      <c r="AE312" s="282" t="str">
        <f>IF(WP!BR316="","",WP!BR316)</f>
        <v/>
      </c>
      <c r="AF312" s="282" t="str">
        <f>IF(WP!BS316="","",WP!BS316)</f>
        <v/>
      </c>
      <c r="AG312" s="282" t="str">
        <f>IF(WP!BT316="","",WP!BT316)</f>
        <v/>
      </c>
      <c r="AH312" s="282" t="str">
        <f>IF(WP!BU316="","",WP!BU316)</f>
        <v/>
      </c>
      <c r="AI312" s="282" t="str">
        <f>IF(WP!BG316="","",WP!BG316)</f>
        <v/>
      </c>
      <c r="AJ312" s="282" t="str">
        <f>IF(WP!AX316="","",WP!AX316)</f>
        <v/>
      </c>
      <c r="AK312" s="282" t="str">
        <f>IF(WP!BW316="","",WP!BW316)</f>
        <v/>
      </c>
      <c r="AL312" s="282" t="str">
        <f>IF(WP!BX316="","",WP!BX316)</f>
        <v/>
      </c>
      <c r="AM312" s="282" t="str">
        <f>IF(WP!BH316="","",WP!BH316)</f>
        <v/>
      </c>
      <c r="AN312" s="282" t="str">
        <f>IF(WP!BJ316="","",WP!BJ316)</f>
        <v/>
      </c>
      <c r="AO312" s="282" t="str">
        <f>IF(WP!CF316="","",WP!CF316)</f>
        <v/>
      </c>
      <c r="AP312" s="282" t="str">
        <f>IF(WP!BI316="","",WP!BI316)</f>
        <v/>
      </c>
      <c r="AQ312" s="282" t="str">
        <f>IF(WP!BK316="","",WP!BK316)</f>
        <v/>
      </c>
      <c r="AR312" s="248"/>
    </row>
    <row r="313" spans="1:44">
      <c r="A313" s="282" t="str">
        <f>IF(WP!$AE317="","",WP!$AE317)</f>
        <v/>
      </c>
      <c r="B313" s="282">
        <f>IF(WP!$BA317="","",WP!$BA317)</f>
        <v>0</v>
      </c>
      <c r="C313" s="282" t="str">
        <f>IF(WP!BM317="","",WP!BM317)</f>
        <v/>
      </c>
      <c r="D313" s="282" t="str">
        <f>CONCATENATE(WP!$D$1, "-R",WP!$F$1)</f>
        <v>PGE3PHVC150-R2</v>
      </c>
      <c r="E313" s="282" t="str">
        <f>IF(WP!$AD317="","",WP!$AD317)</f>
        <v/>
      </c>
      <c r="F313" s="282">
        <f>IF(WP!$BB317="","",WP!$BB317)</f>
        <v>0</v>
      </c>
      <c r="G313" s="282" t="str">
        <f>IF(WP!$BC317="","",WP!$BC317)</f>
        <v>-</v>
      </c>
      <c r="H313" s="282" t="str">
        <f>IF(WP!$AY317="","",WP!$AY317)</f>
        <v>--</v>
      </c>
      <c r="I313" s="282" t="str">
        <f>IF(WP!$AR317="","",WP!$AR317)</f>
        <v/>
      </c>
      <c r="J313" s="282" t="str">
        <f>IF(WP!$AS317="","",WP!$AS317)</f>
        <v/>
      </c>
      <c r="K313" s="282" t="str">
        <f>IF(WP!B317="","",WP!B317)</f>
        <v/>
      </c>
      <c r="L313" s="282" t="str">
        <f>IF(WP!AV317="","",WP!AV317)</f>
        <v/>
      </c>
      <c r="M313" s="283">
        <f>IF(WP!$F$4="","",WP!$F$4)</f>
        <v>42005</v>
      </c>
      <c r="N313" s="282">
        <f t="shared" si="4"/>
        <v>0</v>
      </c>
      <c r="O313" s="282" t="str">
        <f>CONCATENATE(WP!$C317,"-",WP!AL317)</f>
        <v>-</v>
      </c>
      <c r="P313" s="282" t="str">
        <f>IF(WP!BN317="","",WP!BN317)</f>
        <v/>
      </c>
      <c r="Q313" s="282" t="str">
        <f>IF(WP!AU317="","",WP!AU317)</f>
        <v/>
      </c>
      <c r="R313" s="282" t="str">
        <f>IF(WP!BF317="","",WP!BF317)</f>
        <v/>
      </c>
      <c r="S313" s="282" t="str">
        <f>IF(WP!$AM317="","",WP!$AM317)</f>
        <v/>
      </c>
      <c r="T313" s="282" t="str">
        <f>IF(WP!$AN317="","",WP!$AN317)</f>
        <v/>
      </c>
      <c r="U313" s="282" t="str">
        <f>IF(WP!$AO317="","",WP!$AO317)</f>
        <v/>
      </c>
      <c r="V313" s="282" t="str">
        <f>IF(WP!$AP317="","",WP!$AP317)</f>
        <v/>
      </c>
      <c r="W313" s="282" t="str">
        <f>IF(WP!CG317="","",WP!CG317)</f>
        <v/>
      </c>
      <c r="X313" s="282" t="str">
        <f>IF(WP!CH317="","",WP!CH317)</f>
        <v/>
      </c>
      <c r="Y313" s="282" t="str">
        <f>IF(WP!$AI317="","",WP!$AI317)</f>
        <v/>
      </c>
      <c r="Z313" s="282" t="str">
        <f>IF(WP!AW317="","",WP!AW317)</f>
        <v/>
      </c>
      <c r="AA313" s="282" t="str">
        <f>IF(WP!BO317="","",WP!BO317)</f>
        <v/>
      </c>
      <c r="AB313" s="282" t="str">
        <f>IF(WP!BP317="","",WP!BP317)</f>
        <v/>
      </c>
      <c r="AC313" s="282" t="str">
        <f>IF(WP!BQ317="","",WP!BQ317)</f>
        <v/>
      </c>
      <c r="AD313" s="282" t="str">
        <f>IF(WP!$AJ317="","",WP!$AJ317)</f>
        <v/>
      </c>
      <c r="AE313" s="282" t="str">
        <f>IF(WP!BR317="","",WP!BR317)</f>
        <v/>
      </c>
      <c r="AF313" s="282" t="str">
        <f>IF(WP!BS317="","",WP!BS317)</f>
        <v/>
      </c>
      <c r="AG313" s="282" t="str">
        <f>IF(WP!BT317="","",WP!BT317)</f>
        <v/>
      </c>
      <c r="AH313" s="282" t="str">
        <f>IF(WP!BU317="","",WP!BU317)</f>
        <v/>
      </c>
      <c r="AI313" s="282" t="str">
        <f>IF(WP!BG317="","",WP!BG317)</f>
        <v/>
      </c>
      <c r="AJ313" s="282" t="str">
        <f>IF(WP!AX317="","",WP!AX317)</f>
        <v/>
      </c>
      <c r="AK313" s="282" t="str">
        <f>IF(WP!BW317="","",WP!BW317)</f>
        <v/>
      </c>
      <c r="AL313" s="282" t="str">
        <f>IF(WP!BX317="","",WP!BX317)</f>
        <v/>
      </c>
      <c r="AM313" s="282" t="str">
        <f>IF(WP!BH317="","",WP!BH317)</f>
        <v/>
      </c>
      <c r="AN313" s="282" t="str">
        <f>IF(WP!BJ317="","",WP!BJ317)</f>
        <v/>
      </c>
      <c r="AO313" s="282" t="str">
        <f>IF(WP!CF317="","",WP!CF317)</f>
        <v/>
      </c>
      <c r="AP313" s="282" t="str">
        <f>IF(WP!BI317="","",WP!BI317)</f>
        <v/>
      </c>
      <c r="AQ313" s="282" t="str">
        <f>IF(WP!BK317="","",WP!BK317)</f>
        <v/>
      </c>
      <c r="AR313" s="248"/>
    </row>
    <row r="314" spans="1:44">
      <c r="A314" s="282" t="str">
        <f>IF(WP!$AE318="","",WP!$AE318)</f>
        <v/>
      </c>
      <c r="B314" s="282">
        <f>IF(WP!$BA318="","",WP!$BA318)</f>
        <v>0</v>
      </c>
      <c r="C314" s="282" t="str">
        <f>IF(WP!BM318="","",WP!BM318)</f>
        <v/>
      </c>
      <c r="D314" s="282" t="str">
        <f>CONCATENATE(WP!$D$1, "-R",WP!$F$1)</f>
        <v>PGE3PHVC150-R2</v>
      </c>
      <c r="E314" s="282" t="str">
        <f>IF(WP!$AD318="","",WP!$AD318)</f>
        <v/>
      </c>
      <c r="F314" s="282">
        <f>IF(WP!$BB318="","",WP!$BB318)</f>
        <v>0</v>
      </c>
      <c r="G314" s="282" t="str">
        <f>IF(WP!$BC318="","",WP!$BC318)</f>
        <v>-</v>
      </c>
      <c r="H314" s="282" t="str">
        <f>IF(WP!$AY318="","",WP!$AY318)</f>
        <v>--</v>
      </c>
      <c r="I314" s="282" t="str">
        <f>IF(WP!$AR318="","",WP!$AR318)</f>
        <v/>
      </c>
      <c r="J314" s="282" t="str">
        <f>IF(WP!$AS318="","",WP!$AS318)</f>
        <v/>
      </c>
      <c r="K314" s="282" t="str">
        <f>IF(WP!B318="","",WP!B318)</f>
        <v/>
      </c>
      <c r="L314" s="282" t="str">
        <f>IF(WP!AV318="","",WP!AV318)</f>
        <v/>
      </c>
      <c r="M314" s="283">
        <f>IF(WP!$F$4="","",WP!$F$4)</f>
        <v>42005</v>
      </c>
      <c r="N314" s="282">
        <f t="shared" si="4"/>
        <v>0</v>
      </c>
      <c r="O314" s="282" t="str">
        <f>CONCATENATE(WP!$C318,"-",WP!AL318)</f>
        <v>-</v>
      </c>
      <c r="P314" s="282" t="str">
        <f>IF(WP!BN318="","",WP!BN318)</f>
        <v/>
      </c>
      <c r="Q314" s="282" t="str">
        <f>IF(WP!AU318="","",WP!AU318)</f>
        <v/>
      </c>
      <c r="R314" s="282" t="str">
        <f>IF(WP!BF318="","",WP!BF318)</f>
        <v/>
      </c>
      <c r="S314" s="282" t="str">
        <f>IF(WP!$AM318="","",WP!$AM318)</f>
        <v/>
      </c>
      <c r="T314" s="282" t="str">
        <f>IF(WP!$AN318="","",WP!$AN318)</f>
        <v/>
      </c>
      <c r="U314" s="282" t="str">
        <f>IF(WP!$AO318="","",WP!$AO318)</f>
        <v/>
      </c>
      <c r="V314" s="282" t="str">
        <f>IF(WP!$AP318="","",WP!$AP318)</f>
        <v/>
      </c>
      <c r="W314" s="282" t="str">
        <f>IF(WP!CG318="","",WP!CG318)</f>
        <v/>
      </c>
      <c r="X314" s="282" t="str">
        <f>IF(WP!CH318="","",WP!CH318)</f>
        <v/>
      </c>
      <c r="Y314" s="282" t="str">
        <f>IF(WP!$AI318="","",WP!$AI318)</f>
        <v/>
      </c>
      <c r="Z314" s="282" t="str">
        <f>IF(WP!AW318="","",WP!AW318)</f>
        <v/>
      </c>
      <c r="AA314" s="282" t="str">
        <f>IF(WP!BO318="","",WP!BO318)</f>
        <v/>
      </c>
      <c r="AB314" s="282" t="str">
        <f>IF(WP!BP318="","",WP!BP318)</f>
        <v/>
      </c>
      <c r="AC314" s="282" t="str">
        <f>IF(WP!BQ318="","",WP!BQ318)</f>
        <v/>
      </c>
      <c r="AD314" s="282" t="str">
        <f>IF(WP!$AJ318="","",WP!$AJ318)</f>
        <v/>
      </c>
      <c r="AE314" s="282" t="str">
        <f>IF(WP!BR318="","",WP!BR318)</f>
        <v/>
      </c>
      <c r="AF314" s="282" t="str">
        <f>IF(WP!BS318="","",WP!BS318)</f>
        <v/>
      </c>
      <c r="AG314" s="282" t="str">
        <f>IF(WP!BT318="","",WP!BT318)</f>
        <v/>
      </c>
      <c r="AH314" s="282" t="str">
        <f>IF(WP!BU318="","",WP!BU318)</f>
        <v/>
      </c>
      <c r="AI314" s="282" t="str">
        <f>IF(WP!BG318="","",WP!BG318)</f>
        <v/>
      </c>
      <c r="AJ314" s="282" t="str">
        <f>IF(WP!AX318="","",WP!AX318)</f>
        <v/>
      </c>
      <c r="AK314" s="282" t="str">
        <f>IF(WP!BW318="","",WP!BW318)</f>
        <v/>
      </c>
      <c r="AL314" s="282" t="str">
        <f>IF(WP!BX318="","",WP!BX318)</f>
        <v/>
      </c>
      <c r="AM314" s="282" t="str">
        <f>IF(WP!BH318="","",WP!BH318)</f>
        <v/>
      </c>
      <c r="AN314" s="282" t="str">
        <f>IF(WP!BJ318="","",WP!BJ318)</f>
        <v/>
      </c>
      <c r="AO314" s="282" t="str">
        <f>IF(WP!CF318="","",WP!CF318)</f>
        <v/>
      </c>
      <c r="AP314" s="282" t="str">
        <f>IF(WP!BI318="","",WP!BI318)</f>
        <v/>
      </c>
      <c r="AQ314" s="282" t="str">
        <f>IF(WP!BK318="","",WP!BK318)</f>
        <v/>
      </c>
      <c r="AR314" s="248"/>
    </row>
    <row r="315" spans="1:44">
      <c r="A315" s="282" t="str">
        <f>IF(WP!$AE319="","",WP!$AE319)</f>
        <v/>
      </c>
      <c r="B315" s="282">
        <f>IF(WP!$BA319="","",WP!$BA319)</f>
        <v>0</v>
      </c>
      <c r="C315" s="282" t="str">
        <f>IF(WP!BM319="","",WP!BM319)</f>
        <v/>
      </c>
      <c r="D315" s="282" t="str">
        <f>CONCATENATE(WP!$D$1, "-R",WP!$F$1)</f>
        <v>PGE3PHVC150-R2</v>
      </c>
      <c r="E315" s="282" t="str">
        <f>IF(WP!$AD319="","",WP!$AD319)</f>
        <v/>
      </c>
      <c r="F315" s="282">
        <f>IF(WP!$BB319="","",WP!$BB319)</f>
        <v>0</v>
      </c>
      <c r="G315" s="282" t="str">
        <f>IF(WP!$BC319="","",WP!$BC319)</f>
        <v>-</v>
      </c>
      <c r="H315" s="282" t="str">
        <f>IF(WP!$AY319="","",WP!$AY319)</f>
        <v>--</v>
      </c>
      <c r="I315" s="282" t="str">
        <f>IF(WP!$AR319="","",WP!$AR319)</f>
        <v/>
      </c>
      <c r="J315" s="282" t="str">
        <f>IF(WP!$AS319="","",WP!$AS319)</f>
        <v/>
      </c>
      <c r="K315" s="282" t="str">
        <f>IF(WP!B319="","",WP!B319)</f>
        <v/>
      </c>
      <c r="L315" s="282" t="str">
        <f>IF(WP!AV319="","",WP!AV319)</f>
        <v/>
      </c>
      <c r="M315" s="283">
        <f>IF(WP!$F$4="","",WP!$F$4)</f>
        <v>42005</v>
      </c>
      <c r="N315" s="282">
        <f t="shared" si="4"/>
        <v>0</v>
      </c>
      <c r="O315" s="282" t="str">
        <f>CONCATENATE(WP!$C319,"-",WP!AL319)</f>
        <v>-</v>
      </c>
      <c r="P315" s="282" t="str">
        <f>IF(WP!BN319="","",WP!BN319)</f>
        <v/>
      </c>
      <c r="Q315" s="282" t="str">
        <f>IF(WP!AU319="","",WP!AU319)</f>
        <v/>
      </c>
      <c r="R315" s="282" t="str">
        <f>IF(WP!BF319="","",WP!BF319)</f>
        <v/>
      </c>
      <c r="S315" s="282" t="str">
        <f>IF(WP!$AM319="","",WP!$AM319)</f>
        <v/>
      </c>
      <c r="T315" s="282" t="str">
        <f>IF(WP!$AN319="","",WP!$AN319)</f>
        <v/>
      </c>
      <c r="U315" s="282" t="str">
        <f>IF(WP!$AO319="","",WP!$AO319)</f>
        <v/>
      </c>
      <c r="V315" s="282" t="str">
        <f>IF(WP!$AP319="","",WP!$AP319)</f>
        <v/>
      </c>
      <c r="W315" s="282" t="str">
        <f>IF(WP!CG319="","",WP!CG319)</f>
        <v/>
      </c>
      <c r="X315" s="282" t="str">
        <f>IF(WP!CH319="","",WP!CH319)</f>
        <v/>
      </c>
      <c r="Y315" s="282" t="str">
        <f>IF(WP!$AI319="","",WP!$AI319)</f>
        <v/>
      </c>
      <c r="Z315" s="282" t="str">
        <f>IF(WP!AW319="","",WP!AW319)</f>
        <v/>
      </c>
      <c r="AA315" s="282" t="str">
        <f>IF(WP!BO319="","",WP!BO319)</f>
        <v/>
      </c>
      <c r="AB315" s="282" t="str">
        <f>IF(WP!BP319="","",WP!BP319)</f>
        <v/>
      </c>
      <c r="AC315" s="282" t="str">
        <f>IF(WP!BQ319="","",WP!BQ319)</f>
        <v/>
      </c>
      <c r="AD315" s="282" t="str">
        <f>IF(WP!$AJ319="","",WP!$AJ319)</f>
        <v/>
      </c>
      <c r="AE315" s="282" t="str">
        <f>IF(WP!BR319="","",WP!BR319)</f>
        <v/>
      </c>
      <c r="AF315" s="282" t="str">
        <f>IF(WP!BS319="","",WP!BS319)</f>
        <v/>
      </c>
      <c r="AG315" s="282" t="str">
        <f>IF(WP!BT319="","",WP!BT319)</f>
        <v/>
      </c>
      <c r="AH315" s="282" t="str">
        <f>IF(WP!BU319="","",WP!BU319)</f>
        <v/>
      </c>
      <c r="AI315" s="282" t="str">
        <f>IF(WP!BG319="","",WP!BG319)</f>
        <v/>
      </c>
      <c r="AJ315" s="282" t="str">
        <f>IF(WP!AX319="","",WP!AX319)</f>
        <v/>
      </c>
      <c r="AK315" s="282" t="str">
        <f>IF(WP!BW319="","",WP!BW319)</f>
        <v/>
      </c>
      <c r="AL315" s="282" t="str">
        <f>IF(WP!BX319="","",WP!BX319)</f>
        <v/>
      </c>
      <c r="AM315" s="282" t="str">
        <f>IF(WP!BH319="","",WP!BH319)</f>
        <v/>
      </c>
      <c r="AN315" s="282" t="str">
        <f>IF(WP!BJ319="","",WP!BJ319)</f>
        <v/>
      </c>
      <c r="AO315" s="282" t="str">
        <f>IF(WP!CF319="","",WP!CF319)</f>
        <v/>
      </c>
      <c r="AP315" s="282" t="str">
        <f>IF(WP!BI319="","",WP!BI319)</f>
        <v/>
      </c>
      <c r="AQ315" s="282" t="str">
        <f>IF(WP!BK319="","",WP!BK319)</f>
        <v/>
      </c>
      <c r="AR315" s="248"/>
    </row>
    <row r="316" spans="1:44">
      <c r="A316" s="282" t="str">
        <f>IF(WP!$AE320="","",WP!$AE320)</f>
        <v/>
      </c>
      <c r="B316" s="282">
        <f>IF(WP!$BA320="","",WP!$BA320)</f>
        <v>0</v>
      </c>
      <c r="C316" s="282" t="str">
        <f>IF(WP!BM320="","",WP!BM320)</f>
        <v/>
      </c>
      <c r="D316" s="282" t="str">
        <f>CONCATENATE(WP!$D$1, "-R",WP!$F$1)</f>
        <v>PGE3PHVC150-R2</v>
      </c>
      <c r="E316" s="282" t="str">
        <f>IF(WP!$AD320="","",WP!$AD320)</f>
        <v/>
      </c>
      <c r="F316" s="282">
        <f>IF(WP!$BB320="","",WP!$BB320)</f>
        <v>0</v>
      </c>
      <c r="G316" s="282" t="str">
        <f>IF(WP!$BC320="","",WP!$BC320)</f>
        <v>-</v>
      </c>
      <c r="H316" s="282" t="str">
        <f>IF(WP!$AY320="","",WP!$AY320)</f>
        <v>--</v>
      </c>
      <c r="I316" s="282" t="str">
        <f>IF(WP!$AR320="","",WP!$AR320)</f>
        <v/>
      </c>
      <c r="J316" s="282" t="str">
        <f>IF(WP!$AS320="","",WP!$AS320)</f>
        <v/>
      </c>
      <c r="K316" s="282" t="str">
        <f>IF(WP!B320="","",WP!B320)</f>
        <v/>
      </c>
      <c r="L316" s="282" t="str">
        <f>IF(WP!AV320="","",WP!AV320)</f>
        <v/>
      </c>
      <c r="M316" s="283">
        <f>IF(WP!$F$4="","",WP!$F$4)</f>
        <v>42005</v>
      </c>
      <c r="N316" s="282">
        <f t="shared" si="4"/>
        <v>0</v>
      </c>
      <c r="O316" s="282" t="str">
        <f>CONCATENATE(WP!$C320,"-",WP!AL320)</f>
        <v>-</v>
      </c>
      <c r="P316" s="282" t="str">
        <f>IF(WP!BN320="","",WP!BN320)</f>
        <v/>
      </c>
      <c r="Q316" s="282" t="str">
        <f>IF(WP!AU320="","",WP!AU320)</f>
        <v/>
      </c>
      <c r="R316" s="282" t="str">
        <f>IF(WP!BF320="","",WP!BF320)</f>
        <v/>
      </c>
      <c r="S316" s="282" t="str">
        <f>IF(WP!$AM320="","",WP!$AM320)</f>
        <v/>
      </c>
      <c r="T316" s="282" t="str">
        <f>IF(WP!$AN320="","",WP!$AN320)</f>
        <v/>
      </c>
      <c r="U316" s="282" t="str">
        <f>IF(WP!$AO320="","",WP!$AO320)</f>
        <v/>
      </c>
      <c r="V316" s="282" t="str">
        <f>IF(WP!$AP320="","",WP!$AP320)</f>
        <v/>
      </c>
      <c r="W316" s="282" t="str">
        <f>IF(WP!CG320="","",WP!CG320)</f>
        <v/>
      </c>
      <c r="X316" s="282" t="str">
        <f>IF(WP!CH320="","",WP!CH320)</f>
        <v/>
      </c>
      <c r="Y316" s="282" t="str">
        <f>IF(WP!$AI320="","",WP!$AI320)</f>
        <v/>
      </c>
      <c r="Z316" s="282" t="str">
        <f>IF(WP!AW320="","",WP!AW320)</f>
        <v/>
      </c>
      <c r="AA316" s="282" t="str">
        <f>IF(WP!BO320="","",WP!BO320)</f>
        <v/>
      </c>
      <c r="AB316" s="282" t="str">
        <f>IF(WP!BP320="","",WP!BP320)</f>
        <v/>
      </c>
      <c r="AC316" s="282" t="str">
        <f>IF(WP!BQ320="","",WP!BQ320)</f>
        <v/>
      </c>
      <c r="AD316" s="282" t="str">
        <f>IF(WP!$AJ320="","",WP!$AJ320)</f>
        <v/>
      </c>
      <c r="AE316" s="282" t="str">
        <f>IF(WP!BR320="","",WP!BR320)</f>
        <v/>
      </c>
      <c r="AF316" s="282" t="str">
        <f>IF(WP!BS320="","",WP!BS320)</f>
        <v/>
      </c>
      <c r="AG316" s="282" t="str">
        <f>IF(WP!BT320="","",WP!BT320)</f>
        <v/>
      </c>
      <c r="AH316" s="282" t="str">
        <f>IF(WP!BU320="","",WP!BU320)</f>
        <v/>
      </c>
      <c r="AI316" s="282" t="str">
        <f>IF(WP!BG320="","",WP!BG320)</f>
        <v/>
      </c>
      <c r="AJ316" s="282" t="str">
        <f>IF(WP!AX320="","",WP!AX320)</f>
        <v/>
      </c>
      <c r="AK316" s="282" t="str">
        <f>IF(WP!BW320="","",WP!BW320)</f>
        <v/>
      </c>
      <c r="AL316" s="282" t="str">
        <f>IF(WP!BX320="","",WP!BX320)</f>
        <v/>
      </c>
      <c r="AM316" s="282" t="str">
        <f>IF(WP!BH320="","",WP!BH320)</f>
        <v/>
      </c>
      <c r="AN316" s="282" t="str">
        <f>IF(WP!BJ320="","",WP!BJ320)</f>
        <v/>
      </c>
      <c r="AO316" s="282" t="str">
        <f>IF(WP!CF320="","",WP!CF320)</f>
        <v/>
      </c>
      <c r="AP316" s="282" t="str">
        <f>IF(WP!BI320="","",WP!BI320)</f>
        <v/>
      </c>
      <c r="AQ316" s="282" t="str">
        <f>IF(WP!BK320="","",WP!BK320)</f>
        <v/>
      </c>
      <c r="AR316" s="248"/>
    </row>
    <row r="317" spans="1:44">
      <c r="A317" s="282" t="str">
        <f>IF(WP!$AE321="","",WP!$AE321)</f>
        <v/>
      </c>
      <c r="B317" s="282">
        <f>IF(WP!$BA321="","",WP!$BA321)</f>
        <v>0</v>
      </c>
      <c r="C317" s="282" t="str">
        <f>IF(WP!BM321="","",WP!BM321)</f>
        <v/>
      </c>
      <c r="D317" s="282" t="str">
        <f>CONCATENATE(WP!$D$1, "-R",WP!$F$1)</f>
        <v>PGE3PHVC150-R2</v>
      </c>
      <c r="E317" s="282" t="str">
        <f>IF(WP!$AD321="","",WP!$AD321)</f>
        <v/>
      </c>
      <c r="F317" s="282">
        <f>IF(WP!$BB321="","",WP!$BB321)</f>
        <v>0</v>
      </c>
      <c r="G317" s="282" t="str">
        <f>IF(WP!$BC321="","",WP!$BC321)</f>
        <v>-</v>
      </c>
      <c r="H317" s="282" t="str">
        <f>IF(WP!$AY321="","",WP!$AY321)</f>
        <v>--</v>
      </c>
      <c r="I317" s="282" t="str">
        <f>IF(WP!$AR321="","",WP!$AR321)</f>
        <v/>
      </c>
      <c r="J317" s="282" t="str">
        <f>IF(WP!$AS321="","",WP!$AS321)</f>
        <v/>
      </c>
      <c r="K317" s="282" t="str">
        <f>IF(WP!B321="","",WP!B321)</f>
        <v/>
      </c>
      <c r="L317" s="282" t="str">
        <f>IF(WP!AV321="","",WP!AV321)</f>
        <v/>
      </c>
      <c r="M317" s="283">
        <f>IF(WP!$F$4="","",WP!$F$4)</f>
        <v>42005</v>
      </c>
      <c r="N317" s="282">
        <f t="shared" si="4"/>
        <v>0</v>
      </c>
      <c r="O317" s="282" t="str">
        <f>CONCATENATE(WP!$C321,"-",WP!AL321)</f>
        <v>-</v>
      </c>
      <c r="P317" s="282" t="str">
        <f>IF(WP!BN321="","",WP!BN321)</f>
        <v/>
      </c>
      <c r="Q317" s="282" t="str">
        <f>IF(WP!AU321="","",WP!AU321)</f>
        <v/>
      </c>
      <c r="R317" s="282" t="str">
        <f>IF(WP!BF321="","",WP!BF321)</f>
        <v/>
      </c>
      <c r="S317" s="282" t="str">
        <f>IF(WP!$AM321="","",WP!$AM321)</f>
        <v/>
      </c>
      <c r="T317" s="282" t="str">
        <f>IF(WP!$AN321="","",WP!$AN321)</f>
        <v/>
      </c>
      <c r="U317" s="282" t="str">
        <f>IF(WP!$AO321="","",WP!$AO321)</f>
        <v/>
      </c>
      <c r="V317" s="282" t="str">
        <f>IF(WP!$AP321="","",WP!$AP321)</f>
        <v/>
      </c>
      <c r="W317" s="282" t="str">
        <f>IF(WP!CG321="","",WP!CG321)</f>
        <v/>
      </c>
      <c r="X317" s="282" t="str">
        <f>IF(WP!CH321="","",WP!CH321)</f>
        <v/>
      </c>
      <c r="Y317" s="282" t="str">
        <f>IF(WP!$AI321="","",WP!$AI321)</f>
        <v/>
      </c>
      <c r="Z317" s="282" t="str">
        <f>IF(WP!AW321="","",WP!AW321)</f>
        <v/>
      </c>
      <c r="AA317" s="282" t="str">
        <f>IF(WP!BO321="","",WP!BO321)</f>
        <v/>
      </c>
      <c r="AB317" s="282" t="str">
        <f>IF(WP!BP321="","",WP!BP321)</f>
        <v/>
      </c>
      <c r="AC317" s="282" t="str">
        <f>IF(WP!BQ321="","",WP!BQ321)</f>
        <v/>
      </c>
      <c r="AD317" s="282" t="str">
        <f>IF(WP!$AJ321="","",WP!$AJ321)</f>
        <v/>
      </c>
      <c r="AE317" s="282" t="str">
        <f>IF(WP!BR321="","",WP!BR321)</f>
        <v/>
      </c>
      <c r="AF317" s="282" t="str">
        <f>IF(WP!BS321="","",WP!BS321)</f>
        <v/>
      </c>
      <c r="AG317" s="282" t="str">
        <f>IF(WP!BT321="","",WP!BT321)</f>
        <v/>
      </c>
      <c r="AH317" s="282" t="str">
        <f>IF(WP!BU321="","",WP!BU321)</f>
        <v/>
      </c>
      <c r="AI317" s="282" t="str">
        <f>IF(WP!BG321="","",WP!BG321)</f>
        <v/>
      </c>
      <c r="AJ317" s="282" t="str">
        <f>IF(WP!AX321="","",WP!AX321)</f>
        <v/>
      </c>
      <c r="AK317" s="282" t="str">
        <f>IF(WP!BW321="","",WP!BW321)</f>
        <v/>
      </c>
      <c r="AL317" s="282" t="str">
        <f>IF(WP!BX321="","",WP!BX321)</f>
        <v/>
      </c>
      <c r="AM317" s="282" t="str">
        <f>IF(WP!BH321="","",WP!BH321)</f>
        <v/>
      </c>
      <c r="AN317" s="282" t="str">
        <f>IF(WP!BJ321="","",WP!BJ321)</f>
        <v/>
      </c>
      <c r="AO317" s="282" t="str">
        <f>IF(WP!CF321="","",WP!CF321)</f>
        <v/>
      </c>
      <c r="AP317" s="282" t="str">
        <f>IF(WP!BI321="","",WP!BI321)</f>
        <v/>
      </c>
      <c r="AQ317" s="282" t="str">
        <f>IF(WP!BK321="","",WP!BK321)</f>
        <v/>
      </c>
      <c r="AR317" s="248"/>
    </row>
    <row r="318" spans="1:44">
      <c r="A318" s="282" t="str">
        <f>IF(WP!$AE322="","",WP!$AE322)</f>
        <v/>
      </c>
      <c r="B318" s="282">
        <f>IF(WP!$BA322="","",WP!$BA322)</f>
        <v>0</v>
      </c>
      <c r="C318" s="282" t="str">
        <f>IF(WP!BM322="","",WP!BM322)</f>
        <v/>
      </c>
      <c r="D318" s="282" t="str">
        <f>CONCATENATE(WP!$D$1, "-R",WP!$F$1)</f>
        <v>PGE3PHVC150-R2</v>
      </c>
      <c r="E318" s="282" t="str">
        <f>IF(WP!$AD322="","",WP!$AD322)</f>
        <v/>
      </c>
      <c r="F318" s="282">
        <f>IF(WP!$BB322="","",WP!$BB322)</f>
        <v>0</v>
      </c>
      <c r="G318" s="282" t="str">
        <f>IF(WP!$BC322="","",WP!$BC322)</f>
        <v>-</v>
      </c>
      <c r="H318" s="282" t="str">
        <f>IF(WP!$AY322="","",WP!$AY322)</f>
        <v>--</v>
      </c>
      <c r="I318" s="282" t="str">
        <f>IF(WP!$AR322="","",WP!$AR322)</f>
        <v/>
      </c>
      <c r="J318" s="282" t="str">
        <f>IF(WP!$AS322="","",WP!$AS322)</f>
        <v/>
      </c>
      <c r="K318" s="282" t="str">
        <f>IF(WP!B322="","",WP!B322)</f>
        <v/>
      </c>
      <c r="L318" s="282" t="str">
        <f>IF(WP!AV322="","",WP!AV322)</f>
        <v/>
      </c>
      <c r="M318" s="283">
        <f>IF(WP!$F$4="","",WP!$F$4)</f>
        <v>42005</v>
      </c>
      <c r="N318" s="282">
        <f t="shared" si="4"/>
        <v>0</v>
      </c>
      <c r="O318" s="282" t="str">
        <f>CONCATENATE(WP!$C322,"-",WP!AL322)</f>
        <v>-</v>
      </c>
      <c r="P318" s="282" t="str">
        <f>IF(WP!BN322="","",WP!BN322)</f>
        <v/>
      </c>
      <c r="Q318" s="282" t="str">
        <f>IF(WP!AU322="","",WP!AU322)</f>
        <v/>
      </c>
      <c r="R318" s="282" t="str">
        <f>IF(WP!BF322="","",WP!BF322)</f>
        <v/>
      </c>
      <c r="S318" s="282" t="str">
        <f>IF(WP!$AM322="","",WP!$AM322)</f>
        <v/>
      </c>
      <c r="T318" s="282" t="str">
        <f>IF(WP!$AN322="","",WP!$AN322)</f>
        <v/>
      </c>
      <c r="U318" s="282" t="str">
        <f>IF(WP!$AO322="","",WP!$AO322)</f>
        <v/>
      </c>
      <c r="V318" s="282" t="str">
        <f>IF(WP!$AP322="","",WP!$AP322)</f>
        <v/>
      </c>
      <c r="W318" s="282" t="str">
        <f>IF(WP!CG322="","",WP!CG322)</f>
        <v/>
      </c>
      <c r="X318" s="282" t="str">
        <f>IF(WP!CH322="","",WP!CH322)</f>
        <v/>
      </c>
      <c r="Y318" s="282" t="str">
        <f>IF(WP!$AI322="","",WP!$AI322)</f>
        <v/>
      </c>
      <c r="Z318" s="282" t="str">
        <f>IF(WP!AW322="","",WP!AW322)</f>
        <v/>
      </c>
      <c r="AA318" s="282" t="str">
        <f>IF(WP!BO322="","",WP!BO322)</f>
        <v/>
      </c>
      <c r="AB318" s="282" t="str">
        <f>IF(WP!BP322="","",WP!BP322)</f>
        <v/>
      </c>
      <c r="AC318" s="282" t="str">
        <f>IF(WP!BQ322="","",WP!BQ322)</f>
        <v/>
      </c>
      <c r="AD318" s="282" t="str">
        <f>IF(WP!$AJ322="","",WP!$AJ322)</f>
        <v/>
      </c>
      <c r="AE318" s="282" t="str">
        <f>IF(WP!BR322="","",WP!BR322)</f>
        <v/>
      </c>
      <c r="AF318" s="282" t="str">
        <f>IF(WP!BS322="","",WP!BS322)</f>
        <v/>
      </c>
      <c r="AG318" s="282" t="str">
        <f>IF(WP!BT322="","",WP!BT322)</f>
        <v/>
      </c>
      <c r="AH318" s="282" t="str">
        <f>IF(WP!BU322="","",WP!BU322)</f>
        <v/>
      </c>
      <c r="AI318" s="282" t="str">
        <f>IF(WP!BG322="","",WP!BG322)</f>
        <v/>
      </c>
      <c r="AJ318" s="282" t="str">
        <f>IF(WP!AX322="","",WP!AX322)</f>
        <v/>
      </c>
      <c r="AK318" s="282" t="str">
        <f>IF(WP!BW322="","",WP!BW322)</f>
        <v/>
      </c>
      <c r="AL318" s="282" t="str">
        <f>IF(WP!BX322="","",WP!BX322)</f>
        <v/>
      </c>
      <c r="AM318" s="282" t="str">
        <f>IF(WP!BH322="","",WP!BH322)</f>
        <v/>
      </c>
      <c r="AN318" s="282" t="str">
        <f>IF(WP!BJ322="","",WP!BJ322)</f>
        <v/>
      </c>
      <c r="AO318" s="282" t="str">
        <f>IF(WP!CF322="","",WP!CF322)</f>
        <v/>
      </c>
      <c r="AP318" s="282" t="str">
        <f>IF(WP!BI322="","",WP!BI322)</f>
        <v/>
      </c>
      <c r="AQ318" s="282" t="str">
        <f>IF(WP!BK322="","",WP!BK322)</f>
        <v/>
      </c>
      <c r="AR318" s="248"/>
    </row>
    <row r="319" spans="1:44">
      <c r="A319" s="282" t="str">
        <f>IF(WP!$AE323="","",WP!$AE323)</f>
        <v/>
      </c>
      <c r="B319" s="282">
        <f>IF(WP!$BA323="","",WP!$BA323)</f>
        <v>0</v>
      </c>
      <c r="C319" s="282" t="str">
        <f>IF(WP!BM323="","",WP!BM323)</f>
        <v/>
      </c>
      <c r="D319" s="282" t="str">
        <f>CONCATENATE(WP!$D$1, "-R",WP!$F$1)</f>
        <v>PGE3PHVC150-R2</v>
      </c>
      <c r="E319" s="282" t="str">
        <f>IF(WP!$AD323="","",WP!$AD323)</f>
        <v/>
      </c>
      <c r="F319" s="282">
        <f>IF(WP!$BB323="","",WP!$BB323)</f>
        <v>0</v>
      </c>
      <c r="G319" s="282" t="str">
        <f>IF(WP!$BC323="","",WP!$BC323)</f>
        <v>-</v>
      </c>
      <c r="H319" s="282" t="str">
        <f>IF(WP!$AY323="","",WP!$AY323)</f>
        <v>--</v>
      </c>
      <c r="I319" s="282" t="str">
        <f>IF(WP!$AR323="","",WP!$AR323)</f>
        <v/>
      </c>
      <c r="J319" s="282" t="str">
        <f>IF(WP!$AS323="","",WP!$AS323)</f>
        <v/>
      </c>
      <c r="K319" s="282" t="str">
        <f>IF(WP!B323="","",WP!B323)</f>
        <v/>
      </c>
      <c r="L319" s="282" t="str">
        <f>IF(WP!AV323="","",WP!AV323)</f>
        <v/>
      </c>
      <c r="M319" s="283">
        <f>IF(WP!$F$4="","",WP!$F$4)</f>
        <v>42005</v>
      </c>
      <c r="N319" s="282">
        <f t="shared" si="4"/>
        <v>0</v>
      </c>
      <c r="O319" s="282" t="str">
        <f>CONCATENATE(WP!$C323,"-",WP!AL323)</f>
        <v>-</v>
      </c>
      <c r="P319" s="282" t="str">
        <f>IF(WP!BN323="","",WP!BN323)</f>
        <v/>
      </c>
      <c r="Q319" s="282" t="str">
        <f>IF(WP!AU323="","",WP!AU323)</f>
        <v/>
      </c>
      <c r="R319" s="282" t="str">
        <f>IF(WP!BF323="","",WP!BF323)</f>
        <v/>
      </c>
      <c r="S319" s="282" t="str">
        <f>IF(WP!$AM323="","",WP!$AM323)</f>
        <v/>
      </c>
      <c r="T319" s="282" t="str">
        <f>IF(WP!$AN323="","",WP!$AN323)</f>
        <v/>
      </c>
      <c r="U319" s="282" t="str">
        <f>IF(WP!$AO323="","",WP!$AO323)</f>
        <v/>
      </c>
      <c r="V319" s="282" t="str">
        <f>IF(WP!$AP323="","",WP!$AP323)</f>
        <v/>
      </c>
      <c r="W319" s="282" t="str">
        <f>IF(WP!CG323="","",WP!CG323)</f>
        <v/>
      </c>
      <c r="X319" s="282" t="str">
        <f>IF(WP!CH323="","",WP!CH323)</f>
        <v/>
      </c>
      <c r="Y319" s="282" t="str">
        <f>IF(WP!$AI323="","",WP!$AI323)</f>
        <v/>
      </c>
      <c r="Z319" s="282" t="str">
        <f>IF(WP!AW323="","",WP!AW323)</f>
        <v/>
      </c>
      <c r="AA319" s="282" t="str">
        <f>IF(WP!BO323="","",WP!BO323)</f>
        <v/>
      </c>
      <c r="AB319" s="282" t="str">
        <f>IF(WP!BP323="","",WP!BP323)</f>
        <v/>
      </c>
      <c r="AC319" s="282" t="str">
        <f>IF(WP!BQ323="","",WP!BQ323)</f>
        <v/>
      </c>
      <c r="AD319" s="282" t="str">
        <f>IF(WP!$AJ323="","",WP!$AJ323)</f>
        <v/>
      </c>
      <c r="AE319" s="282" t="str">
        <f>IF(WP!BR323="","",WP!BR323)</f>
        <v/>
      </c>
      <c r="AF319" s="282" t="str">
        <f>IF(WP!BS323="","",WP!BS323)</f>
        <v/>
      </c>
      <c r="AG319" s="282" t="str">
        <f>IF(WP!BT323="","",WP!BT323)</f>
        <v/>
      </c>
      <c r="AH319" s="282" t="str">
        <f>IF(WP!BU323="","",WP!BU323)</f>
        <v/>
      </c>
      <c r="AI319" s="282" t="str">
        <f>IF(WP!BG323="","",WP!BG323)</f>
        <v/>
      </c>
      <c r="AJ319" s="282" t="str">
        <f>IF(WP!AX323="","",WP!AX323)</f>
        <v/>
      </c>
      <c r="AK319" s="282" t="str">
        <f>IF(WP!BW323="","",WP!BW323)</f>
        <v/>
      </c>
      <c r="AL319" s="282" t="str">
        <f>IF(WP!BX323="","",WP!BX323)</f>
        <v/>
      </c>
      <c r="AM319" s="282" t="str">
        <f>IF(WP!BH323="","",WP!BH323)</f>
        <v/>
      </c>
      <c r="AN319" s="282" t="str">
        <f>IF(WP!BJ323="","",WP!BJ323)</f>
        <v/>
      </c>
      <c r="AO319" s="282" t="str">
        <f>IF(WP!CF323="","",WP!CF323)</f>
        <v/>
      </c>
      <c r="AP319" s="282" t="str">
        <f>IF(WP!BI323="","",WP!BI323)</f>
        <v/>
      </c>
      <c r="AQ319" s="282" t="str">
        <f>IF(WP!BK323="","",WP!BK323)</f>
        <v/>
      </c>
      <c r="AR319" s="248"/>
    </row>
    <row r="320" spans="1:44">
      <c r="A320" s="282" t="str">
        <f>IF(WP!$AE324="","",WP!$AE324)</f>
        <v/>
      </c>
      <c r="B320" s="282">
        <f>IF(WP!$BA324="","",WP!$BA324)</f>
        <v>0</v>
      </c>
      <c r="C320" s="282" t="str">
        <f>IF(WP!BM324="","",WP!BM324)</f>
        <v/>
      </c>
      <c r="D320" s="282" t="str">
        <f>CONCATENATE(WP!$D$1, "-R",WP!$F$1)</f>
        <v>PGE3PHVC150-R2</v>
      </c>
      <c r="E320" s="282" t="str">
        <f>IF(WP!$AD324="","",WP!$AD324)</f>
        <v/>
      </c>
      <c r="F320" s="282">
        <f>IF(WP!$BB324="","",WP!$BB324)</f>
        <v>0</v>
      </c>
      <c r="G320" s="282" t="str">
        <f>IF(WP!$BC324="","",WP!$BC324)</f>
        <v>-</v>
      </c>
      <c r="H320" s="282" t="str">
        <f>IF(WP!$AY324="","",WP!$AY324)</f>
        <v>--</v>
      </c>
      <c r="I320" s="282" t="str">
        <f>IF(WP!$AR324="","",WP!$AR324)</f>
        <v/>
      </c>
      <c r="J320" s="282" t="str">
        <f>IF(WP!$AS324="","",WP!$AS324)</f>
        <v/>
      </c>
      <c r="K320" s="282" t="str">
        <f>IF(WP!B324="","",WP!B324)</f>
        <v/>
      </c>
      <c r="L320" s="282" t="str">
        <f>IF(WP!AV324="","",WP!AV324)</f>
        <v/>
      </c>
      <c r="M320" s="283">
        <f>IF(WP!$F$4="","",WP!$F$4)</f>
        <v>42005</v>
      </c>
      <c r="N320" s="282">
        <f t="shared" si="4"/>
        <v>0</v>
      </c>
      <c r="O320" s="282" t="str">
        <f>CONCATENATE(WP!$C324,"-",WP!AL324)</f>
        <v>-</v>
      </c>
      <c r="P320" s="282" t="str">
        <f>IF(WP!BN324="","",WP!BN324)</f>
        <v/>
      </c>
      <c r="Q320" s="282" t="str">
        <f>IF(WP!AU324="","",WP!AU324)</f>
        <v/>
      </c>
      <c r="R320" s="282" t="str">
        <f>IF(WP!BF324="","",WP!BF324)</f>
        <v/>
      </c>
      <c r="S320" s="282" t="str">
        <f>IF(WP!$AM324="","",WP!$AM324)</f>
        <v/>
      </c>
      <c r="T320" s="282" t="str">
        <f>IF(WP!$AN324="","",WP!$AN324)</f>
        <v/>
      </c>
      <c r="U320" s="282" t="str">
        <f>IF(WP!$AO324="","",WP!$AO324)</f>
        <v/>
      </c>
      <c r="V320" s="282" t="str">
        <f>IF(WP!$AP324="","",WP!$AP324)</f>
        <v/>
      </c>
      <c r="W320" s="282" t="str">
        <f>IF(WP!CG324="","",WP!CG324)</f>
        <v/>
      </c>
      <c r="X320" s="282" t="str">
        <f>IF(WP!CH324="","",WP!CH324)</f>
        <v/>
      </c>
      <c r="Y320" s="282" t="str">
        <f>IF(WP!$AI324="","",WP!$AI324)</f>
        <v/>
      </c>
      <c r="Z320" s="282" t="str">
        <f>IF(WP!AW324="","",WP!AW324)</f>
        <v/>
      </c>
      <c r="AA320" s="282" t="str">
        <f>IF(WP!BO324="","",WP!BO324)</f>
        <v/>
      </c>
      <c r="AB320" s="282" t="str">
        <f>IF(WP!BP324="","",WP!BP324)</f>
        <v/>
      </c>
      <c r="AC320" s="282" t="str">
        <f>IF(WP!BQ324="","",WP!BQ324)</f>
        <v/>
      </c>
      <c r="AD320" s="282" t="str">
        <f>IF(WP!$AJ324="","",WP!$AJ324)</f>
        <v/>
      </c>
      <c r="AE320" s="282" t="str">
        <f>IF(WP!BR324="","",WP!BR324)</f>
        <v/>
      </c>
      <c r="AF320" s="282" t="str">
        <f>IF(WP!BS324="","",WP!BS324)</f>
        <v/>
      </c>
      <c r="AG320" s="282" t="str">
        <f>IF(WP!BT324="","",WP!BT324)</f>
        <v/>
      </c>
      <c r="AH320" s="282" t="str">
        <f>IF(WP!BU324="","",WP!BU324)</f>
        <v/>
      </c>
      <c r="AI320" s="282" t="str">
        <f>IF(WP!BG324="","",WP!BG324)</f>
        <v/>
      </c>
      <c r="AJ320" s="282" t="str">
        <f>IF(WP!AX324="","",WP!AX324)</f>
        <v/>
      </c>
      <c r="AK320" s="282" t="str">
        <f>IF(WP!BW324="","",WP!BW324)</f>
        <v/>
      </c>
      <c r="AL320" s="282" t="str">
        <f>IF(WP!BX324="","",WP!BX324)</f>
        <v/>
      </c>
      <c r="AM320" s="282" t="str">
        <f>IF(WP!BH324="","",WP!BH324)</f>
        <v/>
      </c>
      <c r="AN320" s="282" t="str">
        <f>IF(WP!BJ324="","",WP!BJ324)</f>
        <v/>
      </c>
      <c r="AO320" s="282" t="str">
        <f>IF(WP!CF324="","",WP!CF324)</f>
        <v/>
      </c>
      <c r="AP320" s="282" t="str">
        <f>IF(WP!BI324="","",WP!BI324)</f>
        <v/>
      </c>
      <c r="AQ320" s="282" t="str">
        <f>IF(WP!BK324="","",WP!BK324)</f>
        <v/>
      </c>
      <c r="AR320" s="248"/>
    </row>
    <row r="321" spans="1:44">
      <c r="A321" s="282" t="str">
        <f>IF(WP!$AE325="","",WP!$AE325)</f>
        <v/>
      </c>
      <c r="B321" s="282">
        <f>IF(WP!$BA325="","",WP!$BA325)</f>
        <v>0</v>
      </c>
      <c r="C321" s="282" t="str">
        <f>IF(WP!BM325="","",WP!BM325)</f>
        <v/>
      </c>
      <c r="D321" s="282" t="str">
        <f>CONCATENATE(WP!$D$1, "-R",WP!$F$1)</f>
        <v>PGE3PHVC150-R2</v>
      </c>
      <c r="E321" s="282" t="str">
        <f>IF(WP!$AD325="","",WP!$AD325)</f>
        <v/>
      </c>
      <c r="F321" s="282">
        <f>IF(WP!$BB325="","",WP!$BB325)</f>
        <v>0</v>
      </c>
      <c r="G321" s="282" t="str">
        <f>IF(WP!$BC325="","",WP!$BC325)</f>
        <v>-</v>
      </c>
      <c r="H321" s="282" t="str">
        <f>IF(WP!$AY325="","",WP!$AY325)</f>
        <v>--</v>
      </c>
      <c r="I321" s="282" t="str">
        <f>IF(WP!$AR325="","",WP!$AR325)</f>
        <v/>
      </c>
      <c r="J321" s="282" t="str">
        <f>IF(WP!$AS325="","",WP!$AS325)</f>
        <v/>
      </c>
      <c r="K321" s="282" t="str">
        <f>IF(WP!B325="","",WP!B325)</f>
        <v/>
      </c>
      <c r="L321" s="282" t="str">
        <f>IF(WP!AV325="","",WP!AV325)</f>
        <v/>
      </c>
      <c r="M321" s="283">
        <f>IF(WP!$F$4="","",WP!$F$4)</f>
        <v>42005</v>
      </c>
      <c r="N321" s="282">
        <f t="shared" si="4"/>
        <v>0</v>
      </c>
      <c r="O321" s="282" t="str">
        <f>CONCATENATE(WP!$C325,"-",WP!AL325)</f>
        <v>-</v>
      </c>
      <c r="P321" s="282" t="str">
        <f>IF(WP!BN325="","",WP!BN325)</f>
        <v/>
      </c>
      <c r="Q321" s="282" t="str">
        <f>IF(WP!AU325="","",WP!AU325)</f>
        <v/>
      </c>
      <c r="R321" s="282" t="str">
        <f>IF(WP!BF325="","",WP!BF325)</f>
        <v/>
      </c>
      <c r="S321" s="282" t="str">
        <f>IF(WP!$AM325="","",WP!$AM325)</f>
        <v/>
      </c>
      <c r="T321" s="282" t="str">
        <f>IF(WP!$AN325="","",WP!$AN325)</f>
        <v/>
      </c>
      <c r="U321" s="282" t="str">
        <f>IF(WP!$AO325="","",WP!$AO325)</f>
        <v/>
      </c>
      <c r="V321" s="282" t="str">
        <f>IF(WP!$AP325="","",WP!$AP325)</f>
        <v/>
      </c>
      <c r="W321" s="282" t="str">
        <f>IF(WP!CG325="","",WP!CG325)</f>
        <v/>
      </c>
      <c r="X321" s="282" t="str">
        <f>IF(WP!CH325="","",WP!CH325)</f>
        <v/>
      </c>
      <c r="Y321" s="282" t="str">
        <f>IF(WP!$AI325="","",WP!$AI325)</f>
        <v/>
      </c>
      <c r="Z321" s="282" t="str">
        <f>IF(WP!AW325="","",WP!AW325)</f>
        <v/>
      </c>
      <c r="AA321" s="282" t="str">
        <f>IF(WP!BO325="","",WP!BO325)</f>
        <v/>
      </c>
      <c r="AB321" s="282" t="str">
        <f>IF(WP!BP325="","",WP!BP325)</f>
        <v/>
      </c>
      <c r="AC321" s="282" t="str">
        <f>IF(WP!BQ325="","",WP!BQ325)</f>
        <v/>
      </c>
      <c r="AD321" s="282" t="str">
        <f>IF(WP!$AJ325="","",WP!$AJ325)</f>
        <v/>
      </c>
      <c r="AE321" s="282" t="str">
        <f>IF(WP!BR325="","",WP!BR325)</f>
        <v/>
      </c>
      <c r="AF321" s="282" t="str">
        <f>IF(WP!BS325="","",WP!BS325)</f>
        <v/>
      </c>
      <c r="AG321" s="282" t="str">
        <f>IF(WP!BT325="","",WP!BT325)</f>
        <v/>
      </c>
      <c r="AH321" s="282" t="str">
        <f>IF(WP!BU325="","",WP!BU325)</f>
        <v/>
      </c>
      <c r="AI321" s="282" t="str">
        <f>IF(WP!BG325="","",WP!BG325)</f>
        <v/>
      </c>
      <c r="AJ321" s="282" t="str">
        <f>IF(WP!AX325="","",WP!AX325)</f>
        <v/>
      </c>
      <c r="AK321" s="282" t="str">
        <f>IF(WP!BW325="","",WP!BW325)</f>
        <v/>
      </c>
      <c r="AL321" s="282" t="str">
        <f>IF(WP!BX325="","",WP!BX325)</f>
        <v/>
      </c>
      <c r="AM321" s="282" t="str">
        <f>IF(WP!BH325="","",WP!BH325)</f>
        <v/>
      </c>
      <c r="AN321" s="282" t="str">
        <f>IF(WP!BJ325="","",WP!BJ325)</f>
        <v/>
      </c>
      <c r="AO321" s="282" t="str">
        <f>IF(WP!CF325="","",WP!CF325)</f>
        <v/>
      </c>
      <c r="AP321" s="282" t="str">
        <f>IF(WP!BI325="","",WP!BI325)</f>
        <v/>
      </c>
      <c r="AQ321" s="282" t="str">
        <f>IF(WP!BK325="","",WP!BK325)</f>
        <v/>
      </c>
      <c r="AR321" s="248"/>
    </row>
    <row r="322" spans="1:44">
      <c r="A322" s="282" t="str">
        <f>IF(WP!$AE326="","",WP!$AE326)</f>
        <v/>
      </c>
      <c r="B322" s="282">
        <f>IF(WP!$BA326="","",WP!$BA326)</f>
        <v>0</v>
      </c>
      <c r="C322" s="282" t="str">
        <f>IF(WP!BM326="","",WP!BM326)</f>
        <v/>
      </c>
      <c r="D322" s="282" t="str">
        <f>CONCATENATE(WP!$D$1, "-R",WP!$F$1)</f>
        <v>PGE3PHVC150-R2</v>
      </c>
      <c r="E322" s="282" t="str">
        <f>IF(WP!$AD326="","",WP!$AD326)</f>
        <v/>
      </c>
      <c r="F322" s="282">
        <f>IF(WP!$BB326="","",WP!$BB326)</f>
        <v>0</v>
      </c>
      <c r="G322" s="282" t="str">
        <f>IF(WP!$BC326="","",WP!$BC326)</f>
        <v>-</v>
      </c>
      <c r="H322" s="282" t="str">
        <f>IF(WP!$AY326="","",WP!$AY326)</f>
        <v>--</v>
      </c>
      <c r="I322" s="282" t="str">
        <f>IF(WP!$AR326="","",WP!$AR326)</f>
        <v/>
      </c>
      <c r="J322" s="282" t="str">
        <f>IF(WP!$AS326="","",WP!$AS326)</f>
        <v/>
      </c>
      <c r="K322" s="282" t="str">
        <f>IF(WP!B326="","",WP!B326)</f>
        <v/>
      </c>
      <c r="L322" s="282" t="str">
        <f>IF(WP!AV326="","",WP!AV326)</f>
        <v/>
      </c>
      <c r="M322" s="283">
        <f>IF(WP!$F$4="","",WP!$F$4)</f>
        <v>42005</v>
      </c>
      <c r="N322" s="282">
        <f t="shared" si="4"/>
        <v>0</v>
      </c>
      <c r="O322" s="282" t="str">
        <f>CONCATENATE(WP!$C326,"-",WP!AL326)</f>
        <v>-</v>
      </c>
      <c r="P322" s="282" t="str">
        <f>IF(WP!BN326="","",WP!BN326)</f>
        <v/>
      </c>
      <c r="Q322" s="282" t="str">
        <f>IF(WP!AU326="","",WP!AU326)</f>
        <v/>
      </c>
      <c r="R322" s="282" t="str">
        <f>IF(WP!BF326="","",WP!BF326)</f>
        <v/>
      </c>
      <c r="S322" s="282" t="str">
        <f>IF(WP!$AM326="","",WP!$AM326)</f>
        <v/>
      </c>
      <c r="T322" s="282" t="str">
        <f>IF(WP!$AN326="","",WP!$AN326)</f>
        <v/>
      </c>
      <c r="U322" s="282" t="str">
        <f>IF(WP!$AO326="","",WP!$AO326)</f>
        <v/>
      </c>
      <c r="V322" s="282" t="str">
        <f>IF(WP!$AP326="","",WP!$AP326)</f>
        <v/>
      </c>
      <c r="W322" s="282" t="str">
        <f>IF(WP!CG326="","",WP!CG326)</f>
        <v/>
      </c>
      <c r="X322" s="282" t="str">
        <f>IF(WP!CH326="","",WP!CH326)</f>
        <v/>
      </c>
      <c r="Y322" s="282" t="str">
        <f>IF(WP!$AI326="","",WP!$AI326)</f>
        <v/>
      </c>
      <c r="Z322" s="282" t="str">
        <f>IF(WP!AW326="","",WP!AW326)</f>
        <v/>
      </c>
      <c r="AA322" s="282" t="str">
        <f>IF(WP!BO326="","",WP!BO326)</f>
        <v/>
      </c>
      <c r="AB322" s="282" t="str">
        <f>IF(WP!BP326="","",WP!BP326)</f>
        <v/>
      </c>
      <c r="AC322" s="282" t="str">
        <f>IF(WP!BQ326="","",WP!BQ326)</f>
        <v/>
      </c>
      <c r="AD322" s="282" t="str">
        <f>IF(WP!$AJ326="","",WP!$AJ326)</f>
        <v/>
      </c>
      <c r="AE322" s="282" t="str">
        <f>IF(WP!BR326="","",WP!BR326)</f>
        <v/>
      </c>
      <c r="AF322" s="282" t="str">
        <f>IF(WP!BS326="","",WP!BS326)</f>
        <v/>
      </c>
      <c r="AG322" s="282" t="str">
        <f>IF(WP!BT326="","",WP!BT326)</f>
        <v/>
      </c>
      <c r="AH322" s="282" t="str">
        <f>IF(WP!BU326="","",WP!BU326)</f>
        <v/>
      </c>
      <c r="AI322" s="282" t="str">
        <f>IF(WP!BG326="","",WP!BG326)</f>
        <v/>
      </c>
      <c r="AJ322" s="282" t="str">
        <f>IF(WP!AX326="","",WP!AX326)</f>
        <v/>
      </c>
      <c r="AK322" s="282" t="str">
        <f>IF(WP!BW326="","",WP!BW326)</f>
        <v/>
      </c>
      <c r="AL322" s="282" t="str">
        <f>IF(WP!BX326="","",WP!BX326)</f>
        <v/>
      </c>
      <c r="AM322" s="282" t="str">
        <f>IF(WP!BH326="","",WP!BH326)</f>
        <v/>
      </c>
      <c r="AN322" s="282" t="str">
        <f>IF(WP!BJ326="","",WP!BJ326)</f>
        <v/>
      </c>
      <c r="AO322" s="282" t="str">
        <f>IF(WP!CF326="","",WP!CF326)</f>
        <v/>
      </c>
      <c r="AP322" s="282" t="str">
        <f>IF(WP!BI326="","",WP!BI326)</f>
        <v/>
      </c>
      <c r="AQ322" s="282" t="str">
        <f>IF(WP!BK326="","",WP!BK326)</f>
        <v/>
      </c>
      <c r="AR322" s="248"/>
    </row>
    <row r="323" spans="1:44">
      <c r="A323" s="282" t="str">
        <f>IF(WP!$AE327="","",WP!$AE327)</f>
        <v/>
      </c>
      <c r="B323" s="282">
        <f>IF(WP!$BA327="","",WP!$BA327)</f>
        <v>0</v>
      </c>
      <c r="C323" s="282" t="str">
        <f>IF(WP!BM327="","",WP!BM327)</f>
        <v/>
      </c>
      <c r="D323" s="282" t="str">
        <f>CONCATENATE(WP!$D$1, "-R",WP!$F$1)</f>
        <v>PGE3PHVC150-R2</v>
      </c>
      <c r="E323" s="282" t="str">
        <f>IF(WP!$AD327="","",WP!$AD327)</f>
        <v/>
      </c>
      <c r="F323" s="282">
        <f>IF(WP!$BB327="","",WP!$BB327)</f>
        <v>0</v>
      </c>
      <c r="G323" s="282" t="str">
        <f>IF(WP!$BC327="","",WP!$BC327)</f>
        <v>-</v>
      </c>
      <c r="H323" s="282" t="str">
        <f>IF(WP!$AY327="","",WP!$AY327)</f>
        <v>--</v>
      </c>
      <c r="I323" s="282" t="str">
        <f>IF(WP!$AR327="","",WP!$AR327)</f>
        <v/>
      </c>
      <c r="J323" s="282" t="str">
        <f>IF(WP!$AS327="","",WP!$AS327)</f>
        <v/>
      </c>
      <c r="K323" s="282" t="str">
        <f>IF(WP!B327="","",WP!B327)</f>
        <v/>
      </c>
      <c r="L323" s="282" t="str">
        <f>IF(WP!AV327="","",WP!AV327)</f>
        <v/>
      </c>
      <c r="M323" s="283">
        <f>IF(WP!$F$4="","",WP!$F$4)</f>
        <v>42005</v>
      </c>
      <c r="N323" s="282">
        <f t="shared" si="4"/>
        <v>0</v>
      </c>
      <c r="O323" s="282" t="str">
        <f>CONCATENATE(WP!$C327,"-",WP!AL327)</f>
        <v>-</v>
      </c>
      <c r="P323" s="282" t="str">
        <f>IF(WP!BN327="","",WP!BN327)</f>
        <v/>
      </c>
      <c r="Q323" s="282" t="str">
        <f>IF(WP!AU327="","",WP!AU327)</f>
        <v/>
      </c>
      <c r="R323" s="282" t="str">
        <f>IF(WP!BF327="","",WP!BF327)</f>
        <v/>
      </c>
      <c r="S323" s="282" t="str">
        <f>IF(WP!$AM327="","",WP!$AM327)</f>
        <v/>
      </c>
      <c r="T323" s="282" t="str">
        <f>IF(WP!$AN327="","",WP!$AN327)</f>
        <v/>
      </c>
      <c r="U323" s="282" t="str">
        <f>IF(WP!$AO327="","",WP!$AO327)</f>
        <v/>
      </c>
      <c r="V323" s="282" t="str">
        <f>IF(WP!$AP327="","",WP!$AP327)</f>
        <v/>
      </c>
      <c r="W323" s="282" t="str">
        <f>IF(WP!CG327="","",WP!CG327)</f>
        <v/>
      </c>
      <c r="X323" s="282" t="str">
        <f>IF(WP!CH327="","",WP!CH327)</f>
        <v/>
      </c>
      <c r="Y323" s="282" t="str">
        <f>IF(WP!$AI327="","",WP!$AI327)</f>
        <v/>
      </c>
      <c r="Z323" s="282" t="str">
        <f>IF(WP!AW327="","",WP!AW327)</f>
        <v/>
      </c>
      <c r="AA323" s="282" t="str">
        <f>IF(WP!BO327="","",WP!BO327)</f>
        <v/>
      </c>
      <c r="AB323" s="282" t="str">
        <f>IF(WP!BP327="","",WP!BP327)</f>
        <v/>
      </c>
      <c r="AC323" s="282" t="str">
        <f>IF(WP!BQ327="","",WP!BQ327)</f>
        <v/>
      </c>
      <c r="AD323" s="282" t="str">
        <f>IF(WP!$AJ327="","",WP!$AJ327)</f>
        <v/>
      </c>
      <c r="AE323" s="282" t="str">
        <f>IF(WP!BR327="","",WP!BR327)</f>
        <v/>
      </c>
      <c r="AF323" s="282" t="str">
        <f>IF(WP!BS327="","",WP!BS327)</f>
        <v/>
      </c>
      <c r="AG323" s="282" t="str">
        <f>IF(WP!BT327="","",WP!BT327)</f>
        <v/>
      </c>
      <c r="AH323" s="282" t="str">
        <f>IF(WP!BU327="","",WP!BU327)</f>
        <v/>
      </c>
      <c r="AI323" s="282" t="str">
        <f>IF(WP!BG327="","",WP!BG327)</f>
        <v/>
      </c>
      <c r="AJ323" s="282" t="str">
        <f>IF(WP!AX327="","",WP!AX327)</f>
        <v/>
      </c>
      <c r="AK323" s="282" t="str">
        <f>IF(WP!BW327="","",WP!BW327)</f>
        <v/>
      </c>
      <c r="AL323" s="282" t="str">
        <f>IF(WP!BX327="","",WP!BX327)</f>
        <v/>
      </c>
      <c r="AM323" s="282" t="str">
        <f>IF(WP!BH327="","",WP!BH327)</f>
        <v/>
      </c>
      <c r="AN323" s="282" t="str">
        <f>IF(WP!BJ327="","",WP!BJ327)</f>
        <v/>
      </c>
      <c r="AO323" s="282" t="str">
        <f>IF(WP!CF327="","",WP!CF327)</f>
        <v/>
      </c>
      <c r="AP323" s="282" t="str">
        <f>IF(WP!BI327="","",WP!BI327)</f>
        <v/>
      </c>
      <c r="AQ323" s="282" t="str">
        <f>IF(WP!BK327="","",WP!BK327)</f>
        <v/>
      </c>
      <c r="AR323" s="248"/>
    </row>
    <row r="324" spans="1:44">
      <c r="A324" s="282" t="str">
        <f>IF(WP!$AE328="","",WP!$AE328)</f>
        <v/>
      </c>
      <c r="B324" s="282">
        <f>IF(WP!$BA328="","",WP!$BA328)</f>
        <v>0</v>
      </c>
      <c r="C324" s="282" t="str">
        <f>IF(WP!BM328="","",WP!BM328)</f>
        <v/>
      </c>
      <c r="D324" s="282" t="str">
        <f>CONCATENATE(WP!$D$1, "-R",WP!$F$1)</f>
        <v>PGE3PHVC150-R2</v>
      </c>
      <c r="E324" s="282" t="str">
        <f>IF(WP!$AD328="","",WP!$AD328)</f>
        <v/>
      </c>
      <c r="F324" s="282">
        <f>IF(WP!$BB328="","",WP!$BB328)</f>
        <v>0</v>
      </c>
      <c r="G324" s="282" t="str">
        <f>IF(WP!$BC328="","",WP!$BC328)</f>
        <v>-</v>
      </c>
      <c r="H324" s="282" t="str">
        <f>IF(WP!$AY328="","",WP!$AY328)</f>
        <v>--</v>
      </c>
      <c r="I324" s="282" t="str">
        <f>IF(WP!$AR328="","",WP!$AR328)</f>
        <v/>
      </c>
      <c r="J324" s="282" t="str">
        <f>IF(WP!$AS328="","",WP!$AS328)</f>
        <v/>
      </c>
      <c r="K324" s="282" t="str">
        <f>IF(WP!B328="","",WP!B328)</f>
        <v/>
      </c>
      <c r="L324" s="282" t="str">
        <f>IF(WP!AV328="","",WP!AV328)</f>
        <v/>
      </c>
      <c r="M324" s="283">
        <f>IF(WP!$F$4="","",WP!$F$4)</f>
        <v>42005</v>
      </c>
      <c r="N324" s="282">
        <f t="shared" si="4"/>
        <v>0</v>
      </c>
      <c r="O324" s="282" t="str">
        <f>CONCATENATE(WP!$C328,"-",WP!AL328)</f>
        <v>-</v>
      </c>
      <c r="P324" s="282" t="str">
        <f>IF(WP!BN328="","",WP!BN328)</f>
        <v/>
      </c>
      <c r="Q324" s="282" t="str">
        <f>IF(WP!AU328="","",WP!AU328)</f>
        <v/>
      </c>
      <c r="R324" s="282" t="str">
        <f>IF(WP!BF328="","",WP!BF328)</f>
        <v/>
      </c>
      <c r="S324" s="282" t="str">
        <f>IF(WP!$AM328="","",WP!$AM328)</f>
        <v/>
      </c>
      <c r="T324" s="282" t="str">
        <f>IF(WP!$AN328="","",WP!$AN328)</f>
        <v/>
      </c>
      <c r="U324" s="282" t="str">
        <f>IF(WP!$AO328="","",WP!$AO328)</f>
        <v/>
      </c>
      <c r="V324" s="282" t="str">
        <f>IF(WP!$AP328="","",WP!$AP328)</f>
        <v/>
      </c>
      <c r="W324" s="282" t="str">
        <f>IF(WP!CG328="","",WP!CG328)</f>
        <v/>
      </c>
      <c r="X324" s="282" t="str">
        <f>IF(WP!CH328="","",WP!CH328)</f>
        <v/>
      </c>
      <c r="Y324" s="282" t="str">
        <f>IF(WP!$AI328="","",WP!$AI328)</f>
        <v/>
      </c>
      <c r="Z324" s="282" t="str">
        <f>IF(WP!AW328="","",WP!AW328)</f>
        <v/>
      </c>
      <c r="AA324" s="282" t="str">
        <f>IF(WP!BO328="","",WP!BO328)</f>
        <v/>
      </c>
      <c r="AB324" s="282" t="str">
        <f>IF(WP!BP328="","",WP!BP328)</f>
        <v/>
      </c>
      <c r="AC324" s="282" t="str">
        <f>IF(WP!BQ328="","",WP!BQ328)</f>
        <v/>
      </c>
      <c r="AD324" s="282" t="str">
        <f>IF(WP!$AJ328="","",WP!$AJ328)</f>
        <v/>
      </c>
      <c r="AE324" s="282" t="str">
        <f>IF(WP!BR328="","",WP!BR328)</f>
        <v/>
      </c>
      <c r="AF324" s="282" t="str">
        <f>IF(WP!BS328="","",WP!BS328)</f>
        <v/>
      </c>
      <c r="AG324" s="282" t="str">
        <f>IF(WP!BT328="","",WP!BT328)</f>
        <v/>
      </c>
      <c r="AH324" s="282" t="str">
        <f>IF(WP!BU328="","",WP!BU328)</f>
        <v/>
      </c>
      <c r="AI324" s="282" t="str">
        <f>IF(WP!BG328="","",WP!BG328)</f>
        <v/>
      </c>
      <c r="AJ324" s="282" t="str">
        <f>IF(WP!AX328="","",WP!AX328)</f>
        <v/>
      </c>
      <c r="AK324" s="282" t="str">
        <f>IF(WP!BW328="","",WP!BW328)</f>
        <v/>
      </c>
      <c r="AL324" s="282" t="str">
        <f>IF(WP!BX328="","",WP!BX328)</f>
        <v/>
      </c>
      <c r="AM324" s="282" t="str">
        <f>IF(WP!BH328="","",WP!BH328)</f>
        <v/>
      </c>
      <c r="AN324" s="282" t="str">
        <f>IF(WP!BJ328="","",WP!BJ328)</f>
        <v/>
      </c>
      <c r="AO324" s="282" t="str">
        <f>IF(WP!CF328="","",WP!CF328)</f>
        <v/>
      </c>
      <c r="AP324" s="282" t="str">
        <f>IF(WP!BI328="","",WP!BI328)</f>
        <v/>
      </c>
      <c r="AQ324" s="282" t="str">
        <f>IF(WP!BK328="","",WP!BK328)</f>
        <v/>
      </c>
      <c r="AR324" s="248"/>
    </row>
    <row r="325" spans="1:44">
      <c r="A325" s="282" t="str">
        <f>IF(WP!$AE329="","",WP!$AE329)</f>
        <v/>
      </c>
      <c r="B325" s="282">
        <f>IF(WP!$BA329="","",WP!$BA329)</f>
        <v>0</v>
      </c>
      <c r="C325" s="282" t="str">
        <f>IF(WP!BM329="","",WP!BM329)</f>
        <v/>
      </c>
      <c r="D325" s="282" t="str">
        <f>CONCATENATE(WP!$D$1, "-R",WP!$F$1)</f>
        <v>PGE3PHVC150-R2</v>
      </c>
      <c r="E325" s="282" t="str">
        <f>IF(WP!$AD329="","",WP!$AD329)</f>
        <v/>
      </c>
      <c r="F325" s="282">
        <f>IF(WP!$BB329="","",WP!$BB329)</f>
        <v>0</v>
      </c>
      <c r="G325" s="282" t="str">
        <f>IF(WP!$BC329="","",WP!$BC329)</f>
        <v>-</v>
      </c>
      <c r="H325" s="282" t="str">
        <f>IF(WP!$AY329="","",WP!$AY329)</f>
        <v>--</v>
      </c>
      <c r="I325" s="282" t="str">
        <f>IF(WP!$AR329="","",WP!$AR329)</f>
        <v/>
      </c>
      <c r="J325" s="282" t="str">
        <f>IF(WP!$AS329="","",WP!$AS329)</f>
        <v/>
      </c>
      <c r="K325" s="282" t="str">
        <f>IF(WP!B329="","",WP!B329)</f>
        <v/>
      </c>
      <c r="L325" s="282" t="str">
        <f>IF(WP!AV329="","",WP!AV329)</f>
        <v/>
      </c>
      <c r="M325" s="283">
        <f>IF(WP!$F$4="","",WP!$F$4)</f>
        <v>42005</v>
      </c>
      <c r="N325" s="282">
        <f t="shared" si="4"/>
        <v>0</v>
      </c>
      <c r="O325" s="282" t="str">
        <f>CONCATENATE(WP!$C329,"-",WP!AL329)</f>
        <v>-</v>
      </c>
      <c r="P325" s="282" t="str">
        <f>IF(WP!BN329="","",WP!BN329)</f>
        <v/>
      </c>
      <c r="Q325" s="282" t="str">
        <f>IF(WP!AU329="","",WP!AU329)</f>
        <v/>
      </c>
      <c r="R325" s="282" t="str">
        <f>IF(WP!BF329="","",WP!BF329)</f>
        <v/>
      </c>
      <c r="S325" s="282" t="str">
        <f>IF(WP!$AM329="","",WP!$AM329)</f>
        <v/>
      </c>
      <c r="T325" s="282" t="str">
        <f>IF(WP!$AN329="","",WP!$AN329)</f>
        <v/>
      </c>
      <c r="U325" s="282" t="str">
        <f>IF(WP!$AO329="","",WP!$AO329)</f>
        <v/>
      </c>
      <c r="V325" s="282" t="str">
        <f>IF(WP!$AP329="","",WP!$AP329)</f>
        <v/>
      </c>
      <c r="W325" s="282" t="str">
        <f>IF(WP!CG329="","",WP!CG329)</f>
        <v/>
      </c>
      <c r="X325" s="282" t="str">
        <f>IF(WP!CH329="","",WP!CH329)</f>
        <v/>
      </c>
      <c r="Y325" s="282" t="str">
        <f>IF(WP!$AI329="","",WP!$AI329)</f>
        <v/>
      </c>
      <c r="Z325" s="282" t="str">
        <f>IF(WP!AW329="","",WP!AW329)</f>
        <v/>
      </c>
      <c r="AA325" s="282" t="str">
        <f>IF(WP!BO329="","",WP!BO329)</f>
        <v/>
      </c>
      <c r="AB325" s="282" t="str">
        <f>IF(WP!BP329="","",WP!BP329)</f>
        <v/>
      </c>
      <c r="AC325" s="282" t="str">
        <f>IF(WP!BQ329="","",WP!BQ329)</f>
        <v/>
      </c>
      <c r="AD325" s="282" t="str">
        <f>IF(WP!$AJ329="","",WP!$AJ329)</f>
        <v/>
      </c>
      <c r="AE325" s="282" t="str">
        <f>IF(WP!BR329="","",WP!BR329)</f>
        <v/>
      </c>
      <c r="AF325" s="282" t="str">
        <f>IF(WP!BS329="","",WP!BS329)</f>
        <v/>
      </c>
      <c r="AG325" s="282" t="str">
        <f>IF(WP!BT329="","",WP!BT329)</f>
        <v/>
      </c>
      <c r="AH325" s="282" t="str">
        <f>IF(WP!BU329="","",WP!BU329)</f>
        <v/>
      </c>
      <c r="AI325" s="282" t="str">
        <f>IF(WP!BG329="","",WP!BG329)</f>
        <v/>
      </c>
      <c r="AJ325" s="282" t="str">
        <f>IF(WP!AX329="","",WP!AX329)</f>
        <v/>
      </c>
      <c r="AK325" s="282" t="str">
        <f>IF(WP!BW329="","",WP!BW329)</f>
        <v/>
      </c>
      <c r="AL325" s="282" t="str">
        <f>IF(WP!BX329="","",WP!BX329)</f>
        <v/>
      </c>
      <c r="AM325" s="282" t="str">
        <f>IF(WP!BH329="","",WP!BH329)</f>
        <v/>
      </c>
      <c r="AN325" s="282" t="str">
        <f>IF(WP!BJ329="","",WP!BJ329)</f>
        <v/>
      </c>
      <c r="AO325" s="282" t="str">
        <f>IF(WP!CF329="","",WP!CF329)</f>
        <v/>
      </c>
      <c r="AP325" s="282" t="str">
        <f>IF(WP!BI329="","",WP!BI329)</f>
        <v/>
      </c>
      <c r="AQ325" s="282" t="str">
        <f>IF(WP!BK329="","",WP!BK329)</f>
        <v/>
      </c>
      <c r="AR325" s="248"/>
    </row>
    <row r="326" spans="1:44">
      <c r="A326" s="282" t="str">
        <f>IF(WP!$AE330="","",WP!$AE330)</f>
        <v/>
      </c>
      <c r="B326" s="282">
        <f>IF(WP!$BA330="","",WP!$BA330)</f>
        <v>0</v>
      </c>
      <c r="C326" s="282" t="str">
        <f>IF(WP!BM330="","",WP!BM330)</f>
        <v/>
      </c>
      <c r="D326" s="282" t="str">
        <f>CONCATENATE(WP!$D$1, "-R",WP!$F$1)</f>
        <v>PGE3PHVC150-R2</v>
      </c>
      <c r="E326" s="282" t="str">
        <f>IF(WP!$AD330="","",WP!$AD330)</f>
        <v/>
      </c>
      <c r="F326" s="282">
        <f>IF(WP!$BB330="","",WP!$BB330)</f>
        <v>0</v>
      </c>
      <c r="G326" s="282" t="str">
        <f>IF(WP!$BC330="","",WP!$BC330)</f>
        <v>-</v>
      </c>
      <c r="H326" s="282" t="str">
        <f>IF(WP!$AY330="","",WP!$AY330)</f>
        <v>--</v>
      </c>
      <c r="I326" s="282" t="str">
        <f>IF(WP!$AR330="","",WP!$AR330)</f>
        <v/>
      </c>
      <c r="J326" s="282" t="str">
        <f>IF(WP!$AS330="","",WP!$AS330)</f>
        <v/>
      </c>
      <c r="K326" s="282" t="str">
        <f>IF(WP!B330="","",WP!B330)</f>
        <v/>
      </c>
      <c r="L326" s="282" t="str">
        <f>IF(WP!AV330="","",WP!AV330)</f>
        <v/>
      </c>
      <c r="M326" s="283">
        <f>IF(WP!$F$4="","",WP!$F$4)</f>
        <v>42005</v>
      </c>
      <c r="N326" s="282">
        <f t="shared" ref="N326:N389" si="5">IF($B326="","",$B326)</f>
        <v>0</v>
      </c>
      <c r="O326" s="282" t="str">
        <f>CONCATENATE(WP!$C330,"-",WP!AL330)</f>
        <v>-</v>
      </c>
      <c r="P326" s="282" t="str">
        <f>IF(WP!BN330="","",WP!BN330)</f>
        <v/>
      </c>
      <c r="Q326" s="282" t="str">
        <f>IF(WP!AU330="","",WP!AU330)</f>
        <v/>
      </c>
      <c r="R326" s="282" t="str">
        <f>IF(WP!BF330="","",WP!BF330)</f>
        <v/>
      </c>
      <c r="S326" s="282" t="str">
        <f>IF(WP!$AM330="","",WP!$AM330)</f>
        <v/>
      </c>
      <c r="T326" s="282" t="str">
        <f>IF(WP!$AN330="","",WP!$AN330)</f>
        <v/>
      </c>
      <c r="U326" s="282" t="str">
        <f>IF(WP!$AO330="","",WP!$AO330)</f>
        <v/>
      </c>
      <c r="V326" s="282" t="str">
        <f>IF(WP!$AP330="","",WP!$AP330)</f>
        <v/>
      </c>
      <c r="W326" s="282" t="str">
        <f>IF(WP!CG330="","",WP!CG330)</f>
        <v/>
      </c>
      <c r="X326" s="282" t="str">
        <f>IF(WP!CH330="","",WP!CH330)</f>
        <v/>
      </c>
      <c r="Y326" s="282" t="str">
        <f>IF(WP!$AI330="","",WP!$AI330)</f>
        <v/>
      </c>
      <c r="Z326" s="282" t="str">
        <f>IF(WP!AW330="","",WP!AW330)</f>
        <v/>
      </c>
      <c r="AA326" s="282" t="str">
        <f>IF(WP!BO330="","",WP!BO330)</f>
        <v/>
      </c>
      <c r="AB326" s="282" t="str">
        <f>IF(WP!BP330="","",WP!BP330)</f>
        <v/>
      </c>
      <c r="AC326" s="282" t="str">
        <f>IF(WP!BQ330="","",WP!BQ330)</f>
        <v/>
      </c>
      <c r="AD326" s="282" t="str">
        <f>IF(WP!$AJ330="","",WP!$AJ330)</f>
        <v/>
      </c>
      <c r="AE326" s="282" t="str">
        <f>IF(WP!BR330="","",WP!BR330)</f>
        <v/>
      </c>
      <c r="AF326" s="282" t="str">
        <f>IF(WP!BS330="","",WP!BS330)</f>
        <v/>
      </c>
      <c r="AG326" s="282" t="str">
        <f>IF(WP!BT330="","",WP!BT330)</f>
        <v/>
      </c>
      <c r="AH326" s="282" t="str">
        <f>IF(WP!BU330="","",WP!BU330)</f>
        <v/>
      </c>
      <c r="AI326" s="282" t="str">
        <f>IF(WP!BG330="","",WP!BG330)</f>
        <v/>
      </c>
      <c r="AJ326" s="282" t="str">
        <f>IF(WP!AX330="","",WP!AX330)</f>
        <v/>
      </c>
      <c r="AK326" s="282" t="str">
        <f>IF(WP!BW330="","",WP!BW330)</f>
        <v/>
      </c>
      <c r="AL326" s="282" t="str">
        <f>IF(WP!BX330="","",WP!BX330)</f>
        <v/>
      </c>
      <c r="AM326" s="282" t="str">
        <f>IF(WP!BH330="","",WP!BH330)</f>
        <v/>
      </c>
      <c r="AN326" s="282" t="str">
        <f>IF(WP!BJ330="","",WP!BJ330)</f>
        <v/>
      </c>
      <c r="AO326" s="282" t="str">
        <f>IF(WP!CF330="","",WP!CF330)</f>
        <v/>
      </c>
      <c r="AP326" s="282" t="str">
        <f>IF(WP!BI330="","",WP!BI330)</f>
        <v/>
      </c>
      <c r="AQ326" s="282" t="str">
        <f>IF(WP!BK330="","",WP!BK330)</f>
        <v/>
      </c>
      <c r="AR326" s="248"/>
    </row>
    <row r="327" spans="1:44">
      <c r="A327" s="282" t="str">
        <f>IF(WP!$AE331="","",WP!$AE331)</f>
        <v/>
      </c>
      <c r="B327" s="282">
        <f>IF(WP!$BA331="","",WP!$BA331)</f>
        <v>0</v>
      </c>
      <c r="C327" s="282" t="str">
        <f>IF(WP!BM331="","",WP!BM331)</f>
        <v/>
      </c>
      <c r="D327" s="282" t="str">
        <f>CONCATENATE(WP!$D$1, "-R",WP!$F$1)</f>
        <v>PGE3PHVC150-R2</v>
      </c>
      <c r="E327" s="282" t="str">
        <f>IF(WP!$AD331="","",WP!$AD331)</f>
        <v/>
      </c>
      <c r="F327" s="282">
        <f>IF(WP!$BB331="","",WP!$BB331)</f>
        <v>0</v>
      </c>
      <c r="G327" s="282" t="str">
        <f>IF(WP!$BC331="","",WP!$BC331)</f>
        <v>-</v>
      </c>
      <c r="H327" s="282" t="str">
        <f>IF(WP!$AY331="","",WP!$AY331)</f>
        <v>--</v>
      </c>
      <c r="I327" s="282" t="str">
        <f>IF(WP!$AR331="","",WP!$AR331)</f>
        <v/>
      </c>
      <c r="J327" s="282" t="str">
        <f>IF(WP!$AS331="","",WP!$AS331)</f>
        <v/>
      </c>
      <c r="K327" s="282" t="str">
        <f>IF(WP!B331="","",WP!B331)</f>
        <v/>
      </c>
      <c r="L327" s="282" t="str">
        <f>IF(WP!AV331="","",WP!AV331)</f>
        <v/>
      </c>
      <c r="M327" s="283">
        <f>IF(WP!$F$4="","",WP!$F$4)</f>
        <v>42005</v>
      </c>
      <c r="N327" s="282">
        <f t="shared" si="5"/>
        <v>0</v>
      </c>
      <c r="O327" s="282" t="str">
        <f>CONCATENATE(WP!$C331,"-",WP!AL331)</f>
        <v>-</v>
      </c>
      <c r="P327" s="282" t="str">
        <f>IF(WP!BN331="","",WP!BN331)</f>
        <v/>
      </c>
      <c r="Q327" s="282" t="str">
        <f>IF(WP!AU331="","",WP!AU331)</f>
        <v/>
      </c>
      <c r="R327" s="282" t="str">
        <f>IF(WP!BF331="","",WP!BF331)</f>
        <v/>
      </c>
      <c r="S327" s="282" t="str">
        <f>IF(WP!$AM331="","",WP!$AM331)</f>
        <v/>
      </c>
      <c r="T327" s="282" t="str">
        <f>IF(WP!$AN331="","",WP!$AN331)</f>
        <v/>
      </c>
      <c r="U327" s="282" t="str">
        <f>IF(WP!$AO331="","",WP!$AO331)</f>
        <v/>
      </c>
      <c r="V327" s="282" t="str">
        <f>IF(WP!$AP331="","",WP!$AP331)</f>
        <v/>
      </c>
      <c r="W327" s="282" t="str">
        <f>IF(WP!CG331="","",WP!CG331)</f>
        <v/>
      </c>
      <c r="X327" s="282" t="str">
        <f>IF(WP!CH331="","",WP!CH331)</f>
        <v/>
      </c>
      <c r="Y327" s="282" t="str">
        <f>IF(WP!$AI331="","",WP!$AI331)</f>
        <v/>
      </c>
      <c r="Z327" s="282" t="str">
        <f>IF(WP!AW331="","",WP!AW331)</f>
        <v/>
      </c>
      <c r="AA327" s="282" t="str">
        <f>IF(WP!BO331="","",WP!BO331)</f>
        <v/>
      </c>
      <c r="AB327" s="282" t="str">
        <f>IF(WP!BP331="","",WP!BP331)</f>
        <v/>
      </c>
      <c r="AC327" s="282" t="str">
        <f>IF(WP!BQ331="","",WP!BQ331)</f>
        <v/>
      </c>
      <c r="AD327" s="282" t="str">
        <f>IF(WP!$AJ331="","",WP!$AJ331)</f>
        <v/>
      </c>
      <c r="AE327" s="282" t="str">
        <f>IF(WP!BR331="","",WP!BR331)</f>
        <v/>
      </c>
      <c r="AF327" s="282" t="str">
        <f>IF(WP!BS331="","",WP!BS331)</f>
        <v/>
      </c>
      <c r="AG327" s="282" t="str">
        <f>IF(WP!BT331="","",WP!BT331)</f>
        <v/>
      </c>
      <c r="AH327" s="282" t="str">
        <f>IF(WP!BU331="","",WP!BU331)</f>
        <v/>
      </c>
      <c r="AI327" s="282" t="str">
        <f>IF(WP!BG331="","",WP!BG331)</f>
        <v/>
      </c>
      <c r="AJ327" s="282" t="str">
        <f>IF(WP!AX331="","",WP!AX331)</f>
        <v/>
      </c>
      <c r="AK327" s="282" t="str">
        <f>IF(WP!BW331="","",WP!BW331)</f>
        <v/>
      </c>
      <c r="AL327" s="282" t="str">
        <f>IF(WP!BX331="","",WP!BX331)</f>
        <v/>
      </c>
      <c r="AM327" s="282" t="str">
        <f>IF(WP!BH331="","",WP!BH331)</f>
        <v/>
      </c>
      <c r="AN327" s="282" t="str">
        <f>IF(WP!BJ331="","",WP!BJ331)</f>
        <v/>
      </c>
      <c r="AO327" s="282" t="str">
        <f>IF(WP!CF331="","",WP!CF331)</f>
        <v/>
      </c>
      <c r="AP327" s="282" t="str">
        <f>IF(WP!BI331="","",WP!BI331)</f>
        <v/>
      </c>
      <c r="AQ327" s="282" t="str">
        <f>IF(WP!BK331="","",WP!BK331)</f>
        <v/>
      </c>
      <c r="AR327" s="248"/>
    </row>
    <row r="328" spans="1:44">
      <c r="A328" s="282" t="str">
        <f>IF(WP!$AE332="","",WP!$AE332)</f>
        <v/>
      </c>
      <c r="B328" s="282">
        <f>IF(WP!$BA332="","",WP!$BA332)</f>
        <v>0</v>
      </c>
      <c r="C328" s="282" t="str">
        <f>IF(WP!BM332="","",WP!BM332)</f>
        <v/>
      </c>
      <c r="D328" s="282" t="str">
        <f>CONCATENATE(WP!$D$1, "-R",WP!$F$1)</f>
        <v>PGE3PHVC150-R2</v>
      </c>
      <c r="E328" s="282" t="str">
        <f>IF(WP!$AD332="","",WP!$AD332)</f>
        <v/>
      </c>
      <c r="F328" s="282">
        <f>IF(WP!$BB332="","",WP!$BB332)</f>
        <v>0</v>
      </c>
      <c r="G328" s="282" t="str">
        <f>IF(WP!$BC332="","",WP!$BC332)</f>
        <v>-</v>
      </c>
      <c r="H328" s="282" t="str">
        <f>IF(WP!$AY332="","",WP!$AY332)</f>
        <v>--</v>
      </c>
      <c r="I328" s="282" t="str">
        <f>IF(WP!$AR332="","",WP!$AR332)</f>
        <v/>
      </c>
      <c r="J328" s="282" t="str">
        <f>IF(WP!$AS332="","",WP!$AS332)</f>
        <v/>
      </c>
      <c r="K328" s="282" t="str">
        <f>IF(WP!B332="","",WP!B332)</f>
        <v/>
      </c>
      <c r="L328" s="282" t="str">
        <f>IF(WP!AV332="","",WP!AV332)</f>
        <v/>
      </c>
      <c r="M328" s="283">
        <f>IF(WP!$F$4="","",WP!$F$4)</f>
        <v>42005</v>
      </c>
      <c r="N328" s="282">
        <f t="shared" si="5"/>
        <v>0</v>
      </c>
      <c r="O328" s="282" t="str">
        <f>CONCATENATE(WP!$C332,"-",WP!AL332)</f>
        <v>-</v>
      </c>
      <c r="P328" s="282" t="str">
        <f>IF(WP!BN332="","",WP!BN332)</f>
        <v/>
      </c>
      <c r="Q328" s="282" t="str">
        <f>IF(WP!AU332="","",WP!AU332)</f>
        <v/>
      </c>
      <c r="R328" s="282" t="str">
        <f>IF(WP!BF332="","",WP!BF332)</f>
        <v/>
      </c>
      <c r="S328" s="282" t="str">
        <f>IF(WP!$AM332="","",WP!$AM332)</f>
        <v/>
      </c>
      <c r="T328" s="282" t="str">
        <f>IF(WP!$AN332="","",WP!$AN332)</f>
        <v/>
      </c>
      <c r="U328" s="282" t="str">
        <f>IF(WP!$AO332="","",WP!$AO332)</f>
        <v/>
      </c>
      <c r="V328" s="282" t="str">
        <f>IF(WP!$AP332="","",WP!$AP332)</f>
        <v/>
      </c>
      <c r="W328" s="282" t="str">
        <f>IF(WP!CG332="","",WP!CG332)</f>
        <v/>
      </c>
      <c r="X328" s="282" t="str">
        <f>IF(WP!CH332="","",WP!CH332)</f>
        <v/>
      </c>
      <c r="Y328" s="282" t="str">
        <f>IF(WP!$AI332="","",WP!$AI332)</f>
        <v/>
      </c>
      <c r="Z328" s="282" t="str">
        <f>IF(WP!AW332="","",WP!AW332)</f>
        <v/>
      </c>
      <c r="AA328" s="282" t="str">
        <f>IF(WP!BO332="","",WP!BO332)</f>
        <v/>
      </c>
      <c r="AB328" s="282" t="str">
        <f>IF(WP!BP332="","",WP!BP332)</f>
        <v/>
      </c>
      <c r="AC328" s="282" t="str">
        <f>IF(WP!BQ332="","",WP!BQ332)</f>
        <v/>
      </c>
      <c r="AD328" s="282" t="str">
        <f>IF(WP!$AJ332="","",WP!$AJ332)</f>
        <v/>
      </c>
      <c r="AE328" s="282" t="str">
        <f>IF(WP!BR332="","",WP!BR332)</f>
        <v/>
      </c>
      <c r="AF328" s="282" t="str">
        <f>IF(WP!BS332="","",WP!BS332)</f>
        <v/>
      </c>
      <c r="AG328" s="282" t="str">
        <f>IF(WP!BT332="","",WP!BT332)</f>
        <v/>
      </c>
      <c r="AH328" s="282" t="str">
        <f>IF(WP!BU332="","",WP!BU332)</f>
        <v/>
      </c>
      <c r="AI328" s="282" t="str">
        <f>IF(WP!BG332="","",WP!BG332)</f>
        <v/>
      </c>
      <c r="AJ328" s="282" t="str">
        <f>IF(WP!AX332="","",WP!AX332)</f>
        <v/>
      </c>
      <c r="AK328" s="282" t="str">
        <f>IF(WP!BW332="","",WP!BW332)</f>
        <v/>
      </c>
      <c r="AL328" s="282" t="str">
        <f>IF(WP!BX332="","",WP!BX332)</f>
        <v/>
      </c>
      <c r="AM328" s="282" t="str">
        <f>IF(WP!BH332="","",WP!BH332)</f>
        <v/>
      </c>
      <c r="AN328" s="282" t="str">
        <f>IF(WP!BJ332="","",WP!BJ332)</f>
        <v/>
      </c>
      <c r="AO328" s="282" t="str">
        <f>IF(WP!CF332="","",WP!CF332)</f>
        <v/>
      </c>
      <c r="AP328" s="282" t="str">
        <f>IF(WP!BI332="","",WP!BI332)</f>
        <v/>
      </c>
      <c r="AQ328" s="282" t="str">
        <f>IF(WP!BK332="","",WP!BK332)</f>
        <v/>
      </c>
      <c r="AR328" s="248"/>
    </row>
    <row r="329" spans="1:44">
      <c r="A329" s="282" t="str">
        <f>IF(WP!$AE333="","",WP!$AE333)</f>
        <v/>
      </c>
      <c r="B329" s="282">
        <f>IF(WP!$BA333="","",WP!$BA333)</f>
        <v>0</v>
      </c>
      <c r="C329" s="282" t="str">
        <f>IF(WP!BM333="","",WP!BM333)</f>
        <v/>
      </c>
      <c r="D329" s="282" t="str">
        <f>CONCATENATE(WP!$D$1, "-R",WP!$F$1)</f>
        <v>PGE3PHVC150-R2</v>
      </c>
      <c r="E329" s="282" t="str">
        <f>IF(WP!$AD333="","",WP!$AD333)</f>
        <v/>
      </c>
      <c r="F329" s="282">
        <f>IF(WP!$BB333="","",WP!$BB333)</f>
        <v>0</v>
      </c>
      <c r="G329" s="282" t="str">
        <f>IF(WP!$BC333="","",WP!$BC333)</f>
        <v>-</v>
      </c>
      <c r="H329" s="282" t="str">
        <f>IF(WP!$AY333="","",WP!$AY333)</f>
        <v>--</v>
      </c>
      <c r="I329" s="282" t="str">
        <f>IF(WP!$AR333="","",WP!$AR333)</f>
        <v/>
      </c>
      <c r="J329" s="282" t="str">
        <f>IF(WP!$AS333="","",WP!$AS333)</f>
        <v/>
      </c>
      <c r="K329" s="282" t="str">
        <f>IF(WP!B333="","",WP!B333)</f>
        <v/>
      </c>
      <c r="L329" s="282" t="str">
        <f>IF(WP!AV333="","",WP!AV333)</f>
        <v/>
      </c>
      <c r="M329" s="283">
        <f>IF(WP!$F$4="","",WP!$F$4)</f>
        <v>42005</v>
      </c>
      <c r="N329" s="282">
        <f t="shared" si="5"/>
        <v>0</v>
      </c>
      <c r="O329" s="282" t="str">
        <f>CONCATENATE(WP!$C333,"-",WP!AL333)</f>
        <v>-</v>
      </c>
      <c r="P329" s="282" t="str">
        <f>IF(WP!BN333="","",WP!BN333)</f>
        <v/>
      </c>
      <c r="Q329" s="282" t="str">
        <f>IF(WP!AU333="","",WP!AU333)</f>
        <v/>
      </c>
      <c r="R329" s="282" t="str">
        <f>IF(WP!BF333="","",WP!BF333)</f>
        <v/>
      </c>
      <c r="S329" s="282" t="str">
        <f>IF(WP!$AM333="","",WP!$AM333)</f>
        <v/>
      </c>
      <c r="T329" s="282" t="str">
        <f>IF(WP!$AN333="","",WP!$AN333)</f>
        <v/>
      </c>
      <c r="U329" s="282" t="str">
        <f>IF(WP!$AO333="","",WP!$AO333)</f>
        <v/>
      </c>
      <c r="V329" s="282" t="str">
        <f>IF(WP!$AP333="","",WP!$AP333)</f>
        <v/>
      </c>
      <c r="W329" s="282" t="str">
        <f>IF(WP!CG333="","",WP!CG333)</f>
        <v/>
      </c>
      <c r="X329" s="282" t="str">
        <f>IF(WP!CH333="","",WP!CH333)</f>
        <v/>
      </c>
      <c r="Y329" s="282" t="str">
        <f>IF(WP!$AI333="","",WP!$AI333)</f>
        <v/>
      </c>
      <c r="Z329" s="282" t="str">
        <f>IF(WP!AW333="","",WP!AW333)</f>
        <v/>
      </c>
      <c r="AA329" s="282" t="str">
        <f>IF(WP!BO333="","",WP!BO333)</f>
        <v/>
      </c>
      <c r="AB329" s="282" t="str">
        <f>IF(WP!BP333="","",WP!BP333)</f>
        <v/>
      </c>
      <c r="AC329" s="282" t="str">
        <f>IF(WP!BQ333="","",WP!BQ333)</f>
        <v/>
      </c>
      <c r="AD329" s="282" t="str">
        <f>IF(WP!$AJ333="","",WP!$AJ333)</f>
        <v/>
      </c>
      <c r="AE329" s="282" t="str">
        <f>IF(WP!BR333="","",WP!BR333)</f>
        <v/>
      </c>
      <c r="AF329" s="282" t="str">
        <f>IF(WP!BS333="","",WP!BS333)</f>
        <v/>
      </c>
      <c r="AG329" s="282" t="str">
        <f>IF(WP!BT333="","",WP!BT333)</f>
        <v/>
      </c>
      <c r="AH329" s="282" t="str">
        <f>IF(WP!BU333="","",WP!BU333)</f>
        <v/>
      </c>
      <c r="AI329" s="282" t="str">
        <f>IF(WP!BG333="","",WP!BG333)</f>
        <v/>
      </c>
      <c r="AJ329" s="282" t="str">
        <f>IF(WP!AX333="","",WP!AX333)</f>
        <v/>
      </c>
      <c r="AK329" s="282" t="str">
        <f>IF(WP!BW333="","",WP!BW333)</f>
        <v/>
      </c>
      <c r="AL329" s="282" t="str">
        <f>IF(WP!BX333="","",WP!BX333)</f>
        <v/>
      </c>
      <c r="AM329" s="282" t="str">
        <f>IF(WP!BH333="","",WP!BH333)</f>
        <v/>
      </c>
      <c r="AN329" s="282" t="str">
        <f>IF(WP!BJ333="","",WP!BJ333)</f>
        <v/>
      </c>
      <c r="AO329" s="282" t="str">
        <f>IF(WP!CF333="","",WP!CF333)</f>
        <v/>
      </c>
      <c r="AP329" s="282" t="str">
        <f>IF(WP!BI333="","",WP!BI333)</f>
        <v/>
      </c>
      <c r="AQ329" s="282" t="str">
        <f>IF(WP!BK333="","",WP!BK333)</f>
        <v/>
      </c>
      <c r="AR329" s="248"/>
    </row>
    <row r="330" spans="1:44">
      <c r="A330" s="282" t="str">
        <f>IF(WP!$AE334="","",WP!$AE334)</f>
        <v/>
      </c>
      <c r="B330" s="282">
        <f>IF(WP!$BA334="","",WP!$BA334)</f>
        <v>0</v>
      </c>
      <c r="C330" s="282" t="str">
        <f>IF(WP!BM334="","",WP!BM334)</f>
        <v/>
      </c>
      <c r="D330" s="282" t="str">
        <f>CONCATENATE(WP!$D$1, "-R",WP!$F$1)</f>
        <v>PGE3PHVC150-R2</v>
      </c>
      <c r="E330" s="282" t="str">
        <f>IF(WP!$AD334="","",WP!$AD334)</f>
        <v/>
      </c>
      <c r="F330" s="282">
        <f>IF(WP!$BB334="","",WP!$BB334)</f>
        <v>0</v>
      </c>
      <c r="G330" s="282" t="str">
        <f>IF(WP!$BC334="","",WP!$BC334)</f>
        <v>-</v>
      </c>
      <c r="H330" s="282" t="str">
        <f>IF(WP!$AY334="","",WP!$AY334)</f>
        <v>--</v>
      </c>
      <c r="I330" s="282" t="str">
        <f>IF(WP!$AR334="","",WP!$AR334)</f>
        <v/>
      </c>
      <c r="J330" s="282" t="str">
        <f>IF(WP!$AS334="","",WP!$AS334)</f>
        <v/>
      </c>
      <c r="K330" s="282" t="str">
        <f>IF(WP!B334="","",WP!B334)</f>
        <v/>
      </c>
      <c r="L330" s="282" t="str">
        <f>IF(WP!AV334="","",WP!AV334)</f>
        <v/>
      </c>
      <c r="M330" s="283">
        <f>IF(WP!$F$4="","",WP!$F$4)</f>
        <v>42005</v>
      </c>
      <c r="N330" s="282">
        <f t="shared" si="5"/>
        <v>0</v>
      </c>
      <c r="O330" s="282" t="str">
        <f>CONCATENATE(WP!$C334,"-",WP!AL334)</f>
        <v>-</v>
      </c>
      <c r="P330" s="282" t="str">
        <f>IF(WP!BN334="","",WP!BN334)</f>
        <v/>
      </c>
      <c r="Q330" s="282" t="str">
        <f>IF(WP!AU334="","",WP!AU334)</f>
        <v/>
      </c>
      <c r="R330" s="282" t="str">
        <f>IF(WP!BF334="","",WP!BF334)</f>
        <v/>
      </c>
      <c r="S330" s="282" t="str">
        <f>IF(WP!$AM334="","",WP!$AM334)</f>
        <v/>
      </c>
      <c r="T330" s="282" t="str">
        <f>IF(WP!$AN334="","",WP!$AN334)</f>
        <v/>
      </c>
      <c r="U330" s="282" t="str">
        <f>IF(WP!$AO334="","",WP!$AO334)</f>
        <v/>
      </c>
      <c r="V330" s="282" t="str">
        <f>IF(WP!$AP334="","",WP!$AP334)</f>
        <v/>
      </c>
      <c r="W330" s="282" t="str">
        <f>IF(WP!CG334="","",WP!CG334)</f>
        <v/>
      </c>
      <c r="X330" s="282" t="str">
        <f>IF(WP!CH334="","",WP!CH334)</f>
        <v/>
      </c>
      <c r="Y330" s="282" t="str">
        <f>IF(WP!$AI334="","",WP!$AI334)</f>
        <v/>
      </c>
      <c r="Z330" s="282" t="str">
        <f>IF(WP!AW334="","",WP!AW334)</f>
        <v/>
      </c>
      <c r="AA330" s="282" t="str">
        <f>IF(WP!BO334="","",WP!BO334)</f>
        <v/>
      </c>
      <c r="AB330" s="282" t="str">
        <f>IF(WP!BP334="","",WP!BP334)</f>
        <v/>
      </c>
      <c r="AC330" s="282" t="str">
        <f>IF(WP!BQ334="","",WP!BQ334)</f>
        <v/>
      </c>
      <c r="AD330" s="282" t="str">
        <f>IF(WP!$AJ334="","",WP!$AJ334)</f>
        <v/>
      </c>
      <c r="AE330" s="282" t="str">
        <f>IF(WP!BR334="","",WP!BR334)</f>
        <v/>
      </c>
      <c r="AF330" s="282" t="str">
        <f>IF(WP!BS334="","",WP!BS334)</f>
        <v/>
      </c>
      <c r="AG330" s="282" t="str">
        <f>IF(WP!BT334="","",WP!BT334)</f>
        <v/>
      </c>
      <c r="AH330" s="282" t="str">
        <f>IF(WP!BU334="","",WP!BU334)</f>
        <v/>
      </c>
      <c r="AI330" s="282" t="str">
        <f>IF(WP!BG334="","",WP!BG334)</f>
        <v/>
      </c>
      <c r="AJ330" s="282" t="str">
        <f>IF(WP!AX334="","",WP!AX334)</f>
        <v/>
      </c>
      <c r="AK330" s="282" t="str">
        <f>IF(WP!BW334="","",WP!BW334)</f>
        <v/>
      </c>
      <c r="AL330" s="282" t="str">
        <f>IF(WP!BX334="","",WP!BX334)</f>
        <v/>
      </c>
      <c r="AM330" s="282" t="str">
        <f>IF(WP!BH334="","",WP!BH334)</f>
        <v/>
      </c>
      <c r="AN330" s="282" t="str">
        <f>IF(WP!BJ334="","",WP!BJ334)</f>
        <v/>
      </c>
      <c r="AO330" s="282" t="str">
        <f>IF(WP!CF334="","",WP!CF334)</f>
        <v/>
      </c>
      <c r="AP330" s="282" t="str">
        <f>IF(WP!BI334="","",WP!BI334)</f>
        <v/>
      </c>
      <c r="AQ330" s="282" t="str">
        <f>IF(WP!BK334="","",WP!BK334)</f>
        <v/>
      </c>
      <c r="AR330" s="248"/>
    </row>
    <row r="331" spans="1:44">
      <c r="A331" s="282" t="str">
        <f>IF(WP!$AE335="","",WP!$AE335)</f>
        <v/>
      </c>
      <c r="B331" s="282">
        <f>IF(WP!$BA335="","",WP!$BA335)</f>
        <v>0</v>
      </c>
      <c r="C331" s="282" t="str">
        <f>IF(WP!BM335="","",WP!BM335)</f>
        <v/>
      </c>
      <c r="D331" s="282" t="str">
        <f>CONCATENATE(WP!$D$1, "-R",WP!$F$1)</f>
        <v>PGE3PHVC150-R2</v>
      </c>
      <c r="E331" s="282" t="str">
        <f>IF(WP!$AD335="","",WP!$AD335)</f>
        <v/>
      </c>
      <c r="F331" s="282">
        <f>IF(WP!$BB335="","",WP!$BB335)</f>
        <v>0</v>
      </c>
      <c r="G331" s="282" t="str">
        <f>IF(WP!$BC335="","",WP!$BC335)</f>
        <v>-</v>
      </c>
      <c r="H331" s="282" t="str">
        <f>IF(WP!$AY335="","",WP!$AY335)</f>
        <v>--</v>
      </c>
      <c r="I331" s="282" t="str">
        <f>IF(WP!$AR335="","",WP!$AR335)</f>
        <v/>
      </c>
      <c r="J331" s="282" t="str">
        <f>IF(WP!$AS335="","",WP!$AS335)</f>
        <v/>
      </c>
      <c r="K331" s="282" t="str">
        <f>IF(WP!B335="","",WP!B335)</f>
        <v/>
      </c>
      <c r="L331" s="282" t="str">
        <f>IF(WP!AV335="","",WP!AV335)</f>
        <v/>
      </c>
      <c r="M331" s="283">
        <f>IF(WP!$F$4="","",WP!$F$4)</f>
        <v>42005</v>
      </c>
      <c r="N331" s="282">
        <f t="shared" si="5"/>
        <v>0</v>
      </c>
      <c r="O331" s="282" t="str">
        <f>CONCATENATE(WP!$C335,"-",WP!AL335)</f>
        <v>-</v>
      </c>
      <c r="P331" s="282" t="str">
        <f>IF(WP!BN335="","",WP!BN335)</f>
        <v/>
      </c>
      <c r="Q331" s="282" t="str">
        <f>IF(WP!AU335="","",WP!AU335)</f>
        <v/>
      </c>
      <c r="R331" s="282" t="str">
        <f>IF(WP!BF335="","",WP!BF335)</f>
        <v/>
      </c>
      <c r="S331" s="282" t="str">
        <f>IF(WP!$AM335="","",WP!$AM335)</f>
        <v/>
      </c>
      <c r="T331" s="282" t="str">
        <f>IF(WP!$AN335="","",WP!$AN335)</f>
        <v/>
      </c>
      <c r="U331" s="282" t="str">
        <f>IF(WP!$AO335="","",WP!$AO335)</f>
        <v/>
      </c>
      <c r="V331" s="282" t="str">
        <f>IF(WP!$AP335="","",WP!$AP335)</f>
        <v/>
      </c>
      <c r="W331" s="282" t="str">
        <f>IF(WP!CG335="","",WP!CG335)</f>
        <v/>
      </c>
      <c r="X331" s="282" t="str">
        <f>IF(WP!CH335="","",WP!CH335)</f>
        <v/>
      </c>
      <c r="Y331" s="282" t="str">
        <f>IF(WP!$AI335="","",WP!$AI335)</f>
        <v/>
      </c>
      <c r="Z331" s="282" t="str">
        <f>IF(WP!AW335="","",WP!AW335)</f>
        <v/>
      </c>
      <c r="AA331" s="282" t="str">
        <f>IF(WP!BO335="","",WP!BO335)</f>
        <v/>
      </c>
      <c r="AB331" s="282" t="str">
        <f>IF(WP!BP335="","",WP!BP335)</f>
        <v/>
      </c>
      <c r="AC331" s="282" t="str">
        <f>IF(WP!BQ335="","",WP!BQ335)</f>
        <v/>
      </c>
      <c r="AD331" s="282" t="str">
        <f>IF(WP!$AJ335="","",WP!$AJ335)</f>
        <v/>
      </c>
      <c r="AE331" s="282" t="str">
        <f>IF(WP!BR335="","",WP!BR335)</f>
        <v/>
      </c>
      <c r="AF331" s="282" t="str">
        <f>IF(WP!BS335="","",WP!BS335)</f>
        <v/>
      </c>
      <c r="AG331" s="282" t="str">
        <f>IF(WP!BT335="","",WP!BT335)</f>
        <v/>
      </c>
      <c r="AH331" s="282" t="str">
        <f>IF(WP!BU335="","",WP!BU335)</f>
        <v/>
      </c>
      <c r="AI331" s="282" t="str">
        <f>IF(WP!BG335="","",WP!BG335)</f>
        <v/>
      </c>
      <c r="AJ331" s="282" t="str">
        <f>IF(WP!AX335="","",WP!AX335)</f>
        <v/>
      </c>
      <c r="AK331" s="282" t="str">
        <f>IF(WP!BW335="","",WP!BW335)</f>
        <v/>
      </c>
      <c r="AL331" s="282" t="str">
        <f>IF(WP!BX335="","",WP!BX335)</f>
        <v/>
      </c>
      <c r="AM331" s="282" t="str">
        <f>IF(WP!BH335="","",WP!BH335)</f>
        <v/>
      </c>
      <c r="AN331" s="282" t="str">
        <f>IF(WP!BJ335="","",WP!BJ335)</f>
        <v/>
      </c>
      <c r="AO331" s="282" t="str">
        <f>IF(WP!CF335="","",WP!CF335)</f>
        <v/>
      </c>
      <c r="AP331" s="282" t="str">
        <f>IF(WP!BI335="","",WP!BI335)</f>
        <v/>
      </c>
      <c r="AQ331" s="282" t="str">
        <f>IF(WP!BK335="","",WP!BK335)</f>
        <v/>
      </c>
      <c r="AR331" s="248"/>
    </row>
    <row r="332" spans="1:44">
      <c r="A332" s="282" t="str">
        <f>IF(WP!$AE336="","",WP!$AE336)</f>
        <v/>
      </c>
      <c r="B332" s="282">
        <f>IF(WP!$BA336="","",WP!$BA336)</f>
        <v>0</v>
      </c>
      <c r="C332" s="282" t="str">
        <f>IF(WP!BM336="","",WP!BM336)</f>
        <v/>
      </c>
      <c r="D332" s="282" t="str">
        <f>CONCATENATE(WP!$D$1, "-R",WP!$F$1)</f>
        <v>PGE3PHVC150-R2</v>
      </c>
      <c r="E332" s="282" t="str">
        <f>IF(WP!$AD336="","",WP!$AD336)</f>
        <v/>
      </c>
      <c r="F332" s="282">
        <f>IF(WP!$BB336="","",WP!$BB336)</f>
        <v>0</v>
      </c>
      <c r="G332" s="282" t="str">
        <f>IF(WP!$BC336="","",WP!$BC336)</f>
        <v>-</v>
      </c>
      <c r="H332" s="282" t="str">
        <f>IF(WP!$AY336="","",WP!$AY336)</f>
        <v>--</v>
      </c>
      <c r="I332" s="282" t="str">
        <f>IF(WP!$AR336="","",WP!$AR336)</f>
        <v/>
      </c>
      <c r="J332" s="282" t="str">
        <f>IF(WP!$AS336="","",WP!$AS336)</f>
        <v/>
      </c>
      <c r="K332" s="282" t="str">
        <f>IF(WP!B336="","",WP!B336)</f>
        <v/>
      </c>
      <c r="L332" s="282" t="str">
        <f>IF(WP!AV336="","",WP!AV336)</f>
        <v/>
      </c>
      <c r="M332" s="283">
        <f>IF(WP!$F$4="","",WP!$F$4)</f>
        <v>42005</v>
      </c>
      <c r="N332" s="282">
        <f t="shared" si="5"/>
        <v>0</v>
      </c>
      <c r="O332" s="282" t="str">
        <f>CONCATENATE(WP!$C336,"-",WP!AL336)</f>
        <v>-</v>
      </c>
      <c r="P332" s="282" t="str">
        <f>IF(WP!BN336="","",WP!BN336)</f>
        <v/>
      </c>
      <c r="Q332" s="282" t="str">
        <f>IF(WP!AU336="","",WP!AU336)</f>
        <v/>
      </c>
      <c r="R332" s="282" t="str">
        <f>IF(WP!BF336="","",WP!BF336)</f>
        <v/>
      </c>
      <c r="S332" s="282" t="str">
        <f>IF(WP!$AM336="","",WP!$AM336)</f>
        <v/>
      </c>
      <c r="T332" s="282" t="str">
        <f>IF(WP!$AN336="","",WP!$AN336)</f>
        <v/>
      </c>
      <c r="U332" s="282" t="str">
        <f>IF(WP!$AO336="","",WP!$AO336)</f>
        <v/>
      </c>
      <c r="V332" s="282" t="str">
        <f>IF(WP!$AP336="","",WP!$AP336)</f>
        <v/>
      </c>
      <c r="W332" s="282" t="str">
        <f>IF(WP!CG336="","",WP!CG336)</f>
        <v/>
      </c>
      <c r="X332" s="282" t="str">
        <f>IF(WP!CH336="","",WP!CH336)</f>
        <v/>
      </c>
      <c r="Y332" s="282" t="str">
        <f>IF(WP!$AI336="","",WP!$AI336)</f>
        <v/>
      </c>
      <c r="Z332" s="282" t="str">
        <f>IF(WP!AW336="","",WP!AW336)</f>
        <v/>
      </c>
      <c r="AA332" s="282" t="str">
        <f>IF(WP!BO336="","",WP!BO336)</f>
        <v/>
      </c>
      <c r="AB332" s="282" t="str">
        <f>IF(WP!BP336="","",WP!BP336)</f>
        <v/>
      </c>
      <c r="AC332" s="282" t="str">
        <f>IF(WP!BQ336="","",WP!BQ336)</f>
        <v/>
      </c>
      <c r="AD332" s="282" t="str">
        <f>IF(WP!$AJ336="","",WP!$AJ336)</f>
        <v/>
      </c>
      <c r="AE332" s="282" t="str">
        <f>IF(WP!BR336="","",WP!BR336)</f>
        <v/>
      </c>
      <c r="AF332" s="282" t="str">
        <f>IF(WP!BS336="","",WP!BS336)</f>
        <v/>
      </c>
      <c r="AG332" s="282" t="str">
        <f>IF(WP!BT336="","",WP!BT336)</f>
        <v/>
      </c>
      <c r="AH332" s="282" t="str">
        <f>IF(WP!BU336="","",WP!BU336)</f>
        <v/>
      </c>
      <c r="AI332" s="282" t="str">
        <f>IF(WP!BG336="","",WP!BG336)</f>
        <v/>
      </c>
      <c r="AJ332" s="282" t="str">
        <f>IF(WP!AX336="","",WP!AX336)</f>
        <v/>
      </c>
      <c r="AK332" s="282" t="str">
        <f>IF(WP!BW336="","",WP!BW336)</f>
        <v/>
      </c>
      <c r="AL332" s="282" t="str">
        <f>IF(WP!BX336="","",WP!BX336)</f>
        <v/>
      </c>
      <c r="AM332" s="282" t="str">
        <f>IF(WP!BH336="","",WP!BH336)</f>
        <v/>
      </c>
      <c r="AN332" s="282" t="str">
        <f>IF(WP!BJ336="","",WP!BJ336)</f>
        <v/>
      </c>
      <c r="AO332" s="282" t="str">
        <f>IF(WP!CF336="","",WP!CF336)</f>
        <v/>
      </c>
      <c r="AP332" s="282" t="str">
        <f>IF(WP!BI336="","",WP!BI336)</f>
        <v/>
      </c>
      <c r="AQ332" s="282" t="str">
        <f>IF(WP!BK336="","",WP!BK336)</f>
        <v/>
      </c>
      <c r="AR332" s="248"/>
    </row>
    <row r="333" spans="1:44">
      <c r="A333" s="282" t="str">
        <f>IF(WP!$AE337="","",WP!$AE337)</f>
        <v/>
      </c>
      <c r="B333" s="282">
        <f>IF(WP!$BA337="","",WP!$BA337)</f>
        <v>0</v>
      </c>
      <c r="C333" s="282" t="str">
        <f>IF(WP!BM337="","",WP!BM337)</f>
        <v/>
      </c>
      <c r="D333" s="282" t="str">
        <f>CONCATENATE(WP!$D$1, "-R",WP!$F$1)</f>
        <v>PGE3PHVC150-R2</v>
      </c>
      <c r="E333" s="282" t="str">
        <f>IF(WP!$AD337="","",WP!$AD337)</f>
        <v/>
      </c>
      <c r="F333" s="282">
        <f>IF(WP!$BB337="","",WP!$BB337)</f>
        <v>0</v>
      </c>
      <c r="G333" s="282" t="str">
        <f>IF(WP!$BC337="","",WP!$BC337)</f>
        <v>-</v>
      </c>
      <c r="H333" s="282" t="str">
        <f>IF(WP!$AY337="","",WP!$AY337)</f>
        <v>--</v>
      </c>
      <c r="I333" s="282" t="str">
        <f>IF(WP!$AR337="","",WP!$AR337)</f>
        <v/>
      </c>
      <c r="J333" s="282" t="str">
        <f>IF(WP!$AS337="","",WP!$AS337)</f>
        <v/>
      </c>
      <c r="K333" s="282" t="str">
        <f>IF(WP!B337="","",WP!B337)</f>
        <v/>
      </c>
      <c r="L333" s="282" t="str">
        <f>IF(WP!AV337="","",WP!AV337)</f>
        <v/>
      </c>
      <c r="M333" s="283">
        <f>IF(WP!$F$4="","",WP!$F$4)</f>
        <v>42005</v>
      </c>
      <c r="N333" s="282">
        <f t="shared" si="5"/>
        <v>0</v>
      </c>
      <c r="O333" s="282" t="str">
        <f>CONCATENATE(WP!$C337,"-",WP!AL337)</f>
        <v>-</v>
      </c>
      <c r="P333" s="282" t="str">
        <f>IF(WP!BN337="","",WP!BN337)</f>
        <v/>
      </c>
      <c r="Q333" s="282" t="str">
        <f>IF(WP!AU337="","",WP!AU337)</f>
        <v/>
      </c>
      <c r="R333" s="282" t="str">
        <f>IF(WP!BF337="","",WP!BF337)</f>
        <v/>
      </c>
      <c r="S333" s="282" t="str">
        <f>IF(WP!$AM337="","",WP!$AM337)</f>
        <v/>
      </c>
      <c r="T333" s="282" t="str">
        <f>IF(WP!$AN337="","",WP!$AN337)</f>
        <v/>
      </c>
      <c r="U333" s="282" t="str">
        <f>IF(WP!$AO337="","",WP!$AO337)</f>
        <v/>
      </c>
      <c r="V333" s="282" t="str">
        <f>IF(WP!$AP337="","",WP!$AP337)</f>
        <v/>
      </c>
      <c r="W333" s="282" t="str">
        <f>IF(WP!CG337="","",WP!CG337)</f>
        <v/>
      </c>
      <c r="X333" s="282" t="str">
        <f>IF(WP!CH337="","",WP!CH337)</f>
        <v/>
      </c>
      <c r="Y333" s="282" t="str">
        <f>IF(WP!$AI337="","",WP!$AI337)</f>
        <v/>
      </c>
      <c r="Z333" s="282" t="str">
        <f>IF(WP!AW337="","",WP!AW337)</f>
        <v/>
      </c>
      <c r="AA333" s="282" t="str">
        <f>IF(WP!BO337="","",WP!BO337)</f>
        <v/>
      </c>
      <c r="AB333" s="282" t="str">
        <f>IF(WP!BP337="","",WP!BP337)</f>
        <v/>
      </c>
      <c r="AC333" s="282" t="str">
        <f>IF(WP!BQ337="","",WP!BQ337)</f>
        <v/>
      </c>
      <c r="AD333" s="282" t="str">
        <f>IF(WP!$AJ337="","",WP!$AJ337)</f>
        <v/>
      </c>
      <c r="AE333" s="282" t="str">
        <f>IF(WP!BR337="","",WP!BR337)</f>
        <v/>
      </c>
      <c r="AF333" s="282" t="str">
        <f>IF(WP!BS337="","",WP!BS337)</f>
        <v/>
      </c>
      <c r="AG333" s="282" t="str">
        <f>IF(WP!BT337="","",WP!BT337)</f>
        <v/>
      </c>
      <c r="AH333" s="282" t="str">
        <f>IF(WP!BU337="","",WP!BU337)</f>
        <v/>
      </c>
      <c r="AI333" s="282" t="str">
        <f>IF(WP!BG337="","",WP!BG337)</f>
        <v/>
      </c>
      <c r="AJ333" s="282" t="str">
        <f>IF(WP!AX337="","",WP!AX337)</f>
        <v/>
      </c>
      <c r="AK333" s="282" t="str">
        <f>IF(WP!BW337="","",WP!BW337)</f>
        <v/>
      </c>
      <c r="AL333" s="282" t="str">
        <f>IF(WP!BX337="","",WP!BX337)</f>
        <v/>
      </c>
      <c r="AM333" s="282" t="str">
        <f>IF(WP!BH337="","",WP!BH337)</f>
        <v/>
      </c>
      <c r="AN333" s="282" t="str">
        <f>IF(WP!BJ337="","",WP!BJ337)</f>
        <v/>
      </c>
      <c r="AO333" s="282" t="str">
        <f>IF(WP!CF337="","",WP!CF337)</f>
        <v/>
      </c>
      <c r="AP333" s="282" t="str">
        <f>IF(WP!BI337="","",WP!BI337)</f>
        <v/>
      </c>
      <c r="AQ333" s="282" t="str">
        <f>IF(WP!BK337="","",WP!BK337)</f>
        <v/>
      </c>
      <c r="AR333" s="248"/>
    </row>
    <row r="334" spans="1:44">
      <c r="A334" s="282" t="str">
        <f>IF(WP!$AE338="","",WP!$AE338)</f>
        <v/>
      </c>
      <c r="B334" s="282">
        <f>IF(WP!$BA338="","",WP!$BA338)</f>
        <v>0</v>
      </c>
      <c r="C334" s="282" t="str">
        <f>IF(WP!BM338="","",WP!BM338)</f>
        <v/>
      </c>
      <c r="D334" s="282" t="str">
        <f>CONCATENATE(WP!$D$1, "-R",WP!$F$1)</f>
        <v>PGE3PHVC150-R2</v>
      </c>
      <c r="E334" s="282" t="str">
        <f>IF(WP!$AD338="","",WP!$AD338)</f>
        <v/>
      </c>
      <c r="F334" s="282">
        <f>IF(WP!$BB338="","",WP!$BB338)</f>
        <v>0</v>
      </c>
      <c r="G334" s="282" t="str">
        <f>IF(WP!$BC338="","",WP!$BC338)</f>
        <v>-</v>
      </c>
      <c r="H334" s="282" t="str">
        <f>IF(WP!$AY338="","",WP!$AY338)</f>
        <v>--</v>
      </c>
      <c r="I334" s="282" t="str">
        <f>IF(WP!$AR338="","",WP!$AR338)</f>
        <v/>
      </c>
      <c r="J334" s="282" t="str">
        <f>IF(WP!$AS338="","",WP!$AS338)</f>
        <v/>
      </c>
      <c r="K334" s="282" t="str">
        <f>IF(WP!B338="","",WP!B338)</f>
        <v/>
      </c>
      <c r="L334" s="282" t="str">
        <f>IF(WP!AV338="","",WP!AV338)</f>
        <v/>
      </c>
      <c r="M334" s="283">
        <f>IF(WP!$F$4="","",WP!$F$4)</f>
        <v>42005</v>
      </c>
      <c r="N334" s="282">
        <f t="shared" si="5"/>
        <v>0</v>
      </c>
      <c r="O334" s="282" t="str">
        <f>CONCATENATE(WP!$C338,"-",WP!AL338)</f>
        <v>-</v>
      </c>
      <c r="P334" s="282" t="str">
        <f>IF(WP!BN338="","",WP!BN338)</f>
        <v/>
      </c>
      <c r="Q334" s="282" t="str">
        <f>IF(WP!AU338="","",WP!AU338)</f>
        <v/>
      </c>
      <c r="R334" s="282" t="str">
        <f>IF(WP!BF338="","",WP!BF338)</f>
        <v/>
      </c>
      <c r="S334" s="282" t="str">
        <f>IF(WP!$AM338="","",WP!$AM338)</f>
        <v/>
      </c>
      <c r="T334" s="282" t="str">
        <f>IF(WP!$AN338="","",WP!$AN338)</f>
        <v/>
      </c>
      <c r="U334" s="282" t="str">
        <f>IF(WP!$AO338="","",WP!$AO338)</f>
        <v/>
      </c>
      <c r="V334" s="282" t="str">
        <f>IF(WP!$AP338="","",WP!$AP338)</f>
        <v/>
      </c>
      <c r="W334" s="282" t="str">
        <f>IF(WP!CG338="","",WP!CG338)</f>
        <v/>
      </c>
      <c r="X334" s="282" t="str">
        <f>IF(WP!CH338="","",WP!CH338)</f>
        <v/>
      </c>
      <c r="Y334" s="282" t="str">
        <f>IF(WP!$AI338="","",WP!$AI338)</f>
        <v/>
      </c>
      <c r="Z334" s="282" t="str">
        <f>IF(WP!AW338="","",WP!AW338)</f>
        <v/>
      </c>
      <c r="AA334" s="282" t="str">
        <f>IF(WP!BO338="","",WP!BO338)</f>
        <v/>
      </c>
      <c r="AB334" s="282" t="str">
        <f>IF(WP!BP338="","",WP!BP338)</f>
        <v/>
      </c>
      <c r="AC334" s="282" t="str">
        <f>IF(WP!BQ338="","",WP!BQ338)</f>
        <v/>
      </c>
      <c r="AD334" s="282" t="str">
        <f>IF(WP!$AJ338="","",WP!$AJ338)</f>
        <v/>
      </c>
      <c r="AE334" s="282" t="str">
        <f>IF(WP!BR338="","",WP!BR338)</f>
        <v/>
      </c>
      <c r="AF334" s="282" t="str">
        <f>IF(WP!BS338="","",WP!BS338)</f>
        <v/>
      </c>
      <c r="AG334" s="282" t="str">
        <f>IF(WP!BT338="","",WP!BT338)</f>
        <v/>
      </c>
      <c r="AH334" s="282" t="str">
        <f>IF(WP!BU338="","",WP!BU338)</f>
        <v/>
      </c>
      <c r="AI334" s="282" t="str">
        <f>IF(WP!BG338="","",WP!BG338)</f>
        <v/>
      </c>
      <c r="AJ334" s="282" t="str">
        <f>IF(WP!AX338="","",WP!AX338)</f>
        <v/>
      </c>
      <c r="AK334" s="282" t="str">
        <f>IF(WP!BW338="","",WP!BW338)</f>
        <v/>
      </c>
      <c r="AL334" s="282" t="str">
        <f>IF(WP!BX338="","",WP!BX338)</f>
        <v/>
      </c>
      <c r="AM334" s="282" t="str">
        <f>IF(WP!BH338="","",WP!BH338)</f>
        <v/>
      </c>
      <c r="AN334" s="282" t="str">
        <f>IF(WP!BJ338="","",WP!BJ338)</f>
        <v/>
      </c>
      <c r="AO334" s="282" t="str">
        <f>IF(WP!CF338="","",WP!CF338)</f>
        <v/>
      </c>
      <c r="AP334" s="282" t="str">
        <f>IF(WP!BI338="","",WP!BI338)</f>
        <v/>
      </c>
      <c r="AQ334" s="282" t="str">
        <f>IF(WP!BK338="","",WP!BK338)</f>
        <v/>
      </c>
      <c r="AR334" s="248"/>
    </row>
    <row r="335" spans="1:44">
      <c r="A335" s="282" t="str">
        <f>IF(WP!$AE339="","",WP!$AE339)</f>
        <v/>
      </c>
      <c r="B335" s="282">
        <f>IF(WP!$BA339="","",WP!$BA339)</f>
        <v>0</v>
      </c>
      <c r="C335" s="282" t="str">
        <f>IF(WP!BM339="","",WP!BM339)</f>
        <v/>
      </c>
      <c r="D335" s="282" t="str">
        <f>CONCATENATE(WP!$D$1, "-R",WP!$F$1)</f>
        <v>PGE3PHVC150-R2</v>
      </c>
      <c r="E335" s="282" t="str">
        <f>IF(WP!$AD339="","",WP!$AD339)</f>
        <v/>
      </c>
      <c r="F335" s="282">
        <f>IF(WP!$BB339="","",WP!$BB339)</f>
        <v>0</v>
      </c>
      <c r="G335" s="282" t="str">
        <f>IF(WP!$BC339="","",WP!$BC339)</f>
        <v>-</v>
      </c>
      <c r="H335" s="282" t="str">
        <f>IF(WP!$AY339="","",WP!$AY339)</f>
        <v>--</v>
      </c>
      <c r="I335" s="282" t="str">
        <f>IF(WP!$AR339="","",WP!$AR339)</f>
        <v/>
      </c>
      <c r="J335" s="282" t="str">
        <f>IF(WP!$AS339="","",WP!$AS339)</f>
        <v/>
      </c>
      <c r="K335" s="282" t="str">
        <f>IF(WP!B339="","",WP!B339)</f>
        <v/>
      </c>
      <c r="L335" s="282" t="str">
        <f>IF(WP!AV339="","",WP!AV339)</f>
        <v/>
      </c>
      <c r="M335" s="283">
        <f>IF(WP!$F$4="","",WP!$F$4)</f>
        <v>42005</v>
      </c>
      <c r="N335" s="282">
        <f t="shared" si="5"/>
        <v>0</v>
      </c>
      <c r="O335" s="282" t="str">
        <f>CONCATENATE(WP!$C339,"-",WP!AL339)</f>
        <v>-</v>
      </c>
      <c r="P335" s="282" t="str">
        <f>IF(WP!BN339="","",WP!BN339)</f>
        <v/>
      </c>
      <c r="Q335" s="282" t="str">
        <f>IF(WP!AU339="","",WP!AU339)</f>
        <v/>
      </c>
      <c r="R335" s="282" t="str">
        <f>IF(WP!BF339="","",WP!BF339)</f>
        <v/>
      </c>
      <c r="S335" s="282" t="str">
        <f>IF(WP!$AM339="","",WP!$AM339)</f>
        <v/>
      </c>
      <c r="T335" s="282" t="str">
        <f>IF(WP!$AN339="","",WP!$AN339)</f>
        <v/>
      </c>
      <c r="U335" s="282" t="str">
        <f>IF(WP!$AO339="","",WP!$AO339)</f>
        <v/>
      </c>
      <c r="V335" s="282" t="str">
        <f>IF(WP!$AP339="","",WP!$AP339)</f>
        <v/>
      </c>
      <c r="W335" s="282" t="str">
        <f>IF(WP!CG339="","",WP!CG339)</f>
        <v/>
      </c>
      <c r="X335" s="282" t="str">
        <f>IF(WP!CH339="","",WP!CH339)</f>
        <v/>
      </c>
      <c r="Y335" s="282" t="str">
        <f>IF(WP!$AI339="","",WP!$AI339)</f>
        <v/>
      </c>
      <c r="Z335" s="282" t="str">
        <f>IF(WP!AW339="","",WP!AW339)</f>
        <v/>
      </c>
      <c r="AA335" s="282" t="str">
        <f>IF(WP!BO339="","",WP!BO339)</f>
        <v/>
      </c>
      <c r="AB335" s="282" t="str">
        <f>IF(WP!BP339="","",WP!BP339)</f>
        <v/>
      </c>
      <c r="AC335" s="282" t="str">
        <f>IF(WP!BQ339="","",WP!BQ339)</f>
        <v/>
      </c>
      <c r="AD335" s="282" t="str">
        <f>IF(WP!$AJ339="","",WP!$AJ339)</f>
        <v/>
      </c>
      <c r="AE335" s="282" t="str">
        <f>IF(WP!BR339="","",WP!BR339)</f>
        <v/>
      </c>
      <c r="AF335" s="282" t="str">
        <f>IF(WP!BS339="","",WP!BS339)</f>
        <v/>
      </c>
      <c r="AG335" s="282" t="str">
        <f>IF(WP!BT339="","",WP!BT339)</f>
        <v/>
      </c>
      <c r="AH335" s="282" t="str">
        <f>IF(WP!BU339="","",WP!BU339)</f>
        <v/>
      </c>
      <c r="AI335" s="282" t="str">
        <f>IF(WP!BG339="","",WP!BG339)</f>
        <v/>
      </c>
      <c r="AJ335" s="282" t="str">
        <f>IF(WP!AX339="","",WP!AX339)</f>
        <v/>
      </c>
      <c r="AK335" s="282" t="str">
        <f>IF(WP!BW339="","",WP!BW339)</f>
        <v/>
      </c>
      <c r="AL335" s="282" t="str">
        <f>IF(WP!BX339="","",WP!BX339)</f>
        <v/>
      </c>
      <c r="AM335" s="282" t="str">
        <f>IF(WP!BH339="","",WP!BH339)</f>
        <v/>
      </c>
      <c r="AN335" s="282" t="str">
        <f>IF(WP!BJ339="","",WP!BJ339)</f>
        <v/>
      </c>
      <c r="AO335" s="282" t="str">
        <f>IF(WP!CF339="","",WP!CF339)</f>
        <v/>
      </c>
      <c r="AP335" s="282" t="str">
        <f>IF(WP!BI339="","",WP!BI339)</f>
        <v/>
      </c>
      <c r="AQ335" s="282" t="str">
        <f>IF(WP!BK339="","",WP!BK339)</f>
        <v/>
      </c>
      <c r="AR335" s="248"/>
    </row>
    <row r="336" spans="1:44">
      <c r="A336" s="282" t="str">
        <f>IF(WP!$AE340="","",WP!$AE340)</f>
        <v/>
      </c>
      <c r="B336" s="282">
        <f>IF(WP!$BA340="","",WP!$BA340)</f>
        <v>0</v>
      </c>
      <c r="C336" s="282" t="str">
        <f>IF(WP!BM340="","",WP!BM340)</f>
        <v/>
      </c>
      <c r="D336" s="282" t="str">
        <f>CONCATENATE(WP!$D$1, "-R",WP!$F$1)</f>
        <v>PGE3PHVC150-R2</v>
      </c>
      <c r="E336" s="282" t="str">
        <f>IF(WP!$AD340="","",WP!$AD340)</f>
        <v/>
      </c>
      <c r="F336" s="282">
        <f>IF(WP!$BB340="","",WP!$BB340)</f>
        <v>0</v>
      </c>
      <c r="G336" s="282" t="str">
        <f>IF(WP!$BC340="","",WP!$BC340)</f>
        <v>-</v>
      </c>
      <c r="H336" s="282" t="str">
        <f>IF(WP!$AY340="","",WP!$AY340)</f>
        <v>--</v>
      </c>
      <c r="I336" s="282" t="str">
        <f>IF(WP!$AR340="","",WP!$AR340)</f>
        <v/>
      </c>
      <c r="J336" s="282" t="str">
        <f>IF(WP!$AS340="","",WP!$AS340)</f>
        <v/>
      </c>
      <c r="K336" s="282" t="str">
        <f>IF(WP!B340="","",WP!B340)</f>
        <v/>
      </c>
      <c r="L336" s="282" t="str">
        <f>IF(WP!AV340="","",WP!AV340)</f>
        <v/>
      </c>
      <c r="M336" s="283">
        <f>IF(WP!$F$4="","",WP!$F$4)</f>
        <v>42005</v>
      </c>
      <c r="N336" s="282">
        <f t="shared" si="5"/>
        <v>0</v>
      </c>
      <c r="O336" s="282" t="str">
        <f>CONCATENATE(WP!$C340,"-",WP!AL340)</f>
        <v>-</v>
      </c>
      <c r="P336" s="282" t="str">
        <f>IF(WP!BN340="","",WP!BN340)</f>
        <v/>
      </c>
      <c r="Q336" s="282" t="str">
        <f>IF(WP!AU340="","",WP!AU340)</f>
        <v/>
      </c>
      <c r="R336" s="282" t="str">
        <f>IF(WP!BF340="","",WP!BF340)</f>
        <v/>
      </c>
      <c r="S336" s="282" t="str">
        <f>IF(WP!$AM340="","",WP!$AM340)</f>
        <v/>
      </c>
      <c r="T336" s="282" t="str">
        <f>IF(WP!$AN340="","",WP!$AN340)</f>
        <v/>
      </c>
      <c r="U336" s="282" t="str">
        <f>IF(WP!$AO340="","",WP!$AO340)</f>
        <v/>
      </c>
      <c r="V336" s="282" t="str">
        <f>IF(WP!$AP340="","",WP!$AP340)</f>
        <v/>
      </c>
      <c r="W336" s="282" t="str">
        <f>IF(WP!CG340="","",WP!CG340)</f>
        <v/>
      </c>
      <c r="X336" s="282" t="str">
        <f>IF(WP!CH340="","",WP!CH340)</f>
        <v/>
      </c>
      <c r="Y336" s="282" t="str">
        <f>IF(WP!$AI340="","",WP!$AI340)</f>
        <v/>
      </c>
      <c r="Z336" s="282" t="str">
        <f>IF(WP!AW340="","",WP!AW340)</f>
        <v/>
      </c>
      <c r="AA336" s="282" t="str">
        <f>IF(WP!BO340="","",WP!BO340)</f>
        <v/>
      </c>
      <c r="AB336" s="282" t="str">
        <f>IF(WP!BP340="","",WP!BP340)</f>
        <v/>
      </c>
      <c r="AC336" s="282" t="str">
        <f>IF(WP!BQ340="","",WP!BQ340)</f>
        <v/>
      </c>
      <c r="AD336" s="282" t="str">
        <f>IF(WP!$AJ340="","",WP!$AJ340)</f>
        <v/>
      </c>
      <c r="AE336" s="282" t="str">
        <f>IF(WP!BR340="","",WP!BR340)</f>
        <v/>
      </c>
      <c r="AF336" s="282" t="str">
        <f>IF(WP!BS340="","",WP!BS340)</f>
        <v/>
      </c>
      <c r="AG336" s="282" t="str">
        <f>IF(WP!BT340="","",WP!BT340)</f>
        <v/>
      </c>
      <c r="AH336" s="282" t="str">
        <f>IF(WP!BU340="","",WP!BU340)</f>
        <v/>
      </c>
      <c r="AI336" s="282" t="str">
        <f>IF(WP!BG340="","",WP!BG340)</f>
        <v/>
      </c>
      <c r="AJ336" s="282" t="str">
        <f>IF(WP!AX340="","",WP!AX340)</f>
        <v/>
      </c>
      <c r="AK336" s="282" t="str">
        <f>IF(WP!BW340="","",WP!BW340)</f>
        <v/>
      </c>
      <c r="AL336" s="282" t="str">
        <f>IF(WP!BX340="","",WP!BX340)</f>
        <v/>
      </c>
      <c r="AM336" s="282" t="str">
        <f>IF(WP!BH340="","",WP!BH340)</f>
        <v/>
      </c>
      <c r="AN336" s="282" t="str">
        <f>IF(WP!BJ340="","",WP!BJ340)</f>
        <v/>
      </c>
      <c r="AO336" s="282" t="str">
        <f>IF(WP!CF340="","",WP!CF340)</f>
        <v/>
      </c>
      <c r="AP336" s="282" t="str">
        <f>IF(WP!BI340="","",WP!BI340)</f>
        <v/>
      </c>
      <c r="AQ336" s="282" t="str">
        <f>IF(WP!BK340="","",WP!BK340)</f>
        <v/>
      </c>
      <c r="AR336" s="248"/>
    </row>
    <row r="337" spans="1:44">
      <c r="A337" s="282" t="str">
        <f>IF(WP!$AE341="","",WP!$AE341)</f>
        <v/>
      </c>
      <c r="B337" s="282">
        <f>IF(WP!$BA341="","",WP!$BA341)</f>
        <v>0</v>
      </c>
      <c r="C337" s="282" t="str">
        <f>IF(WP!BM341="","",WP!BM341)</f>
        <v/>
      </c>
      <c r="D337" s="282" t="str">
        <f>CONCATENATE(WP!$D$1, "-R",WP!$F$1)</f>
        <v>PGE3PHVC150-R2</v>
      </c>
      <c r="E337" s="282" t="str">
        <f>IF(WP!$AD341="","",WP!$AD341)</f>
        <v/>
      </c>
      <c r="F337" s="282">
        <f>IF(WP!$BB341="","",WP!$BB341)</f>
        <v>0</v>
      </c>
      <c r="G337" s="282" t="str">
        <f>IF(WP!$BC341="","",WP!$BC341)</f>
        <v>-</v>
      </c>
      <c r="H337" s="282" t="str">
        <f>IF(WP!$AY341="","",WP!$AY341)</f>
        <v>--</v>
      </c>
      <c r="I337" s="282" t="str">
        <f>IF(WP!$AR341="","",WP!$AR341)</f>
        <v/>
      </c>
      <c r="J337" s="282" t="str">
        <f>IF(WP!$AS341="","",WP!$AS341)</f>
        <v/>
      </c>
      <c r="K337" s="282" t="str">
        <f>IF(WP!B341="","",WP!B341)</f>
        <v/>
      </c>
      <c r="L337" s="282" t="str">
        <f>IF(WP!AV341="","",WP!AV341)</f>
        <v/>
      </c>
      <c r="M337" s="283">
        <f>IF(WP!$F$4="","",WP!$F$4)</f>
        <v>42005</v>
      </c>
      <c r="N337" s="282">
        <f t="shared" si="5"/>
        <v>0</v>
      </c>
      <c r="O337" s="282" t="str">
        <f>CONCATENATE(WP!$C341,"-",WP!AL341)</f>
        <v>-</v>
      </c>
      <c r="P337" s="282" t="str">
        <f>IF(WP!BN341="","",WP!BN341)</f>
        <v/>
      </c>
      <c r="Q337" s="282" t="str">
        <f>IF(WP!AU341="","",WP!AU341)</f>
        <v/>
      </c>
      <c r="R337" s="282" t="str">
        <f>IF(WP!BF341="","",WP!BF341)</f>
        <v/>
      </c>
      <c r="S337" s="282" t="str">
        <f>IF(WP!$AM341="","",WP!$AM341)</f>
        <v/>
      </c>
      <c r="T337" s="282" t="str">
        <f>IF(WP!$AN341="","",WP!$AN341)</f>
        <v/>
      </c>
      <c r="U337" s="282" t="str">
        <f>IF(WP!$AO341="","",WP!$AO341)</f>
        <v/>
      </c>
      <c r="V337" s="282" t="str">
        <f>IF(WP!$AP341="","",WP!$AP341)</f>
        <v/>
      </c>
      <c r="W337" s="282" t="str">
        <f>IF(WP!CG341="","",WP!CG341)</f>
        <v/>
      </c>
      <c r="X337" s="282" t="str">
        <f>IF(WP!CH341="","",WP!CH341)</f>
        <v/>
      </c>
      <c r="Y337" s="282" t="str">
        <f>IF(WP!$AI341="","",WP!$AI341)</f>
        <v/>
      </c>
      <c r="Z337" s="282" t="str">
        <f>IF(WP!AW341="","",WP!AW341)</f>
        <v/>
      </c>
      <c r="AA337" s="282" t="str">
        <f>IF(WP!BO341="","",WP!BO341)</f>
        <v/>
      </c>
      <c r="AB337" s="282" t="str">
        <f>IF(WP!BP341="","",WP!BP341)</f>
        <v/>
      </c>
      <c r="AC337" s="282" t="str">
        <f>IF(WP!BQ341="","",WP!BQ341)</f>
        <v/>
      </c>
      <c r="AD337" s="282" t="str">
        <f>IF(WP!$AJ341="","",WP!$AJ341)</f>
        <v/>
      </c>
      <c r="AE337" s="282" t="str">
        <f>IF(WP!BR341="","",WP!BR341)</f>
        <v/>
      </c>
      <c r="AF337" s="282" t="str">
        <f>IF(WP!BS341="","",WP!BS341)</f>
        <v/>
      </c>
      <c r="AG337" s="282" t="str">
        <f>IF(WP!BT341="","",WP!BT341)</f>
        <v/>
      </c>
      <c r="AH337" s="282" t="str">
        <f>IF(WP!BU341="","",WP!BU341)</f>
        <v/>
      </c>
      <c r="AI337" s="282" t="str">
        <f>IF(WP!BG341="","",WP!BG341)</f>
        <v/>
      </c>
      <c r="AJ337" s="282" t="str">
        <f>IF(WP!AX341="","",WP!AX341)</f>
        <v/>
      </c>
      <c r="AK337" s="282" t="str">
        <f>IF(WP!BW341="","",WP!BW341)</f>
        <v/>
      </c>
      <c r="AL337" s="282" t="str">
        <f>IF(WP!BX341="","",WP!BX341)</f>
        <v/>
      </c>
      <c r="AM337" s="282" t="str">
        <f>IF(WP!BH341="","",WP!BH341)</f>
        <v/>
      </c>
      <c r="AN337" s="282" t="str">
        <f>IF(WP!BJ341="","",WP!BJ341)</f>
        <v/>
      </c>
      <c r="AO337" s="282" t="str">
        <f>IF(WP!CF341="","",WP!CF341)</f>
        <v/>
      </c>
      <c r="AP337" s="282" t="str">
        <f>IF(WP!BI341="","",WP!BI341)</f>
        <v/>
      </c>
      <c r="AQ337" s="282" t="str">
        <f>IF(WP!BK341="","",WP!BK341)</f>
        <v/>
      </c>
      <c r="AR337" s="248"/>
    </row>
    <row r="338" spans="1:44">
      <c r="A338" s="282" t="str">
        <f>IF(WP!$AE342="","",WP!$AE342)</f>
        <v/>
      </c>
      <c r="B338" s="282">
        <f>IF(WP!$BA342="","",WP!$BA342)</f>
        <v>0</v>
      </c>
      <c r="C338" s="282" t="str">
        <f>IF(WP!BM342="","",WP!BM342)</f>
        <v/>
      </c>
      <c r="D338" s="282" t="str">
        <f>CONCATENATE(WP!$D$1, "-R",WP!$F$1)</f>
        <v>PGE3PHVC150-R2</v>
      </c>
      <c r="E338" s="282" t="str">
        <f>IF(WP!$AD342="","",WP!$AD342)</f>
        <v/>
      </c>
      <c r="F338" s="282">
        <f>IF(WP!$BB342="","",WP!$BB342)</f>
        <v>0</v>
      </c>
      <c r="G338" s="282" t="str">
        <f>IF(WP!$BC342="","",WP!$BC342)</f>
        <v>-</v>
      </c>
      <c r="H338" s="282" t="str">
        <f>IF(WP!$AY342="","",WP!$AY342)</f>
        <v>--</v>
      </c>
      <c r="I338" s="282" t="str">
        <f>IF(WP!$AR342="","",WP!$AR342)</f>
        <v/>
      </c>
      <c r="J338" s="282" t="str">
        <f>IF(WP!$AS342="","",WP!$AS342)</f>
        <v/>
      </c>
      <c r="K338" s="282" t="str">
        <f>IF(WP!B342="","",WP!B342)</f>
        <v/>
      </c>
      <c r="L338" s="282" t="str">
        <f>IF(WP!AV342="","",WP!AV342)</f>
        <v/>
      </c>
      <c r="M338" s="283">
        <f>IF(WP!$F$4="","",WP!$F$4)</f>
        <v>42005</v>
      </c>
      <c r="N338" s="282">
        <f t="shared" si="5"/>
        <v>0</v>
      </c>
      <c r="O338" s="282" t="str">
        <f>CONCATENATE(WP!$C342,"-",WP!AL342)</f>
        <v>-</v>
      </c>
      <c r="P338" s="282" t="str">
        <f>IF(WP!BN342="","",WP!BN342)</f>
        <v/>
      </c>
      <c r="Q338" s="282" t="str">
        <f>IF(WP!AU342="","",WP!AU342)</f>
        <v/>
      </c>
      <c r="R338" s="282" t="str">
        <f>IF(WP!BF342="","",WP!BF342)</f>
        <v/>
      </c>
      <c r="S338" s="282" t="str">
        <f>IF(WP!$AM342="","",WP!$AM342)</f>
        <v/>
      </c>
      <c r="T338" s="282" t="str">
        <f>IF(WP!$AN342="","",WP!$AN342)</f>
        <v/>
      </c>
      <c r="U338" s="282" t="str">
        <f>IF(WP!$AO342="","",WP!$AO342)</f>
        <v/>
      </c>
      <c r="V338" s="282" t="str">
        <f>IF(WP!$AP342="","",WP!$AP342)</f>
        <v/>
      </c>
      <c r="W338" s="282" t="str">
        <f>IF(WP!CG342="","",WP!CG342)</f>
        <v/>
      </c>
      <c r="X338" s="282" t="str">
        <f>IF(WP!CH342="","",WP!CH342)</f>
        <v/>
      </c>
      <c r="Y338" s="282" t="str">
        <f>IF(WP!$AI342="","",WP!$AI342)</f>
        <v/>
      </c>
      <c r="Z338" s="282" t="str">
        <f>IF(WP!AW342="","",WP!AW342)</f>
        <v/>
      </c>
      <c r="AA338" s="282" t="str">
        <f>IF(WP!BO342="","",WP!BO342)</f>
        <v/>
      </c>
      <c r="AB338" s="282" t="str">
        <f>IF(WP!BP342="","",WP!BP342)</f>
        <v/>
      </c>
      <c r="AC338" s="282" t="str">
        <f>IF(WP!BQ342="","",WP!BQ342)</f>
        <v/>
      </c>
      <c r="AD338" s="282" t="str">
        <f>IF(WP!$AJ342="","",WP!$AJ342)</f>
        <v/>
      </c>
      <c r="AE338" s="282" t="str">
        <f>IF(WP!BR342="","",WP!BR342)</f>
        <v/>
      </c>
      <c r="AF338" s="282" t="str">
        <f>IF(WP!BS342="","",WP!BS342)</f>
        <v/>
      </c>
      <c r="AG338" s="282" t="str">
        <f>IF(WP!BT342="","",WP!BT342)</f>
        <v/>
      </c>
      <c r="AH338" s="282" t="str">
        <f>IF(WP!BU342="","",WP!BU342)</f>
        <v/>
      </c>
      <c r="AI338" s="282" t="str">
        <f>IF(WP!BG342="","",WP!BG342)</f>
        <v/>
      </c>
      <c r="AJ338" s="282" t="str">
        <f>IF(WP!AX342="","",WP!AX342)</f>
        <v/>
      </c>
      <c r="AK338" s="282" t="str">
        <f>IF(WP!BW342="","",WP!BW342)</f>
        <v/>
      </c>
      <c r="AL338" s="282" t="str">
        <f>IF(WP!BX342="","",WP!BX342)</f>
        <v/>
      </c>
      <c r="AM338" s="282" t="str">
        <f>IF(WP!BH342="","",WP!BH342)</f>
        <v/>
      </c>
      <c r="AN338" s="282" t="str">
        <f>IF(WP!BJ342="","",WP!BJ342)</f>
        <v/>
      </c>
      <c r="AO338" s="282" t="str">
        <f>IF(WP!CF342="","",WP!CF342)</f>
        <v/>
      </c>
      <c r="AP338" s="282" t="str">
        <f>IF(WP!BI342="","",WP!BI342)</f>
        <v/>
      </c>
      <c r="AQ338" s="282" t="str">
        <f>IF(WP!BK342="","",WP!BK342)</f>
        <v/>
      </c>
      <c r="AR338" s="248"/>
    </row>
    <row r="339" spans="1:44">
      <c r="A339" s="282" t="str">
        <f>IF(WP!$AE343="","",WP!$AE343)</f>
        <v/>
      </c>
      <c r="B339" s="282">
        <f>IF(WP!$BA343="","",WP!$BA343)</f>
        <v>0</v>
      </c>
      <c r="C339" s="282" t="str">
        <f>IF(WP!BM343="","",WP!BM343)</f>
        <v/>
      </c>
      <c r="D339" s="282" t="str">
        <f>CONCATENATE(WP!$D$1, "-R",WP!$F$1)</f>
        <v>PGE3PHVC150-R2</v>
      </c>
      <c r="E339" s="282" t="str">
        <f>IF(WP!$AD343="","",WP!$AD343)</f>
        <v/>
      </c>
      <c r="F339" s="282">
        <f>IF(WP!$BB343="","",WP!$BB343)</f>
        <v>0</v>
      </c>
      <c r="G339" s="282" t="str">
        <f>IF(WP!$BC343="","",WP!$BC343)</f>
        <v>-</v>
      </c>
      <c r="H339" s="282" t="str">
        <f>IF(WP!$AY343="","",WP!$AY343)</f>
        <v>--</v>
      </c>
      <c r="I339" s="282" t="str">
        <f>IF(WP!$AR343="","",WP!$AR343)</f>
        <v/>
      </c>
      <c r="J339" s="282" t="str">
        <f>IF(WP!$AS343="","",WP!$AS343)</f>
        <v/>
      </c>
      <c r="K339" s="282" t="str">
        <f>IF(WP!B343="","",WP!B343)</f>
        <v/>
      </c>
      <c r="L339" s="282" t="str">
        <f>IF(WP!AV343="","",WP!AV343)</f>
        <v/>
      </c>
      <c r="M339" s="283">
        <f>IF(WP!$F$4="","",WP!$F$4)</f>
        <v>42005</v>
      </c>
      <c r="N339" s="282">
        <f t="shared" si="5"/>
        <v>0</v>
      </c>
      <c r="O339" s="282" t="str">
        <f>CONCATENATE(WP!$C343,"-",WP!AL343)</f>
        <v>-</v>
      </c>
      <c r="P339" s="282" t="str">
        <f>IF(WP!BN343="","",WP!BN343)</f>
        <v/>
      </c>
      <c r="Q339" s="282" t="str">
        <f>IF(WP!AU343="","",WP!AU343)</f>
        <v/>
      </c>
      <c r="R339" s="282" t="str">
        <f>IF(WP!BF343="","",WP!BF343)</f>
        <v/>
      </c>
      <c r="S339" s="282" t="str">
        <f>IF(WP!$AM343="","",WP!$AM343)</f>
        <v/>
      </c>
      <c r="T339" s="282" t="str">
        <f>IF(WP!$AN343="","",WP!$AN343)</f>
        <v/>
      </c>
      <c r="U339" s="282" t="str">
        <f>IF(WP!$AO343="","",WP!$AO343)</f>
        <v/>
      </c>
      <c r="V339" s="282" t="str">
        <f>IF(WP!$AP343="","",WP!$AP343)</f>
        <v/>
      </c>
      <c r="W339" s="282" t="str">
        <f>IF(WP!CG343="","",WP!CG343)</f>
        <v/>
      </c>
      <c r="X339" s="282" t="str">
        <f>IF(WP!CH343="","",WP!CH343)</f>
        <v/>
      </c>
      <c r="Y339" s="282" t="str">
        <f>IF(WP!$AI343="","",WP!$AI343)</f>
        <v/>
      </c>
      <c r="Z339" s="282" t="str">
        <f>IF(WP!AW343="","",WP!AW343)</f>
        <v/>
      </c>
      <c r="AA339" s="282" t="str">
        <f>IF(WP!BO343="","",WP!BO343)</f>
        <v/>
      </c>
      <c r="AB339" s="282" t="str">
        <f>IF(WP!BP343="","",WP!BP343)</f>
        <v/>
      </c>
      <c r="AC339" s="282" t="str">
        <f>IF(WP!BQ343="","",WP!BQ343)</f>
        <v/>
      </c>
      <c r="AD339" s="282" t="str">
        <f>IF(WP!$AJ343="","",WP!$AJ343)</f>
        <v/>
      </c>
      <c r="AE339" s="282" t="str">
        <f>IF(WP!BR343="","",WP!BR343)</f>
        <v/>
      </c>
      <c r="AF339" s="282" t="str">
        <f>IF(WP!BS343="","",WP!BS343)</f>
        <v/>
      </c>
      <c r="AG339" s="282" t="str">
        <f>IF(WP!BT343="","",WP!BT343)</f>
        <v/>
      </c>
      <c r="AH339" s="282" t="str">
        <f>IF(WP!BU343="","",WP!BU343)</f>
        <v/>
      </c>
      <c r="AI339" s="282" t="str">
        <f>IF(WP!BG343="","",WP!BG343)</f>
        <v/>
      </c>
      <c r="AJ339" s="282" t="str">
        <f>IF(WP!AX343="","",WP!AX343)</f>
        <v/>
      </c>
      <c r="AK339" s="282" t="str">
        <f>IF(WP!BW343="","",WP!BW343)</f>
        <v/>
      </c>
      <c r="AL339" s="282" t="str">
        <f>IF(WP!BX343="","",WP!BX343)</f>
        <v/>
      </c>
      <c r="AM339" s="282" t="str">
        <f>IF(WP!BH343="","",WP!BH343)</f>
        <v/>
      </c>
      <c r="AN339" s="282" t="str">
        <f>IF(WP!BJ343="","",WP!BJ343)</f>
        <v/>
      </c>
      <c r="AO339" s="282" t="str">
        <f>IF(WP!CF343="","",WP!CF343)</f>
        <v/>
      </c>
      <c r="AP339" s="282" t="str">
        <f>IF(WP!BI343="","",WP!BI343)</f>
        <v/>
      </c>
      <c r="AQ339" s="282" t="str">
        <f>IF(WP!BK343="","",WP!BK343)</f>
        <v/>
      </c>
      <c r="AR339" s="248"/>
    </row>
    <row r="340" spans="1:44">
      <c r="A340" s="282" t="str">
        <f>IF(WP!$AE344="","",WP!$AE344)</f>
        <v/>
      </c>
      <c r="B340" s="282">
        <f>IF(WP!$BA344="","",WP!$BA344)</f>
        <v>0</v>
      </c>
      <c r="C340" s="282" t="str">
        <f>IF(WP!BM344="","",WP!BM344)</f>
        <v/>
      </c>
      <c r="D340" s="282" t="str">
        <f>CONCATENATE(WP!$D$1, "-R",WP!$F$1)</f>
        <v>PGE3PHVC150-R2</v>
      </c>
      <c r="E340" s="282" t="str">
        <f>IF(WP!$AD344="","",WP!$AD344)</f>
        <v/>
      </c>
      <c r="F340" s="282">
        <f>IF(WP!$BB344="","",WP!$BB344)</f>
        <v>0</v>
      </c>
      <c r="G340" s="282" t="str">
        <f>IF(WP!$BC344="","",WP!$BC344)</f>
        <v>-</v>
      </c>
      <c r="H340" s="282" t="str">
        <f>IF(WP!$AY344="","",WP!$AY344)</f>
        <v>--</v>
      </c>
      <c r="I340" s="282" t="str">
        <f>IF(WP!$AR344="","",WP!$AR344)</f>
        <v/>
      </c>
      <c r="J340" s="282" t="str">
        <f>IF(WP!$AS344="","",WP!$AS344)</f>
        <v/>
      </c>
      <c r="K340" s="282" t="str">
        <f>IF(WP!B344="","",WP!B344)</f>
        <v/>
      </c>
      <c r="L340" s="282" t="str">
        <f>IF(WP!AV344="","",WP!AV344)</f>
        <v/>
      </c>
      <c r="M340" s="283">
        <f>IF(WP!$F$4="","",WP!$F$4)</f>
        <v>42005</v>
      </c>
      <c r="N340" s="282">
        <f t="shared" si="5"/>
        <v>0</v>
      </c>
      <c r="O340" s="282" t="str">
        <f>CONCATENATE(WP!$C344,"-",WP!AL344)</f>
        <v>-</v>
      </c>
      <c r="P340" s="282" t="str">
        <f>IF(WP!BN344="","",WP!BN344)</f>
        <v/>
      </c>
      <c r="Q340" s="282" t="str">
        <f>IF(WP!AU344="","",WP!AU344)</f>
        <v/>
      </c>
      <c r="R340" s="282" t="str">
        <f>IF(WP!BF344="","",WP!BF344)</f>
        <v/>
      </c>
      <c r="S340" s="282" t="str">
        <f>IF(WP!$AM344="","",WP!$AM344)</f>
        <v/>
      </c>
      <c r="T340" s="282" t="str">
        <f>IF(WP!$AN344="","",WP!$AN344)</f>
        <v/>
      </c>
      <c r="U340" s="282" t="str">
        <f>IF(WP!$AO344="","",WP!$AO344)</f>
        <v/>
      </c>
      <c r="V340" s="282" t="str">
        <f>IF(WP!$AP344="","",WP!$AP344)</f>
        <v/>
      </c>
      <c r="W340" s="282" t="str">
        <f>IF(WP!CG344="","",WP!CG344)</f>
        <v/>
      </c>
      <c r="X340" s="282" t="str">
        <f>IF(WP!CH344="","",WP!CH344)</f>
        <v/>
      </c>
      <c r="Y340" s="282" t="str">
        <f>IF(WP!$AI344="","",WP!$AI344)</f>
        <v/>
      </c>
      <c r="Z340" s="282" t="str">
        <f>IF(WP!AW344="","",WP!AW344)</f>
        <v/>
      </c>
      <c r="AA340" s="282" t="str">
        <f>IF(WP!BO344="","",WP!BO344)</f>
        <v/>
      </c>
      <c r="AB340" s="282" t="str">
        <f>IF(WP!BP344="","",WP!BP344)</f>
        <v/>
      </c>
      <c r="AC340" s="282" t="str">
        <f>IF(WP!BQ344="","",WP!BQ344)</f>
        <v/>
      </c>
      <c r="AD340" s="282" t="str">
        <f>IF(WP!$AJ344="","",WP!$AJ344)</f>
        <v/>
      </c>
      <c r="AE340" s="282" t="str">
        <f>IF(WP!BR344="","",WP!BR344)</f>
        <v/>
      </c>
      <c r="AF340" s="282" t="str">
        <f>IF(WP!BS344="","",WP!BS344)</f>
        <v/>
      </c>
      <c r="AG340" s="282" t="str">
        <f>IF(WP!BT344="","",WP!BT344)</f>
        <v/>
      </c>
      <c r="AH340" s="282" t="str">
        <f>IF(WP!BU344="","",WP!BU344)</f>
        <v/>
      </c>
      <c r="AI340" s="282" t="str">
        <f>IF(WP!BG344="","",WP!BG344)</f>
        <v/>
      </c>
      <c r="AJ340" s="282" t="str">
        <f>IF(WP!AX344="","",WP!AX344)</f>
        <v/>
      </c>
      <c r="AK340" s="282" t="str">
        <f>IF(WP!BW344="","",WP!BW344)</f>
        <v/>
      </c>
      <c r="AL340" s="282" t="str">
        <f>IF(WP!BX344="","",WP!BX344)</f>
        <v/>
      </c>
      <c r="AM340" s="282" t="str">
        <f>IF(WP!BH344="","",WP!BH344)</f>
        <v/>
      </c>
      <c r="AN340" s="282" t="str">
        <f>IF(WP!BJ344="","",WP!BJ344)</f>
        <v/>
      </c>
      <c r="AO340" s="282" t="str">
        <f>IF(WP!CF344="","",WP!CF344)</f>
        <v/>
      </c>
      <c r="AP340" s="282" t="str">
        <f>IF(WP!BI344="","",WP!BI344)</f>
        <v/>
      </c>
      <c r="AQ340" s="282" t="str">
        <f>IF(WP!BK344="","",WP!BK344)</f>
        <v/>
      </c>
      <c r="AR340" s="248"/>
    </row>
    <row r="341" spans="1:44">
      <c r="A341" s="282" t="str">
        <f>IF(WP!$AE345="","",WP!$AE345)</f>
        <v/>
      </c>
      <c r="B341" s="282">
        <f>IF(WP!$BA345="","",WP!$BA345)</f>
        <v>0</v>
      </c>
      <c r="C341" s="282" t="str">
        <f>IF(WP!BM345="","",WP!BM345)</f>
        <v/>
      </c>
      <c r="D341" s="282" t="str">
        <f>CONCATENATE(WP!$D$1, "-R",WP!$F$1)</f>
        <v>PGE3PHVC150-R2</v>
      </c>
      <c r="E341" s="282" t="str">
        <f>IF(WP!$AD345="","",WP!$AD345)</f>
        <v/>
      </c>
      <c r="F341" s="282">
        <f>IF(WP!$BB345="","",WP!$BB345)</f>
        <v>0</v>
      </c>
      <c r="G341" s="282" t="str">
        <f>IF(WP!$BC345="","",WP!$BC345)</f>
        <v>-</v>
      </c>
      <c r="H341" s="282" t="str">
        <f>IF(WP!$AY345="","",WP!$AY345)</f>
        <v>--</v>
      </c>
      <c r="I341" s="282" t="str">
        <f>IF(WP!$AR345="","",WP!$AR345)</f>
        <v/>
      </c>
      <c r="J341" s="282" t="str">
        <f>IF(WP!$AS345="","",WP!$AS345)</f>
        <v/>
      </c>
      <c r="K341" s="282" t="str">
        <f>IF(WP!B345="","",WP!B345)</f>
        <v/>
      </c>
      <c r="L341" s="282" t="str">
        <f>IF(WP!AV345="","",WP!AV345)</f>
        <v/>
      </c>
      <c r="M341" s="283">
        <f>IF(WP!$F$4="","",WP!$F$4)</f>
        <v>42005</v>
      </c>
      <c r="N341" s="282">
        <f t="shared" si="5"/>
        <v>0</v>
      </c>
      <c r="O341" s="282" t="str">
        <f>CONCATENATE(WP!$C345,"-",WP!AL345)</f>
        <v>-</v>
      </c>
      <c r="P341" s="282" t="str">
        <f>IF(WP!BN345="","",WP!BN345)</f>
        <v/>
      </c>
      <c r="Q341" s="282" t="str">
        <f>IF(WP!AU345="","",WP!AU345)</f>
        <v/>
      </c>
      <c r="R341" s="282" t="str">
        <f>IF(WP!BF345="","",WP!BF345)</f>
        <v/>
      </c>
      <c r="S341" s="282" t="str">
        <f>IF(WP!$AM345="","",WP!$AM345)</f>
        <v/>
      </c>
      <c r="T341" s="282" t="str">
        <f>IF(WP!$AN345="","",WP!$AN345)</f>
        <v/>
      </c>
      <c r="U341" s="282" t="str">
        <f>IF(WP!$AO345="","",WP!$AO345)</f>
        <v/>
      </c>
      <c r="V341" s="282" t="str">
        <f>IF(WP!$AP345="","",WP!$AP345)</f>
        <v/>
      </c>
      <c r="W341" s="282" t="str">
        <f>IF(WP!CG345="","",WP!CG345)</f>
        <v/>
      </c>
      <c r="X341" s="282" t="str">
        <f>IF(WP!CH345="","",WP!CH345)</f>
        <v/>
      </c>
      <c r="Y341" s="282" t="str">
        <f>IF(WP!$AI345="","",WP!$AI345)</f>
        <v/>
      </c>
      <c r="Z341" s="282" t="str">
        <f>IF(WP!AW345="","",WP!AW345)</f>
        <v/>
      </c>
      <c r="AA341" s="282" t="str">
        <f>IF(WP!BO345="","",WP!BO345)</f>
        <v/>
      </c>
      <c r="AB341" s="282" t="str">
        <f>IF(WP!BP345="","",WP!BP345)</f>
        <v/>
      </c>
      <c r="AC341" s="282" t="str">
        <f>IF(WP!BQ345="","",WP!BQ345)</f>
        <v/>
      </c>
      <c r="AD341" s="282" t="str">
        <f>IF(WP!$AJ345="","",WP!$AJ345)</f>
        <v/>
      </c>
      <c r="AE341" s="282" t="str">
        <f>IF(WP!BR345="","",WP!BR345)</f>
        <v/>
      </c>
      <c r="AF341" s="282" t="str">
        <f>IF(WP!BS345="","",WP!BS345)</f>
        <v/>
      </c>
      <c r="AG341" s="282" t="str">
        <f>IF(WP!BT345="","",WP!BT345)</f>
        <v/>
      </c>
      <c r="AH341" s="282" t="str">
        <f>IF(WP!BU345="","",WP!BU345)</f>
        <v/>
      </c>
      <c r="AI341" s="282" t="str">
        <f>IF(WP!BG345="","",WP!BG345)</f>
        <v/>
      </c>
      <c r="AJ341" s="282" t="str">
        <f>IF(WP!AX345="","",WP!AX345)</f>
        <v/>
      </c>
      <c r="AK341" s="282" t="str">
        <f>IF(WP!BW345="","",WP!BW345)</f>
        <v/>
      </c>
      <c r="AL341" s="282" t="str">
        <f>IF(WP!BX345="","",WP!BX345)</f>
        <v/>
      </c>
      <c r="AM341" s="282" t="str">
        <f>IF(WP!BH345="","",WP!BH345)</f>
        <v/>
      </c>
      <c r="AN341" s="282" t="str">
        <f>IF(WP!BJ345="","",WP!BJ345)</f>
        <v/>
      </c>
      <c r="AO341" s="282" t="str">
        <f>IF(WP!CF345="","",WP!CF345)</f>
        <v/>
      </c>
      <c r="AP341" s="282" t="str">
        <f>IF(WP!BI345="","",WP!BI345)</f>
        <v/>
      </c>
      <c r="AQ341" s="282" t="str">
        <f>IF(WP!BK345="","",WP!BK345)</f>
        <v/>
      </c>
      <c r="AR341" s="248"/>
    </row>
    <row r="342" spans="1:44">
      <c r="A342" s="282" t="str">
        <f>IF(WP!$AE346="","",WP!$AE346)</f>
        <v/>
      </c>
      <c r="B342" s="282">
        <f>IF(WP!$BA346="","",WP!$BA346)</f>
        <v>0</v>
      </c>
      <c r="C342" s="282" t="str">
        <f>IF(WP!BM346="","",WP!BM346)</f>
        <v/>
      </c>
      <c r="D342" s="282" t="str">
        <f>CONCATENATE(WP!$D$1, "-R",WP!$F$1)</f>
        <v>PGE3PHVC150-R2</v>
      </c>
      <c r="E342" s="282" t="str">
        <f>IF(WP!$AD346="","",WP!$AD346)</f>
        <v/>
      </c>
      <c r="F342" s="282">
        <f>IF(WP!$BB346="","",WP!$BB346)</f>
        <v>0</v>
      </c>
      <c r="G342" s="282" t="str">
        <f>IF(WP!$BC346="","",WP!$BC346)</f>
        <v>-</v>
      </c>
      <c r="H342" s="282" t="str">
        <f>IF(WP!$AY346="","",WP!$AY346)</f>
        <v>--</v>
      </c>
      <c r="I342" s="282" t="str">
        <f>IF(WP!$AR346="","",WP!$AR346)</f>
        <v/>
      </c>
      <c r="J342" s="282" t="str">
        <f>IF(WP!$AS346="","",WP!$AS346)</f>
        <v/>
      </c>
      <c r="K342" s="282" t="str">
        <f>IF(WP!B346="","",WP!B346)</f>
        <v/>
      </c>
      <c r="L342" s="282" t="str">
        <f>IF(WP!AV346="","",WP!AV346)</f>
        <v/>
      </c>
      <c r="M342" s="283">
        <f>IF(WP!$F$4="","",WP!$F$4)</f>
        <v>42005</v>
      </c>
      <c r="N342" s="282">
        <f t="shared" si="5"/>
        <v>0</v>
      </c>
      <c r="O342" s="282" t="str">
        <f>CONCATENATE(WP!$C346,"-",WP!AL346)</f>
        <v>-</v>
      </c>
      <c r="P342" s="282" t="str">
        <f>IF(WP!BN346="","",WP!BN346)</f>
        <v/>
      </c>
      <c r="Q342" s="282" t="str">
        <f>IF(WP!AU346="","",WP!AU346)</f>
        <v/>
      </c>
      <c r="R342" s="282" t="str">
        <f>IF(WP!BF346="","",WP!BF346)</f>
        <v/>
      </c>
      <c r="S342" s="282" t="str">
        <f>IF(WP!$AM346="","",WP!$AM346)</f>
        <v/>
      </c>
      <c r="T342" s="282" t="str">
        <f>IF(WP!$AN346="","",WP!$AN346)</f>
        <v/>
      </c>
      <c r="U342" s="282" t="str">
        <f>IF(WP!$AO346="","",WP!$AO346)</f>
        <v/>
      </c>
      <c r="V342" s="282" t="str">
        <f>IF(WP!$AP346="","",WP!$AP346)</f>
        <v/>
      </c>
      <c r="W342" s="282" t="str">
        <f>IF(WP!CG346="","",WP!CG346)</f>
        <v/>
      </c>
      <c r="X342" s="282" t="str">
        <f>IF(WP!CH346="","",WP!CH346)</f>
        <v/>
      </c>
      <c r="Y342" s="282" t="str">
        <f>IF(WP!$AI346="","",WP!$AI346)</f>
        <v/>
      </c>
      <c r="Z342" s="282" t="str">
        <f>IF(WP!AW346="","",WP!AW346)</f>
        <v/>
      </c>
      <c r="AA342" s="282" t="str">
        <f>IF(WP!BO346="","",WP!BO346)</f>
        <v/>
      </c>
      <c r="AB342" s="282" t="str">
        <f>IF(WP!BP346="","",WP!BP346)</f>
        <v/>
      </c>
      <c r="AC342" s="282" t="str">
        <f>IF(WP!BQ346="","",WP!BQ346)</f>
        <v/>
      </c>
      <c r="AD342" s="282" t="str">
        <f>IF(WP!$AJ346="","",WP!$AJ346)</f>
        <v/>
      </c>
      <c r="AE342" s="282" t="str">
        <f>IF(WP!BR346="","",WP!BR346)</f>
        <v/>
      </c>
      <c r="AF342" s="282" t="str">
        <f>IF(WP!BS346="","",WP!BS346)</f>
        <v/>
      </c>
      <c r="AG342" s="282" t="str">
        <f>IF(WP!BT346="","",WP!BT346)</f>
        <v/>
      </c>
      <c r="AH342" s="282" t="str">
        <f>IF(WP!BU346="","",WP!BU346)</f>
        <v/>
      </c>
      <c r="AI342" s="282" t="str">
        <f>IF(WP!BG346="","",WP!BG346)</f>
        <v/>
      </c>
      <c r="AJ342" s="282" t="str">
        <f>IF(WP!AX346="","",WP!AX346)</f>
        <v/>
      </c>
      <c r="AK342" s="282" t="str">
        <f>IF(WP!BW346="","",WP!BW346)</f>
        <v/>
      </c>
      <c r="AL342" s="282" t="str">
        <f>IF(WP!BX346="","",WP!BX346)</f>
        <v/>
      </c>
      <c r="AM342" s="282" t="str">
        <f>IF(WP!BH346="","",WP!BH346)</f>
        <v/>
      </c>
      <c r="AN342" s="282" t="str">
        <f>IF(WP!BJ346="","",WP!BJ346)</f>
        <v/>
      </c>
      <c r="AO342" s="282" t="str">
        <f>IF(WP!CF346="","",WP!CF346)</f>
        <v/>
      </c>
      <c r="AP342" s="282" t="str">
        <f>IF(WP!BI346="","",WP!BI346)</f>
        <v/>
      </c>
      <c r="AQ342" s="282" t="str">
        <f>IF(WP!BK346="","",WP!BK346)</f>
        <v/>
      </c>
      <c r="AR342" s="248"/>
    </row>
    <row r="343" spans="1:44">
      <c r="A343" s="282" t="str">
        <f>IF(WP!$AE347="","",WP!$AE347)</f>
        <v/>
      </c>
      <c r="B343" s="282">
        <f>IF(WP!$BA347="","",WP!$BA347)</f>
        <v>0</v>
      </c>
      <c r="C343" s="282" t="str">
        <f>IF(WP!BM347="","",WP!BM347)</f>
        <v/>
      </c>
      <c r="D343" s="282" t="str">
        <f>CONCATENATE(WP!$D$1, "-R",WP!$F$1)</f>
        <v>PGE3PHVC150-R2</v>
      </c>
      <c r="E343" s="282" t="str">
        <f>IF(WP!$AD347="","",WP!$AD347)</f>
        <v/>
      </c>
      <c r="F343" s="282">
        <f>IF(WP!$BB347="","",WP!$BB347)</f>
        <v>0</v>
      </c>
      <c r="G343" s="282" t="str">
        <f>IF(WP!$BC347="","",WP!$BC347)</f>
        <v>-</v>
      </c>
      <c r="H343" s="282" t="str">
        <f>IF(WP!$AY347="","",WP!$AY347)</f>
        <v>--</v>
      </c>
      <c r="I343" s="282" t="str">
        <f>IF(WP!$AR347="","",WP!$AR347)</f>
        <v/>
      </c>
      <c r="J343" s="282" t="str">
        <f>IF(WP!$AS347="","",WP!$AS347)</f>
        <v/>
      </c>
      <c r="K343" s="282" t="str">
        <f>IF(WP!B347="","",WP!B347)</f>
        <v/>
      </c>
      <c r="L343" s="282" t="str">
        <f>IF(WP!AV347="","",WP!AV347)</f>
        <v/>
      </c>
      <c r="M343" s="283">
        <f>IF(WP!$F$4="","",WP!$F$4)</f>
        <v>42005</v>
      </c>
      <c r="N343" s="282">
        <f t="shared" si="5"/>
        <v>0</v>
      </c>
      <c r="O343" s="282" t="str">
        <f>CONCATENATE(WP!$C347,"-",WP!AL347)</f>
        <v>-</v>
      </c>
      <c r="P343" s="282" t="str">
        <f>IF(WP!BN347="","",WP!BN347)</f>
        <v/>
      </c>
      <c r="Q343" s="282" t="str">
        <f>IF(WP!AU347="","",WP!AU347)</f>
        <v/>
      </c>
      <c r="R343" s="282" t="str">
        <f>IF(WP!BF347="","",WP!BF347)</f>
        <v/>
      </c>
      <c r="S343" s="282" t="str">
        <f>IF(WP!$AM347="","",WP!$AM347)</f>
        <v/>
      </c>
      <c r="T343" s="282" t="str">
        <f>IF(WP!$AN347="","",WP!$AN347)</f>
        <v/>
      </c>
      <c r="U343" s="282" t="str">
        <f>IF(WP!$AO347="","",WP!$AO347)</f>
        <v/>
      </c>
      <c r="V343" s="282" t="str">
        <f>IF(WP!$AP347="","",WP!$AP347)</f>
        <v/>
      </c>
      <c r="W343" s="282" t="str">
        <f>IF(WP!CG347="","",WP!CG347)</f>
        <v/>
      </c>
      <c r="X343" s="282" t="str">
        <f>IF(WP!CH347="","",WP!CH347)</f>
        <v/>
      </c>
      <c r="Y343" s="282" t="str">
        <f>IF(WP!$AI347="","",WP!$AI347)</f>
        <v/>
      </c>
      <c r="Z343" s="282" t="str">
        <f>IF(WP!AW347="","",WP!AW347)</f>
        <v/>
      </c>
      <c r="AA343" s="282" t="str">
        <f>IF(WP!BO347="","",WP!BO347)</f>
        <v/>
      </c>
      <c r="AB343" s="282" t="str">
        <f>IF(WP!BP347="","",WP!BP347)</f>
        <v/>
      </c>
      <c r="AC343" s="282" t="str">
        <f>IF(WP!BQ347="","",WP!BQ347)</f>
        <v/>
      </c>
      <c r="AD343" s="282" t="str">
        <f>IF(WP!$AJ347="","",WP!$AJ347)</f>
        <v/>
      </c>
      <c r="AE343" s="282" t="str">
        <f>IF(WP!BR347="","",WP!BR347)</f>
        <v/>
      </c>
      <c r="AF343" s="282" t="str">
        <f>IF(WP!BS347="","",WP!BS347)</f>
        <v/>
      </c>
      <c r="AG343" s="282" t="str">
        <f>IF(WP!BT347="","",WP!BT347)</f>
        <v/>
      </c>
      <c r="AH343" s="282" t="str">
        <f>IF(WP!BU347="","",WP!BU347)</f>
        <v/>
      </c>
      <c r="AI343" s="282" t="str">
        <f>IF(WP!BG347="","",WP!BG347)</f>
        <v/>
      </c>
      <c r="AJ343" s="282" t="str">
        <f>IF(WP!AX347="","",WP!AX347)</f>
        <v/>
      </c>
      <c r="AK343" s="282" t="str">
        <f>IF(WP!BW347="","",WP!BW347)</f>
        <v/>
      </c>
      <c r="AL343" s="282" t="str">
        <f>IF(WP!BX347="","",WP!BX347)</f>
        <v/>
      </c>
      <c r="AM343" s="282" t="str">
        <f>IF(WP!BH347="","",WP!BH347)</f>
        <v/>
      </c>
      <c r="AN343" s="282" t="str">
        <f>IF(WP!BJ347="","",WP!BJ347)</f>
        <v/>
      </c>
      <c r="AO343" s="282" t="str">
        <f>IF(WP!CF347="","",WP!CF347)</f>
        <v/>
      </c>
      <c r="AP343" s="282" t="str">
        <f>IF(WP!BI347="","",WP!BI347)</f>
        <v/>
      </c>
      <c r="AQ343" s="282" t="str">
        <f>IF(WP!BK347="","",WP!BK347)</f>
        <v/>
      </c>
      <c r="AR343" s="248"/>
    </row>
    <row r="344" spans="1:44">
      <c r="A344" s="282" t="str">
        <f>IF(WP!$AE348="","",WP!$AE348)</f>
        <v/>
      </c>
      <c r="B344" s="282">
        <f>IF(WP!$BA348="","",WP!$BA348)</f>
        <v>0</v>
      </c>
      <c r="C344" s="282" t="str">
        <f>IF(WP!BM348="","",WP!BM348)</f>
        <v/>
      </c>
      <c r="D344" s="282" t="str">
        <f>CONCATENATE(WP!$D$1, "-R",WP!$F$1)</f>
        <v>PGE3PHVC150-R2</v>
      </c>
      <c r="E344" s="282" t="str">
        <f>IF(WP!$AD348="","",WP!$AD348)</f>
        <v/>
      </c>
      <c r="F344" s="282">
        <f>IF(WP!$BB348="","",WP!$BB348)</f>
        <v>0</v>
      </c>
      <c r="G344" s="282" t="str">
        <f>IF(WP!$BC348="","",WP!$BC348)</f>
        <v>-</v>
      </c>
      <c r="H344" s="282" t="str">
        <f>IF(WP!$AY348="","",WP!$AY348)</f>
        <v>--</v>
      </c>
      <c r="I344" s="282" t="str">
        <f>IF(WP!$AR348="","",WP!$AR348)</f>
        <v/>
      </c>
      <c r="J344" s="282" t="str">
        <f>IF(WP!$AS348="","",WP!$AS348)</f>
        <v/>
      </c>
      <c r="K344" s="282" t="str">
        <f>IF(WP!B348="","",WP!B348)</f>
        <v/>
      </c>
      <c r="L344" s="282" t="str">
        <f>IF(WP!AV348="","",WP!AV348)</f>
        <v/>
      </c>
      <c r="M344" s="283">
        <f>IF(WP!$F$4="","",WP!$F$4)</f>
        <v>42005</v>
      </c>
      <c r="N344" s="282">
        <f t="shared" si="5"/>
        <v>0</v>
      </c>
      <c r="O344" s="282" t="str">
        <f>CONCATENATE(WP!$C348,"-",WP!AL348)</f>
        <v>-</v>
      </c>
      <c r="P344" s="282" t="str">
        <f>IF(WP!BN348="","",WP!BN348)</f>
        <v/>
      </c>
      <c r="Q344" s="282" t="str">
        <f>IF(WP!AU348="","",WP!AU348)</f>
        <v/>
      </c>
      <c r="R344" s="282" t="str">
        <f>IF(WP!BF348="","",WP!BF348)</f>
        <v/>
      </c>
      <c r="S344" s="282" t="str">
        <f>IF(WP!$AM348="","",WP!$AM348)</f>
        <v/>
      </c>
      <c r="T344" s="282" t="str">
        <f>IF(WP!$AN348="","",WP!$AN348)</f>
        <v/>
      </c>
      <c r="U344" s="282" t="str">
        <f>IF(WP!$AO348="","",WP!$AO348)</f>
        <v/>
      </c>
      <c r="V344" s="282" t="str">
        <f>IF(WP!$AP348="","",WP!$AP348)</f>
        <v/>
      </c>
      <c r="W344" s="282" t="str">
        <f>IF(WP!CG348="","",WP!CG348)</f>
        <v/>
      </c>
      <c r="X344" s="282" t="str">
        <f>IF(WP!CH348="","",WP!CH348)</f>
        <v/>
      </c>
      <c r="Y344" s="282" t="str">
        <f>IF(WP!$AI348="","",WP!$AI348)</f>
        <v/>
      </c>
      <c r="Z344" s="282" t="str">
        <f>IF(WP!AW348="","",WP!AW348)</f>
        <v/>
      </c>
      <c r="AA344" s="282" t="str">
        <f>IF(WP!BO348="","",WP!BO348)</f>
        <v/>
      </c>
      <c r="AB344" s="282" t="str">
        <f>IF(WP!BP348="","",WP!BP348)</f>
        <v/>
      </c>
      <c r="AC344" s="282" t="str">
        <f>IF(WP!BQ348="","",WP!BQ348)</f>
        <v/>
      </c>
      <c r="AD344" s="282" t="str">
        <f>IF(WP!$AJ348="","",WP!$AJ348)</f>
        <v/>
      </c>
      <c r="AE344" s="282" t="str">
        <f>IF(WP!BR348="","",WP!BR348)</f>
        <v/>
      </c>
      <c r="AF344" s="282" t="str">
        <f>IF(WP!BS348="","",WP!BS348)</f>
        <v/>
      </c>
      <c r="AG344" s="282" t="str">
        <f>IF(WP!BT348="","",WP!BT348)</f>
        <v/>
      </c>
      <c r="AH344" s="282" t="str">
        <f>IF(WP!BU348="","",WP!BU348)</f>
        <v/>
      </c>
      <c r="AI344" s="282" t="str">
        <f>IF(WP!BG348="","",WP!BG348)</f>
        <v/>
      </c>
      <c r="AJ344" s="282" t="str">
        <f>IF(WP!AX348="","",WP!AX348)</f>
        <v/>
      </c>
      <c r="AK344" s="282" t="str">
        <f>IF(WP!BW348="","",WP!BW348)</f>
        <v/>
      </c>
      <c r="AL344" s="282" t="str">
        <f>IF(WP!BX348="","",WP!BX348)</f>
        <v/>
      </c>
      <c r="AM344" s="282" t="str">
        <f>IF(WP!BH348="","",WP!BH348)</f>
        <v/>
      </c>
      <c r="AN344" s="282" t="str">
        <f>IF(WP!BJ348="","",WP!BJ348)</f>
        <v/>
      </c>
      <c r="AO344" s="282" t="str">
        <f>IF(WP!CF348="","",WP!CF348)</f>
        <v/>
      </c>
      <c r="AP344" s="282" t="str">
        <f>IF(WP!BI348="","",WP!BI348)</f>
        <v/>
      </c>
      <c r="AQ344" s="282" t="str">
        <f>IF(WP!BK348="","",WP!BK348)</f>
        <v/>
      </c>
      <c r="AR344" s="248"/>
    </row>
    <row r="345" spans="1:44">
      <c r="A345" s="282" t="str">
        <f>IF(WP!$AE349="","",WP!$AE349)</f>
        <v/>
      </c>
      <c r="B345" s="282">
        <f>IF(WP!$BA349="","",WP!$BA349)</f>
        <v>0</v>
      </c>
      <c r="C345" s="282" t="str">
        <f>IF(WP!BM349="","",WP!BM349)</f>
        <v/>
      </c>
      <c r="D345" s="282" t="str">
        <f>CONCATENATE(WP!$D$1, "-R",WP!$F$1)</f>
        <v>PGE3PHVC150-R2</v>
      </c>
      <c r="E345" s="282" t="str">
        <f>IF(WP!$AD349="","",WP!$AD349)</f>
        <v/>
      </c>
      <c r="F345" s="282">
        <f>IF(WP!$BB349="","",WP!$BB349)</f>
        <v>0</v>
      </c>
      <c r="G345" s="282" t="str">
        <f>IF(WP!$BC349="","",WP!$BC349)</f>
        <v>-</v>
      </c>
      <c r="H345" s="282" t="str">
        <f>IF(WP!$AY349="","",WP!$AY349)</f>
        <v>--</v>
      </c>
      <c r="I345" s="282" t="str">
        <f>IF(WP!$AR349="","",WP!$AR349)</f>
        <v/>
      </c>
      <c r="J345" s="282" t="str">
        <f>IF(WP!$AS349="","",WP!$AS349)</f>
        <v/>
      </c>
      <c r="K345" s="282" t="str">
        <f>IF(WP!B349="","",WP!B349)</f>
        <v/>
      </c>
      <c r="L345" s="282" t="str">
        <f>IF(WP!AV349="","",WP!AV349)</f>
        <v/>
      </c>
      <c r="M345" s="283">
        <f>IF(WP!$F$4="","",WP!$F$4)</f>
        <v>42005</v>
      </c>
      <c r="N345" s="282">
        <f t="shared" si="5"/>
        <v>0</v>
      </c>
      <c r="O345" s="282" t="str">
        <f>CONCATENATE(WP!$C349,"-",WP!AL349)</f>
        <v>-</v>
      </c>
      <c r="P345" s="282" t="str">
        <f>IF(WP!BN349="","",WP!BN349)</f>
        <v/>
      </c>
      <c r="Q345" s="282" t="str">
        <f>IF(WP!AU349="","",WP!AU349)</f>
        <v/>
      </c>
      <c r="R345" s="282" t="str">
        <f>IF(WP!BF349="","",WP!BF349)</f>
        <v/>
      </c>
      <c r="S345" s="282" t="str">
        <f>IF(WP!$AM349="","",WP!$AM349)</f>
        <v/>
      </c>
      <c r="T345" s="282" t="str">
        <f>IF(WP!$AN349="","",WP!$AN349)</f>
        <v/>
      </c>
      <c r="U345" s="282" t="str">
        <f>IF(WP!$AO349="","",WP!$AO349)</f>
        <v/>
      </c>
      <c r="V345" s="282" t="str">
        <f>IF(WP!$AP349="","",WP!$AP349)</f>
        <v/>
      </c>
      <c r="W345" s="282" t="str">
        <f>IF(WP!CG349="","",WP!CG349)</f>
        <v/>
      </c>
      <c r="X345" s="282" t="str">
        <f>IF(WP!CH349="","",WP!CH349)</f>
        <v/>
      </c>
      <c r="Y345" s="282" t="str">
        <f>IF(WP!$AI349="","",WP!$AI349)</f>
        <v/>
      </c>
      <c r="Z345" s="282" t="str">
        <f>IF(WP!AW349="","",WP!AW349)</f>
        <v/>
      </c>
      <c r="AA345" s="282" t="str">
        <f>IF(WP!BO349="","",WP!BO349)</f>
        <v/>
      </c>
      <c r="AB345" s="282" t="str">
        <f>IF(WP!BP349="","",WP!BP349)</f>
        <v/>
      </c>
      <c r="AC345" s="282" t="str">
        <f>IF(WP!BQ349="","",WP!BQ349)</f>
        <v/>
      </c>
      <c r="AD345" s="282" t="str">
        <f>IF(WP!$AJ349="","",WP!$AJ349)</f>
        <v/>
      </c>
      <c r="AE345" s="282" t="str">
        <f>IF(WP!BR349="","",WP!BR349)</f>
        <v/>
      </c>
      <c r="AF345" s="282" t="str">
        <f>IF(WP!BS349="","",WP!BS349)</f>
        <v/>
      </c>
      <c r="AG345" s="282" t="str">
        <f>IF(WP!BT349="","",WP!BT349)</f>
        <v/>
      </c>
      <c r="AH345" s="282" t="str">
        <f>IF(WP!BU349="","",WP!BU349)</f>
        <v/>
      </c>
      <c r="AI345" s="282" t="str">
        <f>IF(WP!BG349="","",WP!BG349)</f>
        <v/>
      </c>
      <c r="AJ345" s="282" t="str">
        <f>IF(WP!AX349="","",WP!AX349)</f>
        <v/>
      </c>
      <c r="AK345" s="282" t="str">
        <f>IF(WP!BW349="","",WP!BW349)</f>
        <v/>
      </c>
      <c r="AL345" s="282" t="str">
        <f>IF(WP!BX349="","",WP!BX349)</f>
        <v/>
      </c>
      <c r="AM345" s="282" t="str">
        <f>IF(WP!BH349="","",WP!BH349)</f>
        <v/>
      </c>
      <c r="AN345" s="282" t="str">
        <f>IF(WP!BJ349="","",WP!BJ349)</f>
        <v/>
      </c>
      <c r="AO345" s="282" t="str">
        <f>IF(WP!CF349="","",WP!CF349)</f>
        <v/>
      </c>
      <c r="AP345" s="282" t="str">
        <f>IF(WP!BI349="","",WP!BI349)</f>
        <v/>
      </c>
      <c r="AQ345" s="282" t="str">
        <f>IF(WP!BK349="","",WP!BK349)</f>
        <v/>
      </c>
      <c r="AR345" s="248"/>
    </row>
    <row r="346" spans="1:44">
      <c r="A346" s="282" t="str">
        <f>IF(WP!$AE350="","",WP!$AE350)</f>
        <v/>
      </c>
      <c r="B346" s="282">
        <f>IF(WP!$BA350="","",WP!$BA350)</f>
        <v>0</v>
      </c>
      <c r="C346" s="282" t="str">
        <f>IF(WP!BM350="","",WP!BM350)</f>
        <v/>
      </c>
      <c r="D346" s="282" t="str">
        <f>CONCATENATE(WP!$D$1, "-R",WP!$F$1)</f>
        <v>PGE3PHVC150-R2</v>
      </c>
      <c r="E346" s="282" t="str">
        <f>IF(WP!$AD350="","",WP!$AD350)</f>
        <v/>
      </c>
      <c r="F346" s="282">
        <f>IF(WP!$BB350="","",WP!$BB350)</f>
        <v>0</v>
      </c>
      <c r="G346" s="282" t="str">
        <f>IF(WP!$BC350="","",WP!$BC350)</f>
        <v>-</v>
      </c>
      <c r="H346" s="282" t="str">
        <f>IF(WP!$AY350="","",WP!$AY350)</f>
        <v>--</v>
      </c>
      <c r="I346" s="282" t="str">
        <f>IF(WP!$AR350="","",WP!$AR350)</f>
        <v/>
      </c>
      <c r="J346" s="282" t="str">
        <f>IF(WP!$AS350="","",WP!$AS350)</f>
        <v/>
      </c>
      <c r="K346" s="282" t="str">
        <f>IF(WP!B350="","",WP!B350)</f>
        <v/>
      </c>
      <c r="L346" s="282" t="str">
        <f>IF(WP!AV350="","",WP!AV350)</f>
        <v/>
      </c>
      <c r="M346" s="283">
        <f>IF(WP!$F$4="","",WP!$F$4)</f>
        <v>42005</v>
      </c>
      <c r="N346" s="282">
        <f t="shared" si="5"/>
        <v>0</v>
      </c>
      <c r="O346" s="282" t="str">
        <f>CONCATENATE(WP!$C350,"-",WP!AL350)</f>
        <v>-</v>
      </c>
      <c r="P346" s="282" t="str">
        <f>IF(WP!BN350="","",WP!BN350)</f>
        <v/>
      </c>
      <c r="Q346" s="282" t="str">
        <f>IF(WP!AU350="","",WP!AU350)</f>
        <v/>
      </c>
      <c r="R346" s="282" t="str">
        <f>IF(WP!BF350="","",WP!BF350)</f>
        <v/>
      </c>
      <c r="S346" s="282" t="str">
        <f>IF(WP!$AM350="","",WP!$AM350)</f>
        <v/>
      </c>
      <c r="T346" s="282" t="str">
        <f>IF(WP!$AN350="","",WP!$AN350)</f>
        <v/>
      </c>
      <c r="U346" s="282" t="str">
        <f>IF(WP!$AO350="","",WP!$AO350)</f>
        <v/>
      </c>
      <c r="V346" s="282" t="str">
        <f>IF(WP!$AP350="","",WP!$AP350)</f>
        <v/>
      </c>
      <c r="W346" s="282" t="str">
        <f>IF(WP!CG350="","",WP!CG350)</f>
        <v/>
      </c>
      <c r="X346" s="282" t="str">
        <f>IF(WP!CH350="","",WP!CH350)</f>
        <v/>
      </c>
      <c r="Y346" s="282" t="str">
        <f>IF(WP!$AI350="","",WP!$AI350)</f>
        <v/>
      </c>
      <c r="Z346" s="282" t="str">
        <f>IF(WP!AW350="","",WP!AW350)</f>
        <v/>
      </c>
      <c r="AA346" s="282" t="str">
        <f>IF(WP!BO350="","",WP!BO350)</f>
        <v/>
      </c>
      <c r="AB346" s="282" t="str">
        <f>IF(WP!BP350="","",WP!BP350)</f>
        <v/>
      </c>
      <c r="AC346" s="282" t="str">
        <f>IF(WP!BQ350="","",WP!BQ350)</f>
        <v/>
      </c>
      <c r="AD346" s="282" t="str">
        <f>IF(WP!$AJ350="","",WP!$AJ350)</f>
        <v/>
      </c>
      <c r="AE346" s="282" t="str">
        <f>IF(WP!BR350="","",WP!BR350)</f>
        <v/>
      </c>
      <c r="AF346" s="282" t="str">
        <f>IF(WP!BS350="","",WP!BS350)</f>
        <v/>
      </c>
      <c r="AG346" s="282" t="str">
        <f>IF(WP!BT350="","",WP!BT350)</f>
        <v/>
      </c>
      <c r="AH346" s="282" t="str">
        <f>IF(WP!BU350="","",WP!BU350)</f>
        <v/>
      </c>
      <c r="AI346" s="282" t="str">
        <f>IF(WP!BG350="","",WP!BG350)</f>
        <v/>
      </c>
      <c r="AJ346" s="282" t="str">
        <f>IF(WP!AX350="","",WP!AX350)</f>
        <v/>
      </c>
      <c r="AK346" s="282" t="str">
        <f>IF(WP!BW350="","",WP!BW350)</f>
        <v/>
      </c>
      <c r="AL346" s="282" t="str">
        <f>IF(WP!BX350="","",WP!BX350)</f>
        <v/>
      </c>
      <c r="AM346" s="282" t="str">
        <f>IF(WP!BH350="","",WP!BH350)</f>
        <v/>
      </c>
      <c r="AN346" s="282" t="str">
        <f>IF(WP!BJ350="","",WP!BJ350)</f>
        <v/>
      </c>
      <c r="AO346" s="282" t="str">
        <f>IF(WP!CF350="","",WP!CF350)</f>
        <v/>
      </c>
      <c r="AP346" s="282" t="str">
        <f>IF(WP!BI350="","",WP!BI350)</f>
        <v/>
      </c>
      <c r="AQ346" s="282" t="str">
        <f>IF(WP!BK350="","",WP!BK350)</f>
        <v/>
      </c>
      <c r="AR346" s="248"/>
    </row>
    <row r="347" spans="1:44">
      <c r="A347" s="282" t="str">
        <f>IF(WP!$AE351="","",WP!$AE351)</f>
        <v/>
      </c>
      <c r="B347" s="282">
        <f>IF(WP!$BA351="","",WP!$BA351)</f>
        <v>0</v>
      </c>
      <c r="C347" s="282" t="str">
        <f>IF(WP!BM351="","",WP!BM351)</f>
        <v/>
      </c>
      <c r="D347" s="282" t="str">
        <f>CONCATENATE(WP!$D$1, "-R",WP!$F$1)</f>
        <v>PGE3PHVC150-R2</v>
      </c>
      <c r="E347" s="282" t="str">
        <f>IF(WP!$AD351="","",WP!$AD351)</f>
        <v/>
      </c>
      <c r="F347" s="282">
        <f>IF(WP!$BB351="","",WP!$BB351)</f>
        <v>0</v>
      </c>
      <c r="G347" s="282" t="str">
        <f>IF(WP!$BC351="","",WP!$BC351)</f>
        <v>-</v>
      </c>
      <c r="H347" s="282" t="str">
        <f>IF(WP!$AY351="","",WP!$AY351)</f>
        <v>--</v>
      </c>
      <c r="I347" s="282" t="str">
        <f>IF(WP!$AR351="","",WP!$AR351)</f>
        <v/>
      </c>
      <c r="J347" s="282" t="str">
        <f>IF(WP!$AS351="","",WP!$AS351)</f>
        <v/>
      </c>
      <c r="K347" s="282" t="str">
        <f>IF(WP!B351="","",WP!B351)</f>
        <v/>
      </c>
      <c r="L347" s="282" t="str">
        <f>IF(WP!AV351="","",WP!AV351)</f>
        <v/>
      </c>
      <c r="M347" s="283">
        <f>IF(WP!$F$4="","",WP!$F$4)</f>
        <v>42005</v>
      </c>
      <c r="N347" s="282">
        <f t="shared" si="5"/>
        <v>0</v>
      </c>
      <c r="O347" s="282" t="str">
        <f>CONCATENATE(WP!$C351,"-",WP!AL351)</f>
        <v>-</v>
      </c>
      <c r="P347" s="282" t="str">
        <f>IF(WP!BN351="","",WP!BN351)</f>
        <v/>
      </c>
      <c r="Q347" s="282" t="str">
        <f>IF(WP!AU351="","",WP!AU351)</f>
        <v/>
      </c>
      <c r="R347" s="282" t="str">
        <f>IF(WP!BF351="","",WP!BF351)</f>
        <v/>
      </c>
      <c r="S347" s="282" t="str">
        <f>IF(WP!$AM351="","",WP!$AM351)</f>
        <v/>
      </c>
      <c r="T347" s="282" t="str">
        <f>IF(WP!$AN351="","",WP!$AN351)</f>
        <v/>
      </c>
      <c r="U347" s="282" t="str">
        <f>IF(WP!$AO351="","",WP!$AO351)</f>
        <v/>
      </c>
      <c r="V347" s="282" t="str">
        <f>IF(WP!$AP351="","",WP!$AP351)</f>
        <v/>
      </c>
      <c r="W347" s="282" t="str">
        <f>IF(WP!CG351="","",WP!CG351)</f>
        <v/>
      </c>
      <c r="X347" s="282" t="str">
        <f>IF(WP!CH351="","",WP!CH351)</f>
        <v/>
      </c>
      <c r="Y347" s="282" t="str">
        <f>IF(WP!$AI351="","",WP!$AI351)</f>
        <v/>
      </c>
      <c r="Z347" s="282" t="str">
        <f>IF(WP!AW351="","",WP!AW351)</f>
        <v/>
      </c>
      <c r="AA347" s="282" t="str">
        <f>IF(WP!BO351="","",WP!BO351)</f>
        <v/>
      </c>
      <c r="AB347" s="282" t="str">
        <f>IF(WP!BP351="","",WP!BP351)</f>
        <v/>
      </c>
      <c r="AC347" s="282" t="str">
        <f>IF(WP!BQ351="","",WP!BQ351)</f>
        <v/>
      </c>
      <c r="AD347" s="282" t="str">
        <f>IF(WP!$AJ351="","",WP!$AJ351)</f>
        <v/>
      </c>
      <c r="AE347" s="282" t="str">
        <f>IF(WP!BR351="","",WP!BR351)</f>
        <v/>
      </c>
      <c r="AF347" s="282" t="str">
        <f>IF(WP!BS351="","",WP!BS351)</f>
        <v/>
      </c>
      <c r="AG347" s="282" t="str">
        <f>IF(WP!BT351="","",WP!BT351)</f>
        <v/>
      </c>
      <c r="AH347" s="282" t="str">
        <f>IF(WP!BU351="","",WP!BU351)</f>
        <v/>
      </c>
      <c r="AI347" s="282" t="str">
        <f>IF(WP!BG351="","",WP!BG351)</f>
        <v/>
      </c>
      <c r="AJ347" s="282" t="str">
        <f>IF(WP!AX351="","",WP!AX351)</f>
        <v/>
      </c>
      <c r="AK347" s="282" t="str">
        <f>IF(WP!BW351="","",WP!BW351)</f>
        <v/>
      </c>
      <c r="AL347" s="282" t="str">
        <f>IF(WP!BX351="","",WP!BX351)</f>
        <v/>
      </c>
      <c r="AM347" s="282" t="str">
        <f>IF(WP!BH351="","",WP!BH351)</f>
        <v/>
      </c>
      <c r="AN347" s="282" t="str">
        <f>IF(WP!BJ351="","",WP!BJ351)</f>
        <v/>
      </c>
      <c r="AO347" s="282" t="str">
        <f>IF(WP!CF351="","",WP!CF351)</f>
        <v/>
      </c>
      <c r="AP347" s="282" t="str">
        <f>IF(WP!BI351="","",WP!BI351)</f>
        <v/>
      </c>
      <c r="AQ347" s="282" t="str">
        <f>IF(WP!BK351="","",WP!BK351)</f>
        <v/>
      </c>
      <c r="AR347" s="248"/>
    </row>
    <row r="348" spans="1:44">
      <c r="A348" s="282" t="str">
        <f>IF(WP!$AE352="","",WP!$AE352)</f>
        <v/>
      </c>
      <c r="B348" s="282">
        <f>IF(WP!$BA352="","",WP!$BA352)</f>
        <v>0</v>
      </c>
      <c r="C348" s="282" t="str">
        <f>IF(WP!BM352="","",WP!BM352)</f>
        <v/>
      </c>
      <c r="D348" s="282" t="str">
        <f>CONCATENATE(WP!$D$1, "-R",WP!$F$1)</f>
        <v>PGE3PHVC150-R2</v>
      </c>
      <c r="E348" s="282" t="str">
        <f>IF(WP!$AD352="","",WP!$AD352)</f>
        <v/>
      </c>
      <c r="F348" s="282">
        <f>IF(WP!$BB352="","",WP!$BB352)</f>
        <v>0</v>
      </c>
      <c r="G348" s="282" t="str">
        <f>IF(WP!$BC352="","",WP!$BC352)</f>
        <v>-</v>
      </c>
      <c r="H348" s="282" t="str">
        <f>IF(WP!$AY352="","",WP!$AY352)</f>
        <v>--</v>
      </c>
      <c r="I348" s="282" t="str">
        <f>IF(WP!$AR352="","",WP!$AR352)</f>
        <v/>
      </c>
      <c r="J348" s="282" t="str">
        <f>IF(WP!$AS352="","",WP!$AS352)</f>
        <v/>
      </c>
      <c r="K348" s="282" t="str">
        <f>IF(WP!B352="","",WP!B352)</f>
        <v/>
      </c>
      <c r="L348" s="282" t="str">
        <f>IF(WP!AV352="","",WP!AV352)</f>
        <v/>
      </c>
      <c r="M348" s="283">
        <f>IF(WP!$F$4="","",WP!$F$4)</f>
        <v>42005</v>
      </c>
      <c r="N348" s="282">
        <f t="shared" si="5"/>
        <v>0</v>
      </c>
      <c r="O348" s="282" t="str">
        <f>CONCATENATE(WP!$C352,"-",WP!AL352)</f>
        <v>-</v>
      </c>
      <c r="P348" s="282" t="str">
        <f>IF(WP!BN352="","",WP!BN352)</f>
        <v/>
      </c>
      <c r="Q348" s="282" t="str">
        <f>IF(WP!AU352="","",WP!AU352)</f>
        <v/>
      </c>
      <c r="R348" s="282" t="str">
        <f>IF(WP!BF352="","",WP!BF352)</f>
        <v/>
      </c>
      <c r="S348" s="282" t="str">
        <f>IF(WP!$AM352="","",WP!$AM352)</f>
        <v/>
      </c>
      <c r="T348" s="282" t="str">
        <f>IF(WP!$AN352="","",WP!$AN352)</f>
        <v/>
      </c>
      <c r="U348" s="282" t="str">
        <f>IF(WP!$AO352="","",WP!$AO352)</f>
        <v/>
      </c>
      <c r="V348" s="282" t="str">
        <f>IF(WP!$AP352="","",WP!$AP352)</f>
        <v/>
      </c>
      <c r="W348" s="282" t="str">
        <f>IF(WP!CG352="","",WP!CG352)</f>
        <v/>
      </c>
      <c r="X348" s="282" t="str">
        <f>IF(WP!CH352="","",WP!CH352)</f>
        <v/>
      </c>
      <c r="Y348" s="282" t="str">
        <f>IF(WP!$AI352="","",WP!$AI352)</f>
        <v/>
      </c>
      <c r="Z348" s="282" t="str">
        <f>IF(WP!AW352="","",WP!AW352)</f>
        <v/>
      </c>
      <c r="AA348" s="282" t="str">
        <f>IF(WP!BO352="","",WP!BO352)</f>
        <v/>
      </c>
      <c r="AB348" s="282" t="str">
        <f>IF(WP!BP352="","",WP!BP352)</f>
        <v/>
      </c>
      <c r="AC348" s="282" t="str">
        <f>IF(WP!BQ352="","",WP!BQ352)</f>
        <v/>
      </c>
      <c r="AD348" s="282" t="str">
        <f>IF(WP!$AJ352="","",WP!$AJ352)</f>
        <v/>
      </c>
      <c r="AE348" s="282" t="str">
        <f>IF(WP!BR352="","",WP!BR352)</f>
        <v/>
      </c>
      <c r="AF348" s="282" t="str">
        <f>IF(WP!BS352="","",WP!BS352)</f>
        <v/>
      </c>
      <c r="AG348" s="282" t="str">
        <f>IF(WP!BT352="","",WP!BT352)</f>
        <v/>
      </c>
      <c r="AH348" s="282" t="str">
        <f>IF(WP!BU352="","",WP!BU352)</f>
        <v/>
      </c>
      <c r="AI348" s="282" t="str">
        <f>IF(WP!BG352="","",WP!BG352)</f>
        <v/>
      </c>
      <c r="AJ348" s="282" t="str">
        <f>IF(WP!AX352="","",WP!AX352)</f>
        <v/>
      </c>
      <c r="AK348" s="282" t="str">
        <f>IF(WP!BW352="","",WP!BW352)</f>
        <v/>
      </c>
      <c r="AL348" s="282" t="str">
        <f>IF(WP!BX352="","",WP!BX352)</f>
        <v/>
      </c>
      <c r="AM348" s="282" t="str">
        <f>IF(WP!BH352="","",WP!BH352)</f>
        <v/>
      </c>
      <c r="AN348" s="282" t="str">
        <f>IF(WP!BJ352="","",WP!BJ352)</f>
        <v/>
      </c>
      <c r="AO348" s="282" t="str">
        <f>IF(WP!CF352="","",WP!CF352)</f>
        <v/>
      </c>
      <c r="AP348" s="282" t="str">
        <f>IF(WP!BI352="","",WP!BI352)</f>
        <v/>
      </c>
      <c r="AQ348" s="282" t="str">
        <f>IF(WP!BK352="","",WP!BK352)</f>
        <v/>
      </c>
      <c r="AR348" s="248"/>
    </row>
    <row r="349" spans="1:44">
      <c r="A349" s="282" t="str">
        <f>IF(WP!$AE353="","",WP!$AE353)</f>
        <v/>
      </c>
      <c r="B349" s="282">
        <f>IF(WP!$BA353="","",WP!$BA353)</f>
        <v>0</v>
      </c>
      <c r="C349" s="282" t="str">
        <f>IF(WP!BM353="","",WP!BM353)</f>
        <v/>
      </c>
      <c r="D349" s="282" t="str">
        <f>CONCATENATE(WP!$D$1, "-R",WP!$F$1)</f>
        <v>PGE3PHVC150-R2</v>
      </c>
      <c r="E349" s="282" t="str">
        <f>IF(WP!$AD353="","",WP!$AD353)</f>
        <v/>
      </c>
      <c r="F349" s="282">
        <f>IF(WP!$BB353="","",WP!$BB353)</f>
        <v>0</v>
      </c>
      <c r="G349" s="282" t="str">
        <f>IF(WP!$BC353="","",WP!$BC353)</f>
        <v>-</v>
      </c>
      <c r="H349" s="282" t="str">
        <f>IF(WP!$AY353="","",WP!$AY353)</f>
        <v>--</v>
      </c>
      <c r="I349" s="282" t="str">
        <f>IF(WP!$AR353="","",WP!$AR353)</f>
        <v/>
      </c>
      <c r="J349" s="282" t="str">
        <f>IF(WP!$AS353="","",WP!$AS353)</f>
        <v/>
      </c>
      <c r="K349" s="282" t="str">
        <f>IF(WP!B353="","",WP!B353)</f>
        <v/>
      </c>
      <c r="L349" s="282" t="str">
        <f>IF(WP!AV353="","",WP!AV353)</f>
        <v/>
      </c>
      <c r="M349" s="283">
        <f>IF(WP!$F$4="","",WP!$F$4)</f>
        <v>42005</v>
      </c>
      <c r="N349" s="282">
        <f t="shared" si="5"/>
        <v>0</v>
      </c>
      <c r="O349" s="282" t="str">
        <f>CONCATENATE(WP!$C353,"-",WP!AL353)</f>
        <v>-</v>
      </c>
      <c r="P349" s="282" t="str">
        <f>IF(WP!BN353="","",WP!BN353)</f>
        <v/>
      </c>
      <c r="Q349" s="282" t="str">
        <f>IF(WP!AU353="","",WP!AU353)</f>
        <v/>
      </c>
      <c r="R349" s="282" t="str">
        <f>IF(WP!BF353="","",WP!BF353)</f>
        <v/>
      </c>
      <c r="S349" s="282" t="str">
        <f>IF(WP!$AM353="","",WP!$AM353)</f>
        <v/>
      </c>
      <c r="T349" s="282" t="str">
        <f>IF(WP!$AN353="","",WP!$AN353)</f>
        <v/>
      </c>
      <c r="U349" s="282" t="str">
        <f>IF(WP!$AO353="","",WP!$AO353)</f>
        <v/>
      </c>
      <c r="V349" s="282" t="str">
        <f>IF(WP!$AP353="","",WP!$AP353)</f>
        <v/>
      </c>
      <c r="W349" s="282" t="str">
        <f>IF(WP!CG353="","",WP!CG353)</f>
        <v/>
      </c>
      <c r="X349" s="282" t="str">
        <f>IF(WP!CH353="","",WP!CH353)</f>
        <v/>
      </c>
      <c r="Y349" s="282" t="str">
        <f>IF(WP!$AI353="","",WP!$AI353)</f>
        <v/>
      </c>
      <c r="Z349" s="282" t="str">
        <f>IF(WP!AW353="","",WP!AW353)</f>
        <v/>
      </c>
      <c r="AA349" s="282" t="str">
        <f>IF(WP!BO353="","",WP!BO353)</f>
        <v/>
      </c>
      <c r="AB349" s="282" t="str">
        <f>IF(WP!BP353="","",WP!BP353)</f>
        <v/>
      </c>
      <c r="AC349" s="282" t="str">
        <f>IF(WP!BQ353="","",WP!BQ353)</f>
        <v/>
      </c>
      <c r="AD349" s="282" t="str">
        <f>IF(WP!$AJ353="","",WP!$AJ353)</f>
        <v/>
      </c>
      <c r="AE349" s="282" t="str">
        <f>IF(WP!BR353="","",WP!BR353)</f>
        <v/>
      </c>
      <c r="AF349" s="282" t="str">
        <f>IF(WP!BS353="","",WP!BS353)</f>
        <v/>
      </c>
      <c r="AG349" s="282" t="str">
        <f>IF(WP!BT353="","",WP!BT353)</f>
        <v/>
      </c>
      <c r="AH349" s="282" t="str">
        <f>IF(WP!BU353="","",WP!BU353)</f>
        <v/>
      </c>
      <c r="AI349" s="282" t="str">
        <f>IF(WP!BG353="","",WP!BG353)</f>
        <v/>
      </c>
      <c r="AJ349" s="282" t="str">
        <f>IF(WP!AX353="","",WP!AX353)</f>
        <v/>
      </c>
      <c r="AK349" s="282" t="str">
        <f>IF(WP!BW353="","",WP!BW353)</f>
        <v/>
      </c>
      <c r="AL349" s="282" t="str">
        <f>IF(WP!BX353="","",WP!BX353)</f>
        <v/>
      </c>
      <c r="AM349" s="282" t="str">
        <f>IF(WP!BH353="","",WP!BH353)</f>
        <v/>
      </c>
      <c r="AN349" s="282" t="str">
        <f>IF(WP!BJ353="","",WP!BJ353)</f>
        <v/>
      </c>
      <c r="AO349" s="282" t="str">
        <f>IF(WP!CF353="","",WP!CF353)</f>
        <v/>
      </c>
      <c r="AP349" s="282" t="str">
        <f>IF(WP!BI353="","",WP!BI353)</f>
        <v/>
      </c>
      <c r="AQ349" s="282" t="str">
        <f>IF(WP!BK353="","",WP!BK353)</f>
        <v/>
      </c>
      <c r="AR349" s="248"/>
    </row>
    <row r="350" spans="1:44">
      <c r="A350" s="282" t="str">
        <f>IF(WP!$AE354="","",WP!$AE354)</f>
        <v/>
      </c>
      <c r="B350" s="282">
        <f>IF(WP!$BA354="","",WP!$BA354)</f>
        <v>0</v>
      </c>
      <c r="C350" s="282" t="str">
        <f>IF(WP!BM354="","",WP!BM354)</f>
        <v/>
      </c>
      <c r="D350" s="282" t="str">
        <f>CONCATENATE(WP!$D$1, "-R",WP!$F$1)</f>
        <v>PGE3PHVC150-R2</v>
      </c>
      <c r="E350" s="282" t="str">
        <f>IF(WP!$AD354="","",WP!$AD354)</f>
        <v/>
      </c>
      <c r="F350" s="282">
        <f>IF(WP!$BB354="","",WP!$BB354)</f>
        <v>0</v>
      </c>
      <c r="G350" s="282" t="str">
        <f>IF(WP!$BC354="","",WP!$BC354)</f>
        <v>-</v>
      </c>
      <c r="H350" s="282" t="str">
        <f>IF(WP!$AY354="","",WP!$AY354)</f>
        <v>--</v>
      </c>
      <c r="I350" s="282" t="str">
        <f>IF(WP!$AR354="","",WP!$AR354)</f>
        <v/>
      </c>
      <c r="J350" s="282" t="str">
        <f>IF(WP!$AS354="","",WP!$AS354)</f>
        <v/>
      </c>
      <c r="K350" s="282" t="str">
        <f>IF(WP!B354="","",WP!B354)</f>
        <v/>
      </c>
      <c r="L350" s="282" t="str">
        <f>IF(WP!AV354="","",WP!AV354)</f>
        <v/>
      </c>
      <c r="M350" s="283">
        <f>IF(WP!$F$4="","",WP!$F$4)</f>
        <v>42005</v>
      </c>
      <c r="N350" s="282">
        <f t="shared" si="5"/>
        <v>0</v>
      </c>
      <c r="O350" s="282" t="str">
        <f>CONCATENATE(WP!$C354,"-",WP!AL354)</f>
        <v>-</v>
      </c>
      <c r="P350" s="282" t="str">
        <f>IF(WP!BN354="","",WP!BN354)</f>
        <v/>
      </c>
      <c r="Q350" s="282" t="str">
        <f>IF(WP!AU354="","",WP!AU354)</f>
        <v/>
      </c>
      <c r="R350" s="282" t="str">
        <f>IF(WP!BF354="","",WP!BF354)</f>
        <v/>
      </c>
      <c r="S350" s="282" t="str">
        <f>IF(WP!$AM354="","",WP!$AM354)</f>
        <v/>
      </c>
      <c r="T350" s="282" t="str">
        <f>IF(WP!$AN354="","",WP!$AN354)</f>
        <v/>
      </c>
      <c r="U350" s="282" t="str">
        <f>IF(WP!$AO354="","",WP!$AO354)</f>
        <v/>
      </c>
      <c r="V350" s="282" t="str">
        <f>IF(WP!$AP354="","",WP!$AP354)</f>
        <v/>
      </c>
      <c r="W350" s="282" t="str">
        <f>IF(WP!CG354="","",WP!CG354)</f>
        <v/>
      </c>
      <c r="X350" s="282" t="str">
        <f>IF(WP!CH354="","",WP!CH354)</f>
        <v/>
      </c>
      <c r="Y350" s="282" t="str">
        <f>IF(WP!$AI354="","",WP!$AI354)</f>
        <v/>
      </c>
      <c r="Z350" s="282" t="str">
        <f>IF(WP!AW354="","",WP!AW354)</f>
        <v/>
      </c>
      <c r="AA350" s="282" t="str">
        <f>IF(WP!BO354="","",WP!BO354)</f>
        <v/>
      </c>
      <c r="AB350" s="282" t="str">
        <f>IF(WP!BP354="","",WP!BP354)</f>
        <v/>
      </c>
      <c r="AC350" s="282" t="str">
        <f>IF(WP!BQ354="","",WP!BQ354)</f>
        <v/>
      </c>
      <c r="AD350" s="282" t="str">
        <f>IF(WP!$AJ354="","",WP!$AJ354)</f>
        <v/>
      </c>
      <c r="AE350" s="282" t="str">
        <f>IF(WP!BR354="","",WP!BR354)</f>
        <v/>
      </c>
      <c r="AF350" s="282" t="str">
        <f>IF(WP!BS354="","",WP!BS354)</f>
        <v/>
      </c>
      <c r="AG350" s="282" t="str">
        <f>IF(WP!BT354="","",WP!BT354)</f>
        <v/>
      </c>
      <c r="AH350" s="282" t="str">
        <f>IF(WP!BU354="","",WP!BU354)</f>
        <v/>
      </c>
      <c r="AI350" s="282" t="str">
        <f>IF(WP!BG354="","",WP!BG354)</f>
        <v/>
      </c>
      <c r="AJ350" s="282" t="str">
        <f>IF(WP!AX354="","",WP!AX354)</f>
        <v/>
      </c>
      <c r="AK350" s="282" t="str">
        <f>IF(WP!BW354="","",WP!BW354)</f>
        <v/>
      </c>
      <c r="AL350" s="282" t="str">
        <f>IF(WP!BX354="","",WP!BX354)</f>
        <v/>
      </c>
      <c r="AM350" s="282" t="str">
        <f>IF(WP!BH354="","",WP!BH354)</f>
        <v/>
      </c>
      <c r="AN350" s="282" t="str">
        <f>IF(WP!BJ354="","",WP!BJ354)</f>
        <v/>
      </c>
      <c r="AO350" s="282" t="str">
        <f>IF(WP!CF354="","",WP!CF354)</f>
        <v/>
      </c>
      <c r="AP350" s="282" t="str">
        <f>IF(WP!BI354="","",WP!BI354)</f>
        <v/>
      </c>
      <c r="AQ350" s="282" t="str">
        <f>IF(WP!BK354="","",WP!BK354)</f>
        <v/>
      </c>
      <c r="AR350" s="248"/>
    </row>
    <row r="351" spans="1:44">
      <c r="A351" s="282" t="str">
        <f>IF(WP!$AE355="","",WP!$AE355)</f>
        <v/>
      </c>
      <c r="B351" s="282">
        <f>IF(WP!$BA355="","",WP!$BA355)</f>
        <v>0</v>
      </c>
      <c r="C351" s="282" t="str">
        <f>IF(WP!BM355="","",WP!BM355)</f>
        <v/>
      </c>
      <c r="D351" s="282" t="str">
        <f>CONCATENATE(WP!$D$1, "-R",WP!$F$1)</f>
        <v>PGE3PHVC150-R2</v>
      </c>
      <c r="E351" s="282" t="str">
        <f>IF(WP!$AD355="","",WP!$AD355)</f>
        <v/>
      </c>
      <c r="F351" s="282">
        <f>IF(WP!$BB355="","",WP!$BB355)</f>
        <v>0</v>
      </c>
      <c r="G351" s="282" t="str">
        <f>IF(WP!$BC355="","",WP!$BC355)</f>
        <v>-</v>
      </c>
      <c r="H351" s="282" t="str">
        <f>IF(WP!$AY355="","",WP!$AY355)</f>
        <v>--</v>
      </c>
      <c r="I351" s="282" t="str">
        <f>IF(WP!$AR355="","",WP!$AR355)</f>
        <v/>
      </c>
      <c r="J351" s="282" t="str">
        <f>IF(WP!$AS355="","",WP!$AS355)</f>
        <v/>
      </c>
      <c r="K351" s="282" t="str">
        <f>IF(WP!B355="","",WP!B355)</f>
        <v/>
      </c>
      <c r="L351" s="282" t="str">
        <f>IF(WP!AV355="","",WP!AV355)</f>
        <v/>
      </c>
      <c r="M351" s="283">
        <f>IF(WP!$F$4="","",WP!$F$4)</f>
        <v>42005</v>
      </c>
      <c r="N351" s="282">
        <f t="shared" si="5"/>
        <v>0</v>
      </c>
      <c r="O351" s="282" t="str">
        <f>CONCATENATE(WP!$C355,"-",WP!AL355)</f>
        <v>-</v>
      </c>
      <c r="P351" s="282" t="str">
        <f>IF(WP!BN355="","",WP!BN355)</f>
        <v/>
      </c>
      <c r="Q351" s="282" t="str">
        <f>IF(WP!AU355="","",WP!AU355)</f>
        <v/>
      </c>
      <c r="R351" s="282" t="str">
        <f>IF(WP!BF355="","",WP!BF355)</f>
        <v/>
      </c>
      <c r="S351" s="282" t="str">
        <f>IF(WP!$AM355="","",WP!$AM355)</f>
        <v/>
      </c>
      <c r="T351" s="282" t="str">
        <f>IF(WP!$AN355="","",WP!$AN355)</f>
        <v/>
      </c>
      <c r="U351" s="282" t="str">
        <f>IF(WP!$AO355="","",WP!$AO355)</f>
        <v/>
      </c>
      <c r="V351" s="282" t="str">
        <f>IF(WP!$AP355="","",WP!$AP355)</f>
        <v/>
      </c>
      <c r="W351" s="282" t="str">
        <f>IF(WP!CG355="","",WP!CG355)</f>
        <v/>
      </c>
      <c r="X351" s="282" t="str">
        <f>IF(WP!CH355="","",WP!CH355)</f>
        <v/>
      </c>
      <c r="Y351" s="282" t="str">
        <f>IF(WP!$AI355="","",WP!$AI355)</f>
        <v/>
      </c>
      <c r="Z351" s="282" t="str">
        <f>IF(WP!AW355="","",WP!AW355)</f>
        <v/>
      </c>
      <c r="AA351" s="282" t="str">
        <f>IF(WP!BO355="","",WP!BO355)</f>
        <v/>
      </c>
      <c r="AB351" s="282" t="str">
        <f>IF(WP!BP355="","",WP!BP355)</f>
        <v/>
      </c>
      <c r="AC351" s="282" t="str">
        <f>IF(WP!BQ355="","",WP!BQ355)</f>
        <v/>
      </c>
      <c r="AD351" s="282" t="str">
        <f>IF(WP!$AJ355="","",WP!$AJ355)</f>
        <v/>
      </c>
      <c r="AE351" s="282" t="str">
        <f>IF(WP!BR355="","",WP!BR355)</f>
        <v/>
      </c>
      <c r="AF351" s="282" t="str">
        <f>IF(WP!BS355="","",WP!BS355)</f>
        <v/>
      </c>
      <c r="AG351" s="282" t="str">
        <f>IF(WP!BT355="","",WP!BT355)</f>
        <v/>
      </c>
      <c r="AH351" s="282" t="str">
        <f>IF(WP!BU355="","",WP!BU355)</f>
        <v/>
      </c>
      <c r="AI351" s="282" t="str">
        <f>IF(WP!BG355="","",WP!BG355)</f>
        <v/>
      </c>
      <c r="AJ351" s="282" t="str">
        <f>IF(WP!AX355="","",WP!AX355)</f>
        <v/>
      </c>
      <c r="AK351" s="282" t="str">
        <f>IF(WP!BW355="","",WP!BW355)</f>
        <v/>
      </c>
      <c r="AL351" s="282" t="str">
        <f>IF(WP!BX355="","",WP!BX355)</f>
        <v/>
      </c>
      <c r="AM351" s="282" t="str">
        <f>IF(WP!BH355="","",WP!BH355)</f>
        <v/>
      </c>
      <c r="AN351" s="282" t="str">
        <f>IF(WP!BJ355="","",WP!BJ355)</f>
        <v/>
      </c>
      <c r="AO351" s="282" t="str">
        <f>IF(WP!CF355="","",WP!CF355)</f>
        <v/>
      </c>
      <c r="AP351" s="282" t="str">
        <f>IF(WP!BI355="","",WP!BI355)</f>
        <v/>
      </c>
      <c r="AQ351" s="282" t="str">
        <f>IF(WP!BK355="","",WP!BK355)</f>
        <v/>
      </c>
      <c r="AR351" s="248"/>
    </row>
    <row r="352" spans="1:44">
      <c r="A352" s="282" t="str">
        <f>IF(WP!$AE356="","",WP!$AE356)</f>
        <v/>
      </c>
      <c r="B352" s="282">
        <f>IF(WP!$BA356="","",WP!$BA356)</f>
        <v>0</v>
      </c>
      <c r="C352" s="282" t="str">
        <f>IF(WP!BM356="","",WP!BM356)</f>
        <v/>
      </c>
      <c r="D352" s="282" t="str">
        <f>CONCATENATE(WP!$D$1, "-R",WP!$F$1)</f>
        <v>PGE3PHVC150-R2</v>
      </c>
      <c r="E352" s="282" t="str">
        <f>IF(WP!$AD356="","",WP!$AD356)</f>
        <v/>
      </c>
      <c r="F352" s="282">
        <f>IF(WP!$BB356="","",WP!$BB356)</f>
        <v>0</v>
      </c>
      <c r="G352" s="282" t="str">
        <f>IF(WP!$BC356="","",WP!$BC356)</f>
        <v>-</v>
      </c>
      <c r="H352" s="282" t="str">
        <f>IF(WP!$AY356="","",WP!$AY356)</f>
        <v>--</v>
      </c>
      <c r="I352" s="282" t="str">
        <f>IF(WP!$AR356="","",WP!$AR356)</f>
        <v/>
      </c>
      <c r="J352" s="282" t="str">
        <f>IF(WP!$AS356="","",WP!$AS356)</f>
        <v/>
      </c>
      <c r="K352" s="282" t="str">
        <f>IF(WP!B356="","",WP!B356)</f>
        <v/>
      </c>
      <c r="L352" s="282" t="str">
        <f>IF(WP!AV356="","",WP!AV356)</f>
        <v/>
      </c>
      <c r="M352" s="283">
        <f>IF(WP!$F$4="","",WP!$F$4)</f>
        <v>42005</v>
      </c>
      <c r="N352" s="282">
        <f t="shared" si="5"/>
        <v>0</v>
      </c>
      <c r="O352" s="282" t="str">
        <f>CONCATENATE(WP!$C356,"-",WP!AL356)</f>
        <v>-</v>
      </c>
      <c r="P352" s="282" t="str">
        <f>IF(WP!BN356="","",WP!BN356)</f>
        <v/>
      </c>
      <c r="Q352" s="282" t="str">
        <f>IF(WP!AU356="","",WP!AU356)</f>
        <v/>
      </c>
      <c r="R352" s="282" t="str">
        <f>IF(WP!BF356="","",WP!BF356)</f>
        <v/>
      </c>
      <c r="S352" s="282" t="str">
        <f>IF(WP!$AM356="","",WP!$AM356)</f>
        <v/>
      </c>
      <c r="T352" s="282" t="str">
        <f>IF(WP!$AN356="","",WP!$AN356)</f>
        <v/>
      </c>
      <c r="U352" s="282" t="str">
        <f>IF(WP!$AO356="","",WP!$AO356)</f>
        <v/>
      </c>
      <c r="V352" s="282" t="str">
        <f>IF(WP!$AP356="","",WP!$AP356)</f>
        <v/>
      </c>
      <c r="W352" s="282" t="str">
        <f>IF(WP!CG356="","",WP!CG356)</f>
        <v/>
      </c>
      <c r="X352" s="282" t="str">
        <f>IF(WP!CH356="","",WP!CH356)</f>
        <v/>
      </c>
      <c r="Y352" s="282" t="str">
        <f>IF(WP!$AI356="","",WP!$AI356)</f>
        <v/>
      </c>
      <c r="Z352" s="282" t="str">
        <f>IF(WP!AW356="","",WP!AW356)</f>
        <v/>
      </c>
      <c r="AA352" s="282" t="str">
        <f>IF(WP!BO356="","",WP!BO356)</f>
        <v/>
      </c>
      <c r="AB352" s="282" t="str">
        <f>IF(WP!BP356="","",WP!BP356)</f>
        <v/>
      </c>
      <c r="AC352" s="282" t="str">
        <f>IF(WP!BQ356="","",WP!BQ356)</f>
        <v/>
      </c>
      <c r="AD352" s="282" t="str">
        <f>IF(WP!$AJ356="","",WP!$AJ356)</f>
        <v/>
      </c>
      <c r="AE352" s="282" t="str">
        <f>IF(WP!BR356="","",WP!BR356)</f>
        <v/>
      </c>
      <c r="AF352" s="282" t="str">
        <f>IF(WP!BS356="","",WP!BS356)</f>
        <v/>
      </c>
      <c r="AG352" s="282" t="str">
        <f>IF(WP!BT356="","",WP!BT356)</f>
        <v/>
      </c>
      <c r="AH352" s="282" t="str">
        <f>IF(WP!BU356="","",WP!BU356)</f>
        <v/>
      </c>
      <c r="AI352" s="282" t="str">
        <f>IF(WP!BG356="","",WP!BG356)</f>
        <v/>
      </c>
      <c r="AJ352" s="282" t="str">
        <f>IF(WP!AX356="","",WP!AX356)</f>
        <v/>
      </c>
      <c r="AK352" s="282" t="str">
        <f>IF(WP!BW356="","",WP!BW356)</f>
        <v/>
      </c>
      <c r="AL352" s="282" t="str">
        <f>IF(WP!BX356="","",WP!BX356)</f>
        <v/>
      </c>
      <c r="AM352" s="282" t="str">
        <f>IF(WP!BH356="","",WP!BH356)</f>
        <v/>
      </c>
      <c r="AN352" s="282" t="str">
        <f>IF(WP!BJ356="","",WP!BJ356)</f>
        <v/>
      </c>
      <c r="AO352" s="282" t="str">
        <f>IF(WP!CF356="","",WP!CF356)</f>
        <v/>
      </c>
      <c r="AP352" s="282" t="str">
        <f>IF(WP!BI356="","",WP!BI356)</f>
        <v/>
      </c>
      <c r="AQ352" s="282" t="str">
        <f>IF(WP!BK356="","",WP!BK356)</f>
        <v/>
      </c>
      <c r="AR352" s="248"/>
    </row>
    <row r="353" spans="1:44">
      <c r="A353" s="282" t="str">
        <f>IF(WP!$AE357="","",WP!$AE357)</f>
        <v/>
      </c>
      <c r="B353" s="282">
        <f>IF(WP!$BA357="","",WP!$BA357)</f>
        <v>0</v>
      </c>
      <c r="C353" s="282" t="str">
        <f>IF(WP!BM357="","",WP!BM357)</f>
        <v/>
      </c>
      <c r="D353" s="282" t="str">
        <f>CONCATENATE(WP!$D$1, "-R",WP!$F$1)</f>
        <v>PGE3PHVC150-R2</v>
      </c>
      <c r="E353" s="282" t="str">
        <f>IF(WP!$AD357="","",WP!$AD357)</f>
        <v/>
      </c>
      <c r="F353" s="282">
        <f>IF(WP!$BB357="","",WP!$BB357)</f>
        <v>0</v>
      </c>
      <c r="G353" s="282" t="str">
        <f>IF(WP!$BC357="","",WP!$BC357)</f>
        <v>-</v>
      </c>
      <c r="H353" s="282" t="str">
        <f>IF(WP!$AY357="","",WP!$AY357)</f>
        <v>--</v>
      </c>
      <c r="I353" s="282" t="str">
        <f>IF(WP!$AR357="","",WP!$AR357)</f>
        <v/>
      </c>
      <c r="J353" s="282" t="str">
        <f>IF(WP!$AS357="","",WP!$AS357)</f>
        <v/>
      </c>
      <c r="K353" s="282" t="str">
        <f>IF(WP!B357="","",WP!B357)</f>
        <v/>
      </c>
      <c r="L353" s="282" t="str">
        <f>IF(WP!AV357="","",WP!AV357)</f>
        <v/>
      </c>
      <c r="M353" s="283">
        <f>IF(WP!$F$4="","",WP!$F$4)</f>
        <v>42005</v>
      </c>
      <c r="N353" s="282">
        <f t="shared" si="5"/>
        <v>0</v>
      </c>
      <c r="O353" s="282" t="str">
        <f>CONCATENATE(WP!$C357,"-",WP!AL357)</f>
        <v>-</v>
      </c>
      <c r="P353" s="282" t="str">
        <f>IF(WP!BN357="","",WP!BN357)</f>
        <v/>
      </c>
      <c r="Q353" s="282" t="str">
        <f>IF(WP!AU357="","",WP!AU357)</f>
        <v/>
      </c>
      <c r="R353" s="282" t="str">
        <f>IF(WP!BF357="","",WP!BF357)</f>
        <v/>
      </c>
      <c r="S353" s="282" t="str">
        <f>IF(WP!$AM357="","",WP!$AM357)</f>
        <v/>
      </c>
      <c r="T353" s="282" t="str">
        <f>IF(WP!$AN357="","",WP!$AN357)</f>
        <v/>
      </c>
      <c r="U353" s="282" t="str">
        <f>IF(WP!$AO357="","",WP!$AO357)</f>
        <v/>
      </c>
      <c r="V353" s="282" t="str">
        <f>IF(WP!$AP357="","",WP!$AP357)</f>
        <v/>
      </c>
      <c r="W353" s="282" t="str">
        <f>IF(WP!CG357="","",WP!CG357)</f>
        <v/>
      </c>
      <c r="X353" s="282" t="str">
        <f>IF(WP!CH357="","",WP!CH357)</f>
        <v/>
      </c>
      <c r="Y353" s="282" t="str">
        <f>IF(WP!$AI357="","",WP!$AI357)</f>
        <v/>
      </c>
      <c r="Z353" s="282" t="str">
        <f>IF(WP!AW357="","",WP!AW357)</f>
        <v/>
      </c>
      <c r="AA353" s="282" t="str">
        <f>IF(WP!BO357="","",WP!BO357)</f>
        <v/>
      </c>
      <c r="AB353" s="282" t="str">
        <f>IF(WP!BP357="","",WP!BP357)</f>
        <v/>
      </c>
      <c r="AC353" s="282" t="str">
        <f>IF(WP!BQ357="","",WP!BQ357)</f>
        <v/>
      </c>
      <c r="AD353" s="282" t="str">
        <f>IF(WP!$AJ357="","",WP!$AJ357)</f>
        <v/>
      </c>
      <c r="AE353" s="282" t="str">
        <f>IF(WP!BR357="","",WP!BR357)</f>
        <v/>
      </c>
      <c r="AF353" s="282" t="str">
        <f>IF(WP!BS357="","",WP!BS357)</f>
        <v/>
      </c>
      <c r="AG353" s="282" t="str">
        <f>IF(WP!BT357="","",WP!BT357)</f>
        <v/>
      </c>
      <c r="AH353" s="282" t="str">
        <f>IF(WP!BU357="","",WP!BU357)</f>
        <v/>
      </c>
      <c r="AI353" s="282" t="str">
        <f>IF(WP!BG357="","",WP!BG357)</f>
        <v/>
      </c>
      <c r="AJ353" s="282" t="str">
        <f>IF(WP!AX357="","",WP!AX357)</f>
        <v/>
      </c>
      <c r="AK353" s="282" t="str">
        <f>IF(WP!BW357="","",WP!BW357)</f>
        <v/>
      </c>
      <c r="AL353" s="282" t="str">
        <f>IF(WP!BX357="","",WP!BX357)</f>
        <v/>
      </c>
      <c r="AM353" s="282" t="str">
        <f>IF(WP!BH357="","",WP!BH357)</f>
        <v/>
      </c>
      <c r="AN353" s="282" t="str">
        <f>IF(WP!BJ357="","",WP!BJ357)</f>
        <v/>
      </c>
      <c r="AO353" s="282" t="str">
        <f>IF(WP!CF357="","",WP!CF357)</f>
        <v/>
      </c>
      <c r="AP353" s="282" t="str">
        <f>IF(WP!BI357="","",WP!BI357)</f>
        <v/>
      </c>
      <c r="AQ353" s="282" t="str">
        <f>IF(WP!BK357="","",WP!BK357)</f>
        <v/>
      </c>
      <c r="AR353" s="248"/>
    </row>
    <row r="354" spans="1:44">
      <c r="A354" s="282" t="str">
        <f>IF(WP!$AE358="","",WP!$AE358)</f>
        <v/>
      </c>
      <c r="B354" s="282">
        <f>IF(WP!$BA358="","",WP!$BA358)</f>
        <v>0</v>
      </c>
      <c r="C354" s="282" t="str">
        <f>IF(WP!BM358="","",WP!BM358)</f>
        <v/>
      </c>
      <c r="D354" s="282" t="str">
        <f>CONCATENATE(WP!$D$1, "-R",WP!$F$1)</f>
        <v>PGE3PHVC150-R2</v>
      </c>
      <c r="E354" s="282" t="str">
        <f>IF(WP!$AD358="","",WP!$AD358)</f>
        <v/>
      </c>
      <c r="F354" s="282">
        <f>IF(WP!$BB358="","",WP!$BB358)</f>
        <v>0</v>
      </c>
      <c r="G354" s="282" t="str">
        <f>IF(WP!$BC358="","",WP!$BC358)</f>
        <v>-</v>
      </c>
      <c r="H354" s="282" t="str">
        <f>IF(WP!$AY358="","",WP!$AY358)</f>
        <v>--</v>
      </c>
      <c r="I354" s="282" t="str">
        <f>IF(WP!$AR358="","",WP!$AR358)</f>
        <v/>
      </c>
      <c r="J354" s="282" t="str">
        <f>IF(WP!$AS358="","",WP!$AS358)</f>
        <v/>
      </c>
      <c r="K354" s="282" t="str">
        <f>IF(WP!B358="","",WP!B358)</f>
        <v/>
      </c>
      <c r="L354" s="282" t="str">
        <f>IF(WP!AV358="","",WP!AV358)</f>
        <v/>
      </c>
      <c r="M354" s="283">
        <f>IF(WP!$F$4="","",WP!$F$4)</f>
        <v>42005</v>
      </c>
      <c r="N354" s="282">
        <f t="shared" si="5"/>
        <v>0</v>
      </c>
      <c r="O354" s="282" t="str">
        <f>CONCATENATE(WP!$C358,"-",WP!AL358)</f>
        <v>-</v>
      </c>
      <c r="P354" s="282" t="str">
        <f>IF(WP!BN358="","",WP!BN358)</f>
        <v/>
      </c>
      <c r="Q354" s="282" t="str">
        <f>IF(WP!AU358="","",WP!AU358)</f>
        <v/>
      </c>
      <c r="R354" s="282" t="str">
        <f>IF(WP!BF358="","",WP!BF358)</f>
        <v/>
      </c>
      <c r="S354" s="282" t="str">
        <f>IF(WP!$AM358="","",WP!$AM358)</f>
        <v/>
      </c>
      <c r="T354" s="282" t="str">
        <f>IF(WP!$AN358="","",WP!$AN358)</f>
        <v/>
      </c>
      <c r="U354" s="282" t="str">
        <f>IF(WP!$AO358="","",WP!$AO358)</f>
        <v/>
      </c>
      <c r="V354" s="282" t="str">
        <f>IF(WP!$AP358="","",WP!$AP358)</f>
        <v/>
      </c>
      <c r="W354" s="282" t="str">
        <f>IF(WP!CG358="","",WP!CG358)</f>
        <v/>
      </c>
      <c r="X354" s="282" t="str">
        <f>IF(WP!CH358="","",WP!CH358)</f>
        <v/>
      </c>
      <c r="Y354" s="282" t="str">
        <f>IF(WP!$AI358="","",WP!$AI358)</f>
        <v/>
      </c>
      <c r="Z354" s="282" t="str">
        <f>IF(WP!AW358="","",WP!AW358)</f>
        <v/>
      </c>
      <c r="AA354" s="282" t="str">
        <f>IF(WP!BO358="","",WP!BO358)</f>
        <v/>
      </c>
      <c r="AB354" s="282" t="str">
        <f>IF(WP!BP358="","",WP!BP358)</f>
        <v/>
      </c>
      <c r="AC354" s="282" t="str">
        <f>IF(WP!BQ358="","",WP!BQ358)</f>
        <v/>
      </c>
      <c r="AD354" s="282" t="str">
        <f>IF(WP!$AJ358="","",WP!$AJ358)</f>
        <v/>
      </c>
      <c r="AE354" s="282" t="str">
        <f>IF(WP!BR358="","",WP!BR358)</f>
        <v/>
      </c>
      <c r="AF354" s="282" t="str">
        <f>IF(WP!BS358="","",WP!BS358)</f>
        <v/>
      </c>
      <c r="AG354" s="282" t="str">
        <f>IF(WP!BT358="","",WP!BT358)</f>
        <v/>
      </c>
      <c r="AH354" s="282" t="str">
        <f>IF(WP!BU358="","",WP!BU358)</f>
        <v/>
      </c>
      <c r="AI354" s="282" t="str">
        <f>IF(WP!BG358="","",WP!BG358)</f>
        <v/>
      </c>
      <c r="AJ354" s="282" t="str">
        <f>IF(WP!AX358="","",WP!AX358)</f>
        <v/>
      </c>
      <c r="AK354" s="282" t="str">
        <f>IF(WP!BW358="","",WP!BW358)</f>
        <v/>
      </c>
      <c r="AL354" s="282" t="str">
        <f>IF(WP!BX358="","",WP!BX358)</f>
        <v/>
      </c>
      <c r="AM354" s="282" t="str">
        <f>IF(WP!BH358="","",WP!BH358)</f>
        <v/>
      </c>
      <c r="AN354" s="282" t="str">
        <f>IF(WP!BJ358="","",WP!BJ358)</f>
        <v/>
      </c>
      <c r="AO354" s="282" t="str">
        <f>IF(WP!CF358="","",WP!CF358)</f>
        <v/>
      </c>
      <c r="AP354" s="282" t="str">
        <f>IF(WP!BI358="","",WP!BI358)</f>
        <v/>
      </c>
      <c r="AQ354" s="282" t="str">
        <f>IF(WP!BK358="","",WP!BK358)</f>
        <v/>
      </c>
      <c r="AR354" s="248"/>
    </row>
    <row r="355" spans="1:44">
      <c r="A355" s="282" t="str">
        <f>IF(WP!$AE359="","",WP!$AE359)</f>
        <v/>
      </c>
      <c r="B355" s="282">
        <f>IF(WP!$BA359="","",WP!$BA359)</f>
        <v>0</v>
      </c>
      <c r="C355" s="282" t="str">
        <f>IF(WP!BM359="","",WP!BM359)</f>
        <v/>
      </c>
      <c r="D355" s="282" t="str">
        <f>CONCATENATE(WP!$D$1, "-R",WP!$F$1)</f>
        <v>PGE3PHVC150-R2</v>
      </c>
      <c r="E355" s="282" t="str">
        <f>IF(WP!$AD359="","",WP!$AD359)</f>
        <v/>
      </c>
      <c r="F355" s="282">
        <f>IF(WP!$BB359="","",WP!$BB359)</f>
        <v>0</v>
      </c>
      <c r="G355" s="282" t="str">
        <f>IF(WP!$BC359="","",WP!$BC359)</f>
        <v>-</v>
      </c>
      <c r="H355" s="282" t="str">
        <f>IF(WP!$AY359="","",WP!$AY359)</f>
        <v>--</v>
      </c>
      <c r="I355" s="282" t="str">
        <f>IF(WP!$AR359="","",WP!$AR359)</f>
        <v/>
      </c>
      <c r="J355" s="282" t="str">
        <f>IF(WP!$AS359="","",WP!$AS359)</f>
        <v/>
      </c>
      <c r="K355" s="282" t="str">
        <f>IF(WP!B359="","",WP!B359)</f>
        <v/>
      </c>
      <c r="L355" s="282" t="str">
        <f>IF(WP!AV359="","",WP!AV359)</f>
        <v/>
      </c>
      <c r="M355" s="283">
        <f>IF(WP!$F$4="","",WP!$F$4)</f>
        <v>42005</v>
      </c>
      <c r="N355" s="282">
        <f t="shared" si="5"/>
        <v>0</v>
      </c>
      <c r="O355" s="282" t="str">
        <f>CONCATENATE(WP!$C359,"-",WP!AL359)</f>
        <v>-</v>
      </c>
      <c r="P355" s="282" t="str">
        <f>IF(WP!BN359="","",WP!BN359)</f>
        <v/>
      </c>
      <c r="Q355" s="282" t="str">
        <f>IF(WP!AU359="","",WP!AU359)</f>
        <v/>
      </c>
      <c r="R355" s="282" t="str">
        <f>IF(WP!BF359="","",WP!BF359)</f>
        <v/>
      </c>
      <c r="S355" s="282" t="str">
        <f>IF(WP!$AM359="","",WP!$AM359)</f>
        <v/>
      </c>
      <c r="T355" s="282" t="str">
        <f>IF(WP!$AN359="","",WP!$AN359)</f>
        <v/>
      </c>
      <c r="U355" s="282" t="str">
        <f>IF(WP!$AO359="","",WP!$AO359)</f>
        <v/>
      </c>
      <c r="V355" s="282" t="str">
        <f>IF(WP!$AP359="","",WP!$AP359)</f>
        <v/>
      </c>
      <c r="W355" s="282" t="str">
        <f>IF(WP!CG359="","",WP!CG359)</f>
        <v/>
      </c>
      <c r="X355" s="282" t="str">
        <f>IF(WP!CH359="","",WP!CH359)</f>
        <v/>
      </c>
      <c r="Y355" s="282" t="str">
        <f>IF(WP!$AI359="","",WP!$AI359)</f>
        <v/>
      </c>
      <c r="Z355" s="282" t="str">
        <f>IF(WP!AW359="","",WP!AW359)</f>
        <v/>
      </c>
      <c r="AA355" s="282" t="str">
        <f>IF(WP!BO359="","",WP!BO359)</f>
        <v/>
      </c>
      <c r="AB355" s="282" t="str">
        <f>IF(WP!BP359="","",WP!BP359)</f>
        <v/>
      </c>
      <c r="AC355" s="282" t="str">
        <f>IF(WP!BQ359="","",WP!BQ359)</f>
        <v/>
      </c>
      <c r="AD355" s="282" t="str">
        <f>IF(WP!$AJ359="","",WP!$AJ359)</f>
        <v/>
      </c>
      <c r="AE355" s="282" t="str">
        <f>IF(WP!BR359="","",WP!BR359)</f>
        <v/>
      </c>
      <c r="AF355" s="282" t="str">
        <f>IF(WP!BS359="","",WP!BS359)</f>
        <v/>
      </c>
      <c r="AG355" s="282" t="str">
        <f>IF(WP!BT359="","",WP!BT359)</f>
        <v/>
      </c>
      <c r="AH355" s="282" t="str">
        <f>IF(WP!BU359="","",WP!BU359)</f>
        <v/>
      </c>
      <c r="AI355" s="282" t="str">
        <f>IF(WP!BG359="","",WP!BG359)</f>
        <v/>
      </c>
      <c r="AJ355" s="282" t="str">
        <f>IF(WP!AX359="","",WP!AX359)</f>
        <v/>
      </c>
      <c r="AK355" s="282" t="str">
        <f>IF(WP!BW359="","",WP!BW359)</f>
        <v/>
      </c>
      <c r="AL355" s="282" t="str">
        <f>IF(WP!BX359="","",WP!BX359)</f>
        <v/>
      </c>
      <c r="AM355" s="282" t="str">
        <f>IF(WP!BH359="","",WP!BH359)</f>
        <v/>
      </c>
      <c r="AN355" s="282" t="str">
        <f>IF(WP!BJ359="","",WP!BJ359)</f>
        <v/>
      </c>
      <c r="AO355" s="282" t="str">
        <f>IF(WP!CF359="","",WP!CF359)</f>
        <v/>
      </c>
      <c r="AP355" s="282" t="str">
        <f>IF(WP!BI359="","",WP!BI359)</f>
        <v/>
      </c>
      <c r="AQ355" s="282" t="str">
        <f>IF(WP!BK359="","",WP!BK359)</f>
        <v/>
      </c>
      <c r="AR355" s="248"/>
    </row>
    <row r="356" spans="1:44">
      <c r="A356" s="282" t="str">
        <f>IF(WP!$AE360="","",WP!$AE360)</f>
        <v/>
      </c>
      <c r="B356" s="282">
        <f>IF(WP!$BA360="","",WP!$BA360)</f>
        <v>0</v>
      </c>
      <c r="C356" s="282" t="str">
        <f>IF(WP!BM360="","",WP!BM360)</f>
        <v/>
      </c>
      <c r="D356" s="282" t="str">
        <f>CONCATENATE(WP!$D$1, "-R",WP!$F$1)</f>
        <v>PGE3PHVC150-R2</v>
      </c>
      <c r="E356" s="282" t="str">
        <f>IF(WP!$AD360="","",WP!$AD360)</f>
        <v/>
      </c>
      <c r="F356" s="282">
        <f>IF(WP!$BB360="","",WP!$BB360)</f>
        <v>0</v>
      </c>
      <c r="G356" s="282" t="str">
        <f>IF(WP!$BC360="","",WP!$BC360)</f>
        <v>-</v>
      </c>
      <c r="H356" s="282" t="str">
        <f>IF(WP!$AY360="","",WP!$AY360)</f>
        <v>--</v>
      </c>
      <c r="I356" s="282" t="str">
        <f>IF(WP!$AR360="","",WP!$AR360)</f>
        <v/>
      </c>
      <c r="J356" s="282" t="str">
        <f>IF(WP!$AS360="","",WP!$AS360)</f>
        <v/>
      </c>
      <c r="K356" s="282" t="str">
        <f>IF(WP!B360="","",WP!B360)</f>
        <v/>
      </c>
      <c r="L356" s="282" t="str">
        <f>IF(WP!AV360="","",WP!AV360)</f>
        <v/>
      </c>
      <c r="M356" s="283">
        <f>IF(WP!$F$4="","",WP!$F$4)</f>
        <v>42005</v>
      </c>
      <c r="N356" s="282">
        <f t="shared" si="5"/>
        <v>0</v>
      </c>
      <c r="O356" s="282" t="str">
        <f>CONCATENATE(WP!$C360,"-",WP!AL360)</f>
        <v>-</v>
      </c>
      <c r="P356" s="282" t="str">
        <f>IF(WP!BN360="","",WP!BN360)</f>
        <v/>
      </c>
      <c r="Q356" s="282" t="str">
        <f>IF(WP!AU360="","",WP!AU360)</f>
        <v/>
      </c>
      <c r="R356" s="282" t="str">
        <f>IF(WP!BF360="","",WP!BF360)</f>
        <v/>
      </c>
      <c r="S356" s="282" t="str">
        <f>IF(WP!$AM360="","",WP!$AM360)</f>
        <v/>
      </c>
      <c r="T356" s="282" t="str">
        <f>IF(WP!$AN360="","",WP!$AN360)</f>
        <v/>
      </c>
      <c r="U356" s="282" t="str">
        <f>IF(WP!$AO360="","",WP!$AO360)</f>
        <v/>
      </c>
      <c r="V356" s="282" t="str">
        <f>IF(WP!$AP360="","",WP!$AP360)</f>
        <v/>
      </c>
      <c r="W356" s="282" t="str">
        <f>IF(WP!CG360="","",WP!CG360)</f>
        <v/>
      </c>
      <c r="X356" s="282" t="str">
        <f>IF(WP!CH360="","",WP!CH360)</f>
        <v/>
      </c>
      <c r="Y356" s="282" t="str">
        <f>IF(WP!$AI360="","",WP!$AI360)</f>
        <v/>
      </c>
      <c r="Z356" s="282" t="str">
        <f>IF(WP!AW360="","",WP!AW360)</f>
        <v/>
      </c>
      <c r="AA356" s="282" t="str">
        <f>IF(WP!BO360="","",WP!BO360)</f>
        <v/>
      </c>
      <c r="AB356" s="282" t="str">
        <f>IF(WP!BP360="","",WP!BP360)</f>
        <v/>
      </c>
      <c r="AC356" s="282" t="str">
        <f>IF(WP!BQ360="","",WP!BQ360)</f>
        <v/>
      </c>
      <c r="AD356" s="282" t="str">
        <f>IF(WP!$AJ360="","",WP!$AJ360)</f>
        <v/>
      </c>
      <c r="AE356" s="282" t="str">
        <f>IF(WP!BR360="","",WP!BR360)</f>
        <v/>
      </c>
      <c r="AF356" s="282" t="str">
        <f>IF(WP!BS360="","",WP!BS360)</f>
        <v/>
      </c>
      <c r="AG356" s="282" t="str">
        <f>IF(WP!BT360="","",WP!BT360)</f>
        <v/>
      </c>
      <c r="AH356" s="282" t="str">
        <f>IF(WP!BU360="","",WP!BU360)</f>
        <v/>
      </c>
      <c r="AI356" s="282" t="str">
        <f>IF(WP!BG360="","",WP!BG360)</f>
        <v/>
      </c>
      <c r="AJ356" s="282" t="str">
        <f>IF(WP!AX360="","",WP!AX360)</f>
        <v/>
      </c>
      <c r="AK356" s="282" t="str">
        <f>IF(WP!BW360="","",WP!BW360)</f>
        <v/>
      </c>
      <c r="AL356" s="282" t="str">
        <f>IF(WP!BX360="","",WP!BX360)</f>
        <v/>
      </c>
      <c r="AM356" s="282" t="str">
        <f>IF(WP!BH360="","",WP!BH360)</f>
        <v/>
      </c>
      <c r="AN356" s="282" t="str">
        <f>IF(WP!BJ360="","",WP!BJ360)</f>
        <v/>
      </c>
      <c r="AO356" s="282" t="str">
        <f>IF(WP!CF360="","",WP!CF360)</f>
        <v/>
      </c>
      <c r="AP356" s="282" t="str">
        <f>IF(WP!BI360="","",WP!BI360)</f>
        <v/>
      </c>
      <c r="AQ356" s="282" t="str">
        <f>IF(WP!BK360="","",WP!BK360)</f>
        <v/>
      </c>
      <c r="AR356" s="248"/>
    </row>
    <row r="357" spans="1:44">
      <c r="A357" s="282" t="str">
        <f>IF(WP!$AE361="","",WP!$AE361)</f>
        <v/>
      </c>
      <c r="B357" s="282">
        <f>IF(WP!$BA361="","",WP!$BA361)</f>
        <v>0</v>
      </c>
      <c r="C357" s="282" t="str">
        <f>IF(WP!BM361="","",WP!BM361)</f>
        <v/>
      </c>
      <c r="D357" s="282" t="str">
        <f>CONCATENATE(WP!$D$1, "-R",WP!$F$1)</f>
        <v>PGE3PHVC150-R2</v>
      </c>
      <c r="E357" s="282" t="str">
        <f>IF(WP!$AD361="","",WP!$AD361)</f>
        <v/>
      </c>
      <c r="F357" s="282">
        <f>IF(WP!$BB361="","",WP!$BB361)</f>
        <v>0</v>
      </c>
      <c r="G357" s="282" t="str">
        <f>IF(WP!$BC361="","",WP!$BC361)</f>
        <v>-</v>
      </c>
      <c r="H357" s="282" t="str">
        <f>IF(WP!$AY361="","",WP!$AY361)</f>
        <v>--</v>
      </c>
      <c r="I357" s="282" t="str">
        <f>IF(WP!$AR361="","",WP!$AR361)</f>
        <v/>
      </c>
      <c r="J357" s="282" t="str">
        <f>IF(WP!$AS361="","",WP!$AS361)</f>
        <v/>
      </c>
      <c r="K357" s="282" t="str">
        <f>IF(WP!B361="","",WP!B361)</f>
        <v/>
      </c>
      <c r="L357" s="282" t="str">
        <f>IF(WP!AV361="","",WP!AV361)</f>
        <v/>
      </c>
      <c r="M357" s="283">
        <f>IF(WP!$F$4="","",WP!$F$4)</f>
        <v>42005</v>
      </c>
      <c r="N357" s="282">
        <f t="shared" si="5"/>
        <v>0</v>
      </c>
      <c r="O357" s="282" t="str">
        <f>CONCATENATE(WP!$C361,"-",WP!AL361)</f>
        <v>-</v>
      </c>
      <c r="P357" s="282" t="str">
        <f>IF(WP!BN361="","",WP!BN361)</f>
        <v/>
      </c>
      <c r="Q357" s="282" t="str">
        <f>IF(WP!AU361="","",WP!AU361)</f>
        <v/>
      </c>
      <c r="R357" s="282" t="str">
        <f>IF(WP!BF361="","",WP!BF361)</f>
        <v/>
      </c>
      <c r="S357" s="282" t="str">
        <f>IF(WP!$AM361="","",WP!$AM361)</f>
        <v/>
      </c>
      <c r="T357" s="282" t="str">
        <f>IF(WP!$AN361="","",WP!$AN361)</f>
        <v/>
      </c>
      <c r="U357" s="282" t="str">
        <f>IF(WP!$AO361="","",WP!$AO361)</f>
        <v/>
      </c>
      <c r="V357" s="282" t="str">
        <f>IF(WP!$AP361="","",WP!$AP361)</f>
        <v/>
      </c>
      <c r="W357" s="282" t="str">
        <f>IF(WP!CG361="","",WP!CG361)</f>
        <v/>
      </c>
      <c r="X357" s="282" t="str">
        <f>IF(WP!CH361="","",WP!CH361)</f>
        <v/>
      </c>
      <c r="Y357" s="282" t="str">
        <f>IF(WP!$AI361="","",WP!$AI361)</f>
        <v/>
      </c>
      <c r="Z357" s="282" t="str">
        <f>IF(WP!AW361="","",WP!AW361)</f>
        <v/>
      </c>
      <c r="AA357" s="282" t="str">
        <f>IF(WP!BO361="","",WP!BO361)</f>
        <v/>
      </c>
      <c r="AB357" s="282" t="str">
        <f>IF(WP!BP361="","",WP!BP361)</f>
        <v/>
      </c>
      <c r="AC357" s="282" t="str">
        <f>IF(WP!BQ361="","",WP!BQ361)</f>
        <v/>
      </c>
      <c r="AD357" s="282" t="str">
        <f>IF(WP!$AJ361="","",WP!$AJ361)</f>
        <v/>
      </c>
      <c r="AE357" s="282" t="str">
        <f>IF(WP!BR361="","",WP!BR361)</f>
        <v/>
      </c>
      <c r="AF357" s="282" t="str">
        <f>IF(WP!BS361="","",WP!BS361)</f>
        <v/>
      </c>
      <c r="AG357" s="282" t="str">
        <f>IF(WP!BT361="","",WP!BT361)</f>
        <v/>
      </c>
      <c r="AH357" s="282" t="str">
        <f>IF(WP!BU361="","",WP!BU361)</f>
        <v/>
      </c>
      <c r="AI357" s="282" t="str">
        <f>IF(WP!BG361="","",WP!BG361)</f>
        <v/>
      </c>
      <c r="AJ357" s="282" t="str">
        <f>IF(WP!AX361="","",WP!AX361)</f>
        <v/>
      </c>
      <c r="AK357" s="282" t="str">
        <f>IF(WP!BW361="","",WP!BW361)</f>
        <v/>
      </c>
      <c r="AL357" s="282" t="str">
        <f>IF(WP!BX361="","",WP!BX361)</f>
        <v/>
      </c>
      <c r="AM357" s="282" t="str">
        <f>IF(WP!BH361="","",WP!BH361)</f>
        <v/>
      </c>
      <c r="AN357" s="282" t="str">
        <f>IF(WP!BJ361="","",WP!BJ361)</f>
        <v/>
      </c>
      <c r="AO357" s="282" t="str">
        <f>IF(WP!CF361="","",WP!CF361)</f>
        <v/>
      </c>
      <c r="AP357" s="282" t="str">
        <f>IF(WP!BI361="","",WP!BI361)</f>
        <v/>
      </c>
      <c r="AQ357" s="282" t="str">
        <f>IF(WP!BK361="","",WP!BK361)</f>
        <v/>
      </c>
      <c r="AR357" s="248"/>
    </row>
    <row r="358" spans="1:44">
      <c r="A358" s="282" t="str">
        <f>IF(WP!$AE362="","",WP!$AE362)</f>
        <v/>
      </c>
      <c r="B358" s="282">
        <f>IF(WP!$BA362="","",WP!$BA362)</f>
        <v>0</v>
      </c>
      <c r="C358" s="282" t="str">
        <f>IF(WP!BM362="","",WP!BM362)</f>
        <v/>
      </c>
      <c r="D358" s="282" t="str">
        <f>CONCATENATE(WP!$D$1, "-R",WP!$F$1)</f>
        <v>PGE3PHVC150-R2</v>
      </c>
      <c r="E358" s="282" t="str">
        <f>IF(WP!$AD362="","",WP!$AD362)</f>
        <v/>
      </c>
      <c r="F358" s="282">
        <f>IF(WP!$BB362="","",WP!$BB362)</f>
        <v>0</v>
      </c>
      <c r="G358" s="282" t="str">
        <f>IF(WP!$BC362="","",WP!$BC362)</f>
        <v>-</v>
      </c>
      <c r="H358" s="282" t="str">
        <f>IF(WP!$AY362="","",WP!$AY362)</f>
        <v>--</v>
      </c>
      <c r="I358" s="282" t="str">
        <f>IF(WP!$AR362="","",WP!$AR362)</f>
        <v/>
      </c>
      <c r="J358" s="282" t="str">
        <f>IF(WP!$AS362="","",WP!$AS362)</f>
        <v/>
      </c>
      <c r="K358" s="282" t="str">
        <f>IF(WP!B362="","",WP!B362)</f>
        <v/>
      </c>
      <c r="L358" s="282" t="str">
        <f>IF(WP!AV362="","",WP!AV362)</f>
        <v/>
      </c>
      <c r="M358" s="283">
        <f>IF(WP!$F$4="","",WP!$F$4)</f>
        <v>42005</v>
      </c>
      <c r="N358" s="282">
        <f t="shared" si="5"/>
        <v>0</v>
      </c>
      <c r="O358" s="282" t="str">
        <f>CONCATENATE(WP!$C362,"-",WP!AL362)</f>
        <v>-</v>
      </c>
      <c r="P358" s="282" t="str">
        <f>IF(WP!BN362="","",WP!BN362)</f>
        <v/>
      </c>
      <c r="Q358" s="282" t="str">
        <f>IF(WP!AU362="","",WP!AU362)</f>
        <v/>
      </c>
      <c r="R358" s="282" t="str">
        <f>IF(WP!BF362="","",WP!BF362)</f>
        <v/>
      </c>
      <c r="S358" s="282" t="str">
        <f>IF(WP!$AM362="","",WP!$AM362)</f>
        <v/>
      </c>
      <c r="T358" s="282" t="str">
        <f>IF(WP!$AN362="","",WP!$AN362)</f>
        <v/>
      </c>
      <c r="U358" s="282" t="str">
        <f>IF(WP!$AO362="","",WP!$AO362)</f>
        <v/>
      </c>
      <c r="V358" s="282" t="str">
        <f>IF(WP!$AP362="","",WP!$AP362)</f>
        <v/>
      </c>
      <c r="W358" s="282" t="str">
        <f>IF(WP!CG362="","",WP!CG362)</f>
        <v/>
      </c>
      <c r="X358" s="282" t="str">
        <f>IF(WP!CH362="","",WP!CH362)</f>
        <v/>
      </c>
      <c r="Y358" s="282" t="str">
        <f>IF(WP!$AI362="","",WP!$AI362)</f>
        <v/>
      </c>
      <c r="Z358" s="282" t="str">
        <f>IF(WP!AW362="","",WP!AW362)</f>
        <v/>
      </c>
      <c r="AA358" s="282" t="str">
        <f>IF(WP!BO362="","",WP!BO362)</f>
        <v/>
      </c>
      <c r="AB358" s="282" t="str">
        <f>IF(WP!BP362="","",WP!BP362)</f>
        <v/>
      </c>
      <c r="AC358" s="282" t="str">
        <f>IF(WP!BQ362="","",WP!BQ362)</f>
        <v/>
      </c>
      <c r="AD358" s="282" t="str">
        <f>IF(WP!$AJ362="","",WP!$AJ362)</f>
        <v/>
      </c>
      <c r="AE358" s="282" t="str">
        <f>IF(WP!BR362="","",WP!BR362)</f>
        <v/>
      </c>
      <c r="AF358" s="282" t="str">
        <f>IF(WP!BS362="","",WP!BS362)</f>
        <v/>
      </c>
      <c r="AG358" s="282" t="str">
        <f>IF(WP!BT362="","",WP!BT362)</f>
        <v/>
      </c>
      <c r="AH358" s="282" t="str">
        <f>IF(WP!BU362="","",WP!BU362)</f>
        <v/>
      </c>
      <c r="AI358" s="282" t="str">
        <f>IF(WP!BG362="","",WP!BG362)</f>
        <v/>
      </c>
      <c r="AJ358" s="282" t="str">
        <f>IF(WP!AX362="","",WP!AX362)</f>
        <v/>
      </c>
      <c r="AK358" s="282" t="str">
        <f>IF(WP!BW362="","",WP!BW362)</f>
        <v/>
      </c>
      <c r="AL358" s="282" t="str">
        <f>IF(WP!BX362="","",WP!BX362)</f>
        <v/>
      </c>
      <c r="AM358" s="282" t="str">
        <f>IF(WP!BH362="","",WP!BH362)</f>
        <v/>
      </c>
      <c r="AN358" s="282" t="str">
        <f>IF(WP!BJ362="","",WP!BJ362)</f>
        <v/>
      </c>
      <c r="AO358" s="282" t="str">
        <f>IF(WP!CF362="","",WP!CF362)</f>
        <v/>
      </c>
      <c r="AP358" s="282" t="str">
        <f>IF(WP!BI362="","",WP!BI362)</f>
        <v/>
      </c>
      <c r="AQ358" s="282" t="str">
        <f>IF(WP!BK362="","",WP!BK362)</f>
        <v/>
      </c>
      <c r="AR358" s="248"/>
    </row>
    <row r="359" spans="1:44">
      <c r="A359" s="282" t="str">
        <f>IF(WP!$AE363="","",WP!$AE363)</f>
        <v/>
      </c>
      <c r="B359" s="282">
        <f>IF(WP!$BA363="","",WP!$BA363)</f>
        <v>0</v>
      </c>
      <c r="C359" s="282" t="str">
        <f>IF(WP!BM363="","",WP!BM363)</f>
        <v/>
      </c>
      <c r="D359" s="282" t="str">
        <f>CONCATENATE(WP!$D$1, "-R",WP!$F$1)</f>
        <v>PGE3PHVC150-R2</v>
      </c>
      <c r="E359" s="282" t="str">
        <f>IF(WP!$AD363="","",WP!$AD363)</f>
        <v/>
      </c>
      <c r="F359" s="282">
        <f>IF(WP!$BB363="","",WP!$BB363)</f>
        <v>0</v>
      </c>
      <c r="G359" s="282" t="str">
        <f>IF(WP!$BC363="","",WP!$BC363)</f>
        <v>-</v>
      </c>
      <c r="H359" s="282" t="str">
        <f>IF(WP!$AY363="","",WP!$AY363)</f>
        <v>--</v>
      </c>
      <c r="I359" s="282" t="str">
        <f>IF(WP!$AR363="","",WP!$AR363)</f>
        <v/>
      </c>
      <c r="J359" s="282" t="str">
        <f>IF(WP!$AS363="","",WP!$AS363)</f>
        <v/>
      </c>
      <c r="K359" s="282" t="str">
        <f>IF(WP!B363="","",WP!B363)</f>
        <v/>
      </c>
      <c r="L359" s="282" t="str">
        <f>IF(WP!AV363="","",WP!AV363)</f>
        <v/>
      </c>
      <c r="M359" s="283">
        <f>IF(WP!$F$4="","",WP!$F$4)</f>
        <v>42005</v>
      </c>
      <c r="N359" s="282">
        <f t="shared" si="5"/>
        <v>0</v>
      </c>
      <c r="O359" s="282" t="str">
        <f>CONCATENATE(WP!$C363,"-",WP!AL363)</f>
        <v>-</v>
      </c>
      <c r="P359" s="282" t="str">
        <f>IF(WP!BN363="","",WP!BN363)</f>
        <v/>
      </c>
      <c r="Q359" s="282" t="str">
        <f>IF(WP!AU363="","",WP!AU363)</f>
        <v/>
      </c>
      <c r="R359" s="282" t="str">
        <f>IF(WP!BF363="","",WP!BF363)</f>
        <v/>
      </c>
      <c r="S359" s="282" t="str">
        <f>IF(WP!$AM363="","",WP!$AM363)</f>
        <v/>
      </c>
      <c r="T359" s="282" t="str">
        <f>IF(WP!$AN363="","",WP!$AN363)</f>
        <v/>
      </c>
      <c r="U359" s="282" t="str">
        <f>IF(WP!$AO363="","",WP!$AO363)</f>
        <v/>
      </c>
      <c r="V359" s="282" t="str">
        <f>IF(WP!$AP363="","",WP!$AP363)</f>
        <v/>
      </c>
      <c r="W359" s="282" t="str">
        <f>IF(WP!CG363="","",WP!CG363)</f>
        <v/>
      </c>
      <c r="X359" s="282" t="str">
        <f>IF(WP!CH363="","",WP!CH363)</f>
        <v/>
      </c>
      <c r="Y359" s="282" t="str">
        <f>IF(WP!$AI363="","",WP!$AI363)</f>
        <v/>
      </c>
      <c r="Z359" s="282" t="str">
        <f>IF(WP!AW363="","",WP!AW363)</f>
        <v/>
      </c>
      <c r="AA359" s="282" t="str">
        <f>IF(WP!BO363="","",WP!BO363)</f>
        <v/>
      </c>
      <c r="AB359" s="282" t="str">
        <f>IF(WP!BP363="","",WP!BP363)</f>
        <v/>
      </c>
      <c r="AC359" s="282" t="str">
        <f>IF(WP!BQ363="","",WP!BQ363)</f>
        <v/>
      </c>
      <c r="AD359" s="282" t="str">
        <f>IF(WP!$AJ363="","",WP!$AJ363)</f>
        <v/>
      </c>
      <c r="AE359" s="282" t="str">
        <f>IF(WP!BR363="","",WP!BR363)</f>
        <v/>
      </c>
      <c r="AF359" s="282" t="str">
        <f>IF(WP!BS363="","",WP!BS363)</f>
        <v/>
      </c>
      <c r="AG359" s="282" t="str">
        <f>IF(WP!BT363="","",WP!BT363)</f>
        <v/>
      </c>
      <c r="AH359" s="282" t="str">
        <f>IF(WP!BU363="","",WP!BU363)</f>
        <v/>
      </c>
      <c r="AI359" s="282" t="str">
        <f>IF(WP!BG363="","",WP!BG363)</f>
        <v/>
      </c>
      <c r="AJ359" s="282" t="str">
        <f>IF(WP!AX363="","",WP!AX363)</f>
        <v/>
      </c>
      <c r="AK359" s="282" t="str">
        <f>IF(WP!BW363="","",WP!BW363)</f>
        <v/>
      </c>
      <c r="AL359" s="282" t="str">
        <f>IF(WP!BX363="","",WP!BX363)</f>
        <v/>
      </c>
      <c r="AM359" s="282" t="str">
        <f>IF(WP!BH363="","",WP!BH363)</f>
        <v/>
      </c>
      <c r="AN359" s="282" t="str">
        <f>IF(WP!BJ363="","",WP!BJ363)</f>
        <v/>
      </c>
      <c r="AO359" s="282" t="str">
        <f>IF(WP!CF363="","",WP!CF363)</f>
        <v/>
      </c>
      <c r="AP359" s="282" t="str">
        <f>IF(WP!BI363="","",WP!BI363)</f>
        <v/>
      </c>
      <c r="AQ359" s="282" t="str">
        <f>IF(WP!BK363="","",WP!BK363)</f>
        <v/>
      </c>
      <c r="AR359" s="248"/>
    </row>
    <row r="360" spans="1:44">
      <c r="A360" s="282" t="str">
        <f>IF(WP!$AE364="","",WP!$AE364)</f>
        <v/>
      </c>
      <c r="B360" s="282">
        <f>IF(WP!$BA364="","",WP!$BA364)</f>
        <v>0</v>
      </c>
      <c r="C360" s="282" t="str">
        <f>IF(WP!BM364="","",WP!BM364)</f>
        <v/>
      </c>
      <c r="D360" s="282" t="str">
        <f>CONCATENATE(WP!$D$1, "-R",WP!$F$1)</f>
        <v>PGE3PHVC150-R2</v>
      </c>
      <c r="E360" s="282" t="str">
        <f>IF(WP!$AD364="","",WP!$AD364)</f>
        <v/>
      </c>
      <c r="F360" s="282">
        <f>IF(WP!$BB364="","",WP!$BB364)</f>
        <v>0</v>
      </c>
      <c r="G360" s="282" t="str">
        <f>IF(WP!$BC364="","",WP!$BC364)</f>
        <v>-</v>
      </c>
      <c r="H360" s="282" t="str">
        <f>IF(WP!$AY364="","",WP!$AY364)</f>
        <v>--</v>
      </c>
      <c r="I360" s="282" t="str">
        <f>IF(WP!$AR364="","",WP!$AR364)</f>
        <v/>
      </c>
      <c r="J360" s="282" t="str">
        <f>IF(WP!$AS364="","",WP!$AS364)</f>
        <v/>
      </c>
      <c r="K360" s="282" t="str">
        <f>IF(WP!B364="","",WP!B364)</f>
        <v/>
      </c>
      <c r="L360" s="282" t="str">
        <f>IF(WP!AV364="","",WP!AV364)</f>
        <v/>
      </c>
      <c r="M360" s="283">
        <f>IF(WP!$F$4="","",WP!$F$4)</f>
        <v>42005</v>
      </c>
      <c r="N360" s="282">
        <f t="shared" si="5"/>
        <v>0</v>
      </c>
      <c r="O360" s="282" t="str">
        <f>CONCATENATE(WP!$C364,"-",WP!AL364)</f>
        <v>-</v>
      </c>
      <c r="P360" s="282" t="str">
        <f>IF(WP!BN364="","",WP!BN364)</f>
        <v/>
      </c>
      <c r="Q360" s="282" t="str">
        <f>IF(WP!AU364="","",WP!AU364)</f>
        <v/>
      </c>
      <c r="R360" s="282" t="str">
        <f>IF(WP!BF364="","",WP!BF364)</f>
        <v/>
      </c>
      <c r="S360" s="282" t="str">
        <f>IF(WP!$AM364="","",WP!$AM364)</f>
        <v/>
      </c>
      <c r="T360" s="282" t="str">
        <f>IF(WP!$AN364="","",WP!$AN364)</f>
        <v/>
      </c>
      <c r="U360" s="282" t="str">
        <f>IF(WP!$AO364="","",WP!$AO364)</f>
        <v/>
      </c>
      <c r="V360" s="282" t="str">
        <f>IF(WP!$AP364="","",WP!$AP364)</f>
        <v/>
      </c>
      <c r="W360" s="282" t="str">
        <f>IF(WP!CG364="","",WP!CG364)</f>
        <v/>
      </c>
      <c r="X360" s="282" t="str">
        <f>IF(WP!CH364="","",WP!CH364)</f>
        <v/>
      </c>
      <c r="Y360" s="282" t="str">
        <f>IF(WP!$AI364="","",WP!$AI364)</f>
        <v/>
      </c>
      <c r="Z360" s="282" t="str">
        <f>IF(WP!AW364="","",WP!AW364)</f>
        <v/>
      </c>
      <c r="AA360" s="282" t="str">
        <f>IF(WP!BO364="","",WP!BO364)</f>
        <v/>
      </c>
      <c r="AB360" s="282" t="str">
        <f>IF(WP!BP364="","",WP!BP364)</f>
        <v/>
      </c>
      <c r="AC360" s="282" t="str">
        <f>IF(WP!BQ364="","",WP!BQ364)</f>
        <v/>
      </c>
      <c r="AD360" s="282" t="str">
        <f>IF(WP!$AJ364="","",WP!$AJ364)</f>
        <v/>
      </c>
      <c r="AE360" s="282" t="str">
        <f>IF(WP!BR364="","",WP!BR364)</f>
        <v/>
      </c>
      <c r="AF360" s="282" t="str">
        <f>IF(WP!BS364="","",WP!BS364)</f>
        <v/>
      </c>
      <c r="AG360" s="282" t="str">
        <f>IF(WP!BT364="","",WP!BT364)</f>
        <v/>
      </c>
      <c r="AH360" s="282" t="str">
        <f>IF(WP!BU364="","",WP!BU364)</f>
        <v/>
      </c>
      <c r="AI360" s="282" t="str">
        <f>IF(WP!BG364="","",WP!BG364)</f>
        <v/>
      </c>
      <c r="AJ360" s="282" t="str">
        <f>IF(WP!AX364="","",WP!AX364)</f>
        <v/>
      </c>
      <c r="AK360" s="282" t="str">
        <f>IF(WP!BW364="","",WP!BW364)</f>
        <v/>
      </c>
      <c r="AL360" s="282" t="str">
        <f>IF(WP!BX364="","",WP!BX364)</f>
        <v/>
      </c>
      <c r="AM360" s="282" t="str">
        <f>IF(WP!BH364="","",WP!BH364)</f>
        <v/>
      </c>
      <c r="AN360" s="282" t="str">
        <f>IF(WP!BJ364="","",WP!BJ364)</f>
        <v/>
      </c>
      <c r="AO360" s="282" t="str">
        <f>IF(WP!CF364="","",WP!CF364)</f>
        <v/>
      </c>
      <c r="AP360" s="282" t="str">
        <f>IF(WP!BI364="","",WP!BI364)</f>
        <v/>
      </c>
      <c r="AQ360" s="282" t="str">
        <f>IF(WP!BK364="","",WP!BK364)</f>
        <v/>
      </c>
      <c r="AR360" s="248"/>
    </row>
    <row r="361" spans="1:44">
      <c r="A361" s="282" t="str">
        <f>IF(WP!$AE365="","",WP!$AE365)</f>
        <v/>
      </c>
      <c r="B361" s="282">
        <f>IF(WP!$BA365="","",WP!$BA365)</f>
        <v>0</v>
      </c>
      <c r="C361" s="282" t="str">
        <f>IF(WP!BM365="","",WP!BM365)</f>
        <v/>
      </c>
      <c r="D361" s="282" t="str">
        <f>CONCATENATE(WP!$D$1, "-R",WP!$F$1)</f>
        <v>PGE3PHVC150-R2</v>
      </c>
      <c r="E361" s="282" t="str">
        <f>IF(WP!$AD365="","",WP!$AD365)</f>
        <v/>
      </c>
      <c r="F361" s="282">
        <f>IF(WP!$BB365="","",WP!$BB365)</f>
        <v>0</v>
      </c>
      <c r="G361" s="282" t="str">
        <f>IF(WP!$BC365="","",WP!$BC365)</f>
        <v>-</v>
      </c>
      <c r="H361" s="282" t="str">
        <f>IF(WP!$AY365="","",WP!$AY365)</f>
        <v>--</v>
      </c>
      <c r="I361" s="282" t="str">
        <f>IF(WP!$AR365="","",WP!$AR365)</f>
        <v/>
      </c>
      <c r="J361" s="282" t="str">
        <f>IF(WP!$AS365="","",WP!$AS365)</f>
        <v/>
      </c>
      <c r="K361" s="282" t="str">
        <f>IF(WP!B365="","",WP!B365)</f>
        <v/>
      </c>
      <c r="L361" s="282" t="str">
        <f>IF(WP!AV365="","",WP!AV365)</f>
        <v/>
      </c>
      <c r="M361" s="283">
        <f>IF(WP!$F$4="","",WP!$F$4)</f>
        <v>42005</v>
      </c>
      <c r="N361" s="282">
        <f t="shared" si="5"/>
        <v>0</v>
      </c>
      <c r="O361" s="282" t="str">
        <f>CONCATENATE(WP!$C365,"-",WP!AL365)</f>
        <v>-</v>
      </c>
      <c r="P361" s="282" t="str">
        <f>IF(WP!BN365="","",WP!BN365)</f>
        <v/>
      </c>
      <c r="Q361" s="282" t="str">
        <f>IF(WP!AU365="","",WP!AU365)</f>
        <v/>
      </c>
      <c r="R361" s="282" t="str">
        <f>IF(WP!BF365="","",WP!BF365)</f>
        <v/>
      </c>
      <c r="S361" s="282" t="str">
        <f>IF(WP!$AM365="","",WP!$AM365)</f>
        <v/>
      </c>
      <c r="T361" s="282" t="str">
        <f>IF(WP!$AN365="","",WP!$AN365)</f>
        <v/>
      </c>
      <c r="U361" s="282" t="str">
        <f>IF(WP!$AO365="","",WP!$AO365)</f>
        <v/>
      </c>
      <c r="V361" s="282" t="str">
        <f>IF(WP!$AP365="","",WP!$AP365)</f>
        <v/>
      </c>
      <c r="W361" s="282" t="str">
        <f>IF(WP!CG365="","",WP!CG365)</f>
        <v/>
      </c>
      <c r="X361" s="282" t="str">
        <f>IF(WP!CH365="","",WP!CH365)</f>
        <v/>
      </c>
      <c r="Y361" s="282" t="str">
        <f>IF(WP!$AI365="","",WP!$AI365)</f>
        <v/>
      </c>
      <c r="Z361" s="282" t="str">
        <f>IF(WP!AW365="","",WP!AW365)</f>
        <v/>
      </c>
      <c r="AA361" s="282" t="str">
        <f>IF(WP!BO365="","",WP!BO365)</f>
        <v/>
      </c>
      <c r="AB361" s="282" t="str">
        <f>IF(WP!BP365="","",WP!BP365)</f>
        <v/>
      </c>
      <c r="AC361" s="282" t="str">
        <f>IF(WP!BQ365="","",WP!BQ365)</f>
        <v/>
      </c>
      <c r="AD361" s="282" t="str">
        <f>IF(WP!$AJ365="","",WP!$AJ365)</f>
        <v/>
      </c>
      <c r="AE361" s="282" t="str">
        <f>IF(WP!BR365="","",WP!BR365)</f>
        <v/>
      </c>
      <c r="AF361" s="282" t="str">
        <f>IF(WP!BS365="","",WP!BS365)</f>
        <v/>
      </c>
      <c r="AG361" s="282" t="str">
        <f>IF(WP!BT365="","",WP!BT365)</f>
        <v/>
      </c>
      <c r="AH361" s="282" t="str">
        <f>IF(WP!BU365="","",WP!BU365)</f>
        <v/>
      </c>
      <c r="AI361" s="282" t="str">
        <f>IF(WP!BG365="","",WP!BG365)</f>
        <v/>
      </c>
      <c r="AJ361" s="282" t="str">
        <f>IF(WP!AX365="","",WP!AX365)</f>
        <v/>
      </c>
      <c r="AK361" s="282" t="str">
        <f>IF(WP!BW365="","",WP!BW365)</f>
        <v/>
      </c>
      <c r="AL361" s="282" t="str">
        <f>IF(WP!BX365="","",WP!BX365)</f>
        <v/>
      </c>
      <c r="AM361" s="282" t="str">
        <f>IF(WP!BH365="","",WP!BH365)</f>
        <v/>
      </c>
      <c r="AN361" s="282" t="str">
        <f>IF(WP!BJ365="","",WP!BJ365)</f>
        <v/>
      </c>
      <c r="AO361" s="282" t="str">
        <f>IF(WP!CF365="","",WP!CF365)</f>
        <v/>
      </c>
      <c r="AP361" s="282" t="str">
        <f>IF(WP!BI365="","",WP!BI365)</f>
        <v/>
      </c>
      <c r="AQ361" s="282" t="str">
        <f>IF(WP!BK365="","",WP!BK365)</f>
        <v/>
      </c>
      <c r="AR361" s="248"/>
    </row>
    <row r="362" spans="1:44">
      <c r="A362" s="282" t="str">
        <f>IF(WP!$AE366="","",WP!$AE366)</f>
        <v/>
      </c>
      <c r="B362" s="282">
        <f>IF(WP!$BA366="","",WP!$BA366)</f>
        <v>0</v>
      </c>
      <c r="C362" s="282" t="str">
        <f>IF(WP!BM366="","",WP!BM366)</f>
        <v/>
      </c>
      <c r="D362" s="282" t="str">
        <f>CONCATENATE(WP!$D$1, "-R",WP!$F$1)</f>
        <v>PGE3PHVC150-R2</v>
      </c>
      <c r="E362" s="282" t="str">
        <f>IF(WP!$AD366="","",WP!$AD366)</f>
        <v/>
      </c>
      <c r="F362" s="282">
        <f>IF(WP!$BB366="","",WP!$BB366)</f>
        <v>0</v>
      </c>
      <c r="G362" s="282" t="str">
        <f>IF(WP!$BC366="","",WP!$BC366)</f>
        <v>-</v>
      </c>
      <c r="H362" s="282" t="str">
        <f>IF(WP!$AY366="","",WP!$AY366)</f>
        <v>--</v>
      </c>
      <c r="I362" s="282" t="str">
        <f>IF(WP!$AR366="","",WP!$AR366)</f>
        <v/>
      </c>
      <c r="J362" s="282" t="str">
        <f>IF(WP!$AS366="","",WP!$AS366)</f>
        <v/>
      </c>
      <c r="K362" s="282" t="str">
        <f>IF(WP!B366="","",WP!B366)</f>
        <v/>
      </c>
      <c r="L362" s="282" t="str">
        <f>IF(WP!AV366="","",WP!AV366)</f>
        <v/>
      </c>
      <c r="M362" s="283">
        <f>IF(WP!$F$4="","",WP!$F$4)</f>
        <v>42005</v>
      </c>
      <c r="N362" s="282">
        <f t="shared" si="5"/>
        <v>0</v>
      </c>
      <c r="O362" s="282" t="str">
        <f>CONCATENATE(WP!$C366,"-",WP!AL366)</f>
        <v>-</v>
      </c>
      <c r="P362" s="282" t="str">
        <f>IF(WP!BN366="","",WP!BN366)</f>
        <v/>
      </c>
      <c r="Q362" s="282" t="str">
        <f>IF(WP!AU366="","",WP!AU366)</f>
        <v/>
      </c>
      <c r="R362" s="282" t="str">
        <f>IF(WP!BF366="","",WP!BF366)</f>
        <v/>
      </c>
      <c r="S362" s="282" t="str">
        <f>IF(WP!$AM366="","",WP!$AM366)</f>
        <v/>
      </c>
      <c r="T362" s="282" t="str">
        <f>IF(WP!$AN366="","",WP!$AN366)</f>
        <v/>
      </c>
      <c r="U362" s="282" t="str">
        <f>IF(WP!$AO366="","",WP!$AO366)</f>
        <v/>
      </c>
      <c r="V362" s="282" t="str">
        <f>IF(WP!$AP366="","",WP!$AP366)</f>
        <v/>
      </c>
      <c r="W362" s="282" t="str">
        <f>IF(WP!CG366="","",WP!CG366)</f>
        <v/>
      </c>
      <c r="X362" s="282" t="str">
        <f>IF(WP!CH366="","",WP!CH366)</f>
        <v/>
      </c>
      <c r="Y362" s="282" t="str">
        <f>IF(WP!$AI366="","",WP!$AI366)</f>
        <v/>
      </c>
      <c r="Z362" s="282" t="str">
        <f>IF(WP!AW366="","",WP!AW366)</f>
        <v/>
      </c>
      <c r="AA362" s="282" t="str">
        <f>IF(WP!BO366="","",WP!BO366)</f>
        <v/>
      </c>
      <c r="AB362" s="282" t="str">
        <f>IF(WP!BP366="","",WP!BP366)</f>
        <v/>
      </c>
      <c r="AC362" s="282" t="str">
        <f>IF(WP!BQ366="","",WP!BQ366)</f>
        <v/>
      </c>
      <c r="AD362" s="282" t="str">
        <f>IF(WP!$AJ366="","",WP!$AJ366)</f>
        <v/>
      </c>
      <c r="AE362" s="282" t="str">
        <f>IF(WP!BR366="","",WP!BR366)</f>
        <v/>
      </c>
      <c r="AF362" s="282" t="str">
        <f>IF(WP!BS366="","",WP!BS366)</f>
        <v/>
      </c>
      <c r="AG362" s="282" t="str">
        <f>IF(WP!BT366="","",WP!BT366)</f>
        <v/>
      </c>
      <c r="AH362" s="282" t="str">
        <f>IF(WP!BU366="","",WP!BU366)</f>
        <v/>
      </c>
      <c r="AI362" s="282" t="str">
        <f>IF(WP!BG366="","",WP!BG366)</f>
        <v/>
      </c>
      <c r="AJ362" s="282" t="str">
        <f>IF(WP!AX366="","",WP!AX366)</f>
        <v/>
      </c>
      <c r="AK362" s="282" t="str">
        <f>IF(WP!BW366="","",WP!BW366)</f>
        <v/>
      </c>
      <c r="AL362" s="282" t="str">
        <f>IF(WP!BX366="","",WP!BX366)</f>
        <v/>
      </c>
      <c r="AM362" s="282" t="str">
        <f>IF(WP!BH366="","",WP!BH366)</f>
        <v/>
      </c>
      <c r="AN362" s="282" t="str">
        <f>IF(WP!BJ366="","",WP!BJ366)</f>
        <v/>
      </c>
      <c r="AO362" s="282" t="str">
        <f>IF(WP!CF366="","",WP!CF366)</f>
        <v/>
      </c>
      <c r="AP362" s="282" t="str">
        <f>IF(WP!BI366="","",WP!BI366)</f>
        <v/>
      </c>
      <c r="AQ362" s="282" t="str">
        <f>IF(WP!BK366="","",WP!BK366)</f>
        <v/>
      </c>
      <c r="AR362" s="248"/>
    </row>
    <row r="363" spans="1:44">
      <c r="A363" s="282" t="str">
        <f>IF(WP!$AE367="","",WP!$AE367)</f>
        <v/>
      </c>
      <c r="B363" s="282">
        <f>IF(WP!$BA367="","",WP!$BA367)</f>
        <v>0</v>
      </c>
      <c r="C363" s="282" t="str">
        <f>IF(WP!BM367="","",WP!BM367)</f>
        <v/>
      </c>
      <c r="D363" s="282" t="str">
        <f>CONCATENATE(WP!$D$1, "-R",WP!$F$1)</f>
        <v>PGE3PHVC150-R2</v>
      </c>
      <c r="E363" s="282" t="str">
        <f>IF(WP!$AD367="","",WP!$AD367)</f>
        <v/>
      </c>
      <c r="F363" s="282">
        <f>IF(WP!$BB367="","",WP!$BB367)</f>
        <v>0</v>
      </c>
      <c r="G363" s="282" t="str">
        <f>IF(WP!$BC367="","",WP!$BC367)</f>
        <v>-</v>
      </c>
      <c r="H363" s="282" t="str">
        <f>IF(WP!$AY367="","",WP!$AY367)</f>
        <v>--</v>
      </c>
      <c r="I363" s="282" t="str">
        <f>IF(WP!$AR367="","",WP!$AR367)</f>
        <v/>
      </c>
      <c r="J363" s="282" t="str">
        <f>IF(WP!$AS367="","",WP!$AS367)</f>
        <v/>
      </c>
      <c r="K363" s="282" t="str">
        <f>IF(WP!B367="","",WP!B367)</f>
        <v/>
      </c>
      <c r="L363" s="282" t="str">
        <f>IF(WP!AV367="","",WP!AV367)</f>
        <v/>
      </c>
      <c r="M363" s="283">
        <f>IF(WP!$F$4="","",WP!$F$4)</f>
        <v>42005</v>
      </c>
      <c r="N363" s="282">
        <f t="shared" si="5"/>
        <v>0</v>
      </c>
      <c r="O363" s="282" t="str">
        <f>CONCATENATE(WP!$C367,"-",WP!AL367)</f>
        <v>-</v>
      </c>
      <c r="P363" s="282" t="str">
        <f>IF(WP!BN367="","",WP!BN367)</f>
        <v/>
      </c>
      <c r="Q363" s="282" t="str">
        <f>IF(WP!AU367="","",WP!AU367)</f>
        <v/>
      </c>
      <c r="R363" s="282" t="str">
        <f>IF(WP!BF367="","",WP!BF367)</f>
        <v/>
      </c>
      <c r="S363" s="282" t="str">
        <f>IF(WP!$AM367="","",WP!$AM367)</f>
        <v/>
      </c>
      <c r="T363" s="282" t="str">
        <f>IF(WP!$AN367="","",WP!$AN367)</f>
        <v/>
      </c>
      <c r="U363" s="282" t="str">
        <f>IF(WP!$AO367="","",WP!$AO367)</f>
        <v/>
      </c>
      <c r="V363" s="282" t="str">
        <f>IF(WP!$AP367="","",WP!$AP367)</f>
        <v/>
      </c>
      <c r="W363" s="282" t="str">
        <f>IF(WP!CG367="","",WP!CG367)</f>
        <v/>
      </c>
      <c r="X363" s="282" t="str">
        <f>IF(WP!CH367="","",WP!CH367)</f>
        <v/>
      </c>
      <c r="Y363" s="282" t="str">
        <f>IF(WP!$AI367="","",WP!$AI367)</f>
        <v/>
      </c>
      <c r="Z363" s="282" t="str">
        <f>IF(WP!AW367="","",WP!AW367)</f>
        <v/>
      </c>
      <c r="AA363" s="282" t="str">
        <f>IF(WP!BO367="","",WP!BO367)</f>
        <v/>
      </c>
      <c r="AB363" s="282" t="str">
        <f>IF(WP!BP367="","",WP!BP367)</f>
        <v/>
      </c>
      <c r="AC363" s="282" t="str">
        <f>IF(WP!BQ367="","",WP!BQ367)</f>
        <v/>
      </c>
      <c r="AD363" s="282" t="str">
        <f>IF(WP!$AJ367="","",WP!$AJ367)</f>
        <v/>
      </c>
      <c r="AE363" s="282" t="str">
        <f>IF(WP!BR367="","",WP!BR367)</f>
        <v/>
      </c>
      <c r="AF363" s="282" t="str">
        <f>IF(WP!BS367="","",WP!BS367)</f>
        <v/>
      </c>
      <c r="AG363" s="282" t="str">
        <f>IF(WP!BT367="","",WP!BT367)</f>
        <v/>
      </c>
      <c r="AH363" s="282" t="str">
        <f>IF(WP!BU367="","",WP!BU367)</f>
        <v/>
      </c>
      <c r="AI363" s="282" t="str">
        <f>IF(WP!BG367="","",WP!BG367)</f>
        <v/>
      </c>
      <c r="AJ363" s="282" t="str">
        <f>IF(WP!AX367="","",WP!AX367)</f>
        <v/>
      </c>
      <c r="AK363" s="282" t="str">
        <f>IF(WP!BW367="","",WP!BW367)</f>
        <v/>
      </c>
      <c r="AL363" s="282" t="str">
        <f>IF(WP!BX367="","",WP!BX367)</f>
        <v/>
      </c>
      <c r="AM363" s="282" t="str">
        <f>IF(WP!BH367="","",WP!BH367)</f>
        <v/>
      </c>
      <c r="AN363" s="282" t="str">
        <f>IF(WP!BJ367="","",WP!BJ367)</f>
        <v/>
      </c>
      <c r="AO363" s="282" t="str">
        <f>IF(WP!CF367="","",WP!CF367)</f>
        <v/>
      </c>
      <c r="AP363" s="282" t="str">
        <f>IF(WP!BI367="","",WP!BI367)</f>
        <v/>
      </c>
      <c r="AQ363" s="282" t="str">
        <f>IF(WP!BK367="","",WP!BK367)</f>
        <v/>
      </c>
      <c r="AR363" s="248"/>
    </row>
    <row r="364" spans="1:44">
      <c r="A364" s="282" t="str">
        <f>IF(WP!$AE368="","",WP!$AE368)</f>
        <v/>
      </c>
      <c r="B364" s="282">
        <f>IF(WP!$BA368="","",WP!$BA368)</f>
        <v>0</v>
      </c>
      <c r="C364" s="282" t="str">
        <f>IF(WP!BM368="","",WP!BM368)</f>
        <v/>
      </c>
      <c r="D364" s="282" t="str">
        <f>CONCATENATE(WP!$D$1, "-R",WP!$F$1)</f>
        <v>PGE3PHVC150-R2</v>
      </c>
      <c r="E364" s="282" t="str">
        <f>IF(WP!$AD368="","",WP!$AD368)</f>
        <v/>
      </c>
      <c r="F364" s="282">
        <f>IF(WP!$BB368="","",WP!$BB368)</f>
        <v>0</v>
      </c>
      <c r="G364" s="282" t="str">
        <f>IF(WP!$BC368="","",WP!$BC368)</f>
        <v>-</v>
      </c>
      <c r="H364" s="282" t="str">
        <f>IF(WP!$AY368="","",WP!$AY368)</f>
        <v>--</v>
      </c>
      <c r="I364" s="282" t="str">
        <f>IF(WP!$AR368="","",WP!$AR368)</f>
        <v/>
      </c>
      <c r="J364" s="282" t="str">
        <f>IF(WP!$AS368="","",WP!$AS368)</f>
        <v/>
      </c>
      <c r="K364" s="282" t="str">
        <f>IF(WP!B368="","",WP!B368)</f>
        <v/>
      </c>
      <c r="L364" s="282" t="str">
        <f>IF(WP!AV368="","",WP!AV368)</f>
        <v/>
      </c>
      <c r="M364" s="283">
        <f>IF(WP!$F$4="","",WP!$F$4)</f>
        <v>42005</v>
      </c>
      <c r="N364" s="282">
        <f t="shared" si="5"/>
        <v>0</v>
      </c>
      <c r="O364" s="282" t="str">
        <f>CONCATENATE(WP!$C368,"-",WP!AL368)</f>
        <v>-</v>
      </c>
      <c r="P364" s="282" t="str">
        <f>IF(WP!BN368="","",WP!BN368)</f>
        <v/>
      </c>
      <c r="Q364" s="282" t="str">
        <f>IF(WP!AU368="","",WP!AU368)</f>
        <v/>
      </c>
      <c r="R364" s="282" t="str">
        <f>IF(WP!BF368="","",WP!BF368)</f>
        <v/>
      </c>
      <c r="S364" s="282" t="str">
        <f>IF(WP!$AM368="","",WP!$AM368)</f>
        <v/>
      </c>
      <c r="T364" s="282" t="str">
        <f>IF(WP!$AN368="","",WP!$AN368)</f>
        <v/>
      </c>
      <c r="U364" s="282" t="str">
        <f>IF(WP!$AO368="","",WP!$AO368)</f>
        <v/>
      </c>
      <c r="V364" s="282" t="str">
        <f>IF(WP!$AP368="","",WP!$AP368)</f>
        <v/>
      </c>
      <c r="W364" s="282" t="str">
        <f>IF(WP!CG368="","",WP!CG368)</f>
        <v/>
      </c>
      <c r="X364" s="282" t="str">
        <f>IF(WP!CH368="","",WP!CH368)</f>
        <v/>
      </c>
      <c r="Y364" s="282" t="str">
        <f>IF(WP!$AI368="","",WP!$AI368)</f>
        <v/>
      </c>
      <c r="Z364" s="282" t="str">
        <f>IF(WP!AW368="","",WP!AW368)</f>
        <v/>
      </c>
      <c r="AA364" s="282" t="str">
        <f>IF(WP!BO368="","",WP!BO368)</f>
        <v/>
      </c>
      <c r="AB364" s="282" t="str">
        <f>IF(WP!BP368="","",WP!BP368)</f>
        <v/>
      </c>
      <c r="AC364" s="282" t="str">
        <f>IF(WP!BQ368="","",WP!BQ368)</f>
        <v/>
      </c>
      <c r="AD364" s="282" t="str">
        <f>IF(WP!$AJ368="","",WP!$AJ368)</f>
        <v/>
      </c>
      <c r="AE364" s="282" t="str">
        <f>IF(WP!BR368="","",WP!BR368)</f>
        <v/>
      </c>
      <c r="AF364" s="282" t="str">
        <f>IF(WP!BS368="","",WP!BS368)</f>
        <v/>
      </c>
      <c r="AG364" s="282" t="str">
        <f>IF(WP!BT368="","",WP!BT368)</f>
        <v/>
      </c>
      <c r="AH364" s="282" t="str">
        <f>IF(WP!BU368="","",WP!BU368)</f>
        <v/>
      </c>
      <c r="AI364" s="282" t="str">
        <f>IF(WP!BG368="","",WP!BG368)</f>
        <v/>
      </c>
      <c r="AJ364" s="282" t="str">
        <f>IF(WP!AX368="","",WP!AX368)</f>
        <v/>
      </c>
      <c r="AK364" s="282" t="str">
        <f>IF(WP!BW368="","",WP!BW368)</f>
        <v/>
      </c>
      <c r="AL364" s="282" t="str">
        <f>IF(WP!BX368="","",WP!BX368)</f>
        <v/>
      </c>
      <c r="AM364" s="282" t="str">
        <f>IF(WP!BH368="","",WP!BH368)</f>
        <v/>
      </c>
      <c r="AN364" s="282" t="str">
        <f>IF(WP!BJ368="","",WP!BJ368)</f>
        <v/>
      </c>
      <c r="AO364" s="282" t="str">
        <f>IF(WP!CF368="","",WP!CF368)</f>
        <v/>
      </c>
      <c r="AP364" s="282" t="str">
        <f>IF(WP!BI368="","",WP!BI368)</f>
        <v/>
      </c>
      <c r="AQ364" s="282" t="str">
        <f>IF(WP!BK368="","",WP!BK368)</f>
        <v/>
      </c>
      <c r="AR364" s="248"/>
    </row>
    <row r="365" spans="1:44">
      <c r="A365" s="282" t="str">
        <f>IF(WP!$AE369="","",WP!$AE369)</f>
        <v/>
      </c>
      <c r="B365" s="282">
        <f>IF(WP!$BA369="","",WP!$BA369)</f>
        <v>0</v>
      </c>
      <c r="C365" s="282" t="str">
        <f>IF(WP!BM369="","",WP!BM369)</f>
        <v/>
      </c>
      <c r="D365" s="282" t="str">
        <f>CONCATENATE(WP!$D$1, "-R",WP!$F$1)</f>
        <v>PGE3PHVC150-R2</v>
      </c>
      <c r="E365" s="282" t="str">
        <f>IF(WP!$AD369="","",WP!$AD369)</f>
        <v/>
      </c>
      <c r="F365" s="282">
        <f>IF(WP!$BB369="","",WP!$BB369)</f>
        <v>0</v>
      </c>
      <c r="G365" s="282" t="str">
        <f>IF(WP!$BC369="","",WP!$BC369)</f>
        <v>-</v>
      </c>
      <c r="H365" s="282" t="str">
        <f>IF(WP!$AY369="","",WP!$AY369)</f>
        <v>--</v>
      </c>
      <c r="I365" s="282" t="str">
        <f>IF(WP!$AR369="","",WP!$AR369)</f>
        <v/>
      </c>
      <c r="J365" s="282" t="str">
        <f>IF(WP!$AS369="","",WP!$AS369)</f>
        <v/>
      </c>
      <c r="K365" s="282" t="str">
        <f>IF(WP!B369="","",WP!B369)</f>
        <v/>
      </c>
      <c r="L365" s="282" t="str">
        <f>IF(WP!AV369="","",WP!AV369)</f>
        <v/>
      </c>
      <c r="M365" s="283">
        <f>IF(WP!$F$4="","",WP!$F$4)</f>
        <v>42005</v>
      </c>
      <c r="N365" s="282">
        <f t="shared" si="5"/>
        <v>0</v>
      </c>
      <c r="O365" s="282" t="str">
        <f>CONCATENATE(WP!$C369,"-",WP!AL369)</f>
        <v>-</v>
      </c>
      <c r="P365" s="282" t="str">
        <f>IF(WP!BN369="","",WP!BN369)</f>
        <v/>
      </c>
      <c r="Q365" s="282" t="str">
        <f>IF(WP!AU369="","",WP!AU369)</f>
        <v/>
      </c>
      <c r="R365" s="282" t="str">
        <f>IF(WP!BF369="","",WP!BF369)</f>
        <v/>
      </c>
      <c r="S365" s="282" t="str">
        <f>IF(WP!$AM369="","",WP!$AM369)</f>
        <v/>
      </c>
      <c r="T365" s="282" t="str">
        <f>IF(WP!$AN369="","",WP!$AN369)</f>
        <v/>
      </c>
      <c r="U365" s="282" t="str">
        <f>IF(WP!$AO369="","",WP!$AO369)</f>
        <v/>
      </c>
      <c r="V365" s="282" t="str">
        <f>IF(WP!$AP369="","",WP!$AP369)</f>
        <v/>
      </c>
      <c r="W365" s="282" t="str">
        <f>IF(WP!CG369="","",WP!CG369)</f>
        <v/>
      </c>
      <c r="X365" s="282" t="str">
        <f>IF(WP!CH369="","",WP!CH369)</f>
        <v/>
      </c>
      <c r="Y365" s="282" t="str">
        <f>IF(WP!$AI369="","",WP!$AI369)</f>
        <v/>
      </c>
      <c r="Z365" s="282" t="str">
        <f>IF(WP!AW369="","",WP!AW369)</f>
        <v/>
      </c>
      <c r="AA365" s="282" t="str">
        <f>IF(WP!BO369="","",WP!BO369)</f>
        <v/>
      </c>
      <c r="AB365" s="282" t="str">
        <f>IF(WP!BP369="","",WP!BP369)</f>
        <v/>
      </c>
      <c r="AC365" s="282" t="str">
        <f>IF(WP!BQ369="","",WP!BQ369)</f>
        <v/>
      </c>
      <c r="AD365" s="282" t="str">
        <f>IF(WP!$AJ369="","",WP!$AJ369)</f>
        <v/>
      </c>
      <c r="AE365" s="282" t="str">
        <f>IF(WP!BR369="","",WP!BR369)</f>
        <v/>
      </c>
      <c r="AF365" s="282" t="str">
        <f>IF(WP!BS369="","",WP!BS369)</f>
        <v/>
      </c>
      <c r="AG365" s="282" t="str">
        <f>IF(WP!BT369="","",WP!BT369)</f>
        <v/>
      </c>
      <c r="AH365" s="282" t="str">
        <f>IF(WP!BU369="","",WP!BU369)</f>
        <v/>
      </c>
      <c r="AI365" s="282" t="str">
        <f>IF(WP!BG369="","",WP!BG369)</f>
        <v/>
      </c>
      <c r="AJ365" s="282" t="str">
        <f>IF(WP!AX369="","",WP!AX369)</f>
        <v/>
      </c>
      <c r="AK365" s="282" t="str">
        <f>IF(WP!BW369="","",WP!BW369)</f>
        <v/>
      </c>
      <c r="AL365" s="282" t="str">
        <f>IF(WP!BX369="","",WP!BX369)</f>
        <v/>
      </c>
      <c r="AM365" s="282" t="str">
        <f>IF(WP!BH369="","",WP!BH369)</f>
        <v/>
      </c>
      <c r="AN365" s="282" t="str">
        <f>IF(WP!BJ369="","",WP!BJ369)</f>
        <v/>
      </c>
      <c r="AO365" s="282" t="str">
        <f>IF(WP!CF369="","",WP!CF369)</f>
        <v/>
      </c>
      <c r="AP365" s="282" t="str">
        <f>IF(WP!BI369="","",WP!BI369)</f>
        <v/>
      </c>
      <c r="AQ365" s="282" t="str">
        <f>IF(WP!BK369="","",WP!BK369)</f>
        <v/>
      </c>
      <c r="AR365" s="248"/>
    </row>
    <row r="366" spans="1:44">
      <c r="A366" s="282" t="str">
        <f>IF(WP!$AE370="","",WP!$AE370)</f>
        <v/>
      </c>
      <c r="B366" s="282">
        <f>IF(WP!$BA370="","",WP!$BA370)</f>
        <v>0</v>
      </c>
      <c r="C366" s="282" t="str">
        <f>IF(WP!BM370="","",WP!BM370)</f>
        <v/>
      </c>
      <c r="D366" s="282" t="str">
        <f>CONCATENATE(WP!$D$1, "-R",WP!$F$1)</f>
        <v>PGE3PHVC150-R2</v>
      </c>
      <c r="E366" s="282" t="str">
        <f>IF(WP!$AD370="","",WP!$AD370)</f>
        <v/>
      </c>
      <c r="F366" s="282">
        <f>IF(WP!$BB370="","",WP!$BB370)</f>
        <v>0</v>
      </c>
      <c r="G366" s="282" t="str">
        <f>IF(WP!$BC370="","",WP!$BC370)</f>
        <v>-</v>
      </c>
      <c r="H366" s="282" t="str">
        <f>IF(WP!$AY370="","",WP!$AY370)</f>
        <v>--</v>
      </c>
      <c r="I366" s="282" t="str">
        <f>IF(WP!$AR370="","",WP!$AR370)</f>
        <v/>
      </c>
      <c r="J366" s="282" t="str">
        <f>IF(WP!$AS370="","",WP!$AS370)</f>
        <v/>
      </c>
      <c r="K366" s="282" t="str">
        <f>IF(WP!B370="","",WP!B370)</f>
        <v/>
      </c>
      <c r="L366" s="282" t="str">
        <f>IF(WP!AV370="","",WP!AV370)</f>
        <v/>
      </c>
      <c r="M366" s="283">
        <f>IF(WP!$F$4="","",WP!$F$4)</f>
        <v>42005</v>
      </c>
      <c r="N366" s="282">
        <f t="shared" si="5"/>
        <v>0</v>
      </c>
      <c r="O366" s="282" t="str">
        <f>CONCATENATE(WP!$C370,"-",WP!AL370)</f>
        <v>-</v>
      </c>
      <c r="P366" s="282" t="str">
        <f>IF(WP!BN370="","",WP!BN370)</f>
        <v/>
      </c>
      <c r="Q366" s="282" t="str">
        <f>IF(WP!AU370="","",WP!AU370)</f>
        <v/>
      </c>
      <c r="R366" s="282" t="str">
        <f>IF(WP!BF370="","",WP!BF370)</f>
        <v/>
      </c>
      <c r="S366" s="282" t="str">
        <f>IF(WP!$AM370="","",WP!$AM370)</f>
        <v/>
      </c>
      <c r="T366" s="282" t="str">
        <f>IF(WP!$AN370="","",WP!$AN370)</f>
        <v/>
      </c>
      <c r="U366" s="282" t="str">
        <f>IF(WP!$AO370="","",WP!$AO370)</f>
        <v/>
      </c>
      <c r="V366" s="282" t="str">
        <f>IF(WP!$AP370="","",WP!$AP370)</f>
        <v/>
      </c>
      <c r="W366" s="282" t="str">
        <f>IF(WP!CG370="","",WP!CG370)</f>
        <v/>
      </c>
      <c r="X366" s="282" t="str">
        <f>IF(WP!CH370="","",WP!CH370)</f>
        <v/>
      </c>
      <c r="Y366" s="282" t="str">
        <f>IF(WP!$AI370="","",WP!$AI370)</f>
        <v/>
      </c>
      <c r="Z366" s="282" t="str">
        <f>IF(WP!AW370="","",WP!AW370)</f>
        <v/>
      </c>
      <c r="AA366" s="282" t="str">
        <f>IF(WP!BO370="","",WP!BO370)</f>
        <v/>
      </c>
      <c r="AB366" s="282" t="str">
        <f>IF(WP!BP370="","",WP!BP370)</f>
        <v/>
      </c>
      <c r="AC366" s="282" t="str">
        <f>IF(WP!BQ370="","",WP!BQ370)</f>
        <v/>
      </c>
      <c r="AD366" s="282" t="str">
        <f>IF(WP!$AJ370="","",WP!$AJ370)</f>
        <v/>
      </c>
      <c r="AE366" s="282" t="str">
        <f>IF(WP!BR370="","",WP!BR370)</f>
        <v/>
      </c>
      <c r="AF366" s="282" t="str">
        <f>IF(WP!BS370="","",WP!BS370)</f>
        <v/>
      </c>
      <c r="AG366" s="282" t="str">
        <f>IF(WP!BT370="","",WP!BT370)</f>
        <v/>
      </c>
      <c r="AH366" s="282" t="str">
        <f>IF(WP!BU370="","",WP!BU370)</f>
        <v/>
      </c>
      <c r="AI366" s="282" t="str">
        <f>IF(WP!BG370="","",WP!BG370)</f>
        <v/>
      </c>
      <c r="AJ366" s="282" t="str">
        <f>IF(WP!AX370="","",WP!AX370)</f>
        <v/>
      </c>
      <c r="AK366" s="282" t="str">
        <f>IF(WP!BW370="","",WP!BW370)</f>
        <v/>
      </c>
      <c r="AL366" s="282" t="str">
        <f>IF(WP!BX370="","",WP!BX370)</f>
        <v/>
      </c>
      <c r="AM366" s="282" t="str">
        <f>IF(WP!BH370="","",WP!BH370)</f>
        <v/>
      </c>
      <c r="AN366" s="282" t="str">
        <f>IF(WP!BJ370="","",WP!BJ370)</f>
        <v/>
      </c>
      <c r="AO366" s="282" t="str">
        <f>IF(WP!CF370="","",WP!CF370)</f>
        <v/>
      </c>
      <c r="AP366" s="282" t="str">
        <f>IF(WP!BI370="","",WP!BI370)</f>
        <v/>
      </c>
      <c r="AQ366" s="282" t="str">
        <f>IF(WP!BK370="","",WP!BK370)</f>
        <v/>
      </c>
      <c r="AR366" s="248"/>
    </row>
    <row r="367" spans="1:44">
      <c r="A367" s="282" t="str">
        <f>IF(WP!$AE371="","",WP!$AE371)</f>
        <v/>
      </c>
      <c r="B367" s="282">
        <f>IF(WP!$BA371="","",WP!$BA371)</f>
        <v>0</v>
      </c>
      <c r="C367" s="282" t="str">
        <f>IF(WP!BM371="","",WP!BM371)</f>
        <v/>
      </c>
      <c r="D367" s="282" t="str">
        <f>CONCATENATE(WP!$D$1, "-R",WP!$F$1)</f>
        <v>PGE3PHVC150-R2</v>
      </c>
      <c r="E367" s="282" t="str">
        <f>IF(WP!$AD371="","",WP!$AD371)</f>
        <v/>
      </c>
      <c r="F367" s="282">
        <f>IF(WP!$BB371="","",WP!$BB371)</f>
        <v>0</v>
      </c>
      <c r="G367" s="282" t="str">
        <f>IF(WP!$BC371="","",WP!$BC371)</f>
        <v>-</v>
      </c>
      <c r="H367" s="282" t="str">
        <f>IF(WP!$AY371="","",WP!$AY371)</f>
        <v>--</v>
      </c>
      <c r="I367" s="282" t="str">
        <f>IF(WP!$AR371="","",WP!$AR371)</f>
        <v/>
      </c>
      <c r="J367" s="282" t="str">
        <f>IF(WP!$AS371="","",WP!$AS371)</f>
        <v/>
      </c>
      <c r="K367" s="282" t="str">
        <f>IF(WP!B371="","",WP!B371)</f>
        <v/>
      </c>
      <c r="L367" s="282" t="str">
        <f>IF(WP!AV371="","",WP!AV371)</f>
        <v/>
      </c>
      <c r="M367" s="283">
        <f>IF(WP!$F$4="","",WP!$F$4)</f>
        <v>42005</v>
      </c>
      <c r="N367" s="282">
        <f t="shared" si="5"/>
        <v>0</v>
      </c>
      <c r="O367" s="282" t="str">
        <f>CONCATENATE(WP!$C371,"-",WP!AL371)</f>
        <v>-</v>
      </c>
      <c r="P367" s="282" t="str">
        <f>IF(WP!BN371="","",WP!BN371)</f>
        <v/>
      </c>
      <c r="Q367" s="282" t="str">
        <f>IF(WP!AU371="","",WP!AU371)</f>
        <v/>
      </c>
      <c r="R367" s="282" t="str">
        <f>IF(WP!BF371="","",WP!BF371)</f>
        <v/>
      </c>
      <c r="S367" s="282" t="str">
        <f>IF(WP!$AM371="","",WP!$AM371)</f>
        <v/>
      </c>
      <c r="T367" s="282" t="str">
        <f>IF(WP!$AN371="","",WP!$AN371)</f>
        <v/>
      </c>
      <c r="U367" s="282" t="str">
        <f>IF(WP!$AO371="","",WP!$AO371)</f>
        <v/>
      </c>
      <c r="V367" s="282" t="str">
        <f>IF(WP!$AP371="","",WP!$AP371)</f>
        <v/>
      </c>
      <c r="W367" s="282" t="str">
        <f>IF(WP!CG371="","",WP!CG371)</f>
        <v/>
      </c>
      <c r="X367" s="282" t="str">
        <f>IF(WP!CH371="","",WP!CH371)</f>
        <v/>
      </c>
      <c r="Y367" s="282" t="str">
        <f>IF(WP!$AI371="","",WP!$AI371)</f>
        <v/>
      </c>
      <c r="Z367" s="282" t="str">
        <f>IF(WP!AW371="","",WP!AW371)</f>
        <v/>
      </c>
      <c r="AA367" s="282" t="str">
        <f>IF(WP!BO371="","",WP!BO371)</f>
        <v/>
      </c>
      <c r="AB367" s="282" t="str">
        <f>IF(WP!BP371="","",WP!BP371)</f>
        <v/>
      </c>
      <c r="AC367" s="282" t="str">
        <f>IF(WP!BQ371="","",WP!BQ371)</f>
        <v/>
      </c>
      <c r="AD367" s="282" t="str">
        <f>IF(WP!$AJ371="","",WP!$AJ371)</f>
        <v/>
      </c>
      <c r="AE367" s="282" t="str">
        <f>IF(WP!BR371="","",WP!BR371)</f>
        <v/>
      </c>
      <c r="AF367" s="282" t="str">
        <f>IF(WP!BS371="","",WP!BS371)</f>
        <v/>
      </c>
      <c r="AG367" s="282" t="str">
        <f>IF(WP!BT371="","",WP!BT371)</f>
        <v/>
      </c>
      <c r="AH367" s="282" t="str">
        <f>IF(WP!BU371="","",WP!BU371)</f>
        <v/>
      </c>
      <c r="AI367" s="282" t="str">
        <f>IF(WP!BG371="","",WP!BG371)</f>
        <v/>
      </c>
      <c r="AJ367" s="282" t="str">
        <f>IF(WP!AX371="","",WP!AX371)</f>
        <v/>
      </c>
      <c r="AK367" s="282" t="str">
        <f>IF(WP!BW371="","",WP!BW371)</f>
        <v/>
      </c>
      <c r="AL367" s="282" t="str">
        <f>IF(WP!BX371="","",WP!BX371)</f>
        <v/>
      </c>
      <c r="AM367" s="282" t="str">
        <f>IF(WP!BH371="","",WP!BH371)</f>
        <v/>
      </c>
      <c r="AN367" s="282" t="str">
        <f>IF(WP!BJ371="","",WP!BJ371)</f>
        <v/>
      </c>
      <c r="AO367" s="282" t="str">
        <f>IF(WP!CF371="","",WP!CF371)</f>
        <v/>
      </c>
      <c r="AP367" s="282" t="str">
        <f>IF(WP!BI371="","",WP!BI371)</f>
        <v/>
      </c>
      <c r="AQ367" s="282" t="str">
        <f>IF(WP!BK371="","",WP!BK371)</f>
        <v/>
      </c>
      <c r="AR367" s="248"/>
    </row>
    <row r="368" spans="1:44">
      <c r="A368" s="282" t="str">
        <f>IF(WP!$AE372="","",WP!$AE372)</f>
        <v/>
      </c>
      <c r="B368" s="282">
        <f>IF(WP!$BA372="","",WP!$BA372)</f>
        <v>0</v>
      </c>
      <c r="C368" s="282" t="str">
        <f>IF(WP!BM372="","",WP!BM372)</f>
        <v/>
      </c>
      <c r="D368" s="282" t="str">
        <f>CONCATENATE(WP!$D$1, "-R",WP!$F$1)</f>
        <v>PGE3PHVC150-R2</v>
      </c>
      <c r="E368" s="282" t="str">
        <f>IF(WP!$AD372="","",WP!$AD372)</f>
        <v/>
      </c>
      <c r="F368" s="282">
        <f>IF(WP!$BB372="","",WP!$BB372)</f>
        <v>0</v>
      </c>
      <c r="G368" s="282" t="str">
        <f>IF(WP!$BC372="","",WP!$BC372)</f>
        <v>-</v>
      </c>
      <c r="H368" s="282" t="str">
        <f>IF(WP!$AY372="","",WP!$AY372)</f>
        <v>--</v>
      </c>
      <c r="I368" s="282" t="str">
        <f>IF(WP!$AR372="","",WP!$AR372)</f>
        <v/>
      </c>
      <c r="J368" s="282" t="str">
        <f>IF(WP!$AS372="","",WP!$AS372)</f>
        <v/>
      </c>
      <c r="K368" s="282" t="str">
        <f>IF(WP!B372="","",WP!B372)</f>
        <v/>
      </c>
      <c r="L368" s="282" t="str">
        <f>IF(WP!AV372="","",WP!AV372)</f>
        <v/>
      </c>
      <c r="M368" s="283">
        <f>IF(WP!$F$4="","",WP!$F$4)</f>
        <v>42005</v>
      </c>
      <c r="N368" s="282">
        <f t="shared" si="5"/>
        <v>0</v>
      </c>
      <c r="O368" s="282" t="str">
        <f>CONCATENATE(WP!$C372,"-",WP!AL372)</f>
        <v>-</v>
      </c>
      <c r="P368" s="282" t="str">
        <f>IF(WP!BN372="","",WP!BN372)</f>
        <v/>
      </c>
      <c r="Q368" s="282" t="str">
        <f>IF(WP!AU372="","",WP!AU372)</f>
        <v/>
      </c>
      <c r="R368" s="282" t="str">
        <f>IF(WP!BF372="","",WP!BF372)</f>
        <v/>
      </c>
      <c r="S368" s="282" t="str">
        <f>IF(WP!$AM372="","",WP!$AM372)</f>
        <v/>
      </c>
      <c r="T368" s="282" t="str">
        <f>IF(WP!$AN372="","",WP!$AN372)</f>
        <v/>
      </c>
      <c r="U368" s="282" t="str">
        <f>IF(WP!$AO372="","",WP!$AO372)</f>
        <v/>
      </c>
      <c r="V368" s="282" t="str">
        <f>IF(WP!$AP372="","",WP!$AP372)</f>
        <v/>
      </c>
      <c r="W368" s="282" t="str">
        <f>IF(WP!CG372="","",WP!CG372)</f>
        <v/>
      </c>
      <c r="X368" s="282" t="str">
        <f>IF(WP!CH372="","",WP!CH372)</f>
        <v/>
      </c>
      <c r="Y368" s="282" t="str">
        <f>IF(WP!$AI372="","",WP!$AI372)</f>
        <v/>
      </c>
      <c r="Z368" s="282" t="str">
        <f>IF(WP!AW372="","",WP!AW372)</f>
        <v/>
      </c>
      <c r="AA368" s="282" t="str">
        <f>IF(WP!BO372="","",WP!BO372)</f>
        <v/>
      </c>
      <c r="AB368" s="282" t="str">
        <f>IF(WP!BP372="","",WP!BP372)</f>
        <v/>
      </c>
      <c r="AC368" s="282" t="str">
        <f>IF(WP!BQ372="","",WP!BQ372)</f>
        <v/>
      </c>
      <c r="AD368" s="282" t="str">
        <f>IF(WP!$AJ372="","",WP!$AJ372)</f>
        <v/>
      </c>
      <c r="AE368" s="282" t="str">
        <f>IF(WP!BR372="","",WP!BR372)</f>
        <v/>
      </c>
      <c r="AF368" s="282" t="str">
        <f>IF(WP!BS372="","",WP!BS372)</f>
        <v/>
      </c>
      <c r="AG368" s="282" t="str">
        <f>IF(WP!BT372="","",WP!BT372)</f>
        <v/>
      </c>
      <c r="AH368" s="282" t="str">
        <f>IF(WP!BU372="","",WP!BU372)</f>
        <v/>
      </c>
      <c r="AI368" s="282" t="str">
        <f>IF(WP!BG372="","",WP!BG372)</f>
        <v/>
      </c>
      <c r="AJ368" s="282" t="str">
        <f>IF(WP!AX372="","",WP!AX372)</f>
        <v/>
      </c>
      <c r="AK368" s="282" t="str">
        <f>IF(WP!BW372="","",WP!BW372)</f>
        <v/>
      </c>
      <c r="AL368" s="282" t="str">
        <f>IF(WP!BX372="","",WP!BX372)</f>
        <v/>
      </c>
      <c r="AM368" s="282" t="str">
        <f>IF(WP!BH372="","",WP!BH372)</f>
        <v/>
      </c>
      <c r="AN368" s="282" t="str">
        <f>IF(WP!BJ372="","",WP!BJ372)</f>
        <v/>
      </c>
      <c r="AO368" s="282" t="str">
        <f>IF(WP!CF372="","",WP!CF372)</f>
        <v/>
      </c>
      <c r="AP368" s="282" t="str">
        <f>IF(WP!BI372="","",WP!BI372)</f>
        <v/>
      </c>
      <c r="AQ368" s="282" t="str">
        <f>IF(WP!BK372="","",WP!BK372)</f>
        <v/>
      </c>
      <c r="AR368" s="248"/>
    </row>
    <row r="369" spans="1:44">
      <c r="A369" s="282" t="str">
        <f>IF(WP!$AE373="","",WP!$AE373)</f>
        <v/>
      </c>
      <c r="B369" s="282">
        <f>IF(WP!$BA373="","",WP!$BA373)</f>
        <v>0</v>
      </c>
      <c r="C369" s="282" t="str">
        <f>IF(WP!BM373="","",WP!BM373)</f>
        <v/>
      </c>
      <c r="D369" s="282" t="str">
        <f>CONCATENATE(WP!$D$1, "-R",WP!$F$1)</f>
        <v>PGE3PHVC150-R2</v>
      </c>
      <c r="E369" s="282" t="str">
        <f>IF(WP!$AD373="","",WP!$AD373)</f>
        <v/>
      </c>
      <c r="F369" s="282">
        <f>IF(WP!$BB373="","",WP!$BB373)</f>
        <v>0</v>
      </c>
      <c r="G369" s="282" t="str">
        <f>IF(WP!$BC373="","",WP!$BC373)</f>
        <v>-</v>
      </c>
      <c r="H369" s="282" t="str">
        <f>IF(WP!$AY373="","",WP!$AY373)</f>
        <v>--</v>
      </c>
      <c r="I369" s="282" t="str">
        <f>IF(WP!$AR373="","",WP!$AR373)</f>
        <v/>
      </c>
      <c r="J369" s="282" t="str">
        <f>IF(WP!$AS373="","",WP!$AS373)</f>
        <v/>
      </c>
      <c r="K369" s="282" t="str">
        <f>IF(WP!B373="","",WP!B373)</f>
        <v/>
      </c>
      <c r="L369" s="282" t="str">
        <f>IF(WP!AV373="","",WP!AV373)</f>
        <v/>
      </c>
      <c r="M369" s="283">
        <f>IF(WP!$F$4="","",WP!$F$4)</f>
        <v>42005</v>
      </c>
      <c r="N369" s="282">
        <f t="shared" si="5"/>
        <v>0</v>
      </c>
      <c r="O369" s="282" t="str">
        <f>CONCATENATE(WP!$C373,"-",WP!AL373)</f>
        <v>-</v>
      </c>
      <c r="P369" s="282" t="str">
        <f>IF(WP!BN373="","",WP!BN373)</f>
        <v/>
      </c>
      <c r="Q369" s="282" t="str">
        <f>IF(WP!AU373="","",WP!AU373)</f>
        <v/>
      </c>
      <c r="R369" s="282" t="str">
        <f>IF(WP!BF373="","",WP!BF373)</f>
        <v/>
      </c>
      <c r="S369" s="282" t="str">
        <f>IF(WP!$AM373="","",WP!$AM373)</f>
        <v/>
      </c>
      <c r="T369" s="282" t="str">
        <f>IF(WP!$AN373="","",WP!$AN373)</f>
        <v/>
      </c>
      <c r="U369" s="282" t="str">
        <f>IF(WP!$AO373="","",WP!$AO373)</f>
        <v/>
      </c>
      <c r="V369" s="282" t="str">
        <f>IF(WP!$AP373="","",WP!$AP373)</f>
        <v/>
      </c>
      <c r="W369" s="282" t="str">
        <f>IF(WP!CG373="","",WP!CG373)</f>
        <v/>
      </c>
      <c r="X369" s="282" t="str">
        <f>IF(WP!CH373="","",WP!CH373)</f>
        <v/>
      </c>
      <c r="Y369" s="282" t="str">
        <f>IF(WP!$AI373="","",WP!$AI373)</f>
        <v/>
      </c>
      <c r="Z369" s="282" t="str">
        <f>IF(WP!AW373="","",WP!AW373)</f>
        <v/>
      </c>
      <c r="AA369" s="282" t="str">
        <f>IF(WP!BO373="","",WP!BO373)</f>
        <v/>
      </c>
      <c r="AB369" s="282" t="str">
        <f>IF(WP!BP373="","",WP!BP373)</f>
        <v/>
      </c>
      <c r="AC369" s="282" t="str">
        <f>IF(WP!BQ373="","",WP!BQ373)</f>
        <v/>
      </c>
      <c r="AD369" s="282" t="str">
        <f>IF(WP!$AJ373="","",WP!$AJ373)</f>
        <v/>
      </c>
      <c r="AE369" s="282" t="str">
        <f>IF(WP!BR373="","",WP!BR373)</f>
        <v/>
      </c>
      <c r="AF369" s="282" t="str">
        <f>IF(WP!BS373="","",WP!BS373)</f>
        <v/>
      </c>
      <c r="AG369" s="282" t="str">
        <f>IF(WP!BT373="","",WP!BT373)</f>
        <v/>
      </c>
      <c r="AH369" s="282" t="str">
        <f>IF(WP!BU373="","",WP!BU373)</f>
        <v/>
      </c>
      <c r="AI369" s="282" t="str">
        <f>IF(WP!BG373="","",WP!BG373)</f>
        <v/>
      </c>
      <c r="AJ369" s="282" t="str">
        <f>IF(WP!AX373="","",WP!AX373)</f>
        <v/>
      </c>
      <c r="AK369" s="282" t="str">
        <f>IF(WP!BW373="","",WP!BW373)</f>
        <v/>
      </c>
      <c r="AL369" s="282" t="str">
        <f>IF(WP!BX373="","",WP!BX373)</f>
        <v/>
      </c>
      <c r="AM369" s="282" t="str">
        <f>IF(WP!BH373="","",WP!BH373)</f>
        <v/>
      </c>
      <c r="AN369" s="282" t="str">
        <f>IF(WP!BJ373="","",WP!BJ373)</f>
        <v/>
      </c>
      <c r="AO369" s="282" t="str">
        <f>IF(WP!CF373="","",WP!CF373)</f>
        <v/>
      </c>
      <c r="AP369" s="282" t="str">
        <f>IF(WP!BI373="","",WP!BI373)</f>
        <v/>
      </c>
      <c r="AQ369" s="282" t="str">
        <f>IF(WP!BK373="","",WP!BK373)</f>
        <v/>
      </c>
      <c r="AR369" s="248"/>
    </row>
    <row r="370" spans="1:44">
      <c r="A370" s="282" t="str">
        <f>IF(WP!$AE374="","",WP!$AE374)</f>
        <v/>
      </c>
      <c r="B370" s="282">
        <f>IF(WP!$BA374="","",WP!$BA374)</f>
        <v>0</v>
      </c>
      <c r="C370" s="282" t="str">
        <f>IF(WP!BM374="","",WP!BM374)</f>
        <v/>
      </c>
      <c r="D370" s="282" t="str">
        <f>CONCATENATE(WP!$D$1, "-R",WP!$F$1)</f>
        <v>PGE3PHVC150-R2</v>
      </c>
      <c r="E370" s="282" t="str">
        <f>IF(WP!$AD374="","",WP!$AD374)</f>
        <v/>
      </c>
      <c r="F370" s="282">
        <f>IF(WP!$BB374="","",WP!$BB374)</f>
        <v>0</v>
      </c>
      <c r="G370" s="282" t="str">
        <f>IF(WP!$BC374="","",WP!$BC374)</f>
        <v>-</v>
      </c>
      <c r="H370" s="282" t="str">
        <f>IF(WP!$AY374="","",WP!$AY374)</f>
        <v>--</v>
      </c>
      <c r="I370" s="282" t="str">
        <f>IF(WP!$AR374="","",WP!$AR374)</f>
        <v/>
      </c>
      <c r="J370" s="282" t="str">
        <f>IF(WP!$AS374="","",WP!$AS374)</f>
        <v/>
      </c>
      <c r="K370" s="282" t="str">
        <f>IF(WP!B374="","",WP!B374)</f>
        <v/>
      </c>
      <c r="L370" s="282" t="str">
        <f>IF(WP!AV374="","",WP!AV374)</f>
        <v/>
      </c>
      <c r="M370" s="283">
        <f>IF(WP!$F$4="","",WP!$F$4)</f>
        <v>42005</v>
      </c>
      <c r="N370" s="282">
        <f t="shared" si="5"/>
        <v>0</v>
      </c>
      <c r="O370" s="282" t="str">
        <f>CONCATENATE(WP!$C374,"-",WP!AL374)</f>
        <v>-</v>
      </c>
      <c r="P370" s="282" t="str">
        <f>IF(WP!BN374="","",WP!BN374)</f>
        <v/>
      </c>
      <c r="Q370" s="282" t="str">
        <f>IF(WP!AU374="","",WP!AU374)</f>
        <v/>
      </c>
      <c r="R370" s="282" t="str">
        <f>IF(WP!BF374="","",WP!BF374)</f>
        <v/>
      </c>
      <c r="S370" s="282" t="str">
        <f>IF(WP!$AM374="","",WP!$AM374)</f>
        <v/>
      </c>
      <c r="T370" s="282" t="str">
        <f>IF(WP!$AN374="","",WP!$AN374)</f>
        <v/>
      </c>
      <c r="U370" s="282" t="str">
        <f>IF(WP!$AO374="","",WP!$AO374)</f>
        <v/>
      </c>
      <c r="V370" s="282" t="str">
        <f>IF(WP!$AP374="","",WP!$AP374)</f>
        <v/>
      </c>
      <c r="W370" s="282" t="str">
        <f>IF(WP!CG374="","",WP!CG374)</f>
        <v/>
      </c>
      <c r="X370" s="282" t="str">
        <f>IF(WP!CH374="","",WP!CH374)</f>
        <v/>
      </c>
      <c r="Y370" s="282" t="str">
        <f>IF(WP!$AI374="","",WP!$AI374)</f>
        <v/>
      </c>
      <c r="Z370" s="282" t="str">
        <f>IF(WP!AW374="","",WP!AW374)</f>
        <v/>
      </c>
      <c r="AA370" s="282" t="str">
        <f>IF(WP!BO374="","",WP!BO374)</f>
        <v/>
      </c>
      <c r="AB370" s="282" t="str">
        <f>IF(WP!BP374="","",WP!BP374)</f>
        <v/>
      </c>
      <c r="AC370" s="282" t="str">
        <f>IF(WP!BQ374="","",WP!BQ374)</f>
        <v/>
      </c>
      <c r="AD370" s="282" t="str">
        <f>IF(WP!$AJ374="","",WP!$AJ374)</f>
        <v/>
      </c>
      <c r="AE370" s="282" t="str">
        <f>IF(WP!BR374="","",WP!BR374)</f>
        <v/>
      </c>
      <c r="AF370" s="282" t="str">
        <f>IF(WP!BS374="","",WP!BS374)</f>
        <v/>
      </c>
      <c r="AG370" s="282" t="str">
        <f>IF(WP!BT374="","",WP!BT374)</f>
        <v/>
      </c>
      <c r="AH370" s="282" t="str">
        <f>IF(WP!BU374="","",WP!BU374)</f>
        <v/>
      </c>
      <c r="AI370" s="282" t="str">
        <f>IF(WP!BG374="","",WP!BG374)</f>
        <v/>
      </c>
      <c r="AJ370" s="282" t="str">
        <f>IF(WP!AX374="","",WP!AX374)</f>
        <v/>
      </c>
      <c r="AK370" s="282" t="str">
        <f>IF(WP!BW374="","",WP!BW374)</f>
        <v/>
      </c>
      <c r="AL370" s="282" t="str">
        <f>IF(WP!BX374="","",WP!BX374)</f>
        <v/>
      </c>
      <c r="AM370" s="282" t="str">
        <f>IF(WP!BH374="","",WP!BH374)</f>
        <v/>
      </c>
      <c r="AN370" s="282" t="str">
        <f>IF(WP!BJ374="","",WP!BJ374)</f>
        <v/>
      </c>
      <c r="AO370" s="282" t="str">
        <f>IF(WP!CF374="","",WP!CF374)</f>
        <v/>
      </c>
      <c r="AP370" s="282" t="str">
        <f>IF(WP!BI374="","",WP!BI374)</f>
        <v/>
      </c>
      <c r="AQ370" s="282" t="str">
        <f>IF(WP!BK374="","",WP!BK374)</f>
        <v/>
      </c>
      <c r="AR370" s="248"/>
    </row>
    <row r="371" spans="1:44">
      <c r="A371" s="282" t="str">
        <f>IF(WP!$AE375="","",WP!$AE375)</f>
        <v/>
      </c>
      <c r="B371" s="282">
        <f>IF(WP!$BA375="","",WP!$BA375)</f>
        <v>0</v>
      </c>
      <c r="C371" s="282" t="str">
        <f>IF(WP!BM375="","",WP!BM375)</f>
        <v/>
      </c>
      <c r="D371" s="282" t="str">
        <f>CONCATENATE(WP!$D$1, "-R",WP!$F$1)</f>
        <v>PGE3PHVC150-R2</v>
      </c>
      <c r="E371" s="282" t="str">
        <f>IF(WP!$AD375="","",WP!$AD375)</f>
        <v/>
      </c>
      <c r="F371" s="282">
        <f>IF(WP!$BB375="","",WP!$BB375)</f>
        <v>0</v>
      </c>
      <c r="G371" s="282" t="str">
        <f>IF(WP!$BC375="","",WP!$BC375)</f>
        <v>-</v>
      </c>
      <c r="H371" s="282" t="str">
        <f>IF(WP!$AY375="","",WP!$AY375)</f>
        <v>--</v>
      </c>
      <c r="I371" s="282" t="str">
        <f>IF(WP!$AR375="","",WP!$AR375)</f>
        <v/>
      </c>
      <c r="J371" s="282" t="str">
        <f>IF(WP!$AS375="","",WP!$AS375)</f>
        <v/>
      </c>
      <c r="K371" s="282" t="str">
        <f>IF(WP!B375="","",WP!B375)</f>
        <v/>
      </c>
      <c r="L371" s="282" t="str">
        <f>IF(WP!AV375="","",WP!AV375)</f>
        <v/>
      </c>
      <c r="M371" s="283">
        <f>IF(WP!$F$4="","",WP!$F$4)</f>
        <v>42005</v>
      </c>
      <c r="N371" s="282">
        <f t="shared" si="5"/>
        <v>0</v>
      </c>
      <c r="O371" s="282" t="str">
        <f>CONCATENATE(WP!$C375,"-",WP!AL375)</f>
        <v>-</v>
      </c>
      <c r="P371" s="282" t="str">
        <f>IF(WP!BN375="","",WP!BN375)</f>
        <v/>
      </c>
      <c r="Q371" s="282" t="str">
        <f>IF(WP!AU375="","",WP!AU375)</f>
        <v/>
      </c>
      <c r="R371" s="282" t="str">
        <f>IF(WP!BF375="","",WP!BF375)</f>
        <v/>
      </c>
      <c r="S371" s="282" t="str">
        <f>IF(WP!$AM375="","",WP!$AM375)</f>
        <v/>
      </c>
      <c r="T371" s="282" t="str">
        <f>IF(WP!$AN375="","",WP!$AN375)</f>
        <v/>
      </c>
      <c r="U371" s="282" t="str">
        <f>IF(WP!$AO375="","",WP!$AO375)</f>
        <v/>
      </c>
      <c r="V371" s="282" t="str">
        <f>IF(WP!$AP375="","",WP!$AP375)</f>
        <v/>
      </c>
      <c r="W371" s="282" t="str">
        <f>IF(WP!CG375="","",WP!CG375)</f>
        <v/>
      </c>
      <c r="X371" s="282" t="str">
        <f>IF(WP!CH375="","",WP!CH375)</f>
        <v/>
      </c>
      <c r="Y371" s="282" t="str">
        <f>IF(WP!$AI375="","",WP!$AI375)</f>
        <v/>
      </c>
      <c r="Z371" s="282" t="str">
        <f>IF(WP!AW375="","",WP!AW375)</f>
        <v/>
      </c>
      <c r="AA371" s="282" t="str">
        <f>IF(WP!BO375="","",WP!BO375)</f>
        <v/>
      </c>
      <c r="AB371" s="282" t="str">
        <f>IF(WP!BP375="","",WP!BP375)</f>
        <v/>
      </c>
      <c r="AC371" s="282" t="str">
        <f>IF(WP!BQ375="","",WP!BQ375)</f>
        <v/>
      </c>
      <c r="AD371" s="282" t="str">
        <f>IF(WP!$AJ375="","",WP!$AJ375)</f>
        <v/>
      </c>
      <c r="AE371" s="282" t="str">
        <f>IF(WP!BR375="","",WP!BR375)</f>
        <v/>
      </c>
      <c r="AF371" s="282" t="str">
        <f>IF(WP!BS375="","",WP!BS375)</f>
        <v/>
      </c>
      <c r="AG371" s="282" t="str">
        <f>IF(WP!BT375="","",WP!BT375)</f>
        <v/>
      </c>
      <c r="AH371" s="282" t="str">
        <f>IF(WP!BU375="","",WP!BU375)</f>
        <v/>
      </c>
      <c r="AI371" s="282" t="str">
        <f>IF(WP!BG375="","",WP!BG375)</f>
        <v/>
      </c>
      <c r="AJ371" s="282" t="str">
        <f>IF(WP!AX375="","",WP!AX375)</f>
        <v/>
      </c>
      <c r="AK371" s="282" t="str">
        <f>IF(WP!BW375="","",WP!BW375)</f>
        <v/>
      </c>
      <c r="AL371" s="282" t="str">
        <f>IF(WP!BX375="","",WP!BX375)</f>
        <v/>
      </c>
      <c r="AM371" s="282" t="str">
        <f>IF(WP!BH375="","",WP!BH375)</f>
        <v/>
      </c>
      <c r="AN371" s="282" t="str">
        <f>IF(WP!BJ375="","",WP!BJ375)</f>
        <v/>
      </c>
      <c r="AO371" s="282" t="str">
        <f>IF(WP!CF375="","",WP!CF375)</f>
        <v/>
      </c>
      <c r="AP371" s="282" t="str">
        <f>IF(WP!BI375="","",WP!BI375)</f>
        <v/>
      </c>
      <c r="AQ371" s="282" t="str">
        <f>IF(WP!BK375="","",WP!BK375)</f>
        <v/>
      </c>
      <c r="AR371" s="248"/>
    </row>
    <row r="372" spans="1:44">
      <c r="A372" s="282" t="str">
        <f>IF(WP!$AE376="","",WP!$AE376)</f>
        <v/>
      </c>
      <c r="B372" s="282">
        <f>IF(WP!$BA376="","",WP!$BA376)</f>
        <v>0</v>
      </c>
      <c r="C372" s="282" t="str">
        <f>IF(WP!BM376="","",WP!BM376)</f>
        <v/>
      </c>
      <c r="D372" s="282" t="str">
        <f>CONCATENATE(WP!$D$1, "-R",WP!$F$1)</f>
        <v>PGE3PHVC150-R2</v>
      </c>
      <c r="E372" s="282" t="str">
        <f>IF(WP!$AD376="","",WP!$AD376)</f>
        <v/>
      </c>
      <c r="F372" s="282">
        <f>IF(WP!$BB376="","",WP!$BB376)</f>
        <v>0</v>
      </c>
      <c r="G372" s="282" t="str">
        <f>IF(WP!$BC376="","",WP!$BC376)</f>
        <v>-</v>
      </c>
      <c r="H372" s="282" t="str">
        <f>IF(WP!$AY376="","",WP!$AY376)</f>
        <v>--</v>
      </c>
      <c r="I372" s="282" t="str">
        <f>IF(WP!$AR376="","",WP!$AR376)</f>
        <v/>
      </c>
      <c r="J372" s="282" t="str">
        <f>IF(WP!$AS376="","",WP!$AS376)</f>
        <v/>
      </c>
      <c r="K372" s="282" t="str">
        <f>IF(WP!B376="","",WP!B376)</f>
        <v/>
      </c>
      <c r="L372" s="282" t="str">
        <f>IF(WP!AV376="","",WP!AV376)</f>
        <v/>
      </c>
      <c r="M372" s="283">
        <f>IF(WP!$F$4="","",WP!$F$4)</f>
        <v>42005</v>
      </c>
      <c r="N372" s="282">
        <f t="shared" si="5"/>
        <v>0</v>
      </c>
      <c r="O372" s="282" t="str">
        <f>CONCATENATE(WP!$C376,"-",WP!AL376)</f>
        <v>-</v>
      </c>
      <c r="P372" s="282" t="str">
        <f>IF(WP!BN376="","",WP!BN376)</f>
        <v/>
      </c>
      <c r="Q372" s="282" t="str">
        <f>IF(WP!AU376="","",WP!AU376)</f>
        <v/>
      </c>
      <c r="R372" s="282" t="str">
        <f>IF(WP!BF376="","",WP!BF376)</f>
        <v/>
      </c>
      <c r="S372" s="282" t="str">
        <f>IF(WP!$AM376="","",WP!$AM376)</f>
        <v/>
      </c>
      <c r="T372" s="282" t="str">
        <f>IF(WP!$AN376="","",WP!$AN376)</f>
        <v/>
      </c>
      <c r="U372" s="282" t="str">
        <f>IF(WP!$AO376="","",WP!$AO376)</f>
        <v/>
      </c>
      <c r="V372" s="282" t="str">
        <f>IF(WP!$AP376="","",WP!$AP376)</f>
        <v/>
      </c>
      <c r="W372" s="282" t="str">
        <f>IF(WP!CG376="","",WP!CG376)</f>
        <v/>
      </c>
      <c r="X372" s="282" t="str">
        <f>IF(WP!CH376="","",WP!CH376)</f>
        <v/>
      </c>
      <c r="Y372" s="282" t="str">
        <f>IF(WP!$AI376="","",WP!$AI376)</f>
        <v/>
      </c>
      <c r="Z372" s="282" t="str">
        <f>IF(WP!AW376="","",WP!AW376)</f>
        <v/>
      </c>
      <c r="AA372" s="282" t="str">
        <f>IF(WP!BO376="","",WP!BO376)</f>
        <v/>
      </c>
      <c r="AB372" s="282" t="str">
        <f>IF(WP!BP376="","",WP!BP376)</f>
        <v/>
      </c>
      <c r="AC372" s="282" t="str">
        <f>IF(WP!BQ376="","",WP!BQ376)</f>
        <v/>
      </c>
      <c r="AD372" s="282" t="str">
        <f>IF(WP!$AJ376="","",WP!$AJ376)</f>
        <v/>
      </c>
      <c r="AE372" s="282" t="str">
        <f>IF(WP!BR376="","",WP!BR376)</f>
        <v/>
      </c>
      <c r="AF372" s="282" t="str">
        <f>IF(WP!BS376="","",WP!BS376)</f>
        <v/>
      </c>
      <c r="AG372" s="282" t="str">
        <f>IF(WP!BT376="","",WP!BT376)</f>
        <v/>
      </c>
      <c r="AH372" s="282" t="str">
        <f>IF(WP!BU376="","",WP!BU376)</f>
        <v/>
      </c>
      <c r="AI372" s="282" t="str">
        <f>IF(WP!BG376="","",WP!BG376)</f>
        <v/>
      </c>
      <c r="AJ372" s="282" t="str">
        <f>IF(WP!AX376="","",WP!AX376)</f>
        <v/>
      </c>
      <c r="AK372" s="282" t="str">
        <f>IF(WP!BW376="","",WP!BW376)</f>
        <v/>
      </c>
      <c r="AL372" s="282" t="str">
        <f>IF(WP!BX376="","",WP!BX376)</f>
        <v/>
      </c>
      <c r="AM372" s="282" t="str">
        <f>IF(WP!BH376="","",WP!BH376)</f>
        <v/>
      </c>
      <c r="AN372" s="282" t="str">
        <f>IF(WP!BJ376="","",WP!BJ376)</f>
        <v/>
      </c>
      <c r="AO372" s="282" t="str">
        <f>IF(WP!CF376="","",WP!CF376)</f>
        <v/>
      </c>
      <c r="AP372" s="282" t="str">
        <f>IF(WP!BI376="","",WP!BI376)</f>
        <v/>
      </c>
      <c r="AQ372" s="282" t="str">
        <f>IF(WP!BK376="","",WP!BK376)</f>
        <v/>
      </c>
      <c r="AR372" s="248"/>
    </row>
    <row r="373" spans="1:44">
      <c r="A373" s="282" t="str">
        <f>IF(WP!$AE377="","",WP!$AE377)</f>
        <v/>
      </c>
      <c r="B373" s="282">
        <f>IF(WP!$BA377="","",WP!$BA377)</f>
        <v>0</v>
      </c>
      <c r="C373" s="282" t="str">
        <f>IF(WP!BM377="","",WP!BM377)</f>
        <v/>
      </c>
      <c r="D373" s="282" t="str">
        <f>CONCATENATE(WP!$D$1, "-R",WP!$F$1)</f>
        <v>PGE3PHVC150-R2</v>
      </c>
      <c r="E373" s="282" t="str">
        <f>IF(WP!$AD377="","",WP!$AD377)</f>
        <v/>
      </c>
      <c r="F373" s="282">
        <f>IF(WP!$BB377="","",WP!$BB377)</f>
        <v>0</v>
      </c>
      <c r="G373" s="282" t="str">
        <f>IF(WP!$BC377="","",WP!$BC377)</f>
        <v>-</v>
      </c>
      <c r="H373" s="282" t="str">
        <f>IF(WP!$AY377="","",WP!$AY377)</f>
        <v>--</v>
      </c>
      <c r="I373" s="282" t="str">
        <f>IF(WP!$AR377="","",WP!$AR377)</f>
        <v/>
      </c>
      <c r="J373" s="282" t="str">
        <f>IF(WP!$AS377="","",WP!$AS377)</f>
        <v/>
      </c>
      <c r="K373" s="282" t="str">
        <f>IF(WP!B377="","",WP!B377)</f>
        <v/>
      </c>
      <c r="L373" s="282" t="str">
        <f>IF(WP!AV377="","",WP!AV377)</f>
        <v/>
      </c>
      <c r="M373" s="283">
        <f>IF(WP!$F$4="","",WP!$F$4)</f>
        <v>42005</v>
      </c>
      <c r="N373" s="282">
        <f t="shared" si="5"/>
        <v>0</v>
      </c>
      <c r="O373" s="282" t="str">
        <f>CONCATENATE(WP!$C377,"-",WP!AL377)</f>
        <v>-</v>
      </c>
      <c r="P373" s="282" t="str">
        <f>IF(WP!BN377="","",WP!BN377)</f>
        <v/>
      </c>
      <c r="Q373" s="282" t="str">
        <f>IF(WP!AU377="","",WP!AU377)</f>
        <v/>
      </c>
      <c r="R373" s="282" t="str">
        <f>IF(WP!BF377="","",WP!BF377)</f>
        <v/>
      </c>
      <c r="S373" s="282" t="str">
        <f>IF(WP!$AM377="","",WP!$AM377)</f>
        <v/>
      </c>
      <c r="T373" s="282" t="str">
        <f>IF(WP!$AN377="","",WP!$AN377)</f>
        <v/>
      </c>
      <c r="U373" s="282" t="str">
        <f>IF(WP!$AO377="","",WP!$AO377)</f>
        <v/>
      </c>
      <c r="V373" s="282" t="str">
        <f>IF(WP!$AP377="","",WP!$AP377)</f>
        <v/>
      </c>
      <c r="W373" s="282" t="str">
        <f>IF(WP!CG377="","",WP!CG377)</f>
        <v/>
      </c>
      <c r="X373" s="282" t="str">
        <f>IF(WP!CH377="","",WP!CH377)</f>
        <v/>
      </c>
      <c r="Y373" s="282" t="str">
        <f>IF(WP!$AI377="","",WP!$AI377)</f>
        <v/>
      </c>
      <c r="Z373" s="282" t="str">
        <f>IF(WP!AW377="","",WP!AW377)</f>
        <v/>
      </c>
      <c r="AA373" s="282" t="str">
        <f>IF(WP!BO377="","",WP!BO377)</f>
        <v/>
      </c>
      <c r="AB373" s="282" t="str">
        <f>IF(WP!BP377="","",WP!BP377)</f>
        <v/>
      </c>
      <c r="AC373" s="282" t="str">
        <f>IF(WP!BQ377="","",WP!BQ377)</f>
        <v/>
      </c>
      <c r="AD373" s="282" t="str">
        <f>IF(WP!$AJ377="","",WP!$AJ377)</f>
        <v/>
      </c>
      <c r="AE373" s="282" t="str">
        <f>IF(WP!BR377="","",WP!BR377)</f>
        <v/>
      </c>
      <c r="AF373" s="282" t="str">
        <f>IF(WP!BS377="","",WP!BS377)</f>
        <v/>
      </c>
      <c r="AG373" s="282" t="str">
        <f>IF(WP!BT377="","",WP!BT377)</f>
        <v/>
      </c>
      <c r="AH373" s="282" t="str">
        <f>IF(WP!BU377="","",WP!BU377)</f>
        <v/>
      </c>
      <c r="AI373" s="282" t="str">
        <f>IF(WP!BG377="","",WP!BG377)</f>
        <v/>
      </c>
      <c r="AJ373" s="282" t="str">
        <f>IF(WP!AX377="","",WP!AX377)</f>
        <v/>
      </c>
      <c r="AK373" s="282" t="str">
        <f>IF(WP!BW377="","",WP!BW377)</f>
        <v/>
      </c>
      <c r="AL373" s="282" t="str">
        <f>IF(WP!BX377="","",WP!BX377)</f>
        <v/>
      </c>
      <c r="AM373" s="282" t="str">
        <f>IF(WP!BH377="","",WP!BH377)</f>
        <v/>
      </c>
      <c r="AN373" s="282" t="str">
        <f>IF(WP!BJ377="","",WP!BJ377)</f>
        <v/>
      </c>
      <c r="AO373" s="282" t="str">
        <f>IF(WP!CF377="","",WP!CF377)</f>
        <v/>
      </c>
      <c r="AP373" s="282" t="str">
        <f>IF(WP!BI377="","",WP!BI377)</f>
        <v/>
      </c>
      <c r="AQ373" s="282" t="str">
        <f>IF(WP!BK377="","",WP!BK377)</f>
        <v/>
      </c>
      <c r="AR373" s="248"/>
    </row>
    <row r="374" spans="1:44">
      <c r="A374" s="282" t="str">
        <f>IF(WP!$AE378="","",WP!$AE378)</f>
        <v/>
      </c>
      <c r="B374" s="282">
        <f>IF(WP!$BA378="","",WP!$BA378)</f>
        <v>0</v>
      </c>
      <c r="C374" s="282" t="str">
        <f>IF(WP!BM378="","",WP!BM378)</f>
        <v/>
      </c>
      <c r="D374" s="282" t="str">
        <f>CONCATENATE(WP!$D$1, "-R",WP!$F$1)</f>
        <v>PGE3PHVC150-R2</v>
      </c>
      <c r="E374" s="282" t="str">
        <f>IF(WP!$AD378="","",WP!$AD378)</f>
        <v/>
      </c>
      <c r="F374" s="282">
        <f>IF(WP!$BB378="","",WP!$BB378)</f>
        <v>0</v>
      </c>
      <c r="G374" s="282" t="str">
        <f>IF(WP!$BC378="","",WP!$BC378)</f>
        <v>-</v>
      </c>
      <c r="H374" s="282" t="str">
        <f>IF(WP!$AY378="","",WP!$AY378)</f>
        <v>--</v>
      </c>
      <c r="I374" s="282" t="str">
        <f>IF(WP!$AR378="","",WP!$AR378)</f>
        <v/>
      </c>
      <c r="J374" s="282" t="str">
        <f>IF(WP!$AS378="","",WP!$AS378)</f>
        <v/>
      </c>
      <c r="K374" s="282" t="str">
        <f>IF(WP!B378="","",WP!B378)</f>
        <v/>
      </c>
      <c r="L374" s="282" t="str">
        <f>IF(WP!AV378="","",WP!AV378)</f>
        <v/>
      </c>
      <c r="M374" s="283">
        <f>IF(WP!$F$4="","",WP!$F$4)</f>
        <v>42005</v>
      </c>
      <c r="N374" s="282">
        <f t="shared" si="5"/>
        <v>0</v>
      </c>
      <c r="O374" s="282" t="str">
        <f>CONCATENATE(WP!$C378,"-",WP!AL378)</f>
        <v>-</v>
      </c>
      <c r="P374" s="282" t="str">
        <f>IF(WP!BN378="","",WP!BN378)</f>
        <v/>
      </c>
      <c r="Q374" s="282" t="str">
        <f>IF(WP!AU378="","",WP!AU378)</f>
        <v/>
      </c>
      <c r="R374" s="282" t="str">
        <f>IF(WP!BF378="","",WP!BF378)</f>
        <v/>
      </c>
      <c r="S374" s="282" t="str">
        <f>IF(WP!$AM378="","",WP!$AM378)</f>
        <v/>
      </c>
      <c r="T374" s="282" t="str">
        <f>IF(WP!$AN378="","",WP!$AN378)</f>
        <v/>
      </c>
      <c r="U374" s="282" t="str">
        <f>IF(WP!$AO378="","",WP!$AO378)</f>
        <v/>
      </c>
      <c r="V374" s="282" t="str">
        <f>IF(WP!$AP378="","",WP!$AP378)</f>
        <v/>
      </c>
      <c r="W374" s="282" t="str">
        <f>IF(WP!CG378="","",WP!CG378)</f>
        <v/>
      </c>
      <c r="X374" s="282" t="str">
        <f>IF(WP!CH378="","",WP!CH378)</f>
        <v/>
      </c>
      <c r="Y374" s="282" t="str">
        <f>IF(WP!$AI378="","",WP!$AI378)</f>
        <v/>
      </c>
      <c r="Z374" s="282" t="str">
        <f>IF(WP!AW378="","",WP!AW378)</f>
        <v/>
      </c>
      <c r="AA374" s="282" t="str">
        <f>IF(WP!BO378="","",WP!BO378)</f>
        <v/>
      </c>
      <c r="AB374" s="282" t="str">
        <f>IF(WP!BP378="","",WP!BP378)</f>
        <v/>
      </c>
      <c r="AC374" s="282" t="str">
        <f>IF(WP!BQ378="","",WP!BQ378)</f>
        <v/>
      </c>
      <c r="AD374" s="282" t="str">
        <f>IF(WP!$AJ378="","",WP!$AJ378)</f>
        <v/>
      </c>
      <c r="AE374" s="282" t="str">
        <f>IF(WP!BR378="","",WP!BR378)</f>
        <v/>
      </c>
      <c r="AF374" s="282" t="str">
        <f>IF(WP!BS378="","",WP!BS378)</f>
        <v/>
      </c>
      <c r="AG374" s="282" t="str">
        <f>IF(WP!BT378="","",WP!BT378)</f>
        <v/>
      </c>
      <c r="AH374" s="282" t="str">
        <f>IF(WP!BU378="","",WP!BU378)</f>
        <v/>
      </c>
      <c r="AI374" s="282" t="str">
        <f>IF(WP!BG378="","",WP!BG378)</f>
        <v/>
      </c>
      <c r="AJ374" s="282" t="str">
        <f>IF(WP!AX378="","",WP!AX378)</f>
        <v/>
      </c>
      <c r="AK374" s="282" t="str">
        <f>IF(WP!BW378="","",WP!BW378)</f>
        <v/>
      </c>
      <c r="AL374" s="282" t="str">
        <f>IF(WP!BX378="","",WP!BX378)</f>
        <v/>
      </c>
      <c r="AM374" s="282" t="str">
        <f>IF(WP!BH378="","",WP!BH378)</f>
        <v/>
      </c>
      <c r="AN374" s="282" t="str">
        <f>IF(WP!BJ378="","",WP!BJ378)</f>
        <v/>
      </c>
      <c r="AO374" s="282" t="str">
        <f>IF(WP!CF378="","",WP!CF378)</f>
        <v/>
      </c>
      <c r="AP374" s="282" t="str">
        <f>IF(WP!BI378="","",WP!BI378)</f>
        <v/>
      </c>
      <c r="AQ374" s="282" t="str">
        <f>IF(WP!BK378="","",WP!BK378)</f>
        <v/>
      </c>
      <c r="AR374" s="248"/>
    </row>
    <row r="375" spans="1:44">
      <c r="A375" s="282" t="str">
        <f>IF(WP!$AE379="","",WP!$AE379)</f>
        <v/>
      </c>
      <c r="B375" s="282">
        <f>IF(WP!$BA379="","",WP!$BA379)</f>
        <v>0</v>
      </c>
      <c r="C375" s="282" t="str">
        <f>IF(WP!BM379="","",WP!BM379)</f>
        <v/>
      </c>
      <c r="D375" s="282" t="str">
        <f>CONCATENATE(WP!$D$1, "-R",WP!$F$1)</f>
        <v>PGE3PHVC150-R2</v>
      </c>
      <c r="E375" s="282" t="str">
        <f>IF(WP!$AD379="","",WP!$AD379)</f>
        <v/>
      </c>
      <c r="F375" s="282">
        <f>IF(WP!$BB379="","",WP!$BB379)</f>
        <v>0</v>
      </c>
      <c r="G375" s="282" t="str">
        <f>IF(WP!$BC379="","",WP!$BC379)</f>
        <v>-</v>
      </c>
      <c r="H375" s="282" t="str">
        <f>IF(WP!$AY379="","",WP!$AY379)</f>
        <v>--</v>
      </c>
      <c r="I375" s="282" t="str">
        <f>IF(WP!$AR379="","",WP!$AR379)</f>
        <v/>
      </c>
      <c r="J375" s="282" t="str">
        <f>IF(WP!$AS379="","",WP!$AS379)</f>
        <v/>
      </c>
      <c r="K375" s="282" t="str">
        <f>IF(WP!B379="","",WP!B379)</f>
        <v/>
      </c>
      <c r="L375" s="282" t="str">
        <f>IF(WP!AV379="","",WP!AV379)</f>
        <v/>
      </c>
      <c r="M375" s="283">
        <f>IF(WP!$F$4="","",WP!$F$4)</f>
        <v>42005</v>
      </c>
      <c r="N375" s="282">
        <f t="shared" si="5"/>
        <v>0</v>
      </c>
      <c r="O375" s="282" t="str">
        <f>CONCATENATE(WP!$C379,"-",WP!AL379)</f>
        <v>-</v>
      </c>
      <c r="P375" s="282" t="str">
        <f>IF(WP!BN379="","",WP!BN379)</f>
        <v/>
      </c>
      <c r="Q375" s="282" t="str">
        <f>IF(WP!AU379="","",WP!AU379)</f>
        <v/>
      </c>
      <c r="R375" s="282" t="str">
        <f>IF(WP!BF379="","",WP!BF379)</f>
        <v/>
      </c>
      <c r="S375" s="282" t="str">
        <f>IF(WP!$AM379="","",WP!$AM379)</f>
        <v/>
      </c>
      <c r="T375" s="282" t="str">
        <f>IF(WP!$AN379="","",WP!$AN379)</f>
        <v/>
      </c>
      <c r="U375" s="282" t="str">
        <f>IF(WP!$AO379="","",WP!$AO379)</f>
        <v/>
      </c>
      <c r="V375" s="282" t="str">
        <f>IF(WP!$AP379="","",WP!$AP379)</f>
        <v/>
      </c>
      <c r="W375" s="282" t="str">
        <f>IF(WP!CG379="","",WP!CG379)</f>
        <v/>
      </c>
      <c r="X375" s="282" t="str">
        <f>IF(WP!CH379="","",WP!CH379)</f>
        <v/>
      </c>
      <c r="Y375" s="282" t="str">
        <f>IF(WP!$AI379="","",WP!$AI379)</f>
        <v/>
      </c>
      <c r="Z375" s="282" t="str">
        <f>IF(WP!AW379="","",WP!AW379)</f>
        <v/>
      </c>
      <c r="AA375" s="282" t="str">
        <f>IF(WP!BO379="","",WP!BO379)</f>
        <v/>
      </c>
      <c r="AB375" s="282" t="str">
        <f>IF(WP!BP379="","",WP!BP379)</f>
        <v/>
      </c>
      <c r="AC375" s="282" t="str">
        <f>IF(WP!BQ379="","",WP!BQ379)</f>
        <v/>
      </c>
      <c r="AD375" s="282" t="str">
        <f>IF(WP!$AJ379="","",WP!$AJ379)</f>
        <v/>
      </c>
      <c r="AE375" s="282" t="str">
        <f>IF(WP!BR379="","",WP!BR379)</f>
        <v/>
      </c>
      <c r="AF375" s="282" t="str">
        <f>IF(WP!BS379="","",WP!BS379)</f>
        <v/>
      </c>
      <c r="AG375" s="282" t="str">
        <f>IF(WP!BT379="","",WP!BT379)</f>
        <v/>
      </c>
      <c r="AH375" s="282" t="str">
        <f>IF(WP!BU379="","",WP!BU379)</f>
        <v/>
      </c>
      <c r="AI375" s="282" t="str">
        <f>IF(WP!BG379="","",WP!BG379)</f>
        <v/>
      </c>
      <c r="AJ375" s="282" t="str">
        <f>IF(WP!AX379="","",WP!AX379)</f>
        <v/>
      </c>
      <c r="AK375" s="282" t="str">
        <f>IF(WP!BW379="","",WP!BW379)</f>
        <v/>
      </c>
      <c r="AL375" s="282" t="str">
        <f>IF(WP!BX379="","",WP!BX379)</f>
        <v/>
      </c>
      <c r="AM375" s="282" t="str">
        <f>IF(WP!BH379="","",WP!BH379)</f>
        <v/>
      </c>
      <c r="AN375" s="282" t="str">
        <f>IF(WP!BJ379="","",WP!BJ379)</f>
        <v/>
      </c>
      <c r="AO375" s="282" t="str">
        <f>IF(WP!CF379="","",WP!CF379)</f>
        <v/>
      </c>
      <c r="AP375" s="282" t="str">
        <f>IF(WP!BI379="","",WP!BI379)</f>
        <v/>
      </c>
      <c r="AQ375" s="282" t="str">
        <f>IF(WP!BK379="","",WP!BK379)</f>
        <v/>
      </c>
      <c r="AR375" s="248"/>
    </row>
    <row r="376" spans="1:44">
      <c r="A376" s="282" t="str">
        <f>IF(WP!$AE380="","",WP!$AE380)</f>
        <v/>
      </c>
      <c r="B376" s="282">
        <f>IF(WP!$BA380="","",WP!$BA380)</f>
        <v>0</v>
      </c>
      <c r="C376" s="282" t="str">
        <f>IF(WP!BM380="","",WP!BM380)</f>
        <v/>
      </c>
      <c r="D376" s="282" t="str">
        <f>CONCATENATE(WP!$D$1, "-R",WP!$F$1)</f>
        <v>PGE3PHVC150-R2</v>
      </c>
      <c r="E376" s="282" t="str">
        <f>IF(WP!$AD380="","",WP!$AD380)</f>
        <v/>
      </c>
      <c r="F376" s="282">
        <f>IF(WP!$BB380="","",WP!$BB380)</f>
        <v>0</v>
      </c>
      <c r="G376" s="282" t="str">
        <f>IF(WP!$BC380="","",WP!$BC380)</f>
        <v>-</v>
      </c>
      <c r="H376" s="282" t="str">
        <f>IF(WP!$AY380="","",WP!$AY380)</f>
        <v>--</v>
      </c>
      <c r="I376" s="282" t="str">
        <f>IF(WP!$AR380="","",WP!$AR380)</f>
        <v/>
      </c>
      <c r="J376" s="282" t="str">
        <f>IF(WP!$AS380="","",WP!$AS380)</f>
        <v/>
      </c>
      <c r="K376" s="282" t="str">
        <f>IF(WP!B380="","",WP!B380)</f>
        <v/>
      </c>
      <c r="L376" s="282" t="str">
        <f>IF(WP!AV380="","",WP!AV380)</f>
        <v/>
      </c>
      <c r="M376" s="283">
        <f>IF(WP!$F$4="","",WP!$F$4)</f>
        <v>42005</v>
      </c>
      <c r="N376" s="282">
        <f t="shared" si="5"/>
        <v>0</v>
      </c>
      <c r="O376" s="282" t="str">
        <f>CONCATENATE(WP!$C380,"-",WP!AL380)</f>
        <v>-</v>
      </c>
      <c r="P376" s="282" t="str">
        <f>IF(WP!BN380="","",WP!BN380)</f>
        <v/>
      </c>
      <c r="Q376" s="282" t="str">
        <f>IF(WP!AU380="","",WP!AU380)</f>
        <v/>
      </c>
      <c r="R376" s="282" t="str">
        <f>IF(WP!BF380="","",WP!BF380)</f>
        <v/>
      </c>
      <c r="S376" s="282" t="str">
        <f>IF(WP!$AM380="","",WP!$AM380)</f>
        <v/>
      </c>
      <c r="T376" s="282" t="str">
        <f>IF(WP!$AN380="","",WP!$AN380)</f>
        <v/>
      </c>
      <c r="U376" s="282" t="str">
        <f>IF(WP!$AO380="","",WP!$AO380)</f>
        <v/>
      </c>
      <c r="V376" s="282" t="str">
        <f>IF(WP!$AP380="","",WP!$AP380)</f>
        <v/>
      </c>
      <c r="W376" s="282" t="str">
        <f>IF(WP!CG380="","",WP!CG380)</f>
        <v/>
      </c>
      <c r="X376" s="282" t="str">
        <f>IF(WP!CH380="","",WP!CH380)</f>
        <v/>
      </c>
      <c r="Y376" s="282" t="str">
        <f>IF(WP!$AI380="","",WP!$AI380)</f>
        <v/>
      </c>
      <c r="Z376" s="282" t="str">
        <f>IF(WP!AW380="","",WP!AW380)</f>
        <v/>
      </c>
      <c r="AA376" s="282" t="str">
        <f>IF(WP!BO380="","",WP!BO380)</f>
        <v/>
      </c>
      <c r="AB376" s="282" t="str">
        <f>IF(WP!BP380="","",WP!BP380)</f>
        <v/>
      </c>
      <c r="AC376" s="282" t="str">
        <f>IF(WP!BQ380="","",WP!BQ380)</f>
        <v/>
      </c>
      <c r="AD376" s="282" t="str">
        <f>IF(WP!$AJ380="","",WP!$AJ380)</f>
        <v/>
      </c>
      <c r="AE376" s="282" t="str">
        <f>IF(WP!BR380="","",WP!BR380)</f>
        <v/>
      </c>
      <c r="AF376" s="282" t="str">
        <f>IF(WP!BS380="","",WP!BS380)</f>
        <v/>
      </c>
      <c r="AG376" s="282" t="str">
        <f>IF(WP!BT380="","",WP!BT380)</f>
        <v/>
      </c>
      <c r="AH376" s="282" t="str">
        <f>IF(WP!BU380="","",WP!BU380)</f>
        <v/>
      </c>
      <c r="AI376" s="282" t="str">
        <f>IF(WP!BG380="","",WP!BG380)</f>
        <v/>
      </c>
      <c r="AJ376" s="282" t="str">
        <f>IF(WP!AX380="","",WP!AX380)</f>
        <v/>
      </c>
      <c r="AK376" s="282" t="str">
        <f>IF(WP!BW380="","",WP!BW380)</f>
        <v/>
      </c>
      <c r="AL376" s="282" t="str">
        <f>IF(WP!BX380="","",WP!BX380)</f>
        <v/>
      </c>
      <c r="AM376" s="282" t="str">
        <f>IF(WP!BH380="","",WP!BH380)</f>
        <v/>
      </c>
      <c r="AN376" s="282" t="str">
        <f>IF(WP!BJ380="","",WP!BJ380)</f>
        <v/>
      </c>
      <c r="AO376" s="282" t="str">
        <f>IF(WP!CF380="","",WP!CF380)</f>
        <v/>
      </c>
      <c r="AP376" s="282" t="str">
        <f>IF(WP!BI380="","",WP!BI380)</f>
        <v/>
      </c>
      <c r="AQ376" s="282" t="str">
        <f>IF(WP!BK380="","",WP!BK380)</f>
        <v/>
      </c>
      <c r="AR376" s="248"/>
    </row>
    <row r="377" spans="1:44">
      <c r="A377" s="282" t="str">
        <f>IF(WP!$AE381="","",WP!$AE381)</f>
        <v/>
      </c>
      <c r="B377" s="282">
        <f>IF(WP!$BA381="","",WP!$BA381)</f>
        <v>0</v>
      </c>
      <c r="C377" s="282" t="str">
        <f>IF(WP!BM381="","",WP!BM381)</f>
        <v/>
      </c>
      <c r="D377" s="282" t="str">
        <f>CONCATENATE(WP!$D$1, "-R",WP!$F$1)</f>
        <v>PGE3PHVC150-R2</v>
      </c>
      <c r="E377" s="282" t="str">
        <f>IF(WP!$AD381="","",WP!$AD381)</f>
        <v/>
      </c>
      <c r="F377" s="282">
        <f>IF(WP!$BB381="","",WP!$BB381)</f>
        <v>0</v>
      </c>
      <c r="G377" s="282" t="str">
        <f>IF(WP!$BC381="","",WP!$BC381)</f>
        <v>-</v>
      </c>
      <c r="H377" s="282" t="str">
        <f>IF(WP!$AY381="","",WP!$AY381)</f>
        <v>--</v>
      </c>
      <c r="I377" s="282" t="str">
        <f>IF(WP!$AR381="","",WP!$AR381)</f>
        <v/>
      </c>
      <c r="J377" s="282" t="str">
        <f>IF(WP!$AS381="","",WP!$AS381)</f>
        <v/>
      </c>
      <c r="K377" s="282" t="str">
        <f>IF(WP!B381="","",WP!B381)</f>
        <v/>
      </c>
      <c r="L377" s="282" t="str">
        <f>IF(WP!AV381="","",WP!AV381)</f>
        <v/>
      </c>
      <c r="M377" s="283">
        <f>IF(WP!$F$4="","",WP!$F$4)</f>
        <v>42005</v>
      </c>
      <c r="N377" s="282">
        <f t="shared" si="5"/>
        <v>0</v>
      </c>
      <c r="O377" s="282" t="str">
        <f>CONCATENATE(WP!$C381,"-",WP!AL381)</f>
        <v>-</v>
      </c>
      <c r="P377" s="282" t="str">
        <f>IF(WP!BN381="","",WP!BN381)</f>
        <v/>
      </c>
      <c r="Q377" s="282" t="str">
        <f>IF(WP!AU381="","",WP!AU381)</f>
        <v/>
      </c>
      <c r="R377" s="282" t="str">
        <f>IF(WP!BF381="","",WP!BF381)</f>
        <v/>
      </c>
      <c r="S377" s="282" t="str">
        <f>IF(WP!$AM381="","",WP!$AM381)</f>
        <v/>
      </c>
      <c r="T377" s="282" t="str">
        <f>IF(WP!$AN381="","",WP!$AN381)</f>
        <v/>
      </c>
      <c r="U377" s="282" t="str">
        <f>IF(WP!$AO381="","",WP!$AO381)</f>
        <v/>
      </c>
      <c r="V377" s="282" t="str">
        <f>IF(WP!$AP381="","",WP!$AP381)</f>
        <v/>
      </c>
      <c r="W377" s="282" t="str">
        <f>IF(WP!CG381="","",WP!CG381)</f>
        <v/>
      </c>
      <c r="X377" s="282" t="str">
        <f>IF(WP!CH381="","",WP!CH381)</f>
        <v/>
      </c>
      <c r="Y377" s="282" t="str">
        <f>IF(WP!$AI381="","",WP!$AI381)</f>
        <v/>
      </c>
      <c r="Z377" s="282" t="str">
        <f>IF(WP!AW381="","",WP!AW381)</f>
        <v/>
      </c>
      <c r="AA377" s="282" t="str">
        <f>IF(WP!BO381="","",WP!BO381)</f>
        <v/>
      </c>
      <c r="AB377" s="282" t="str">
        <f>IF(WP!BP381="","",WP!BP381)</f>
        <v/>
      </c>
      <c r="AC377" s="282" t="str">
        <f>IF(WP!BQ381="","",WP!BQ381)</f>
        <v/>
      </c>
      <c r="AD377" s="282" t="str">
        <f>IF(WP!$AJ381="","",WP!$AJ381)</f>
        <v/>
      </c>
      <c r="AE377" s="282" t="str">
        <f>IF(WP!BR381="","",WP!BR381)</f>
        <v/>
      </c>
      <c r="AF377" s="282" t="str">
        <f>IF(WP!BS381="","",WP!BS381)</f>
        <v/>
      </c>
      <c r="AG377" s="282" t="str">
        <f>IF(WP!BT381="","",WP!BT381)</f>
        <v/>
      </c>
      <c r="AH377" s="282" t="str">
        <f>IF(WP!BU381="","",WP!BU381)</f>
        <v/>
      </c>
      <c r="AI377" s="282" t="str">
        <f>IF(WP!BG381="","",WP!BG381)</f>
        <v/>
      </c>
      <c r="AJ377" s="282" t="str">
        <f>IF(WP!AX381="","",WP!AX381)</f>
        <v/>
      </c>
      <c r="AK377" s="282" t="str">
        <f>IF(WP!BW381="","",WP!BW381)</f>
        <v/>
      </c>
      <c r="AL377" s="282" t="str">
        <f>IF(WP!BX381="","",WP!BX381)</f>
        <v/>
      </c>
      <c r="AM377" s="282" t="str">
        <f>IF(WP!BH381="","",WP!BH381)</f>
        <v/>
      </c>
      <c r="AN377" s="282" t="str">
        <f>IF(WP!BJ381="","",WP!BJ381)</f>
        <v/>
      </c>
      <c r="AO377" s="282" t="str">
        <f>IF(WP!CF381="","",WP!CF381)</f>
        <v/>
      </c>
      <c r="AP377" s="282" t="str">
        <f>IF(WP!BI381="","",WP!BI381)</f>
        <v/>
      </c>
      <c r="AQ377" s="282" t="str">
        <f>IF(WP!BK381="","",WP!BK381)</f>
        <v/>
      </c>
      <c r="AR377" s="248"/>
    </row>
    <row r="378" spans="1:44">
      <c r="A378" s="282" t="str">
        <f>IF(WP!$AE382="","",WP!$AE382)</f>
        <v/>
      </c>
      <c r="B378" s="282">
        <f>IF(WP!$BA382="","",WP!$BA382)</f>
        <v>0</v>
      </c>
      <c r="C378" s="282" t="str">
        <f>IF(WP!BM382="","",WP!BM382)</f>
        <v/>
      </c>
      <c r="D378" s="282" t="str">
        <f>CONCATENATE(WP!$D$1, "-R",WP!$F$1)</f>
        <v>PGE3PHVC150-R2</v>
      </c>
      <c r="E378" s="282" t="str">
        <f>IF(WP!$AD382="","",WP!$AD382)</f>
        <v/>
      </c>
      <c r="F378" s="282">
        <f>IF(WP!$BB382="","",WP!$BB382)</f>
        <v>0</v>
      </c>
      <c r="G378" s="282" t="str">
        <f>IF(WP!$BC382="","",WP!$BC382)</f>
        <v>-</v>
      </c>
      <c r="H378" s="282" t="str">
        <f>IF(WP!$AY382="","",WP!$AY382)</f>
        <v>--</v>
      </c>
      <c r="I378" s="282" t="str">
        <f>IF(WP!$AR382="","",WP!$AR382)</f>
        <v/>
      </c>
      <c r="J378" s="282" t="str">
        <f>IF(WP!$AS382="","",WP!$AS382)</f>
        <v/>
      </c>
      <c r="K378" s="282" t="str">
        <f>IF(WP!B382="","",WP!B382)</f>
        <v/>
      </c>
      <c r="L378" s="282" t="str">
        <f>IF(WP!AV382="","",WP!AV382)</f>
        <v/>
      </c>
      <c r="M378" s="283">
        <f>IF(WP!$F$4="","",WP!$F$4)</f>
        <v>42005</v>
      </c>
      <c r="N378" s="282">
        <f t="shared" si="5"/>
        <v>0</v>
      </c>
      <c r="O378" s="282" t="str">
        <f>CONCATENATE(WP!$C382,"-",WP!AL382)</f>
        <v>-</v>
      </c>
      <c r="P378" s="282" t="str">
        <f>IF(WP!BN382="","",WP!BN382)</f>
        <v/>
      </c>
      <c r="Q378" s="282" t="str">
        <f>IF(WP!AU382="","",WP!AU382)</f>
        <v/>
      </c>
      <c r="R378" s="282" t="str">
        <f>IF(WP!BF382="","",WP!BF382)</f>
        <v/>
      </c>
      <c r="S378" s="282" t="str">
        <f>IF(WP!$AM382="","",WP!$AM382)</f>
        <v/>
      </c>
      <c r="T378" s="282" t="str">
        <f>IF(WP!$AN382="","",WP!$AN382)</f>
        <v/>
      </c>
      <c r="U378" s="282" t="str">
        <f>IF(WP!$AO382="","",WP!$AO382)</f>
        <v/>
      </c>
      <c r="V378" s="282" t="str">
        <f>IF(WP!$AP382="","",WP!$AP382)</f>
        <v/>
      </c>
      <c r="W378" s="282" t="str">
        <f>IF(WP!CG382="","",WP!CG382)</f>
        <v/>
      </c>
      <c r="X378" s="282" t="str">
        <f>IF(WP!CH382="","",WP!CH382)</f>
        <v/>
      </c>
      <c r="Y378" s="282" t="str">
        <f>IF(WP!$AI382="","",WP!$AI382)</f>
        <v/>
      </c>
      <c r="Z378" s="282" t="str">
        <f>IF(WP!AW382="","",WP!AW382)</f>
        <v/>
      </c>
      <c r="AA378" s="282" t="str">
        <f>IF(WP!BO382="","",WP!BO382)</f>
        <v/>
      </c>
      <c r="AB378" s="282" t="str">
        <f>IF(WP!BP382="","",WP!BP382)</f>
        <v/>
      </c>
      <c r="AC378" s="282" t="str">
        <f>IF(WP!BQ382="","",WP!BQ382)</f>
        <v/>
      </c>
      <c r="AD378" s="282" t="str">
        <f>IF(WP!$AJ382="","",WP!$AJ382)</f>
        <v/>
      </c>
      <c r="AE378" s="282" t="str">
        <f>IF(WP!BR382="","",WP!BR382)</f>
        <v/>
      </c>
      <c r="AF378" s="282" t="str">
        <f>IF(WP!BS382="","",WP!BS382)</f>
        <v/>
      </c>
      <c r="AG378" s="282" t="str">
        <f>IF(WP!BT382="","",WP!BT382)</f>
        <v/>
      </c>
      <c r="AH378" s="282" t="str">
        <f>IF(WP!BU382="","",WP!BU382)</f>
        <v/>
      </c>
      <c r="AI378" s="282" t="str">
        <f>IF(WP!BG382="","",WP!BG382)</f>
        <v/>
      </c>
      <c r="AJ378" s="282" t="str">
        <f>IF(WP!AX382="","",WP!AX382)</f>
        <v/>
      </c>
      <c r="AK378" s="282" t="str">
        <f>IF(WP!BW382="","",WP!BW382)</f>
        <v/>
      </c>
      <c r="AL378" s="282" t="str">
        <f>IF(WP!BX382="","",WP!BX382)</f>
        <v/>
      </c>
      <c r="AM378" s="282" t="str">
        <f>IF(WP!BH382="","",WP!BH382)</f>
        <v/>
      </c>
      <c r="AN378" s="282" t="str">
        <f>IF(WP!BJ382="","",WP!BJ382)</f>
        <v/>
      </c>
      <c r="AO378" s="282" t="str">
        <f>IF(WP!CF382="","",WP!CF382)</f>
        <v/>
      </c>
      <c r="AP378" s="282" t="str">
        <f>IF(WP!BI382="","",WP!BI382)</f>
        <v/>
      </c>
      <c r="AQ378" s="282" t="str">
        <f>IF(WP!BK382="","",WP!BK382)</f>
        <v/>
      </c>
      <c r="AR378" s="248"/>
    </row>
    <row r="379" spans="1:44">
      <c r="A379" s="282" t="str">
        <f>IF(WP!$AE383="","",WP!$AE383)</f>
        <v/>
      </c>
      <c r="B379" s="282">
        <f>IF(WP!$BA383="","",WP!$BA383)</f>
        <v>0</v>
      </c>
      <c r="C379" s="282" t="str">
        <f>IF(WP!BM383="","",WP!BM383)</f>
        <v/>
      </c>
      <c r="D379" s="282" t="str">
        <f>CONCATENATE(WP!$D$1, "-R",WP!$F$1)</f>
        <v>PGE3PHVC150-R2</v>
      </c>
      <c r="E379" s="282" t="str">
        <f>IF(WP!$AD383="","",WP!$AD383)</f>
        <v/>
      </c>
      <c r="F379" s="282">
        <f>IF(WP!$BB383="","",WP!$BB383)</f>
        <v>0</v>
      </c>
      <c r="G379" s="282" t="str">
        <f>IF(WP!$BC383="","",WP!$BC383)</f>
        <v>-</v>
      </c>
      <c r="H379" s="282" t="str">
        <f>IF(WP!$AY383="","",WP!$AY383)</f>
        <v>--</v>
      </c>
      <c r="I379" s="282" t="str">
        <f>IF(WP!$AR383="","",WP!$AR383)</f>
        <v/>
      </c>
      <c r="J379" s="282" t="str">
        <f>IF(WP!$AS383="","",WP!$AS383)</f>
        <v/>
      </c>
      <c r="K379" s="282" t="str">
        <f>IF(WP!B383="","",WP!B383)</f>
        <v/>
      </c>
      <c r="L379" s="282" t="str">
        <f>IF(WP!AV383="","",WP!AV383)</f>
        <v/>
      </c>
      <c r="M379" s="283">
        <f>IF(WP!$F$4="","",WP!$F$4)</f>
        <v>42005</v>
      </c>
      <c r="N379" s="282">
        <f t="shared" si="5"/>
        <v>0</v>
      </c>
      <c r="O379" s="282" t="str">
        <f>CONCATENATE(WP!$C383,"-",WP!AL383)</f>
        <v>-</v>
      </c>
      <c r="P379" s="282" t="str">
        <f>IF(WP!BN383="","",WP!BN383)</f>
        <v/>
      </c>
      <c r="Q379" s="282" t="str">
        <f>IF(WP!AU383="","",WP!AU383)</f>
        <v/>
      </c>
      <c r="R379" s="282" t="str">
        <f>IF(WP!BF383="","",WP!BF383)</f>
        <v/>
      </c>
      <c r="S379" s="282" t="str">
        <f>IF(WP!$AM383="","",WP!$AM383)</f>
        <v/>
      </c>
      <c r="T379" s="282" t="str">
        <f>IF(WP!$AN383="","",WP!$AN383)</f>
        <v/>
      </c>
      <c r="U379" s="282" t="str">
        <f>IF(WP!$AO383="","",WP!$AO383)</f>
        <v/>
      </c>
      <c r="V379" s="282" t="str">
        <f>IF(WP!$AP383="","",WP!$AP383)</f>
        <v/>
      </c>
      <c r="W379" s="282" t="str">
        <f>IF(WP!CG383="","",WP!CG383)</f>
        <v/>
      </c>
      <c r="X379" s="282" t="str">
        <f>IF(WP!CH383="","",WP!CH383)</f>
        <v/>
      </c>
      <c r="Y379" s="282" t="str">
        <f>IF(WP!$AI383="","",WP!$AI383)</f>
        <v/>
      </c>
      <c r="Z379" s="282" t="str">
        <f>IF(WP!AW383="","",WP!AW383)</f>
        <v/>
      </c>
      <c r="AA379" s="282" t="str">
        <f>IF(WP!BO383="","",WP!BO383)</f>
        <v/>
      </c>
      <c r="AB379" s="282" t="str">
        <f>IF(WP!BP383="","",WP!BP383)</f>
        <v/>
      </c>
      <c r="AC379" s="282" t="str">
        <f>IF(WP!BQ383="","",WP!BQ383)</f>
        <v/>
      </c>
      <c r="AD379" s="282" t="str">
        <f>IF(WP!$AJ383="","",WP!$AJ383)</f>
        <v/>
      </c>
      <c r="AE379" s="282" t="str">
        <f>IF(WP!BR383="","",WP!BR383)</f>
        <v/>
      </c>
      <c r="AF379" s="282" t="str">
        <f>IF(WP!BS383="","",WP!BS383)</f>
        <v/>
      </c>
      <c r="AG379" s="282" t="str">
        <f>IF(WP!BT383="","",WP!BT383)</f>
        <v/>
      </c>
      <c r="AH379" s="282" t="str">
        <f>IF(WP!BU383="","",WP!BU383)</f>
        <v/>
      </c>
      <c r="AI379" s="282" t="str">
        <f>IF(WP!BG383="","",WP!BG383)</f>
        <v/>
      </c>
      <c r="AJ379" s="282" t="str">
        <f>IF(WP!AX383="","",WP!AX383)</f>
        <v/>
      </c>
      <c r="AK379" s="282" t="str">
        <f>IF(WP!BW383="","",WP!BW383)</f>
        <v/>
      </c>
      <c r="AL379" s="282" t="str">
        <f>IF(WP!BX383="","",WP!BX383)</f>
        <v/>
      </c>
      <c r="AM379" s="282" t="str">
        <f>IF(WP!BH383="","",WP!BH383)</f>
        <v/>
      </c>
      <c r="AN379" s="282" t="str">
        <f>IF(WP!BJ383="","",WP!BJ383)</f>
        <v/>
      </c>
      <c r="AO379" s="282" t="str">
        <f>IF(WP!CF383="","",WP!CF383)</f>
        <v/>
      </c>
      <c r="AP379" s="282" t="str">
        <f>IF(WP!BI383="","",WP!BI383)</f>
        <v/>
      </c>
      <c r="AQ379" s="282" t="str">
        <f>IF(WP!BK383="","",WP!BK383)</f>
        <v/>
      </c>
      <c r="AR379" s="248"/>
    </row>
    <row r="380" spans="1:44">
      <c r="A380" s="282" t="str">
        <f>IF(WP!$AE384="","",WP!$AE384)</f>
        <v/>
      </c>
      <c r="B380" s="282">
        <f>IF(WP!$BA384="","",WP!$BA384)</f>
        <v>0</v>
      </c>
      <c r="C380" s="282" t="str">
        <f>IF(WP!BM384="","",WP!BM384)</f>
        <v/>
      </c>
      <c r="D380" s="282" t="str">
        <f>CONCATENATE(WP!$D$1, "-R",WP!$F$1)</f>
        <v>PGE3PHVC150-R2</v>
      </c>
      <c r="E380" s="282" t="str">
        <f>IF(WP!$AD384="","",WP!$AD384)</f>
        <v/>
      </c>
      <c r="F380" s="282">
        <f>IF(WP!$BB384="","",WP!$BB384)</f>
        <v>0</v>
      </c>
      <c r="G380" s="282" t="str">
        <f>IF(WP!$BC384="","",WP!$BC384)</f>
        <v>-</v>
      </c>
      <c r="H380" s="282" t="str">
        <f>IF(WP!$AY384="","",WP!$AY384)</f>
        <v>--</v>
      </c>
      <c r="I380" s="282" t="str">
        <f>IF(WP!$AR384="","",WP!$AR384)</f>
        <v/>
      </c>
      <c r="J380" s="282" t="str">
        <f>IF(WP!$AS384="","",WP!$AS384)</f>
        <v/>
      </c>
      <c r="K380" s="282" t="str">
        <f>IF(WP!B384="","",WP!B384)</f>
        <v/>
      </c>
      <c r="L380" s="282" t="str">
        <f>IF(WP!AV384="","",WP!AV384)</f>
        <v/>
      </c>
      <c r="M380" s="283">
        <f>IF(WP!$F$4="","",WP!$F$4)</f>
        <v>42005</v>
      </c>
      <c r="N380" s="282">
        <f t="shared" si="5"/>
        <v>0</v>
      </c>
      <c r="O380" s="282" t="str">
        <f>CONCATENATE(WP!$C384,"-",WP!AL384)</f>
        <v>-</v>
      </c>
      <c r="P380" s="282" t="str">
        <f>IF(WP!BN384="","",WP!BN384)</f>
        <v/>
      </c>
      <c r="Q380" s="282" t="str">
        <f>IF(WP!AU384="","",WP!AU384)</f>
        <v/>
      </c>
      <c r="R380" s="282" t="str">
        <f>IF(WP!BF384="","",WP!BF384)</f>
        <v/>
      </c>
      <c r="S380" s="282" t="str">
        <f>IF(WP!$AM384="","",WP!$AM384)</f>
        <v/>
      </c>
      <c r="T380" s="282" t="str">
        <f>IF(WP!$AN384="","",WP!$AN384)</f>
        <v/>
      </c>
      <c r="U380" s="282" t="str">
        <f>IF(WP!$AO384="","",WP!$AO384)</f>
        <v/>
      </c>
      <c r="V380" s="282" t="str">
        <f>IF(WP!$AP384="","",WP!$AP384)</f>
        <v/>
      </c>
      <c r="W380" s="282" t="str">
        <f>IF(WP!CG384="","",WP!CG384)</f>
        <v/>
      </c>
      <c r="X380" s="282" t="str">
        <f>IF(WP!CH384="","",WP!CH384)</f>
        <v/>
      </c>
      <c r="Y380" s="282" t="str">
        <f>IF(WP!$AI384="","",WP!$AI384)</f>
        <v/>
      </c>
      <c r="Z380" s="282" t="str">
        <f>IF(WP!AW384="","",WP!AW384)</f>
        <v/>
      </c>
      <c r="AA380" s="282" t="str">
        <f>IF(WP!BO384="","",WP!BO384)</f>
        <v/>
      </c>
      <c r="AB380" s="282" t="str">
        <f>IF(WP!BP384="","",WP!BP384)</f>
        <v/>
      </c>
      <c r="AC380" s="282" t="str">
        <f>IF(WP!BQ384="","",WP!BQ384)</f>
        <v/>
      </c>
      <c r="AD380" s="282" t="str">
        <f>IF(WP!$AJ384="","",WP!$AJ384)</f>
        <v/>
      </c>
      <c r="AE380" s="282" t="str">
        <f>IF(WP!BR384="","",WP!BR384)</f>
        <v/>
      </c>
      <c r="AF380" s="282" t="str">
        <f>IF(WP!BS384="","",WP!BS384)</f>
        <v/>
      </c>
      <c r="AG380" s="282" t="str">
        <f>IF(WP!BT384="","",WP!BT384)</f>
        <v/>
      </c>
      <c r="AH380" s="282" t="str">
        <f>IF(WP!BU384="","",WP!BU384)</f>
        <v/>
      </c>
      <c r="AI380" s="282" t="str">
        <f>IF(WP!BG384="","",WP!BG384)</f>
        <v/>
      </c>
      <c r="AJ380" s="282" t="str">
        <f>IF(WP!AX384="","",WP!AX384)</f>
        <v/>
      </c>
      <c r="AK380" s="282" t="str">
        <f>IF(WP!BW384="","",WP!BW384)</f>
        <v/>
      </c>
      <c r="AL380" s="282" t="str">
        <f>IF(WP!BX384="","",WP!BX384)</f>
        <v/>
      </c>
      <c r="AM380" s="282" t="str">
        <f>IF(WP!BH384="","",WP!BH384)</f>
        <v/>
      </c>
      <c r="AN380" s="282" t="str">
        <f>IF(WP!BJ384="","",WP!BJ384)</f>
        <v/>
      </c>
      <c r="AO380" s="282" t="str">
        <f>IF(WP!CF384="","",WP!CF384)</f>
        <v/>
      </c>
      <c r="AP380" s="282" t="str">
        <f>IF(WP!BI384="","",WP!BI384)</f>
        <v/>
      </c>
      <c r="AQ380" s="282" t="str">
        <f>IF(WP!BK384="","",WP!BK384)</f>
        <v/>
      </c>
      <c r="AR380" s="248"/>
    </row>
    <row r="381" spans="1:44">
      <c r="A381" s="282" t="str">
        <f>IF(WP!$AE385="","",WP!$AE385)</f>
        <v/>
      </c>
      <c r="B381" s="282">
        <f>IF(WP!$BA385="","",WP!$BA385)</f>
        <v>0</v>
      </c>
      <c r="C381" s="282" t="str">
        <f>IF(WP!BM385="","",WP!BM385)</f>
        <v/>
      </c>
      <c r="D381" s="282" t="str">
        <f>CONCATENATE(WP!$D$1, "-R",WP!$F$1)</f>
        <v>PGE3PHVC150-R2</v>
      </c>
      <c r="E381" s="282" t="str">
        <f>IF(WP!$AD385="","",WP!$AD385)</f>
        <v/>
      </c>
      <c r="F381" s="282">
        <f>IF(WP!$BB385="","",WP!$BB385)</f>
        <v>0</v>
      </c>
      <c r="G381" s="282" t="str">
        <f>IF(WP!$BC385="","",WP!$BC385)</f>
        <v>-</v>
      </c>
      <c r="H381" s="282" t="str">
        <f>IF(WP!$AY385="","",WP!$AY385)</f>
        <v>--</v>
      </c>
      <c r="I381" s="282" t="str">
        <f>IF(WP!$AR385="","",WP!$AR385)</f>
        <v/>
      </c>
      <c r="J381" s="282" t="str">
        <f>IF(WP!$AS385="","",WP!$AS385)</f>
        <v/>
      </c>
      <c r="K381" s="282" t="str">
        <f>IF(WP!B385="","",WP!B385)</f>
        <v/>
      </c>
      <c r="L381" s="282" t="str">
        <f>IF(WP!AV385="","",WP!AV385)</f>
        <v/>
      </c>
      <c r="M381" s="283">
        <f>IF(WP!$F$4="","",WP!$F$4)</f>
        <v>42005</v>
      </c>
      <c r="N381" s="282">
        <f t="shared" si="5"/>
        <v>0</v>
      </c>
      <c r="O381" s="282" t="str">
        <f>CONCATENATE(WP!$C385,"-",WP!AL385)</f>
        <v>-</v>
      </c>
      <c r="P381" s="282" t="str">
        <f>IF(WP!BN385="","",WP!BN385)</f>
        <v/>
      </c>
      <c r="Q381" s="282" t="str">
        <f>IF(WP!AU385="","",WP!AU385)</f>
        <v/>
      </c>
      <c r="R381" s="282" t="str">
        <f>IF(WP!BF385="","",WP!BF385)</f>
        <v/>
      </c>
      <c r="S381" s="282" t="str">
        <f>IF(WP!$AM385="","",WP!$AM385)</f>
        <v/>
      </c>
      <c r="T381" s="282" t="str">
        <f>IF(WP!$AN385="","",WP!$AN385)</f>
        <v/>
      </c>
      <c r="U381" s="282" t="str">
        <f>IF(WP!$AO385="","",WP!$AO385)</f>
        <v/>
      </c>
      <c r="V381" s="282" t="str">
        <f>IF(WP!$AP385="","",WP!$AP385)</f>
        <v/>
      </c>
      <c r="W381" s="282" t="str">
        <f>IF(WP!CG385="","",WP!CG385)</f>
        <v/>
      </c>
      <c r="X381" s="282" t="str">
        <f>IF(WP!CH385="","",WP!CH385)</f>
        <v/>
      </c>
      <c r="Y381" s="282" t="str">
        <f>IF(WP!$AI385="","",WP!$AI385)</f>
        <v/>
      </c>
      <c r="Z381" s="282" t="str">
        <f>IF(WP!AW385="","",WP!AW385)</f>
        <v/>
      </c>
      <c r="AA381" s="282" t="str">
        <f>IF(WP!BO385="","",WP!BO385)</f>
        <v/>
      </c>
      <c r="AB381" s="282" t="str">
        <f>IF(WP!BP385="","",WP!BP385)</f>
        <v/>
      </c>
      <c r="AC381" s="282" t="str">
        <f>IF(WP!BQ385="","",WP!BQ385)</f>
        <v/>
      </c>
      <c r="AD381" s="282" t="str">
        <f>IF(WP!$AJ385="","",WP!$AJ385)</f>
        <v/>
      </c>
      <c r="AE381" s="282" t="str">
        <f>IF(WP!BR385="","",WP!BR385)</f>
        <v/>
      </c>
      <c r="AF381" s="282" t="str">
        <f>IF(WP!BS385="","",WP!BS385)</f>
        <v/>
      </c>
      <c r="AG381" s="282" t="str">
        <f>IF(WP!BT385="","",WP!BT385)</f>
        <v/>
      </c>
      <c r="AH381" s="282" t="str">
        <f>IF(WP!BU385="","",WP!BU385)</f>
        <v/>
      </c>
      <c r="AI381" s="282" t="str">
        <f>IF(WP!BG385="","",WP!BG385)</f>
        <v/>
      </c>
      <c r="AJ381" s="282" t="str">
        <f>IF(WP!AX385="","",WP!AX385)</f>
        <v/>
      </c>
      <c r="AK381" s="282" t="str">
        <f>IF(WP!BW385="","",WP!BW385)</f>
        <v/>
      </c>
      <c r="AL381" s="282" t="str">
        <f>IF(WP!BX385="","",WP!BX385)</f>
        <v/>
      </c>
      <c r="AM381" s="282" t="str">
        <f>IF(WP!BH385="","",WP!BH385)</f>
        <v/>
      </c>
      <c r="AN381" s="282" t="str">
        <f>IF(WP!BJ385="","",WP!BJ385)</f>
        <v/>
      </c>
      <c r="AO381" s="282" t="str">
        <f>IF(WP!CF385="","",WP!CF385)</f>
        <v/>
      </c>
      <c r="AP381" s="282" t="str">
        <f>IF(WP!BI385="","",WP!BI385)</f>
        <v/>
      </c>
      <c r="AQ381" s="282" t="str">
        <f>IF(WP!BK385="","",WP!BK385)</f>
        <v/>
      </c>
      <c r="AR381" s="248"/>
    </row>
    <row r="382" spans="1:44">
      <c r="A382" s="282" t="str">
        <f>IF(WP!$AE386="","",WP!$AE386)</f>
        <v/>
      </c>
      <c r="B382" s="282">
        <f>IF(WP!$BA386="","",WP!$BA386)</f>
        <v>0</v>
      </c>
      <c r="C382" s="282" t="str">
        <f>IF(WP!BM386="","",WP!BM386)</f>
        <v/>
      </c>
      <c r="D382" s="282" t="str">
        <f>CONCATENATE(WP!$D$1, "-R",WP!$F$1)</f>
        <v>PGE3PHVC150-R2</v>
      </c>
      <c r="E382" s="282" t="str">
        <f>IF(WP!$AD386="","",WP!$AD386)</f>
        <v/>
      </c>
      <c r="F382" s="282">
        <f>IF(WP!$BB386="","",WP!$BB386)</f>
        <v>0</v>
      </c>
      <c r="G382" s="282" t="str">
        <f>IF(WP!$BC386="","",WP!$BC386)</f>
        <v>-</v>
      </c>
      <c r="H382" s="282" t="str">
        <f>IF(WP!$AY386="","",WP!$AY386)</f>
        <v>--</v>
      </c>
      <c r="I382" s="282" t="str">
        <f>IF(WP!$AR386="","",WP!$AR386)</f>
        <v/>
      </c>
      <c r="J382" s="282" t="str">
        <f>IF(WP!$AS386="","",WP!$AS386)</f>
        <v/>
      </c>
      <c r="K382" s="282" t="str">
        <f>IF(WP!B386="","",WP!B386)</f>
        <v/>
      </c>
      <c r="L382" s="282" t="str">
        <f>IF(WP!AV386="","",WP!AV386)</f>
        <v/>
      </c>
      <c r="M382" s="283">
        <f>IF(WP!$F$4="","",WP!$F$4)</f>
        <v>42005</v>
      </c>
      <c r="N382" s="282">
        <f t="shared" si="5"/>
        <v>0</v>
      </c>
      <c r="O382" s="282" t="str">
        <f>CONCATENATE(WP!$C386,"-",WP!AL386)</f>
        <v>-</v>
      </c>
      <c r="P382" s="282" t="str">
        <f>IF(WP!BN386="","",WP!BN386)</f>
        <v/>
      </c>
      <c r="Q382" s="282" t="str">
        <f>IF(WP!AU386="","",WP!AU386)</f>
        <v/>
      </c>
      <c r="R382" s="282" t="str">
        <f>IF(WP!BF386="","",WP!BF386)</f>
        <v/>
      </c>
      <c r="S382" s="282" t="str">
        <f>IF(WP!$AM386="","",WP!$AM386)</f>
        <v/>
      </c>
      <c r="T382" s="282" t="str">
        <f>IF(WP!$AN386="","",WP!$AN386)</f>
        <v/>
      </c>
      <c r="U382" s="282" t="str">
        <f>IF(WP!$AO386="","",WP!$AO386)</f>
        <v/>
      </c>
      <c r="V382" s="282" t="str">
        <f>IF(WP!$AP386="","",WP!$AP386)</f>
        <v/>
      </c>
      <c r="W382" s="282" t="str">
        <f>IF(WP!CG386="","",WP!CG386)</f>
        <v/>
      </c>
      <c r="X382" s="282" t="str">
        <f>IF(WP!CH386="","",WP!CH386)</f>
        <v/>
      </c>
      <c r="Y382" s="282" t="str">
        <f>IF(WP!$AI386="","",WP!$AI386)</f>
        <v/>
      </c>
      <c r="Z382" s="282" t="str">
        <f>IF(WP!AW386="","",WP!AW386)</f>
        <v/>
      </c>
      <c r="AA382" s="282" t="str">
        <f>IF(WP!BO386="","",WP!BO386)</f>
        <v/>
      </c>
      <c r="AB382" s="282" t="str">
        <f>IF(WP!BP386="","",WP!BP386)</f>
        <v/>
      </c>
      <c r="AC382" s="282" t="str">
        <f>IF(WP!BQ386="","",WP!BQ386)</f>
        <v/>
      </c>
      <c r="AD382" s="282" t="str">
        <f>IF(WP!$AJ386="","",WP!$AJ386)</f>
        <v/>
      </c>
      <c r="AE382" s="282" t="str">
        <f>IF(WP!BR386="","",WP!BR386)</f>
        <v/>
      </c>
      <c r="AF382" s="282" t="str">
        <f>IF(WP!BS386="","",WP!BS386)</f>
        <v/>
      </c>
      <c r="AG382" s="282" t="str">
        <f>IF(WP!BT386="","",WP!BT386)</f>
        <v/>
      </c>
      <c r="AH382" s="282" t="str">
        <f>IF(WP!BU386="","",WP!BU386)</f>
        <v/>
      </c>
      <c r="AI382" s="282" t="str">
        <f>IF(WP!BG386="","",WP!BG386)</f>
        <v/>
      </c>
      <c r="AJ382" s="282" t="str">
        <f>IF(WP!AX386="","",WP!AX386)</f>
        <v/>
      </c>
      <c r="AK382" s="282" t="str">
        <f>IF(WP!BW386="","",WP!BW386)</f>
        <v/>
      </c>
      <c r="AL382" s="282" t="str">
        <f>IF(WP!BX386="","",WP!BX386)</f>
        <v/>
      </c>
      <c r="AM382" s="282" t="str">
        <f>IF(WP!BH386="","",WP!BH386)</f>
        <v/>
      </c>
      <c r="AN382" s="282" t="str">
        <f>IF(WP!BJ386="","",WP!BJ386)</f>
        <v/>
      </c>
      <c r="AO382" s="282" t="str">
        <f>IF(WP!CF386="","",WP!CF386)</f>
        <v/>
      </c>
      <c r="AP382" s="282" t="str">
        <f>IF(WP!BI386="","",WP!BI386)</f>
        <v/>
      </c>
      <c r="AQ382" s="282" t="str">
        <f>IF(WP!BK386="","",WP!BK386)</f>
        <v/>
      </c>
      <c r="AR382" s="248"/>
    </row>
    <row r="383" spans="1:44">
      <c r="A383" s="282" t="str">
        <f>IF(WP!$AE387="","",WP!$AE387)</f>
        <v/>
      </c>
      <c r="B383" s="282">
        <f>IF(WP!$BA387="","",WP!$BA387)</f>
        <v>0</v>
      </c>
      <c r="C383" s="282" t="str">
        <f>IF(WP!BM387="","",WP!BM387)</f>
        <v/>
      </c>
      <c r="D383" s="282" t="str">
        <f>CONCATENATE(WP!$D$1, "-R",WP!$F$1)</f>
        <v>PGE3PHVC150-R2</v>
      </c>
      <c r="E383" s="282" t="str">
        <f>IF(WP!$AD387="","",WP!$AD387)</f>
        <v/>
      </c>
      <c r="F383" s="282">
        <f>IF(WP!$BB387="","",WP!$BB387)</f>
        <v>0</v>
      </c>
      <c r="G383" s="282" t="str">
        <f>IF(WP!$BC387="","",WP!$BC387)</f>
        <v>-</v>
      </c>
      <c r="H383" s="282" t="str">
        <f>IF(WP!$AY387="","",WP!$AY387)</f>
        <v>--</v>
      </c>
      <c r="I383" s="282" t="str">
        <f>IF(WP!$AR387="","",WP!$AR387)</f>
        <v/>
      </c>
      <c r="J383" s="282" t="str">
        <f>IF(WP!$AS387="","",WP!$AS387)</f>
        <v/>
      </c>
      <c r="K383" s="282" t="str">
        <f>IF(WP!B387="","",WP!B387)</f>
        <v/>
      </c>
      <c r="L383" s="282" t="str">
        <f>IF(WP!AV387="","",WP!AV387)</f>
        <v/>
      </c>
      <c r="M383" s="283">
        <f>IF(WP!$F$4="","",WP!$F$4)</f>
        <v>42005</v>
      </c>
      <c r="N383" s="282">
        <f t="shared" si="5"/>
        <v>0</v>
      </c>
      <c r="O383" s="282" t="str">
        <f>CONCATENATE(WP!$C387,"-",WP!AL387)</f>
        <v>-</v>
      </c>
      <c r="P383" s="282" t="str">
        <f>IF(WP!BN387="","",WP!BN387)</f>
        <v/>
      </c>
      <c r="Q383" s="282" t="str">
        <f>IF(WP!AU387="","",WP!AU387)</f>
        <v/>
      </c>
      <c r="R383" s="282" t="str">
        <f>IF(WP!BF387="","",WP!BF387)</f>
        <v/>
      </c>
      <c r="S383" s="282" t="str">
        <f>IF(WP!$AM387="","",WP!$AM387)</f>
        <v/>
      </c>
      <c r="T383" s="282" t="str">
        <f>IF(WP!$AN387="","",WP!$AN387)</f>
        <v/>
      </c>
      <c r="U383" s="282" t="str">
        <f>IF(WP!$AO387="","",WP!$AO387)</f>
        <v/>
      </c>
      <c r="V383" s="282" t="str">
        <f>IF(WP!$AP387="","",WP!$AP387)</f>
        <v/>
      </c>
      <c r="W383" s="282" t="str">
        <f>IF(WP!CG387="","",WP!CG387)</f>
        <v/>
      </c>
      <c r="X383" s="282" t="str">
        <f>IF(WP!CH387="","",WP!CH387)</f>
        <v/>
      </c>
      <c r="Y383" s="282" t="str">
        <f>IF(WP!$AI387="","",WP!$AI387)</f>
        <v/>
      </c>
      <c r="Z383" s="282" t="str">
        <f>IF(WP!AW387="","",WP!AW387)</f>
        <v/>
      </c>
      <c r="AA383" s="282" t="str">
        <f>IF(WP!BO387="","",WP!BO387)</f>
        <v/>
      </c>
      <c r="AB383" s="282" t="str">
        <f>IF(WP!BP387="","",WP!BP387)</f>
        <v/>
      </c>
      <c r="AC383" s="282" t="str">
        <f>IF(WP!BQ387="","",WP!BQ387)</f>
        <v/>
      </c>
      <c r="AD383" s="282" t="str">
        <f>IF(WP!$AJ387="","",WP!$AJ387)</f>
        <v/>
      </c>
      <c r="AE383" s="282" t="str">
        <f>IF(WP!BR387="","",WP!BR387)</f>
        <v/>
      </c>
      <c r="AF383" s="282" t="str">
        <f>IF(WP!BS387="","",WP!BS387)</f>
        <v/>
      </c>
      <c r="AG383" s="282" t="str">
        <f>IF(WP!BT387="","",WP!BT387)</f>
        <v/>
      </c>
      <c r="AH383" s="282" t="str">
        <f>IF(WP!BU387="","",WP!BU387)</f>
        <v/>
      </c>
      <c r="AI383" s="282" t="str">
        <f>IF(WP!BG387="","",WP!BG387)</f>
        <v/>
      </c>
      <c r="AJ383" s="282" t="str">
        <f>IF(WP!AX387="","",WP!AX387)</f>
        <v/>
      </c>
      <c r="AK383" s="282" t="str">
        <f>IF(WP!BW387="","",WP!BW387)</f>
        <v/>
      </c>
      <c r="AL383" s="282" t="str">
        <f>IF(WP!BX387="","",WP!BX387)</f>
        <v/>
      </c>
      <c r="AM383" s="282" t="str">
        <f>IF(WP!BH387="","",WP!BH387)</f>
        <v/>
      </c>
      <c r="AN383" s="282" t="str">
        <f>IF(WP!BJ387="","",WP!BJ387)</f>
        <v/>
      </c>
      <c r="AO383" s="282" t="str">
        <f>IF(WP!CF387="","",WP!CF387)</f>
        <v/>
      </c>
      <c r="AP383" s="282" t="str">
        <f>IF(WP!BI387="","",WP!BI387)</f>
        <v/>
      </c>
      <c r="AQ383" s="282" t="str">
        <f>IF(WP!BK387="","",WP!BK387)</f>
        <v/>
      </c>
      <c r="AR383" s="248"/>
    </row>
    <row r="384" spans="1:44">
      <c r="A384" s="282" t="str">
        <f>IF(WP!$AE388="","",WP!$AE388)</f>
        <v/>
      </c>
      <c r="B384" s="282">
        <f>IF(WP!$BA388="","",WP!$BA388)</f>
        <v>0</v>
      </c>
      <c r="C384" s="282" t="str">
        <f>IF(WP!BM388="","",WP!BM388)</f>
        <v/>
      </c>
      <c r="D384" s="282" t="str">
        <f>CONCATENATE(WP!$D$1, "-R",WP!$F$1)</f>
        <v>PGE3PHVC150-R2</v>
      </c>
      <c r="E384" s="282" t="str">
        <f>IF(WP!$AD388="","",WP!$AD388)</f>
        <v/>
      </c>
      <c r="F384" s="282">
        <f>IF(WP!$BB388="","",WP!$BB388)</f>
        <v>0</v>
      </c>
      <c r="G384" s="282" t="str">
        <f>IF(WP!$BC388="","",WP!$BC388)</f>
        <v>-</v>
      </c>
      <c r="H384" s="282" t="str">
        <f>IF(WP!$AY388="","",WP!$AY388)</f>
        <v>--</v>
      </c>
      <c r="I384" s="282" t="str">
        <f>IF(WP!$AR388="","",WP!$AR388)</f>
        <v/>
      </c>
      <c r="J384" s="282" t="str">
        <f>IF(WP!$AS388="","",WP!$AS388)</f>
        <v/>
      </c>
      <c r="K384" s="282" t="str">
        <f>IF(WP!B388="","",WP!B388)</f>
        <v/>
      </c>
      <c r="L384" s="282" t="str">
        <f>IF(WP!AV388="","",WP!AV388)</f>
        <v/>
      </c>
      <c r="M384" s="283">
        <f>IF(WP!$F$4="","",WP!$F$4)</f>
        <v>42005</v>
      </c>
      <c r="N384" s="282">
        <f t="shared" si="5"/>
        <v>0</v>
      </c>
      <c r="O384" s="282" t="str">
        <f>CONCATENATE(WP!$C388,"-",WP!AL388)</f>
        <v>-</v>
      </c>
      <c r="P384" s="282" t="str">
        <f>IF(WP!BN388="","",WP!BN388)</f>
        <v/>
      </c>
      <c r="Q384" s="282" t="str">
        <f>IF(WP!AU388="","",WP!AU388)</f>
        <v/>
      </c>
      <c r="R384" s="282" t="str">
        <f>IF(WP!BF388="","",WP!BF388)</f>
        <v/>
      </c>
      <c r="S384" s="282" t="str">
        <f>IF(WP!$AM388="","",WP!$AM388)</f>
        <v/>
      </c>
      <c r="T384" s="282" t="str">
        <f>IF(WP!$AN388="","",WP!$AN388)</f>
        <v/>
      </c>
      <c r="U384" s="282" t="str">
        <f>IF(WP!$AO388="","",WP!$AO388)</f>
        <v/>
      </c>
      <c r="V384" s="282" t="str">
        <f>IF(WP!$AP388="","",WP!$AP388)</f>
        <v/>
      </c>
      <c r="W384" s="282" t="str">
        <f>IF(WP!CG388="","",WP!CG388)</f>
        <v/>
      </c>
      <c r="X384" s="282" t="str">
        <f>IF(WP!CH388="","",WP!CH388)</f>
        <v/>
      </c>
      <c r="Y384" s="282" t="str">
        <f>IF(WP!$AI388="","",WP!$AI388)</f>
        <v/>
      </c>
      <c r="Z384" s="282" t="str">
        <f>IF(WP!AW388="","",WP!AW388)</f>
        <v/>
      </c>
      <c r="AA384" s="282" t="str">
        <f>IF(WP!BO388="","",WP!BO388)</f>
        <v/>
      </c>
      <c r="AB384" s="282" t="str">
        <f>IF(WP!BP388="","",WP!BP388)</f>
        <v/>
      </c>
      <c r="AC384" s="282" t="str">
        <f>IF(WP!BQ388="","",WP!BQ388)</f>
        <v/>
      </c>
      <c r="AD384" s="282" t="str">
        <f>IF(WP!$AJ388="","",WP!$AJ388)</f>
        <v/>
      </c>
      <c r="AE384" s="282" t="str">
        <f>IF(WP!BR388="","",WP!BR388)</f>
        <v/>
      </c>
      <c r="AF384" s="282" t="str">
        <f>IF(WP!BS388="","",WP!BS388)</f>
        <v/>
      </c>
      <c r="AG384" s="282" t="str">
        <f>IF(WP!BT388="","",WP!BT388)</f>
        <v/>
      </c>
      <c r="AH384" s="282" t="str">
        <f>IF(WP!BU388="","",WP!BU388)</f>
        <v/>
      </c>
      <c r="AI384" s="282" t="str">
        <f>IF(WP!BG388="","",WP!BG388)</f>
        <v/>
      </c>
      <c r="AJ384" s="282" t="str">
        <f>IF(WP!AX388="","",WP!AX388)</f>
        <v/>
      </c>
      <c r="AK384" s="282" t="str">
        <f>IF(WP!BW388="","",WP!BW388)</f>
        <v/>
      </c>
      <c r="AL384" s="282" t="str">
        <f>IF(WP!BX388="","",WP!BX388)</f>
        <v/>
      </c>
      <c r="AM384" s="282" t="str">
        <f>IF(WP!BH388="","",WP!BH388)</f>
        <v/>
      </c>
      <c r="AN384" s="282" t="str">
        <f>IF(WP!BJ388="","",WP!BJ388)</f>
        <v/>
      </c>
      <c r="AO384" s="282" t="str">
        <f>IF(WP!CF388="","",WP!CF388)</f>
        <v/>
      </c>
      <c r="AP384" s="282" t="str">
        <f>IF(WP!BI388="","",WP!BI388)</f>
        <v/>
      </c>
      <c r="AQ384" s="282" t="str">
        <f>IF(WP!BK388="","",WP!BK388)</f>
        <v/>
      </c>
      <c r="AR384" s="248"/>
    </row>
    <row r="385" spans="1:44">
      <c r="A385" s="282" t="str">
        <f>IF(WP!$AE389="","",WP!$AE389)</f>
        <v/>
      </c>
      <c r="B385" s="282">
        <f>IF(WP!$BA389="","",WP!$BA389)</f>
        <v>0</v>
      </c>
      <c r="C385" s="282" t="str">
        <f>IF(WP!BM389="","",WP!BM389)</f>
        <v/>
      </c>
      <c r="D385" s="282" t="str">
        <f>CONCATENATE(WP!$D$1, "-R",WP!$F$1)</f>
        <v>PGE3PHVC150-R2</v>
      </c>
      <c r="E385" s="282" t="str">
        <f>IF(WP!$AD389="","",WP!$AD389)</f>
        <v/>
      </c>
      <c r="F385" s="282">
        <f>IF(WP!$BB389="","",WP!$BB389)</f>
        <v>0</v>
      </c>
      <c r="G385" s="282" t="str">
        <f>IF(WP!$BC389="","",WP!$BC389)</f>
        <v>-</v>
      </c>
      <c r="H385" s="282" t="str">
        <f>IF(WP!$AY389="","",WP!$AY389)</f>
        <v>--</v>
      </c>
      <c r="I385" s="282" t="str">
        <f>IF(WP!$AR389="","",WP!$AR389)</f>
        <v/>
      </c>
      <c r="J385" s="282" t="str">
        <f>IF(WP!$AS389="","",WP!$AS389)</f>
        <v/>
      </c>
      <c r="K385" s="282" t="str">
        <f>IF(WP!B389="","",WP!B389)</f>
        <v/>
      </c>
      <c r="L385" s="282" t="str">
        <f>IF(WP!AV389="","",WP!AV389)</f>
        <v/>
      </c>
      <c r="M385" s="283">
        <f>IF(WP!$F$4="","",WP!$F$4)</f>
        <v>42005</v>
      </c>
      <c r="N385" s="282">
        <f t="shared" si="5"/>
        <v>0</v>
      </c>
      <c r="O385" s="282" t="str">
        <f>CONCATENATE(WP!$C389,"-",WP!AL389)</f>
        <v>-</v>
      </c>
      <c r="P385" s="282" t="str">
        <f>IF(WP!BN389="","",WP!BN389)</f>
        <v/>
      </c>
      <c r="Q385" s="282" t="str">
        <f>IF(WP!AU389="","",WP!AU389)</f>
        <v/>
      </c>
      <c r="R385" s="282" t="str">
        <f>IF(WP!BF389="","",WP!BF389)</f>
        <v/>
      </c>
      <c r="S385" s="282" t="str">
        <f>IF(WP!$AM389="","",WP!$AM389)</f>
        <v/>
      </c>
      <c r="T385" s="282" t="str">
        <f>IF(WP!$AN389="","",WP!$AN389)</f>
        <v/>
      </c>
      <c r="U385" s="282" t="str">
        <f>IF(WP!$AO389="","",WP!$AO389)</f>
        <v/>
      </c>
      <c r="V385" s="282" t="str">
        <f>IF(WP!$AP389="","",WP!$AP389)</f>
        <v/>
      </c>
      <c r="W385" s="282" t="str">
        <f>IF(WP!CG389="","",WP!CG389)</f>
        <v/>
      </c>
      <c r="X385" s="282" t="str">
        <f>IF(WP!CH389="","",WP!CH389)</f>
        <v/>
      </c>
      <c r="Y385" s="282" t="str">
        <f>IF(WP!$AI389="","",WP!$AI389)</f>
        <v/>
      </c>
      <c r="Z385" s="282" t="str">
        <f>IF(WP!AW389="","",WP!AW389)</f>
        <v/>
      </c>
      <c r="AA385" s="282" t="str">
        <f>IF(WP!BO389="","",WP!BO389)</f>
        <v/>
      </c>
      <c r="AB385" s="282" t="str">
        <f>IF(WP!BP389="","",WP!BP389)</f>
        <v/>
      </c>
      <c r="AC385" s="282" t="str">
        <f>IF(WP!BQ389="","",WP!BQ389)</f>
        <v/>
      </c>
      <c r="AD385" s="282" t="str">
        <f>IF(WP!$AJ389="","",WP!$AJ389)</f>
        <v/>
      </c>
      <c r="AE385" s="282" t="str">
        <f>IF(WP!BR389="","",WP!BR389)</f>
        <v/>
      </c>
      <c r="AF385" s="282" t="str">
        <f>IF(WP!BS389="","",WP!BS389)</f>
        <v/>
      </c>
      <c r="AG385" s="282" t="str">
        <f>IF(WP!BT389="","",WP!BT389)</f>
        <v/>
      </c>
      <c r="AH385" s="282" t="str">
        <f>IF(WP!BU389="","",WP!BU389)</f>
        <v/>
      </c>
      <c r="AI385" s="282" t="str">
        <f>IF(WP!BG389="","",WP!BG389)</f>
        <v/>
      </c>
      <c r="AJ385" s="282" t="str">
        <f>IF(WP!AX389="","",WP!AX389)</f>
        <v/>
      </c>
      <c r="AK385" s="282" t="str">
        <f>IF(WP!BW389="","",WP!BW389)</f>
        <v/>
      </c>
      <c r="AL385" s="282" t="str">
        <f>IF(WP!BX389="","",WP!BX389)</f>
        <v/>
      </c>
      <c r="AM385" s="282" t="str">
        <f>IF(WP!BH389="","",WP!BH389)</f>
        <v/>
      </c>
      <c r="AN385" s="282" t="str">
        <f>IF(WP!BJ389="","",WP!BJ389)</f>
        <v/>
      </c>
      <c r="AO385" s="282" t="str">
        <f>IF(WP!CF389="","",WP!CF389)</f>
        <v/>
      </c>
      <c r="AP385" s="282" t="str">
        <f>IF(WP!BI389="","",WP!BI389)</f>
        <v/>
      </c>
      <c r="AQ385" s="282" t="str">
        <f>IF(WP!BK389="","",WP!BK389)</f>
        <v/>
      </c>
      <c r="AR385" s="248"/>
    </row>
    <row r="386" spans="1:44">
      <c r="A386" s="282" t="str">
        <f>IF(WP!$AE390="","",WP!$AE390)</f>
        <v/>
      </c>
      <c r="B386" s="282">
        <f>IF(WP!$BA390="","",WP!$BA390)</f>
        <v>0</v>
      </c>
      <c r="C386" s="282" t="str">
        <f>IF(WP!BM390="","",WP!BM390)</f>
        <v/>
      </c>
      <c r="D386" s="282" t="str">
        <f>CONCATENATE(WP!$D$1, "-R",WP!$F$1)</f>
        <v>PGE3PHVC150-R2</v>
      </c>
      <c r="E386" s="282" t="str">
        <f>IF(WP!$AD390="","",WP!$AD390)</f>
        <v/>
      </c>
      <c r="F386" s="282">
        <f>IF(WP!$BB390="","",WP!$BB390)</f>
        <v>0</v>
      </c>
      <c r="G386" s="282" t="str">
        <f>IF(WP!$BC390="","",WP!$BC390)</f>
        <v>-</v>
      </c>
      <c r="H386" s="282" t="str">
        <f>IF(WP!$AY390="","",WP!$AY390)</f>
        <v>--</v>
      </c>
      <c r="I386" s="282" t="str">
        <f>IF(WP!$AR390="","",WP!$AR390)</f>
        <v/>
      </c>
      <c r="J386" s="282" t="str">
        <f>IF(WP!$AS390="","",WP!$AS390)</f>
        <v/>
      </c>
      <c r="K386" s="282" t="str">
        <f>IF(WP!B390="","",WP!B390)</f>
        <v/>
      </c>
      <c r="L386" s="282" t="str">
        <f>IF(WP!AV390="","",WP!AV390)</f>
        <v/>
      </c>
      <c r="M386" s="283">
        <f>IF(WP!$F$4="","",WP!$F$4)</f>
        <v>42005</v>
      </c>
      <c r="N386" s="282">
        <f t="shared" si="5"/>
        <v>0</v>
      </c>
      <c r="O386" s="282" t="str">
        <f>CONCATENATE(WP!$C390,"-",WP!AL390)</f>
        <v>-</v>
      </c>
      <c r="P386" s="282" t="str">
        <f>IF(WP!BN390="","",WP!BN390)</f>
        <v/>
      </c>
      <c r="Q386" s="282" t="str">
        <f>IF(WP!AU390="","",WP!AU390)</f>
        <v/>
      </c>
      <c r="R386" s="282" t="str">
        <f>IF(WP!BF390="","",WP!BF390)</f>
        <v/>
      </c>
      <c r="S386" s="282" t="str">
        <f>IF(WP!$AM390="","",WP!$AM390)</f>
        <v/>
      </c>
      <c r="T386" s="282" t="str">
        <f>IF(WP!$AN390="","",WP!$AN390)</f>
        <v/>
      </c>
      <c r="U386" s="282" t="str">
        <f>IF(WP!$AO390="","",WP!$AO390)</f>
        <v/>
      </c>
      <c r="V386" s="282" t="str">
        <f>IF(WP!$AP390="","",WP!$AP390)</f>
        <v/>
      </c>
      <c r="W386" s="282" t="str">
        <f>IF(WP!CG390="","",WP!CG390)</f>
        <v/>
      </c>
      <c r="X386" s="282" t="str">
        <f>IF(WP!CH390="","",WP!CH390)</f>
        <v/>
      </c>
      <c r="Y386" s="282" t="str">
        <f>IF(WP!$AI390="","",WP!$AI390)</f>
        <v/>
      </c>
      <c r="Z386" s="282" t="str">
        <f>IF(WP!AW390="","",WP!AW390)</f>
        <v/>
      </c>
      <c r="AA386" s="282" t="str">
        <f>IF(WP!BO390="","",WP!BO390)</f>
        <v/>
      </c>
      <c r="AB386" s="282" t="str">
        <f>IF(WP!BP390="","",WP!BP390)</f>
        <v/>
      </c>
      <c r="AC386" s="282" t="str">
        <f>IF(WP!BQ390="","",WP!BQ390)</f>
        <v/>
      </c>
      <c r="AD386" s="282" t="str">
        <f>IF(WP!$AJ390="","",WP!$AJ390)</f>
        <v/>
      </c>
      <c r="AE386" s="282" t="str">
        <f>IF(WP!BR390="","",WP!BR390)</f>
        <v/>
      </c>
      <c r="AF386" s="282" t="str">
        <f>IF(WP!BS390="","",WP!BS390)</f>
        <v/>
      </c>
      <c r="AG386" s="282" t="str">
        <f>IF(WP!BT390="","",WP!BT390)</f>
        <v/>
      </c>
      <c r="AH386" s="282" t="str">
        <f>IF(WP!BU390="","",WP!BU390)</f>
        <v/>
      </c>
      <c r="AI386" s="282" t="str">
        <f>IF(WP!BG390="","",WP!BG390)</f>
        <v/>
      </c>
      <c r="AJ386" s="282" t="str">
        <f>IF(WP!AX390="","",WP!AX390)</f>
        <v/>
      </c>
      <c r="AK386" s="282" t="str">
        <f>IF(WP!BW390="","",WP!BW390)</f>
        <v/>
      </c>
      <c r="AL386" s="282" t="str">
        <f>IF(WP!BX390="","",WP!BX390)</f>
        <v/>
      </c>
      <c r="AM386" s="282" t="str">
        <f>IF(WP!BH390="","",WP!BH390)</f>
        <v/>
      </c>
      <c r="AN386" s="282" t="str">
        <f>IF(WP!BJ390="","",WP!BJ390)</f>
        <v/>
      </c>
      <c r="AO386" s="282" t="str">
        <f>IF(WP!CF390="","",WP!CF390)</f>
        <v/>
      </c>
      <c r="AP386" s="282" t="str">
        <f>IF(WP!BI390="","",WP!BI390)</f>
        <v/>
      </c>
      <c r="AQ386" s="282" t="str">
        <f>IF(WP!BK390="","",WP!BK390)</f>
        <v/>
      </c>
      <c r="AR386" s="248"/>
    </row>
    <row r="387" spans="1:44">
      <c r="A387" s="282" t="str">
        <f>IF(WP!$AE391="","",WP!$AE391)</f>
        <v/>
      </c>
      <c r="B387" s="282">
        <f>IF(WP!$BA391="","",WP!$BA391)</f>
        <v>0</v>
      </c>
      <c r="C387" s="282" t="str">
        <f>IF(WP!BM391="","",WP!BM391)</f>
        <v/>
      </c>
      <c r="D387" s="282" t="str">
        <f>CONCATENATE(WP!$D$1, "-R",WP!$F$1)</f>
        <v>PGE3PHVC150-R2</v>
      </c>
      <c r="E387" s="282" t="str">
        <f>IF(WP!$AD391="","",WP!$AD391)</f>
        <v/>
      </c>
      <c r="F387" s="282">
        <f>IF(WP!$BB391="","",WP!$BB391)</f>
        <v>0</v>
      </c>
      <c r="G387" s="282" t="str">
        <f>IF(WP!$BC391="","",WP!$BC391)</f>
        <v>-</v>
      </c>
      <c r="H387" s="282" t="str">
        <f>IF(WP!$AY391="","",WP!$AY391)</f>
        <v>--</v>
      </c>
      <c r="I387" s="282" t="str">
        <f>IF(WP!$AR391="","",WP!$AR391)</f>
        <v/>
      </c>
      <c r="J387" s="282" t="str">
        <f>IF(WP!$AS391="","",WP!$AS391)</f>
        <v/>
      </c>
      <c r="K387" s="282" t="str">
        <f>IF(WP!B391="","",WP!B391)</f>
        <v/>
      </c>
      <c r="L387" s="282" t="str">
        <f>IF(WP!AV391="","",WP!AV391)</f>
        <v/>
      </c>
      <c r="M387" s="283">
        <f>IF(WP!$F$4="","",WP!$F$4)</f>
        <v>42005</v>
      </c>
      <c r="N387" s="282">
        <f t="shared" si="5"/>
        <v>0</v>
      </c>
      <c r="O387" s="282" t="str">
        <f>CONCATENATE(WP!$C391,"-",WP!AL391)</f>
        <v>-</v>
      </c>
      <c r="P387" s="282" t="str">
        <f>IF(WP!BN391="","",WP!BN391)</f>
        <v/>
      </c>
      <c r="Q387" s="282" t="str">
        <f>IF(WP!AU391="","",WP!AU391)</f>
        <v/>
      </c>
      <c r="R387" s="282" t="str">
        <f>IF(WP!BF391="","",WP!BF391)</f>
        <v/>
      </c>
      <c r="S387" s="282" t="str">
        <f>IF(WP!$AM391="","",WP!$AM391)</f>
        <v/>
      </c>
      <c r="T387" s="282" t="str">
        <f>IF(WP!$AN391="","",WP!$AN391)</f>
        <v/>
      </c>
      <c r="U387" s="282" t="str">
        <f>IF(WP!$AO391="","",WP!$AO391)</f>
        <v/>
      </c>
      <c r="V387" s="282" t="str">
        <f>IF(WP!$AP391="","",WP!$AP391)</f>
        <v/>
      </c>
      <c r="W387" s="282" t="str">
        <f>IF(WP!CG391="","",WP!CG391)</f>
        <v/>
      </c>
      <c r="X387" s="282" t="str">
        <f>IF(WP!CH391="","",WP!CH391)</f>
        <v/>
      </c>
      <c r="Y387" s="282" t="str">
        <f>IF(WP!$AI391="","",WP!$AI391)</f>
        <v/>
      </c>
      <c r="Z387" s="282" t="str">
        <f>IF(WP!AW391="","",WP!AW391)</f>
        <v/>
      </c>
      <c r="AA387" s="282" t="str">
        <f>IF(WP!BO391="","",WP!BO391)</f>
        <v/>
      </c>
      <c r="AB387" s="282" t="str">
        <f>IF(WP!BP391="","",WP!BP391)</f>
        <v/>
      </c>
      <c r="AC387" s="282" t="str">
        <f>IF(WP!BQ391="","",WP!BQ391)</f>
        <v/>
      </c>
      <c r="AD387" s="282" t="str">
        <f>IF(WP!$AJ391="","",WP!$AJ391)</f>
        <v/>
      </c>
      <c r="AE387" s="282" t="str">
        <f>IF(WP!BR391="","",WP!BR391)</f>
        <v/>
      </c>
      <c r="AF387" s="282" t="str">
        <f>IF(WP!BS391="","",WP!BS391)</f>
        <v/>
      </c>
      <c r="AG387" s="282" t="str">
        <f>IF(WP!BT391="","",WP!BT391)</f>
        <v/>
      </c>
      <c r="AH387" s="282" t="str">
        <f>IF(WP!BU391="","",WP!BU391)</f>
        <v/>
      </c>
      <c r="AI387" s="282" t="str">
        <f>IF(WP!BG391="","",WP!BG391)</f>
        <v/>
      </c>
      <c r="AJ387" s="282" t="str">
        <f>IF(WP!AX391="","",WP!AX391)</f>
        <v/>
      </c>
      <c r="AK387" s="282" t="str">
        <f>IF(WP!BW391="","",WP!BW391)</f>
        <v/>
      </c>
      <c r="AL387" s="282" t="str">
        <f>IF(WP!BX391="","",WP!BX391)</f>
        <v/>
      </c>
      <c r="AM387" s="282" t="str">
        <f>IF(WP!BH391="","",WP!BH391)</f>
        <v/>
      </c>
      <c r="AN387" s="282" t="str">
        <f>IF(WP!BJ391="","",WP!BJ391)</f>
        <v/>
      </c>
      <c r="AO387" s="282" t="str">
        <f>IF(WP!CF391="","",WP!CF391)</f>
        <v/>
      </c>
      <c r="AP387" s="282" t="str">
        <f>IF(WP!BI391="","",WP!BI391)</f>
        <v/>
      </c>
      <c r="AQ387" s="282" t="str">
        <f>IF(WP!BK391="","",WP!BK391)</f>
        <v/>
      </c>
      <c r="AR387" s="248"/>
    </row>
    <row r="388" spans="1:44">
      <c r="A388" s="282" t="str">
        <f>IF(WP!$AE392="","",WP!$AE392)</f>
        <v/>
      </c>
      <c r="B388" s="282">
        <f>IF(WP!$BA392="","",WP!$BA392)</f>
        <v>0</v>
      </c>
      <c r="C388" s="282" t="str">
        <f>IF(WP!BM392="","",WP!BM392)</f>
        <v/>
      </c>
      <c r="D388" s="282" t="str">
        <f>CONCATENATE(WP!$D$1, "-R",WP!$F$1)</f>
        <v>PGE3PHVC150-R2</v>
      </c>
      <c r="E388" s="282" t="str">
        <f>IF(WP!$AD392="","",WP!$AD392)</f>
        <v/>
      </c>
      <c r="F388" s="282">
        <f>IF(WP!$BB392="","",WP!$BB392)</f>
        <v>0</v>
      </c>
      <c r="G388" s="282" t="str">
        <f>IF(WP!$BC392="","",WP!$BC392)</f>
        <v>-</v>
      </c>
      <c r="H388" s="282" t="str">
        <f>IF(WP!$AY392="","",WP!$AY392)</f>
        <v>--</v>
      </c>
      <c r="I388" s="282" t="str">
        <f>IF(WP!$AR392="","",WP!$AR392)</f>
        <v/>
      </c>
      <c r="J388" s="282" t="str">
        <f>IF(WP!$AS392="","",WP!$AS392)</f>
        <v/>
      </c>
      <c r="K388" s="282" t="str">
        <f>IF(WP!B392="","",WP!B392)</f>
        <v/>
      </c>
      <c r="L388" s="282" t="str">
        <f>IF(WP!AV392="","",WP!AV392)</f>
        <v/>
      </c>
      <c r="M388" s="283">
        <f>IF(WP!$F$4="","",WP!$F$4)</f>
        <v>42005</v>
      </c>
      <c r="N388" s="282">
        <f t="shared" si="5"/>
        <v>0</v>
      </c>
      <c r="O388" s="282" t="str">
        <f>CONCATENATE(WP!$C392,"-",WP!AL392)</f>
        <v>-</v>
      </c>
      <c r="P388" s="282" t="str">
        <f>IF(WP!BN392="","",WP!BN392)</f>
        <v/>
      </c>
      <c r="Q388" s="282" t="str">
        <f>IF(WP!AU392="","",WP!AU392)</f>
        <v/>
      </c>
      <c r="R388" s="282" t="str">
        <f>IF(WP!BF392="","",WP!BF392)</f>
        <v/>
      </c>
      <c r="S388" s="282" t="str">
        <f>IF(WP!$AM392="","",WP!$AM392)</f>
        <v/>
      </c>
      <c r="T388" s="282" t="str">
        <f>IF(WP!$AN392="","",WP!$AN392)</f>
        <v/>
      </c>
      <c r="U388" s="282" t="str">
        <f>IF(WP!$AO392="","",WP!$AO392)</f>
        <v/>
      </c>
      <c r="V388" s="282" t="str">
        <f>IF(WP!$AP392="","",WP!$AP392)</f>
        <v/>
      </c>
      <c r="W388" s="282" t="str">
        <f>IF(WP!CG392="","",WP!CG392)</f>
        <v/>
      </c>
      <c r="X388" s="282" t="str">
        <f>IF(WP!CH392="","",WP!CH392)</f>
        <v/>
      </c>
      <c r="Y388" s="282" t="str">
        <f>IF(WP!$AI392="","",WP!$AI392)</f>
        <v/>
      </c>
      <c r="Z388" s="282" t="str">
        <f>IF(WP!AW392="","",WP!AW392)</f>
        <v/>
      </c>
      <c r="AA388" s="282" t="str">
        <f>IF(WP!BO392="","",WP!BO392)</f>
        <v/>
      </c>
      <c r="AB388" s="282" t="str">
        <f>IF(WP!BP392="","",WP!BP392)</f>
        <v/>
      </c>
      <c r="AC388" s="282" t="str">
        <f>IF(WP!BQ392="","",WP!BQ392)</f>
        <v/>
      </c>
      <c r="AD388" s="282" t="str">
        <f>IF(WP!$AJ392="","",WP!$AJ392)</f>
        <v/>
      </c>
      <c r="AE388" s="282" t="str">
        <f>IF(WP!BR392="","",WP!BR392)</f>
        <v/>
      </c>
      <c r="AF388" s="282" t="str">
        <f>IF(WP!BS392="","",WP!BS392)</f>
        <v/>
      </c>
      <c r="AG388" s="282" t="str">
        <f>IF(WP!BT392="","",WP!BT392)</f>
        <v/>
      </c>
      <c r="AH388" s="282" t="str">
        <f>IF(WP!BU392="","",WP!BU392)</f>
        <v/>
      </c>
      <c r="AI388" s="282" t="str">
        <f>IF(WP!BG392="","",WP!BG392)</f>
        <v/>
      </c>
      <c r="AJ388" s="282" t="str">
        <f>IF(WP!AX392="","",WP!AX392)</f>
        <v/>
      </c>
      <c r="AK388" s="282" t="str">
        <f>IF(WP!BW392="","",WP!BW392)</f>
        <v/>
      </c>
      <c r="AL388" s="282" t="str">
        <f>IF(WP!BX392="","",WP!BX392)</f>
        <v/>
      </c>
      <c r="AM388" s="282" t="str">
        <f>IF(WP!BH392="","",WP!BH392)</f>
        <v/>
      </c>
      <c r="AN388" s="282" t="str">
        <f>IF(WP!BJ392="","",WP!BJ392)</f>
        <v/>
      </c>
      <c r="AO388" s="282" t="str">
        <f>IF(WP!CF392="","",WP!CF392)</f>
        <v/>
      </c>
      <c r="AP388" s="282" t="str">
        <f>IF(WP!BI392="","",WP!BI392)</f>
        <v/>
      </c>
      <c r="AQ388" s="282" t="str">
        <f>IF(WP!BK392="","",WP!BK392)</f>
        <v/>
      </c>
      <c r="AR388" s="248"/>
    </row>
    <row r="389" spans="1:44">
      <c r="A389" s="282" t="str">
        <f>IF(WP!$AE393="","",WP!$AE393)</f>
        <v/>
      </c>
      <c r="B389" s="282">
        <f>IF(WP!$BA393="","",WP!$BA393)</f>
        <v>0</v>
      </c>
      <c r="C389" s="282" t="str">
        <f>IF(WP!BM393="","",WP!BM393)</f>
        <v/>
      </c>
      <c r="D389" s="282" t="str">
        <f>CONCATENATE(WP!$D$1, "-R",WP!$F$1)</f>
        <v>PGE3PHVC150-R2</v>
      </c>
      <c r="E389" s="282" t="str">
        <f>IF(WP!$AD393="","",WP!$AD393)</f>
        <v/>
      </c>
      <c r="F389" s="282">
        <f>IF(WP!$BB393="","",WP!$BB393)</f>
        <v>0</v>
      </c>
      <c r="G389" s="282" t="str">
        <f>IF(WP!$BC393="","",WP!$BC393)</f>
        <v>-</v>
      </c>
      <c r="H389" s="282" t="str">
        <f>IF(WP!$AY393="","",WP!$AY393)</f>
        <v>--</v>
      </c>
      <c r="I389" s="282" t="str">
        <f>IF(WP!$AR393="","",WP!$AR393)</f>
        <v/>
      </c>
      <c r="J389" s="282" t="str">
        <f>IF(WP!$AS393="","",WP!$AS393)</f>
        <v/>
      </c>
      <c r="K389" s="282" t="str">
        <f>IF(WP!B393="","",WP!B393)</f>
        <v/>
      </c>
      <c r="L389" s="282" t="str">
        <f>IF(WP!AV393="","",WP!AV393)</f>
        <v/>
      </c>
      <c r="M389" s="283">
        <f>IF(WP!$F$4="","",WP!$F$4)</f>
        <v>42005</v>
      </c>
      <c r="N389" s="282">
        <f t="shared" si="5"/>
        <v>0</v>
      </c>
      <c r="O389" s="282" t="str">
        <f>CONCATENATE(WP!$C393,"-",WP!AL393)</f>
        <v>-</v>
      </c>
      <c r="P389" s="282" t="str">
        <f>IF(WP!BN393="","",WP!BN393)</f>
        <v/>
      </c>
      <c r="Q389" s="282" t="str">
        <f>IF(WP!AU393="","",WP!AU393)</f>
        <v/>
      </c>
      <c r="R389" s="282" t="str">
        <f>IF(WP!BF393="","",WP!BF393)</f>
        <v/>
      </c>
      <c r="S389" s="282" t="str">
        <f>IF(WP!$AM393="","",WP!$AM393)</f>
        <v/>
      </c>
      <c r="T389" s="282" t="str">
        <f>IF(WP!$AN393="","",WP!$AN393)</f>
        <v/>
      </c>
      <c r="U389" s="282" t="str">
        <f>IF(WP!$AO393="","",WP!$AO393)</f>
        <v/>
      </c>
      <c r="V389" s="282" t="str">
        <f>IF(WP!$AP393="","",WP!$AP393)</f>
        <v/>
      </c>
      <c r="W389" s="282" t="str">
        <f>IF(WP!CG393="","",WP!CG393)</f>
        <v/>
      </c>
      <c r="X389" s="282" t="str">
        <f>IF(WP!CH393="","",WP!CH393)</f>
        <v/>
      </c>
      <c r="Y389" s="282" t="str">
        <f>IF(WP!$AI393="","",WP!$AI393)</f>
        <v/>
      </c>
      <c r="Z389" s="282" t="str">
        <f>IF(WP!AW393="","",WP!AW393)</f>
        <v/>
      </c>
      <c r="AA389" s="282" t="str">
        <f>IF(WP!BO393="","",WP!BO393)</f>
        <v/>
      </c>
      <c r="AB389" s="282" t="str">
        <f>IF(WP!BP393="","",WP!BP393)</f>
        <v/>
      </c>
      <c r="AC389" s="282" t="str">
        <f>IF(WP!BQ393="","",WP!BQ393)</f>
        <v/>
      </c>
      <c r="AD389" s="282" t="str">
        <f>IF(WP!$AJ393="","",WP!$AJ393)</f>
        <v/>
      </c>
      <c r="AE389" s="282" t="str">
        <f>IF(WP!BR393="","",WP!BR393)</f>
        <v/>
      </c>
      <c r="AF389" s="282" t="str">
        <f>IF(WP!BS393="","",WP!BS393)</f>
        <v/>
      </c>
      <c r="AG389" s="282" t="str">
        <f>IF(WP!BT393="","",WP!BT393)</f>
        <v/>
      </c>
      <c r="AH389" s="282" t="str">
        <f>IF(WP!BU393="","",WP!BU393)</f>
        <v/>
      </c>
      <c r="AI389" s="282" t="str">
        <f>IF(WP!BG393="","",WP!BG393)</f>
        <v/>
      </c>
      <c r="AJ389" s="282" t="str">
        <f>IF(WP!AX393="","",WP!AX393)</f>
        <v/>
      </c>
      <c r="AK389" s="282" t="str">
        <f>IF(WP!BW393="","",WP!BW393)</f>
        <v/>
      </c>
      <c r="AL389" s="282" t="str">
        <f>IF(WP!BX393="","",WP!BX393)</f>
        <v/>
      </c>
      <c r="AM389" s="282" t="str">
        <f>IF(WP!BH393="","",WP!BH393)</f>
        <v/>
      </c>
      <c r="AN389" s="282" t="str">
        <f>IF(WP!BJ393="","",WP!BJ393)</f>
        <v/>
      </c>
      <c r="AO389" s="282" t="str">
        <f>IF(WP!CF393="","",WP!CF393)</f>
        <v/>
      </c>
      <c r="AP389" s="282" t="str">
        <f>IF(WP!BI393="","",WP!BI393)</f>
        <v/>
      </c>
      <c r="AQ389" s="282" t="str">
        <f>IF(WP!BK393="","",WP!BK393)</f>
        <v/>
      </c>
      <c r="AR389" s="248"/>
    </row>
    <row r="390" spans="1:44">
      <c r="A390" s="282" t="str">
        <f>IF(WP!$AE394="","",WP!$AE394)</f>
        <v/>
      </c>
      <c r="B390" s="282">
        <f>IF(WP!$BA394="","",WP!$BA394)</f>
        <v>0</v>
      </c>
      <c r="C390" s="282" t="str">
        <f>IF(WP!BM394="","",WP!BM394)</f>
        <v/>
      </c>
      <c r="D390" s="282" t="str">
        <f>CONCATENATE(WP!$D$1, "-R",WP!$F$1)</f>
        <v>PGE3PHVC150-R2</v>
      </c>
      <c r="E390" s="282" t="str">
        <f>IF(WP!$AD394="","",WP!$AD394)</f>
        <v/>
      </c>
      <c r="F390" s="282">
        <f>IF(WP!$BB394="","",WP!$BB394)</f>
        <v>0</v>
      </c>
      <c r="G390" s="282" t="str">
        <f>IF(WP!$BC394="","",WP!$BC394)</f>
        <v>-</v>
      </c>
      <c r="H390" s="282" t="str">
        <f>IF(WP!$AY394="","",WP!$AY394)</f>
        <v>--</v>
      </c>
      <c r="I390" s="282" t="str">
        <f>IF(WP!$AR394="","",WP!$AR394)</f>
        <v/>
      </c>
      <c r="J390" s="282" t="str">
        <f>IF(WP!$AS394="","",WP!$AS394)</f>
        <v/>
      </c>
      <c r="K390" s="282" t="str">
        <f>IF(WP!B394="","",WP!B394)</f>
        <v/>
      </c>
      <c r="L390" s="282" t="str">
        <f>IF(WP!AV394="","",WP!AV394)</f>
        <v/>
      </c>
      <c r="M390" s="283">
        <f>IF(WP!$F$4="","",WP!$F$4)</f>
        <v>42005</v>
      </c>
      <c r="N390" s="282">
        <f t="shared" ref="N390:N453" si="6">IF($B390="","",$B390)</f>
        <v>0</v>
      </c>
      <c r="O390" s="282" t="str">
        <f>CONCATENATE(WP!$C394,"-",WP!AL394)</f>
        <v>-</v>
      </c>
      <c r="P390" s="282" t="str">
        <f>IF(WP!BN394="","",WP!BN394)</f>
        <v/>
      </c>
      <c r="Q390" s="282" t="str">
        <f>IF(WP!AU394="","",WP!AU394)</f>
        <v/>
      </c>
      <c r="R390" s="282" t="str">
        <f>IF(WP!BF394="","",WP!BF394)</f>
        <v/>
      </c>
      <c r="S390" s="282" t="str">
        <f>IF(WP!$AM394="","",WP!$AM394)</f>
        <v/>
      </c>
      <c r="T390" s="282" t="str">
        <f>IF(WP!$AN394="","",WP!$AN394)</f>
        <v/>
      </c>
      <c r="U390" s="282" t="str">
        <f>IF(WP!$AO394="","",WP!$AO394)</f>
        <v/>
      </c>
      <c r="V390" s="282" t="str">
        <f>IF(WP!$AP394="","",WP!$AP394)</f>
        <v/>
      </c>
      <c r="W390" s="282" t="str">
        <f>IF(WP!CG394="","",WP!CG394)</f>
        <v/>
      </c>
      <c r="X390" s="282" t="str">
        <f>IF(WP!CH394="","",WP!CH394)</f>
        <v/>
      </c>
      <c r="Y390" s="282" t="str">
        <f>IF(WP!$AI394="","",WP!$AI394)</f>
        <v/>
      </c>
      <c r="Z390" s="282" t="str">
        <f>IF(WP!AW394="","",WP!AW394)</f>
        <v/>
      </c>
      <c r="AA390" s="282" t="str">
        <f>IF(WP!BO394="","",WP!BO394)</f>
        <v/>
      </c>
      <c r="AB390" s="282" t="str">
        <f>IF(WP!BP394="","",WP!BP394)</f>
        <v/>
      </c>
      <c r="AC390" s="282" t="str">
        <f>IF(WP!BQ394="","",WP!BQ394)</f>
        <v/>
      </c>
      <c r="AD390" s="282" t="str">
        <f>IF(WP!$AJ394="","",WP!$AJ394)</f>
        <v/>
      </c>
      <c r="AE390" s="282" t="str">
        <f>IF(WP!BR394="","",WP!BR394)</f>
        <v/>
      </c>
      <c r="AF390" s="282" t="str">
        <f>IF(WP!BS394="","",WP!BS394)</f>
        <v/>
      </c>
      <c r="AG390" s="282" t="str">
        <f>IF(WP!BT394="","",WP!BT394)</f>
        <v/>
      </c>
      <c r="AH390" s="282" t="str">
        <f>IF(WP!BU394="","",WP!BU394)</f>
        <v/>
      </c>
      <c r="AI390" s="282" t="str">
        <f>IF(WP!BG394="","",WP!BG394)</f>
        <v/>
      </c>
      <c r="AJ390" s="282" t="str">
        <f>IF(WP!AX394="","",WP!AX394)</f>
        <v/>
      </c>
      <c r="AK390" s="282" t="str">
        <f>IF(WP!BW394="","",WP!BW394)</f>
        <v/>
      </c>
      <c r="AL390" s="282" t="str">
        <f>IF(WP!BX394="","",WP!BX394)</f>
        <v/>
      </c>
      <c r="AM390" s="282" t="str">
        <f>IF(WP!BH394="","",WP!BH394)</f>
        <v/>
      </c>
      <c r="AN390" s="282" t="str">
        <f>IF(WP!BJ394="","",WP!BJ394)</f>
        <v/>
      </c>
      <c r="AO390" s="282" t="str">
        <f>IF(WP!CF394="","",WP!CF394)</f>
        <v/>
      </c>
      <c r="AP390" s="282" t="str">
        <f>IF(WP!BI394="","",WP!BI394)</f>
        <v/>
      </c>
      <c r="AQ390" s="282" t="str">
        <f>IF(WP!BK394="","",WP!BK394)</f>
        <v/>
      </c>
      <c r="AR390" s="248"/>
    </row>
    <row r="391" spans="1:44">
      <c r="A391" s="282" t="str">
        <f>IF(WP!$AE395="","",WP!$AE395)</f>
        <v/>
      </c>
      <c r="B391" s="282">
        <f>IF(WP!$BA395="","",WP!$BA395)</f>
        <v>0</v>
      </c>
      <c r="C391" s="282" t="str">
        <f>IF(WP!BM395="","",WP!BM395)</f>
        <v/>
      </c>
      <c r="D391" s="282" t="str">
        <f>CONCATENATE(WP!$D$1, "-R",WP!$F$1)</f>
        <v>PGE3PHVC150-R2</v>
      </c>
      <c r="E391" s="282" t="str">
        <f>IF(WP!$AD395="","",WP!$AD395)</f>
        <v/>
      </c>
      <c r="F391" s="282">
        <f>IF(WP!$BB395="","",WP!$BB395)</f>
        <v>0</v>
      </c>
      <c r="G391" s="282" t="str">
        <f>IF(WP!$BC395="","",WP!$BC395)</f>
        <v>-</v>
      </c>
      <c r="H391" s="282" t="str">
        <f>IF(WP!$AY395="","",WP!$AY395)</f>
        <v>--</v>
      </c>
      <c r="I391" s="282" t="str">
        <f>IF(WP!$AR395="","",WP!$AR395)</f>
        <v/>
      </c>
      <c r="J391" s="282" t="str">
        <f>IF(WP!$AS395="","",WP!$AS395)</f>
        <v/>
      </c>
      <c r="K391" s="282" t="str">
        <f>IF(WP!B395="","",WP!B395)</f>
        <v/>
      </c>
      <c r="L391" s="282" t="str">
        <f>IF(WP!AV395="","",WP!AV395)</f>
        <v/>
      </c>
      <c r="M391" s="283">
        <f>IF(WP!$F$4="","",WP!$F$4)</f>
        <v>42005</v>
      </c>
      <c r="N391" s="282">
        <f t="shared" si="6"/>
        <v>0</v>
      </c>
      <c r="O391" s="282" t="str">
        <f>CONCATENATE(WP!$C395,"-",WP!AL395)</f>
        <v>-</v>
      </c>
      <c r="P391" s="282" t="str">
        <f>IF(WP!BN395="","",WP!BN395)</f>
        <v/>
      </c>
      <c r="Q391" s="282" t="str">
        <f>IF(WP!AU395="","",WP!AU395)</f>
        <v/>
      </c>
      <c r="R391" s="282" t="str">
        <f>IF(WP!BF395="","",WP!BF395)</f>
        <v/>
      </c>
      <c r="S391" s="282" t="str">
        <f>IF(WP!$AM395="","",WP!$AM395)</f>
        <v/>
      </c>
      <c r="T391" s="282" t="str">
        <f>IF(WP!$AN395="","",WP!$AN395)</f>
        <v/>
      </c>
      <c r="U391" s="282" t="str">
        <f>IF(WP!$AO395="","",WP!$AO395)</f>
        <v/>
      </c>
      <c r="V391" s="282" t="str">
        <f>IF(WP!$AP395="","",WP!$AP395)</f>
        <v/>
      </c>
      <c r="W391" s="282" t="str">
        <f>IF(WP!CG395="","",WP!CG395)</f>
        <v/>
      </c>
      <c r="X391" s="282" t="str">
        <f>IF(WP!CH395="","",WP!CH395)</f>
        <v/>
      </c>
      <c r="Y391" s="282" t="str">
        <f>IF(WP!$AI395="","",WP!$AI395)</f>
        <v/>
      </c>
      <c r="Z391" s="282" t="str">
        <f>IF(WP!AW395="","",WP!AW395)</f>
        <v/>
      </c>
      <c r="AA391" s="282" t="str">
        <f>IF(WP!BO395="","",WP!BO395)</f>
        <v/>
      </c>
      <c r="AB391" s="282" t="str">
        <f>IF(WP!BP395="","",WP!BP395)</f>
        <v/>
      </c>
      <c r="AC391" s="282" t="str">
        <f>IF(WP!BQ395="","",WP!BQ395)</f>
        <v/>
      </c>
      <c r="AD391" s="282" t="str">
        <f>IF(WP!$AJ395="","",WP!$AJ395)</f>
        <v/>
      </c>
      <c r="AE391" s="282" t="str">
        <f>IF(WP!BR395="","",WP!BR395)</f>
        <v/>
      </c>
      <c r="AF391" s="282" t="str">
        <f>IF(WP!BS395="","",WP!BS395)</f>
        <v/>
      </c>
      <c r="AG391" s="282" t="str">
        <f>IF(WP!BT395="","",WP!BT395)</f>
        <v/>
      </c>
      <c r="AH391" s="282" t="str">
        <f>IF(WP!BU395="","",WP!BU395)</f>
        <v/>
      </c>
      <c r="AI391" s="282" t="str">
        <f>IF(WP!BG395="","",WP!BG395)</f>
        <v/>
      </c>
      <c r="AJ391" s="282" t="str">
        <f>IF(WP!AX395="","",WP!AX395)</f>
        <v/>
      </c>
      <c r="AK391" s="282" t="str">
        <f>IF(WP!BW395="","",WP!BW395)</f>
        <v/>
      </c>
      <c r="AL391" s="282" t="str">
        <f>IF(WP!BX395="","",WP!BX395)</f>
        <v/>
      </c>
      <c r="AM391" s="282" t="str">
        <f>IF(WP!BH395="","",WP!BH395)</f>
        <v/>
      </c>
      <c r="AN391" s="282" t="str">
        <f>IF(WP!BJ395="","",WP!BJ395)</f>
        <v/>
      </c>
      <c r="AO391" s="282" t="str">
        <f>IF(WP!CF395="","",WP!CF395)</f>
        <v/>
      </c>
      <c r="AP391" s="282" t="str">
        <f>IF(WP!BI395="","",WP!BI395)</f>
        <v/>
      </c>
      <c r="AQ391" s="282" t="str">
        <f>IF(WP!BK395="","",WP!BK395)</f>
        <v/>
      </c>
      <c r="AR391" s="248"/>
    </row>
    <row r="392" spans="1:44">
      <c r="A392" s="282" t="str">
        <f>IF(WP!$AE396="","",WP!$AE396)</f>
        <v/>
      </c>
      <c r="B392" s="282">
        <f>IF(WP!$BA396="","",WP!$BA396)</f>
        <v>0</v>
      </c>
      <c r="C392" s="282" t="str">
        <f>IF(WP!BM396="","",WP!BM396)</f>
        <v/>
      </c>
      <c r="D392" s="282" t="str">
        <f>CONCATENATE(WP!$D$1, "-R",WP!$F$1)</f>
        <v>PGE3PHVC150-R2</v>
      </c>
      <c r="E392" s="282" t="str">
        <f>IF(WP!$AD396="","",WP!$AD396)</f>
        <v/>
      </c>
      <c r="F392" s="282">
        <f>IF(WP!$BB396="","",WP!$BB396)</f>
        <v>0</v>
      </c>
      <c r="G392" s="282" t="str">
        <f>IF(WP!$BC396="","",WP!$BC396)</f>
        <v>-</v>
      </c>
      <c r="H392" s="282" t="str">
        <f>IF(WP!$AY396="","",WP!$AY396)</f>
        <v>--</v>
      </c>
      <c r="I392" s="282" t="str">
        <f>IF(WP!$AR396="","",WP!$AR396)</f>
        <v/>
      </c>
      <c r="J392" s="282" t="str">
        <f>IF(WP!$AS396="","",WP!$AS396)</f>
        <v/>
      </c>
      <c r="K392" s="282" t="str">
        <f>IF(WP!B396="","",WP!B396)</f>
        <v/>
      </c>
      <c r="L392" s="282" t="str">
        <f>IF(WP!AV396="","",WP!AV396)</f>
        <v/>
      </c>
      <c r="M392" s="283">
        <f>IF(WP!$F$4="","",WP!$F$4)</f>
        <v>42005</v>
      </c>
      <c r="N392" s="282">
        <f t="shared" si="6"/>
        <v>0</v>
      </c>
      <c r="O392" s="282" t="str">
        <f>CONCATENATE(WP!$C396,"-",WP!AL396)</f>
        <v>-</v>
      </c>
      <c r="P392" s="282" t="str">
        <f>IF(WP!BN396="","",WP!BN396)</f>
        <v/>
      </c>
      <c r="Q392" s="282" t="str">
        <f>IF(WP!AU396="","",WP!AU396)</f>
        <v/>
      </c>
      <c r="R392" s="282" t="str">
        <f>IF(WP!BF396="","",WP!BF396)</f>
        <v/>
      </c>
      <c r="S392" s="282" t="str">
        <f>IF(WP!$AM396="","",WP!$AM396)</f>
        <v/>
      </c>
      <c r="T392" s="282" t="str">
        <f>IF(WP!$AN396="","",WP!$AN396)</f>
        <v/>
      </c>
      <c r="U392" s="282" t="str">
        <f>IF(WP!$AO396="","",WP!$AO396)</f>
        <v/>
      </c>
      <c r="V392" s="282" t="str">
        <f>IF(WP!$AP396="","",WP!$AP396)</f>
        <v/>
      </c>
      <c r="W392" s="282" t="str">
        <f>IF(WP!CG396="","",WP!CG396)</f>
        <v/>
      </c>
      <c r="X392" s="282" t="str">
        <f>IF(WP!CH396="","",WP!CH396)</f>
        <v/>
      </c>
      <c r="Y392" s="282" t="str">
        <f>IF(WP!$AI396="","",WP!$AI396)</f>
        <v/>
      </c>
      <c r="Z392" s="282" t="str">
        <f>IF(WP!AW396="","",WP!AW396)</f>
        <v/>
      </c>
      <c r="AA392" s="282" t="str">
        <f>IF(WP!BO396="","",WP!BO396)</f>
        <v/>
      </c>
      <c r="AB392" s="282" t="str">
        <f>IF(WP!BP396="","",WP!BP396)</f>
        <v/>
      </c>
      <c r="AC392" s="282" t="str">
        <f>IF(WP!BQ396="","",WP!BQ396)</f>
        <v/>
      </c>
      <c r="AD392" s="282" t="str">
        <f>IF(WP!$AJ396="","",WP!$AJ396)</f>
        <v/>
      </c>
      <c r="AE392" s="282" t="str">
        <f>IF(WP!BR396="","",WP!BR396)</f>
        <v/>
      </c>
      <c r="AF392" s="282" t="str">
        <f>IF(WP!BS396="","",WP!BS396)</f>
        <v/>
      </c>
      <c r="AG392" s="282" t="str">
        <f>IF(WP!BT396="","",WP!BT396)</f>
        <v/>
      </c>
      <c r="AH392" s="282" t="str">
        <f>IF(WP!BU396="","",WP!BU396)</f>
        <v/>
      </c>
      <c r="AI392" s="282" t="str">
        <f>IF(WP!BG396="","",WP!BG396)</f>
        <v/>
      </c>
      <c r="AJ392" s="282" t="str">
        <f>IF(WP!AX396="","",WP!AX396)</f>
        <v/>
      </c>
      <c r="AK392" s="282" t="str">
        <f>IF(WP!BW396="","",WP!BW396)</f>
        <v/>
      </c>
      <c r="AL392" s="282" t="str">
        <f>IF(WP!BX396="","",WP!BX396)</f>
        <v/>
      </c>
      <c r="AM392" s="282" t="str">
        <f>IF(WP!BH396="","",WP!BH396)</f>
        <v/>
      </c>
      <c r="AN392" s="282" t="str">
        <f>IF(WP!BJ396="","",WP!BJ396)</f>
        <v/>
      </c>
      <c r="AO392" s="282" t="str">
        <f>IF(WP!CF396="","",WP!CF396)</f>
        <v/>
      </c>
      <c r="AP392" s="282" t="str">
        <f>IF(WP!BI396="","",WP!BI396)</f>
        <v/>
      </c>
      <c r="AQ392" s="282" t="str">
        <f>IF(WP!BK396="","",WP!BK396)</f>
        <v/>
      </c>
      <c r="AR392" s="248"/>
    </row>
    <row r="393" spans="1:44">
      <c r="A393" s="282" t="str">
        <f>IF(WP!$AE397="","",WP!$AE397)</f>
        <v/>
      </c>
      <c r="B393" s="282">
        <f>IF(WP!$BA397="","",WP!$BA397)</f>
        <v>0</v>
      </c>
      <c r="C393" s="282" t="str">
        <f>IF(WP!BM397="","",WP!BM397)</f>
        <v/>
      </c>
      <c r="D393" s="282" t="str">
        <f>CONCATENATE(WP!$D$1, "-R",WP!$F$1)</f>
        <v>PGE3PHVC150-R2</v>
      </c>
      <c r="E393" s="282" t="str">
        <f>IF(WP!$AD397="","",WP!$AD397)</f>
        <v/>
      </c>
      <c r="F393" s="282">
        <f>IF(WP!$BB397="","",WP!$BB397)</f>
        <v>0</v>
      </c>
      <c r="G393" s="282" t="str">
        <f>IF(WP!$BC397="","",WP!$BC397)</f>
        <v>-</v>
      </c>
      <c r="H393" s="282" t="str">
        <f>IF(WP!$AY397="","",WP!$AY397)</f>
        <v>--</v>
      </c>
      <c r="I393" s="282" t="str">
        <f>IF(WP!$AR397="","",WP!$AR397)</f>
        <v/>
      </c>
      <c r="J393" s="282" t="str">
        <f>IF(WP!$AS397="","",WP!$AS397)</f>
        <v/>
      </c>
      <c r="K393" s="282" t="str">
        <f>IF(WP!B397="","",WP!B397)</f>
        <v/>
      </c>
      <c r="L393" s="282" t="str">
        <f>IF(WP!AV397="","",WP!AV397)</f>
        <v/>
      </c>
      <c r="M393" s="283">
        <f>IF(WP!$F$4="","",WP!$F$4)</f>
        <v>42005</v>
      </c>
      <c r="N393" s="282">
        <f t="shared" si="6"/>
        <v>0</v>
      </c>
      <c r="O393" s="282" t="str">
        <f>CONCATENATE(WP!$C397,"-",WP!AL397)</f>
        <v>-</v>
      </c>
      <c r="P393" s="282" t="str">
        <f>IF(WP!BN397="","",WP!BN397)</f>
        <v/>
      </c>
      <c r="Q393" s="282" t="str">
        <f>IF(WP!AU397="","",WP!AU397)</f>
        <v/>
      </c>
      <c r="R393" s="282" t="str">
        <f>IF(WP!BF397="","",WP!BF397)</f>
        <v/>
      </c>
      <c r="S393" s="282" t="str">
        <f>IF(WP!$AM397="","",WP!$AM397)</f>
        <v/>
      </c>
      <c r="T393" s="282" t="str">
        <f>IF(WP!$AN397="","",WP!$AN397)</f>
        <v/>
      </c>
      <c r="U393" s="282" t="str">
        <f>IF(WP!$AO397="","",WP!$AO397)</f>
        <v/>
      </c>
      <c r="V393" s="282" t="str">
        <f>IF(WP!$AP397="","",WP!$AP397)</f>
        <v/>
      </c>
      <c r="W393" s="282" t="str">
        <f>IF(WP!CG397="","",WP!CG397)</f>
        <v/>
      </c>
      <c r="X393" s="282" t="str">
        <f>IF(WP!CH397="","",WP!CH397)</f>
        <v/>
      </c>
      <c r="Y393" s="282" t="str">
        <f>IF(WP!$AI397="","",WP!$AI397)</f>
        <v/>
      </c>
      <c r="Z393" s="282" t="str">
        <f>IF(WP!AW397="","",WP!AW397)</f>
        <v/>
      </c>
      <c r="AA393" s="282" t="str">
        <f>IF(WP!BO397="","",WP!BO397)</f>
        <v/>
      </c>
      <c r="AB393" s="282" t="str">
        <f>IF(WP!BP397="","",WP!BP397)</f>
        <v/>
      </c>
      <c r="AC393" s="282" t="str">
        <f>IF(WP!BQ397="","",WP!BQ397)</f>
        <v/>
      </c>
      <c r="AD393" s="282" t="str">
        <f>IF(WP!$AJ397="","",WP!$AJ397)</f>
        <v/>
      </c>
      <c r="AE393" s="282" t="str">
        <f>IF(WP!BR397="","",WP!BR397)</f>
        <v/>
      </c>
      <c r="AF393" s="282" t="str">
        <f>IF(WP!BS397="","",WP!BS397)</f>
        <v/>
      </c>
      <c r="AG393" s="282" t="str">
        <f>IF(WP!BT397="","",WP!BT397)</f>
        <v/>
      </c>
      <c r="AH393" s="282" t="str">
        <f>IF(WP!BU397="","",WP!BU397)</f>
        <v/>
      </c>
      <c r="AI393" s="282" t="str">
        <f>IF(WP!BG397="","",WP!BG397)</f>
        <v/>
      </c>
      <c r="AJ393" s="282" t="str">
        <f>IF(WP!AX397="","",WP!AX397)</f>
        <v/>
      </c>
      <c r="AK393" s="282" t="str">
        <f>IF(WP!BW397="","",WP!BW397)</f>
        <v/>
      </c>
      <c r="AL393" s="282" t="str">
        <f>IF(WP!BX397="","",WP!BX397)</f>
        <v/>
      </c>
      <c r="AM393" s="282" t="str">
        <f>IF(WP!BH397="","",WP!BH397)</f>
        <v/>
      </c>
      <c r="AN393" s="282" t="str">
        <f>IF(WP!BJ397="","",WP!BJ397)</f>
        <v/>
      </c>
      <c r="AO393" s="282" t="str">
        <f>IF(WP!CF397="","",WP!CF397)</f>
        <v/>
      </c>
      <c r="AP393" s="282" t="str">
        <f>IF(WP!BI397="","",WP!BI397)</f>
        <v/>
      </c>
      <c r="AQ393" s="282" t="str">
        <f>IF(WP!BK397="","",WP!BK397)</f>
        <v/>
      </c>
      <c r="AR393" s="248"/>
    </row>
    <row r="394" spans="1:44">
      <c r="A394" s="282" t="str">
        <f>IF(WP!$AE398="","",WP!$AE398)</f>
        <v/>
      </c>
      <c r="B394" s="282">
        <f>IF(WP!$BA398="","",WP!$BA398)</f>
        <v>0</v>
      </c>
      <c r="C394" s="282" t="str">
        <f>IF(WP!BM398="","",WP!BM398)</f>
        <v/>
      </c>
      <c r="D394" s="282" t="str">
        <f>CONCATENATE(WP!$D$1, "-R",WP!$F$1)</f>
        <v>PGE3PHVC150-R2</v>
      </c>
      <c r="E394" s="282" t="str">
        <f>IF(WP!$AD398="","",WP!$AD398)</f>
        <v/>
      </c>
      <c r="F394" s="282">
        <f>IF(WP!$BB398="","",WP!$BB398)</f>
        <v>0</v>
      </c>
      <c r="G394" s="282" t="str">
        <f>IF(WP!$BC398="","",WP!$BC398)</f>
        <v>-</v>
      </c>
      <c r="H394" s="282" t="str">
        <f>IF(WP!$AY398="","",WP!$AY398)</f>
        <v>--</v>
      </c>
      <c r="I394" s="282" t="str">
        <f>IF(WP!$AR398="","",WP!$AR398)</f>
        <v/>
      </c>
      <c r="J394" s="282" t="str">
        <f>IF(WP!$AS398="","",WP!$AS398)</f>
        <v/>
      </c>
      <c r="K394" s="282" t="str">
        <f>IF(WP!B398="","",WP!B398)</f>
        <v/>
      </c>
      <c r="L394" s="282" t="str">
        <f>IF(WP!AV398="","",WP!AV398)</f>
        <v/>
      </c>
      <c r="M394" s="283">
        <f>IF(WP!$F$4="","",WP!$F$4)</f>
        <v>42005</v>
      </c>
      <c r="N394" s="282">
        <f t="shared" si="6"/>
        <v>0</v>
      </c>
      <c r="O394" s="282" t="str">
        <f>CONCATENATE(WP!$C398,"-",WP!AL398)</f>
        <v>-</v>
      </c>
      <c r="P394" s="282" t="str">
        <f>IF(WP!BN398="","",WP!BN398)</f>
        <v/>
      </c>
      <c r="Q394" s="282" t="str">
        <f>IF(WP!AU398="","",WP!AU398)</f>
        <v/>
      </c>
      <c r="R394" s="282" t="str">
        <f>IF(WP!BF398="","",WP!BF398)</f>
        <v/>
      </c>
      <c r="S394" s="282" t="str">
        <f>IF(WP!$AM398="","",WP!$AM398)</f>
        <v/>
      </c>
      <c r="T394" s="282" t="str">
        <f>IF(WP!$AN398="","",WP!$AN398)</f>
        <v/>
      </c>
      <c r="U394" s="282" t="str">
        <f>IF(WP!$AO398="","",WP!$AO398)</f>
        <v/>
      </c>
      <c r="V394" s="282" t="str">
        <f>IF(WP!$AP398="","",WP!$AP398)</f>
        <v/>
      </c>
      <c r="W394" s="282" t="str">
        <f>IF(WP!CG398="","",WP!CG398)</f>
        <v/>
      </c>
      <c r="X394" s="282" t="str">
        <f>IF(WP!CH398="","",WP!CH398)</f>
        <v/>
      </c>
      <c r="Y394" s="282" t="str">
        <f>IF(WP!$AI398="","",WP!$AI398)</f>
        <v/>
      </c>
      <c r="Z394" s="282" t="str">
        <f>IF(WP!AW398="","",WP!AW398)</f>
        <v/>
      </c>
      <c r="AA394" s="282" t="str">
        <f>IF(WP!BO398="","",WP!BO398)</f>
        <v/>
      </c>
      <c r="AB394" s="282" t="str">
        <f>IF(WP!BP398="","",WP!BP398)</f>
        <v/>
      </c>
      <c r="AC394" s="282" t="str">
        <f>IF(WP!BQ398="","",WP!BQ398)</f>
        <v/>
      </c>
      <c r="AD394" s="282" t="str">
        <f>IF(WP!$AJ398="","",WP!$AJ398)</f>
        <v/>
      </c>
      <c r="AE394" s="282" t="str">
        <f>IF(WP!BR398="","",WP!BR398)</f>
        <v/>
      </c>
      <c r="AF394" s="282" t="str">
        <f>IF(WP!BS398="","",WP!BS398)</f>
        <v/>
      </c>
      <c r="AG394" s="282" t="str">
        <f>IF(WP!BT398="","",WP!BT398)</f>
        <v/>
      </c>
      <c r="AH394" s="282" t="str">
        <f>IF(WP!BU398="","",WP!BU398)</f>
        <v/>
      </c>
      <c r="AI394" s="282" t="str">
        <f>IF(WP!BG398="","",WP!BG398)</f>
        <v/>
      </c>
      <c r="AJ394" s="282" t="str">
        <f>IF(WP!AX398="","",WP!AX398)</f>
        <v/>
      </c>
      <c r="AK394" s="282" t="str">
        <f>IF(WP!BW398="","",WP!BW398)</f>
        <v/>
      </c>
      <c r="AL394" s="282" t="str">
        <f>IF(WP!BX398="","",WP!BX398)</f>
        <v/>
      </c>
      <c r="AM394" s="282" t="str">
        <f>IF(WP!BH398="","",WP!BH398)</f>
        <v/>
      </c>
      <c r="AN394" s="282" t="str">
        <f>IF(WP!BJ398="","",WP!BJ398)</f>
        <v/>
      </c>
      <c r="AO394" s="282" t="str">
        <f>IF(WP!CF398="","",WP!CF398)</f>
        <v/>
      </c>
      <c r="AP394" s="282" t="str">
        <f>IF(WP!BI398="","",WP!BI398)</f>
        <v/>
      </c>
      <c r="AQ394" s="282" t="str">
        <f>IF(WP!BK398="","",WP!BK398)</f>
        <v/>
      </c>
      <c r="AR394" s="248"/>
    </row>
    <row r="395" spans="1:44">
      <c r="A395" s="282" t="str">
        <f>IF(WP!$AE399="","",WP!$AE399)</f>
        <v/>
      </c>
      <c r="B395" s="282">
        <f>IF(WP!$BA399="","",WP!$BA399)</f>
        <v>0</v>
      </c>
      <c r="C395" s="282" t="str">
        <f>IF(WP!BM399="","",WP!BM399)</f>
        <v/>
      </c>
      <c r="D395" s="282" t="str">
        <f>CONCATENATE(WP!$D$1, "-R",WP!$F$1)</f>
        <v>PGE3PHVC150-R2</v>
      </c>
      <c r="E395" s="282" t="str">
        <f>IF(WP!$AD399="","",WP!$AD399)</f>
        <v/>
      </c>
      <c r="F395" s="282">
        <f>IF(WP!$BB399="","",WP!$BB399)</f>
        <v>0</v>
      </c>
      <c r="G395" s="282" t="str">
        <f>IF(WP!$BC399="","",WP!$BC399)</f>
        <v>-</v>
      </c>
      <c r="H395" s="282" t="str">
        <f>IF(WP!$AY399="","",WP!$AY399)</f>
        <v>--</v>
      </c>
      <c r="I395" s="282" t="str">
        <f>IF(WP!$AR399="","",WP!$AR399)</f>
        <v/>
      </c>
      <c r="J395" s="282" t="str">
        <f>IF(WP!$AS399="","",WP!$AS399)</f>
        <v/>
      </c>
      <c r="K395" s="282" t="str">
        <f>IF(WP!B399="","",WP!B399)</f>
        <v/>
      </c>
      <c r="L395" s="282" t="str">
        <f>IF(WP!AV399="","",WP!AV399)</f>
        <v/>
      </c>
      <c r="M395" s="283">
        <f>IF(WP!$F$4="","",WP!$F$4)</f>
        <v>42005</v>
      </c>
      <c r="N395" s="282">
        <f t="shared" si="6"/>
        <v>0</v>
      </c>
      <c r="O395" s="282" t="str">
        <f>CONCATENATE(WP!$C399,"-",WP!AL399)</f>
        <v>-</v>
      </c>
      <c r="P395" s="282" t="str">
        <f>IF(WP!BN399="","",WP!BN399)</f>
        <v/>
      </c>
      <c r="Q395" s="282" t="str">
        <f>IF(WP!AU399="","",WP!AU399)</f>
        <v/>
      </c>
      <c r="R395" s="282" t="str">
        <f>IF(WP!BF399="","",WP!BF399)</f>
        <v/>
      </c>
      <c r="S395" s="282" t="str">
        <f>IF(WP!$AM399="","",WP!$AM399)</f>
        <v/>
      </c>
      <c r="T395" s="282" t="str">
        <f>IF(WP!$AN399="","",WP!$AN399)</f>
        <v/>
      </c>
      <c r="U395" s="282" t="str">
        <f>IF(WP!$AO399="","",WP!$AO399)</f>
        <v/>
      </c>
      <c r="V395" s="282" t="str">
        <f>IF(WP!$AP399="","",WP!$AP399)</f>
        <v/>
      </c>
      <c r="W395" s="282" t="str">
        <f>IF(WP!CG399="","",WP!CG399)</f>
        <v/>
      </c>
      <c r="X395" s="282" t="str">
        <f>IF(WP!CH399="","",WP!CH399)</f>
        <v/>
      </c>
      <c r="Y395" s="282" t="str">
        <f>IF(WP!$AI399="","",WP!$AI399)</f>
        <v/>
      </c>
      <c r="Z395" s="282" t="str">
        <f>IF(WP!AW399="","",WP!AW399)</f>
        <v/>
      </c>
      <c r="AA395" s="282" t="str">
        <f>IF(WP!BO399="","",WP!BO399)</f>
        <v/>
      </c>
      <c r="AB395" s="282" t="str">
        <f>IF(WP!BP399="","",WP!BP399)</f>
        <v/>
      </c>
      <c r="AC395" s="282" t="str">
        <f>IF(WP!BQ399="","",WP!BQ399)</f>
        <v/>
      </c>
      <c r="AD395" s="282" t="str">
        <f>IF(WP!$AJ399="","",WP!$AJ399)</f>
        <v/>
      </c>
      <c r="AE395" s="282" t="str">
        <f>IF(WP!BR399="","",WP!BR399)</f>
        <v/>
      </c>
      <c r="AF395" s="282" t="str">
        <f>IF(WP!BS399="","",WP!BS399)</f>
        <v/>
      </c>
      <c r="AG395" s="282" t="str">
        <f>IF(WP!BT399="","",WP!BT399)</f>
        <v/>
      </c>
      <c r="AH395" s="282" t="str">
        <f>IF(WP!BU399="","",WP!BU399)</f>
        <v/>
      </c>
      <c r="AI395" s="282" t="str">
        <f>IF(WP!BG399="","",WP!BG399)</f>
        <v/>
      </c>
      <c r="AJ395" s="282" t="str">
        <f>IF(WP!AX399="","",WP!AX399)</f>
        <v/>
      </c>
      <c r="AK395" s="282" t="str">
        <f>IF(WP!BW399="","",WP!BW399)</f>
        <v/>
      </c>
      <c r="AL395" s="282" t="str">
        <f>IF(WP!BX399="","",WP!BX399)</f>
        <v/>
      </c>
      <c r="AM395" s="282" t="str">
        <f>IF(WP!BH399="","",WP!BH399)</f>
        <v/>
      </c>
      <c r="AN395" s="282" t="str">
        <f>IF(WP!BJ399="","",WP!BJ399)</f>
        <v/>
      </c>
      <c r="AO395" s="282" t="str">
        <f>IF(WP!CF399="","",WP!CF399)</f>
        <v/>
      </c>
      <c r="AP395" s="282" t="str">
        <f>IF(WP!BI399="","",WP!BI399)</f>
        <v/>
      </c>
      <c r="AQ395" s="282" t="str">
        <f>IF(WP!BK399="","",WP!BK399)</f>
        <v/>
      </c>
      <c r="AR395" s="248"/>
    </row>
    <row r="396" spans="1:44">
      <c r="A396" s="282" t="str">
        <f>IF(WP!$AE400="","",WP!$AE400)</f>
        <v/>
      </c>
      <c r="B396" s="282">
        <f>IF(WP!$BA400="","",WP!$BA400)</f>
        <v>0</v>
      </c>
      <c r="C396" s="282" t="str">
        <f>IF(WP!BM400="","",WP!BM400)</f>
        <v/>
      </c>
      <c r="D396" s="282" t="str">
        <f>CONCATENATE(WP!$D$1, "-R",WP!$F$1)</f>
        <v>PGE3PHVC150-R2</v>
      </c>
      <c r="E396" s="282" t="str">
        <f>IF(WP!$AD400="","",WP!$AD400)</f>
        <v/>
      </c>
      <c r="F396" s="282">
        <f>IF(WP!$BB400="","",WP!$BB400)</f>
        <v>0</v>
      </c>
      <c r="G396" s="282" t="str">
        <f>IF(WP!$BC400="","",WP!$BC400)</f>
        <v>-</v>
      </c>
      <c r="H396" s="282" t="str">
        <f>IF(WP!$AY400="","",WP!$AY400)</f>
        <v>--</v>
      </c>
      <c r="I396" s="282" t="str">
        <f>IF(WP!$AR400="","",WP!$AR400)</f>
        <v/>
      </c>
      <c r="J396" s="282" t="str">
        <f>IF(WP!$AS400="","",WP!$AS400)</f>
        <v/>
      </c>
      <c r="K396" s="282" t="str">
        <f>IF(WP!B400="","",WP!B400)</f>
        <v/>
      </c>
      <c r="L396" s="282" t="str">
        <f>IF(WP!AV400="","",WP!AV400)</f>
        <v/>
      </c>
      <c r="M396" s="283">
        <f>IF(WP!$F$4="","",WP!$F$4)</f>
        <v>42005</v>
      </c>
      <c r="N396" s="282">
        <f t="shared" si="6"/>
        <v>0</v>
      </c>
      <c r="O396" s="282" t="str">
        <f>CONCATENATE(WP!$C400,"-",WP!AL400)</f>
        <v>-</v>
      </c>
      <c r="P396" s="282" t="str">
        <f>IF(WP!BN400="","",WP!BN400)</f>
        <v/>
      </c>
      <c r="Q396" s="282" t="str">
        <f>IF(WP!AU400="","",WP!AU400)</f>
        <v/>
      </c>
      <c r="R396" s="282" t="str">
        <f>IF(WP!BF400="","",WP!BF400)</f>
        <v/>
      </c>
      <c r="S396" s="282" t="str">
        <f>IF(WP!$AM400="","",WP!$AM400)</f>
        <v/>
      </c>
      <c r="T396" s="282" t="str">
        <f>IF(WP!$AN400="","",WP!$AN400)</f>
        <v/>
      </c>
      <c r="U396" s="282" t="str">
        <f>IF(WP!$AO400="","",WP!$AO400)</f>
        <v/>
      </c>
      <c r="V396" s="282" t="str">
        <f>IF(WP!$AP400="","",WP!$AP400)</f>
        <v/>
      </c>
      <c r="W396" s="282" t="str">
        <f>IF(WP!CG400="","",WP!CG400)</f>
        <v/>
      </c>
      <c r="X396" s="282" t="str">
        <f>IF(WP!CH400="","",WP!CH400)</f>
        <v/>
      </c>
      <c r="Y396" s="282" t="str">
        <f>IF(WP!$AI400="","",WP!$AI400)</f>
        <v/>
      </c>
      <c r="Z396" s="282" t="str">
        <f>IF(WP!AW400="","",WP!AW400)</f>
        <v/>
      </c>
      <c r="AA396" s="282" t="str">
        <f>IF(WP!BO400="","",WP!BO400)</f>
        <v/>
      </c>
      <c r="AB396" s="282" t="str">
        <f>IF(WP!BP400="","",WP!BP400)</f>
        <v/>
      </c>
      <c r="AC396" s="282" t="str">
        <f>IF(WP!BQ400="","",WP!BQ400)</f>
        <v/>
      </c>
      <c r="AD396" s="282" t="str">
        <f>IF(WP!$AJ400="","",WP!$AJ400)</f>
        <v/>
      </c>
      <c r="AE396" s="282" t="str">
        <f>IF(WP!BR400="","",WP!BR400)</f>
        <v/>
      </c>
      <c r="AF396" s="282" t="str">
        <f>IF(WP!BS400="","",WP!BS400)</f>
        <v/>
      </c>
      <c r="AG396" s="282" t="str">
        <f>IF(WP!BT400="","",WP!BT400)</f>
        <v/>
      </c>
      <c r="AH396" s="282" t="str">
        <f>IF(WP!BU400="","",WP!BU400)</f>
        <v/>
      </c>
      <c r="AI396" s="282" t="str">
        <f>IF(WP!BG400="","",WP!BG400)</f>
        <v/>
      </c>
      <c r="AJ396" s="282" t="str">
        <f>IF(WP!AX400="","",WP!AX400)</f>
        <v/>
      </c>
      <c r="AK396" s="282" t="str">
        <f>IF(WP!BW400="","",WP!BW400)</f>
        <v/>
      </c>
      <c r="AL396" s="282" t="str">
        <f>IF(WP!BX400="","",WP!BX400)</f>
        <v/>
      </c>
      <c r="AM396" s="282" t="str">
        <f>IF(WP!BH400="","",WP!BH400)</f>
        <v/>
      </c>
      <c r="AN396" s="282" t="str">
        <f>IF(WP!BJ400="","",WP!BJ400)</f>
        <v/>
      </c>
      <c r="AO396" s="282" t="str">
        <f>IF(WP!CF400="","",WP!CF400)</f>
        <v/>
      </c>
      <c r="AP396" s="282" t="str">
        <f>IF(WP!BI400="","",WP!BI400)</f>
        <v/>
      </c>
      <c r="AQ396" s="282" t="str">
        <f>IF(WP!BK400="","",WP!BK400)</f>
        <v/>
      </c>
      <c r="AR396" s="248"/>
    </row>
    <row r="397" spans="1:44">
      <c r="A397" s="282" t="str">
        <f>IF(WP!$AE401="","",WP!$AE401)</f>
        <v/>
      </c>
      <c r="B397" s="282">
        <f>IF(WP!$BA401="","",WP!$BA401)</f>
        <v>0</v>
      </c>
      <c r="C397" s="282" t="str">
        <f>IF(WP!BM401="","",WP!BM401)</f>
        <v/>
      </c>
      <c r="D397" s="282" t="str">
        <f>CONCATENATE(WP!$D$1, "-R",WP!$F$1)</f>
        <v>PGE3PHVC150-R2</v>
      </c>
      <c r="E397" s="282" t="str">
        <f>IF(WP!$AD401="","",WP!$AD401)</f>
        <v/>
      </c>
      <c r="F397" s="282">
        <f>IF(WP!$BB401="","",WP!$BB401)</f>
        <v>0</v>
      </c>
      <c r="G397" s="282" t="str">
        <f>IF(WP!$BC401="","",WP!$BC401)</f>
        <v>-</v>
      </c>
      <c r="H397" s="282" t="str">
        <f>IF(WP!$AY401="","",WP!$AY401)</f>
        <v>--</v>
      </c>
      <c r="I397" s="282" t="str">
        <f>IF(WP!$AR401="","",WP!$AR401)</f>
        <v/>
      </c>
      <c r="J397" s="282" t="str">
        <f>IF(WP!$AS401="","",WP!$AS401)</f>
        <v/>
      </c>
      <c r="K397" s="282" t="str">
        <f>IF(WP!B401="","",WP!B401)</f>
        <v/>
      </c>
      <c r="L397" s="282" t="str">
        <f>IF(WP!AV401="","",WP!AV401)</f>
        <v/>
      </c>
      <c r="M397" s="283">
        <f>IF(WP!$F$4="","",WP!$F$4)</f>
        <v>42005</v>
      </c>
      <c r="N397" s="282">
        <f t="shared" si="6"/>
        <v>0</v>
      </c>
      <c r="O397" s="282" t="str">
        <f>CONCATENATE(WP!$C401,"-",WP!AL401)</f>
        <v>-</v>
      </c>
      <c r="P397" s="282" t="str">
        <f>IF(WP!BN401="","",WP!BN401)</f>
        <v/>
      </c>
      <c r="Q397" s="282" t="str">
        <f>IF(WP!AU401="","",WP!AU401)</f>
        <v/>
      </c>
      <c r="R397" s="282" t="str">
        <f>IF(WP!BF401="","",WP!BF401)</f>
        <v/>
      </c>
      <c r="S397" s="282" t="str">
        <f>IF(WP!$AM401="","",WP!$AM401)</f>
        <v/>
      </c>
      <c r="T397" s="282" t="str">
        <f>IF(WP!$AN401="","",WP!$AN401)</f>
        <v/>
      </c>
      <c r="U397" s="282" t="str">
        <f>IF(WP!$AO401="","",WP!$AO401)</f>
        <v/>
      </c>
      <c r="V397" s="282" t="str">
        <f>IF(WP!$AP401="","",WP!$AP401)</f>
        <v/>
      </c>
      <c r="W397" s="282" t="str">
        <f>IF(WP!CG401="","",WP!CG401)</f>
        <v/>
      </c>
      <c r="X397" s="282" t="str">
        <f>IF(WP!CH401="","",WP!CH401)</f>
        <v/>
      </c>
      <c r="Y397" s="282" t="str">
        <f>IF(WP!$AI401="","",WP!$AI401)</f>
        <v/>
      </c>
      <c r="Z397" s="282" t="str">
        <f>IF(WP!AW401="","",WP!AW401)</f>
        <v/>
      </c>
      <c r="AA397" s="282" t="str">
        <f>IF(WP!BO401="","",WP!BO401)</f>
        <v/>
      </c>
      <c r="AB397" s="282" t="str">
        <f>IF(WP!BP401="","",WP!BP401)</f>
        <v/>
      </c>
      <c r="AC397" s="282" t="str">
        <f>IF(WP!BQ401="","",WP!BQ401)</f>
        <v/>
      </c>
      <c r="AD397" s="282" t="str">
        <f>IF(WP!$AJ401="","",WP!$AJ401)</f>
        <v/>
      </c>
      <c r="AE397" s="282" t="str">
        <f>IF(WP!BR401="","",WP!BR401)</f>
        <v/>
      </c>
      <c r="AF397" s="282" t="str">
        <f>IF(WP!BS401="","",WP!BS401)</f>
        <v/>
      </c>
      <c r="AG397" s="282" t="str">
        <f>IF(WP!BT401="","",WP!BT401)</f>
        <v/>
      </c>
      <c r="AH397" s="282" t="str">
        <f>IF(WP!BU401="","",WP!BU401)</f>
        <v/>
      </c>
      <c r="AI397" s="282" t="str">
        <f>IF(WP!BG401="","",WP!BG401)</f>
        <v/>
      </c>
      <c r="AJ397" s="282" t="str">
        <f>IF(WP!AX401="","",WP!AX401)</f>
        <v/>
      </c>
      <c r="AK397" s="282" t="str">
        <f>IF(WP!BW401="","",WP!BW401)</f>
        <v/>
      </c>
      <c r="AL397" s="282" t="str">
        <f>IF(WP!BX401="","",WP!BX401)</f>
        <v/>
      </c>
      <c r="AM397" s="282" t="str">
        <f>IF(WP!BH401="","",WP!BH401)</f>
        <v/>
      </c>
      <c r="AN397" s="282" t="str">
        <f>IF(WP!BJ401="","",WP!BJ401)</f>
        <v/>
      </c>
      <c r="AO397" s="282" t="str">
        <f>IF(WP!CF401="","",WP!CF401)</f>
        <v/>
      </c>
      <c r="AP397" s="282" t="str">
        <f>IF(WP!BI401="","",WP!BI401)</f>
        <v/>
      </c>
      <c r="AQ397" s="282" t="str">
        <f>IF(WP!BK401="","",WP!BK401)</f>
        <v/>
      </c>
      <c r="AR397" s="248"/>
    </row>
    <row r="398" spans="1:44">
      <c r="A398" s="282" t="str">
        <f>IF(WP!$AE402="","",WP!$AE402)</f>
        <v/>
      </c>
      <c r="B398" s="282">
        <f>IF(WP!$BA402="","",WP!$BA402)</f>
        <v>0</v>
      </c>
      <c r="C398" s="282" t="str">
        <f>IF(WP!BM402="","",WP!BM402)</f>
        <v/>
      </c>
      <c r="D398" s="282" t="str">
        <f>CONCATENATE(WP!$D$1, "-R",WP!$F$1)</f>
        <v>PGE3PHVC150-R2</v>
      </c>
      <c r="E398" s="282" t="str">
        <f>IF(WP!$AD402="","",WP!$AD402)</f>
        <v/>
      </c>
      <c r="F398" s="282">
        <f>IF(WP!$BB402="","",WP!$BB402)</f>
        <v>0</v>
      </c>
      <c r="G398" s="282" t="str">
        <f>IF(WP!$BC402="","",WP!$BC402)</f>
        <v>-</v>
      </c>
      <c r="H398" s="282" t="str">
        <f>IF(WP!$AY402="","",WP!$AY402)</f>
        <v>--</v>
      </c>
      <c r="I398" s="282" t="str">
        <f>IF(WP!$AR402="","",WP!$AR402)</f>
        <v/>
      </c>
      <c r="J398" s="282" t="str">
        <f>IF(WP!$AS402="","",WP!$AS402)</f>
        <v/>
      </c>
      <c r="K398" s="282" t="str">
        <f>IF(WP!B402="","",WP!B402)</f>
        <v/>
      </c>
      <c r="L398" s="282" t="str">
        <f>IF(WP!AV402="","",WP!AV402)</f>
        <v/>
      </c>
      <c r="M398" s="283">
        <f>IF(WP!$F$4="","",WP!$F$4)</f>
        <v>42005</v>
      </c>
      <c r="N398" s="282">
        <f t="shared" si="6"/>
        <v>0</v>
      </c>
      <c r="O398" s="282" t="str">
        <f>CONCATENATE(WP!$C402,"-",WP!AL402)</f>
        <v>-</v>
      </c>
      <c r="P398" s="282" t="str">
        <f>IF(WP!BN402="","",WP!BN402)</f>
        <v/>
      </c>
      <c r="Q398" s="282" t="str">
        <f>IF(WP!AU402="","",WP!AU402)</f>
        <v/>
      </c>
      <c r="R398" s="282" t="str">
        <f>IF(WP!BF402="","",WP!BF402)</f>
        <v/>
      </c>
      <c r="S398" s="282" t="str">
        <f>IF(WP!$AM402="","",WP!$AM402)</f>
        <v/>
      </c>
      <c r="T398" s="282" t="str">
        <f>IF(WP!$AN402="","",WP!$AN402)</f>
        <v/>
      </c>
      <c r="U398" s="282" t="str">
        <f>IF(WP!$AO402="","",WP!$AO402)</f>
        <v/>
      </c>
      <c r="V398" s="282" t="str">
        <f>IF(WP!$AP402="","",WP!$AP402)</f>
        <v/>
      </c>
      <c r="W398" s="282" t="str">
        <f>IF(WP!CG402="","",WP!CG402)</f>
        <v/>
      </c>
      <c r="X398" s="282" t="str">
        <f>IF(WP!CH402="","",WP!CH402)</f>
        <v/>
      </c>
      <c r="Y398" s="282" t="str">
        <f>IF(WP!$AI402="","",WP!$AI402)</f>
        <v/>
      </c>
      <c r="Z398" s="282" t="str">
        <f>IF(WP!AW402="","",WP!AW402)</f>
        <v/>
      </c>
      <c r="AA398" s="282" t="str">
        <f>IF(WP!BO402="","",WP!BO402)</f>
        <v/>
      </c>
      <c r="AB398" s="282" t="str">
        <f>IF(WP!BP402="","",WP!BP402)</f>
        <v/>
      </c>
      <c r="AC398" s="282" t="str">
        <f>IF(WP!BQ402="","",WP!BQ402)</f>
        <v/>
      </c>
      <c r="AD398" s="282" t="str">
        <f>IF(WP!$AJ402="","",WP!$AJ402)</f>
        <v/>
      </c>
      <c r="AE398" s="282" t="str">
        <f>IF(WP!BR402="","",WP!BR402)</f>
        <v/>
      </c>
      <c r="AF398" s="282" t="str">
        <f>IF(WP!BS402="","",WP!BS402)</f>
        <v/>
      </c>
      <c r="AG398" s="282" t="str">
        <f>IF(WP!BT402="","",WP!BT402)</f>
        <v/>
      </c>
      <c r="AH398" s="282" t="str">
        <f>IF(WP!BU402="","",WP!BU402)</f>
        <v/>
      </c>
      <c r="AI398" s="282" t="str">
        <f>IF(WP!BG402="","",WP!BG402)</f>
        <v/>
      </c>
      <c r="AJ398" s="282" t="str">
        <f>IF(WP!AX402="","",WP!AX402)</f>
        <v/>
      </c>
      <c r="AK398" s="282" t="str">
        <f>IF(WP!BW402="","",WP!BW402)</f>
        <v/>
      </c>
      <c r="AL398" s="282" t="str">
        <f>IF(WP!BX402="","",WP!BX402)</f>
        <v/>
      </c>
      <c r="AM398" s="282" t="str">
        <f>IF(WP!BH402="","",WP!BH402)</f>
        <v/>
      </c>
      <c r="AN398" s="282" t="str">
        <f>IF(WP!BJ402="","",WP!BJ402)</f>
        <v/>
      </c>
      <c r="AO398" s="282" t="str">
        <f>IF(WP!CF402="","",WP!CF402)</f>
        <v/>
      </c>
      <c r="AP398" s="282" t="str">
        <f>IF(WP!BI402="","",WP!BI402)</f>
        <v/>
      </c>
      <c r="AQ398" s="282" t="str">
        <f>IF(WP!BK402="","",WP!BK402)</f>
        <v/>
      </c>
      <c r="AR398" s="248"/>
    </row>
    <row r="399" spans="1:44">
      <c r="A399" s="282" t="str">
        <f>IF(WP!$AE403="","",WP!$AE403)</f>
        <v/>
      </c>
      <c r="B399" s="282">
        <f>IF(WP!$BA403="","",WP!$BA403)</f>
        <v>0</v>
      </c>
      <c r="C399" s="282" t="str">
        <f>IF(WP!BM403="","",WP!BM403)</f>
        <v/>
      </c>
      <c r="D399" s="282" t="str">
        <f>CONCATENATE(WP!$D$1, "-R",WP!$F$1)</f>
        <v>PGE3PHVC150-R2</v>
      </c>
      <c r="E399" s="282" t="str">
        <f>IF(WP!$AD403="","",WP!$AD403)</f>
        <v/>
      </c>
      <c r="F399" s="282">
        <f>IF(WP!$BB403="","",WP!$BB403)</f>
        <v>0</v>
      </c>
      <c r="G399" s="282" t="str">
        <f>IF(WP!$BC403="","",WP!$BC403)</f>
        <v>-</v>
      </c>
      <c r="H399" s="282" t="str">
        <f>IF(WP!$AY403="","",WP!$AY403)</f>
        <v>--</v>
      </c>
      <c r="I399" s="282" t="str">
        <f>IF(WP!$AR403="","",WP!$AR403)</f>
        <v/>
      </c>
      <c r="J399" s="282" t="str">
        <f>IF(WP!$AS403="","",WP!$AS403)</f>
        <v/>
      </c>
      <c r="K399" s="282" t="str">
        <f>IF(WP!B403="","",WP!B403)</f>
        <v/>
      </c>
      <c r="L399" s="282" t="str">
        <f>IF(WP!AV403="","",WP!AV403)</f>
        <v/>
      </c>
      <c r="M399" s="283">
        <f>IF(WP!$F$4="","",WP!$F$4)</f>
        <v>42005</v>
      </c>
      <c r="N399" s="282">
        <f t="shared" si="6"/>
        <v>0</v>
      </c>
      <c r="O399" s="282" t="str">
        <f>CONCATENATE(WP!$C403,"-",WP!AL403)</f>
        <v>-</v>
      </c>
      <c r="P399" s="282" t="str">
        <f>IF(WP!BN403="","",WP!BN403)</f>
        <v/>
      </c>
      <c r="Q399" s="282" t="str">
        <f>IF(WP!AU403="","",WP!AU403)</f>
        <v/>
      </c>
      <c r="R399" s="282" t="str">
        <f>IF(WP!BF403="","",WP!BF403)</f>
        <v/>
      </c>
      <c r="S399" s="282" t="str">
        <f>IF(WP!$AM403="","",WP!$AM403)</f>
        <v/>
      </c>
      <c r="T399" s="282" t="str">
        <f>IF(WP!$AN403="","",WP!$AN403)</f>
        <v/>
      </c>
      <c r="U399" s="282" t="str">
        <f>IF(WP!$AO403="","",WP!$AO403)</f>
        <v/>
      </c>
      <c r="V399" s="282" t="str">
        <f>IF(WP!$AP403="","",WP!$AP403)</f>
        <v/>
      </c>
      <c r="W399" s="282" t="str">
        <f>IF(WP!CG403="","",WP!CG403)</f>
        <v/>
      </c>
      <c r="X399" s="282" t="str">
        <f>IF(WP!CH403="","",WP!CH403)</f>
        <v/>
      </c>
      <c r="Y399" s="282" t="str">
        <f>IF(WP!$AI403="","",WP!$AI403)</f>
        <v/>
      </c>
      <c r="Z399" s="282" t="str">
        <f>IF(WP!AW403="","",WP!AW403)</f>
        <v/>
      </c>
      <c r="AA399" s="282" t="str">
        <f>IF(WP!BO403="","",WP!BO403)</f>
        <v/>
      </c>
      <c r="AB399" s="282" t="str">
        <f>IF(WP!BP403="","",WP!BP403)</f>
        <v/>
      </c>
      <c r="AC399" s="282" t="str">
        <f>IF(WP!BQ403="","",WP!BQ403)</f>
        <v/>
      </c>
      <c r="AD399" s="282" t="str">
        <f>IF(WP!$AJ403="","",WP!$AJ403)</f>
        <v/>
      </c>
      <c r="AE399" s="282" t="str">
        <f>IF(WP!BR403="","",WP!BR403)</f>
        <v/>
      </c>
      <c r="AF399" s="282" t="str">
        <f>IF(WP!BS403="","",WP!BS403)</f>
        <v/>
      </c>
      <c r="AG399" s="282" t="str">
        <f>IF(WP!BT403="","",WP!BT403)</f>
        <v/>
      </c>
      <c r="AH399" s="282" t="str">
        <f>IF(WP!BU403="","",WP!BU403)</f>
        <v/>
      </c>
      <c r="AI399" s="282" t="str">
        <f>IF(WP!BG403="","",WP!BG403)</f>
        <v/>
      </c>
      <c r="AJ399" s="282" t="str">
        <f>IF(WP!AX403="","",WP!AX403)</f>
        <v/>
      </c>
      <c r="AK399" s="282" t="str">
        <f>IF(WP!BW403="","",WP!BW403)</f>
        <v/>
      </c>
      <c r="AL399" s="282" t="str">
        <f>IF(WP!BX403="","",WP!BX403)</f>
        <v/>
      </c>
      <c r="AM399" s="282" t="str">
        <f>IF(WP!BH403="","",WP!BH403)</f>
        <v/>
      </c>
      <c r="AN399" s="282" t="str">
        <f>IF(WP!BJ403="","",WP!BJ403)</f>
        <v/>
      </c>
      <c r="AO399" s="282" t="str">
        <f>IF(WP!CF403="","",WP!CF403)</f>
        <v/>
      </c>
      <c r="AP399" s="282" t="str">
        <f>IF(WP!BI403="","",WP!BI403)</f>
        <v/>
      </c>
      <c r="AQ399" s="282" t="str">
        <f>IF(WP!BK403="","",WP!BK403)</f>
        <v/>
      </c>
      <c r="AR399" s="248"/>
    </row>
    <row r="400" spans="1:44">
      <c r="A400" s="282" t="str">
        <f>IF(WP!$AE404="","",WP!$AE404)</f>
        <v/>
      </c>
      <c r="B400" s="282">
        <f>IF(WP!$BA404="","",WP!$BA404)</f>
        <v>0</v>
      </c>
      <c r="C400" s="282" t="str">
        <f>IF(WP!BM404="","",WP!BM404)</f>
        <v/>
      </c>
      <c r="D400" s="282" t="str">
        <f>CONCATENATE(WP!$D$1, "-R",WP!$F$1)</f>
        <v>PGE3PHVC150-R2</v>
      </c>
      <c r="E400" s="282" t="str">
        <f>IF(WP!$AD404="","",WP!$AD404)</f>
        <v/>
      </c>
      <c r="F400" s="282">
        <f>IF(WP!$BB404="","",WP!$BB404)</f>
        <v>0</v>
      </c>
      <c r="G400" s="282" t="str">
        <f>IF(WP!$BC404="","",WP!$BC404)</f>
        <v>-</v>
      </c>
      <c r="H400" s="282" t="str">
        <f>IF(WP!$AY404="","",WP!$AY404)</f>
        <v>--</v>
      </c>
      <c r="I400" s="282" t="str">
        <f>IF(WP!$AR404="","",WP!$AR404)</f>
        <v/>
      </c>
      <c r="J400" s="282" t="str">
        <f>IF(WP!$AS404="","",WP!$AS404)</f>
        <v/>
      </c>
      <c r="K400" s="282" t="str">
        <f>IF(WP!B404="","",WP!B404)</f>
        <v/>
      </c>
      <c r="L400" s="282" t="str">
        <f>IF(WP!AV404="","",WP!AV404)</f>
        <v/>
      </c>
      <c r="M400" s="283">
        <f>IF(WP!$F$4="","",WP!$F$4)</f>
        <v>42005</v>
      </c>
      <c r="N400" s="282">
        <f t="shared" si="6"/>
        <v>0</v>
      </c>
      <c r="O400" s="282" t="str">
        <f>CONCATENATE(WP!$C404,"-",WP!AL404)</f>
        <v>-</v>
      </c>
      <c r="P400" s="282" t="str">
        <f>IF(WP!BN404="","",WP!BN404)</f>
        <v/>
      </c>
      <c r="Q400" s="282" t="str">
        <f>IF(WP!AU404="","",WP!AU404)</f>
        <v/>
      </c>
      <c r="R400" s="282" t="str">
        <f>IF(WP!BF404="","",WP!BF404)</f>
        <v/>
      </c>
      <c r="S400" s="282" t="str">
        <f>IF(WP!$AM404="","",WP!$AM404)</f>
        <v/>
      </c>
      <c r="T400" s="282" t="str">
        <f>IF(WP!$AN404="","",WP!$AN404)</f>
        <v/>
      </c>
      <c r="U400" s="282" t="str">
        <f>IF(WP!$AO404="","",WP!$AO404)</f>
        <v/>
      </c>
      <c r="V400" s="282" t="str">
        <f>IF(WP!$AP404="","",WP!$AP404)</f>
        <v/>
      </c>
      <c r="W400" s="282" t="str">
        <f>IF(WP!CG404="","",WP!CG404)</f>
        <v/>
      </c>
      <c r="X400" s="282" t="str">
        <f>IF(WP!CH404="","",WP!CH404)</f>
        <v/>
      </c>
      <c r="Y400" s="282" t="str">
        <f>IF(WP!$AI404="","",WP!$AI404)</f>
        <v/>
      </c>
      <c r="Z400" s="282" t="str">
        <f>IF(WP!AW404="","",WP!AW404)</f>
        <v/>
      </c>
      <c r="AA400" s="282" t="str">
        <f>IF(WP!BO404="","",WP!BO404)</f>
        <v/>
      </c>
      <c r="AB400" s="282" t="str">
        <f>IF(WP!BP404="","",WP!BP404)</f>
        <v/>
      </c>
      <c r="AC400" s="282" t="str">
        <f>IF(WP!BQ404="","",WP!BQ404)</f>
        <v/>
      </c>
      <c r="AD400" s="282" t="str">
        <f>IF(WP!$AJ404="","",WP!$AJ404)</f>
        <v/>
      </c>
      <c r="AE400" s="282" t="str">
        <f>IF(WP!BR404="","",WP!BR404)</f>
        <v/>
      </c>
      <c r="AF400" s="282" t="str">
        <f>IF(WP!BS404="","",WP!BS404)</f>
        <v/>
      </c>
      <c r="AG400" s="282" t="str">
        <f>IF(WP!BT404="","",WP!BT404)</f>
        <v/>
      </c>
      <c r="AH400" s="282" t="str">
        <f>IF(WP!BU404="","",WP!BU404)</f>
        <v/>
      </c>
      <c r="AI400" s="282" t="str">
        <f>IF(WP!BG404="","",WP!BG404)</f>
        <v/>
      </c>
      <c r="AJ400" s="282" t="str">
        <f>IF(WP!AX404="","",WP!AX404)</f>
        <v/>
      </c>
      <c r="AK400" s="282" t="str">
        <f>IF(WP!BW404="","",WP!BW404)</f>
        <v/>
      </c>
      <c r="AL400" s="282" t="str">
        <f>IF(WP!BX404="","",WP!BX404)</f>
        <v/>
      </c>
      <c r="AM400" s="282" t="str">
        <f>IF(WP!BH404="","",WP!BH404)</f>
        <v/>
      </c>
      <c r="AN400" s="282" t="str">
        <f>IF(WP!BJ404="","",WP!BJ404)</f>
        <v/>
      </c>
      <c r="AO400" s="282" t="str">
        <f>IF(WP!CF404="","",WP!CF404)</f>
        <v/>
      </c>
      <c r="AP400" s="282" t="str">
        <f>IF(WP!BI404="","",WP!BI404)</f>
        <v/>
      </c>
      <c r="AQ400" s="282" t="str">
        <f>IF(WP!BK404="","",WP!BK404)</f>
        <v/>
      </c>
      <c r="AR400" s="248"/>
    </row>
    <row r="401" spans="1:44">
      <c r="A401" s="282" t="str">
        <f>IF(WP!$AE405="","",WP!$AE405)</f>
        <v/>
      </c>
      <c r="B401" s="282">
        <f>IF(WP!$BA405="","",WP!$BA405)</f>
        <v>0</v>
      </c>
      <c r="C401" s="282" t="str">
        <f>IF(WP!BM405="","",WP!BM405)</f>
        <v/>
      </c>
      <c r="D401" s="282" t="str">
        <f>CONCATENATE(WP!$D$1, "-R",WP!$F$1)</f>
        <v>PGE3PHVC150-R2</v>
      </c>
      <c r="E401" s="282" t="str">
        <f>IF(WP!$AD405="","",WP!$AD405)</f>
        <v/>
      </c>
      <c r="F401" s="282">
        <f>IF(WP!$BB405="","",WP!$BB405)</f>
        <v>0</v>
      </c>
      <c r="G401" s="282" t="str">
        <f>IF(WP!$BC405="","",WP!$BC405)</f>
        <v>-</v>
      </c>
      <c r="H401" s="282" t="str">
        <f>IF(WP!$AY405="","",WP!$AY405)</f>
        <v>--</v>
      </c>
      <c r="I401" s="282" t="str">
        <f>IF(WP!$AR405="","",WP!$AR405)</f>
        <v/>
      </c>
      <c r="J401" s="282" t="str">
        <f>IF(WP!$AS405="","",WP!$AS405)</f>
        <v/>
      </c>
      <c r="K401" s="282" t="str">
        <f>IF(WP!B405="","",WP!B405)</f>
        <v/>
      </c>
      <c r="L401" s="282" t="str">
        <f>IF(WP!AV405="","",WP!AV405)</f>
        <v/>
      </c>
      <c r="M401" s="283">
        <f>IF(WP!$F$4="","",WP!$F$4)</f>
        <v>42005</v>
      </c>
      <c r="N401" s="282">
        <f t="shared" si="6"/>
        <v>0</v>
      </c>
      <c r="O401" s="282" t="str">
        <f>CONCATENATE(WP!$C405,"-",WP!AL405)</f>
        <v>-</v>
      </c>
      <c r="P401" s="282" t="str">
        <f>IF(WP!BN405="","",WP!BN405)</f>
        <v/>
      </c>
      <c r="Q401" s="282" t="str">
        <f>IF(WP!AU405="","",WP!AU405)</f>
        <v/>
      </c>
      <c r="R401" s="282" t="str">
        <f>IF(WP!BF405="","",WP!BF405)</f>
        <v/>
      </c>
      <c r="S401" s="282" t="str">
        <f>IF(WP!$AM405="","",WP!$AM405)</f>
        <v/>
      </c>
      <c r="T401" s="282" t="str">
        <f>IF(WP!$AN405="","",WP!$AN405)</f>
        <v/>
      </c>
      <c r="U401" s="282" t="str">
        <f>IF(WP!$AO405="","",WP!$AO405)</f>
        <v/>
      </c>
      <c r="V401" s="282" t="str">
        <f>IF(WP!$AP405="","",WP!$AP405)</f>
        <v/>
      </c>
      <c r="W401" s="282" t="str">
        <f>IF(WP!CG405="","",WP!CG405)</f>
        <v/>
      </c>
      <c r="X401" s="282" t="str">
        <f>IF(WP!CH405="","",WP!CH405)</f>
        <v/>
      </c>
      <c r="Y401" s="282" t="str">
        <f>IF(WP!$AI405="","",WP!$AI405)</f>
        <v/>
      </c>
      <c r="Z401" s="282" t="str">
        <f>IF(WP!AW405="","",WP!AW405)</f>
        <v/>
      </c>
      <c r="AA401" s="282" t="str">
        <f>IF(WP!BO405="","",WP!BO405)</f>
        <v/>
      </c>
      <c r="AB401" s="282" t="str">
        <f>IF(WP!BP405="","",WP!BP405)</f>
        <v/>
      </c>
      <c r="AC401" s="282" t="str">
        <f>IF(WP!BQ405="","",WP!BQ405)</f>
        <v/>
      </c>
      <c r="AD401" s="282" t="str">
        <f>IF(WP!$AJ405="","",WP!$AJ405)</f>
        <v/>
      </c>
      <c r="AE401" s="282" t="str">
        <f>IF(WP!BR405="","",WP!BR405)</f>
        <v/>
      </c>
      <c r="AF401" s="282" t="str">
        <f>IF(WP!BS405="","",WP!BS405)</f>
        <v/>
      </c>
      <c r="AG401" s="282" t="str">
        <f>IF(WP!BT405="","",WP!BT405)</f>
        <v/>
      </c>
      <c r="AH401" s="282" t="str">
        <f>IF(WP!BU405="","",WP!BU405)</f>
        <v/>
      </c>
      <c r="AI401" s="282" t="str">
        <f>IF(WP!BG405="","",WP!BG405)</f>
        <v/>
      </c>
      <c r="AJ401" s="282" t="str">
        <f>IF(WP!AX405="","",WP!AX405)</f>
        <v/>
      </c>
      <c r="AK401" s="282" t="str">
        <f>IF(WP!BW405="","",WP!BW405)</f>
        <v/>
      </c>
      <c r="AL401" s="282" t="str">
        <f>IF(WP!BX405="","",WP!BX405)</f>
        <v/>
      </c>
      <c r="AM401" s="282" t="str">
        <f>IF(WP!BH405="","",WP!BH405)</f>
        <v/>
      </c>
      <c r="AN401" s="282" t="str">
        <f>IF(WP!BJ405="","",WP!BJ405)</f>
        <v/>
      </c>
      <c r="AO401" s="282" t="str">
        <f>IF(WP!CF405="","",WP!CF405)</f>
        <v/>
      </c>
      <c r="AP401" s="282" t="str">
        <f>IF(WP!BI405="","",WP!BI405)</f>
        <v/>
      </c>
      <c r="AQ401" s="282" t="str">
        <f>IF(WP!BK405="","",WP!BK405)</f>
        <v/>
      </c>
      <c r="AR401" s="248"/>
    </row>
    <row r="402" spans="1:44">
      <c r="A402" s="282" t="str">
        <f>IF(WP!$AE406="","",WP!$AE406)</f>
        <v/>
      </c>
      <c r="B402" s="282">
        <f>IF(WP!$BA406="","",WP!$BA406)</f>
        <v>0</v>
      </c>
      <c r="C402" s="282" t="str">
        <f>IF(WP!BM406="","",WP!BM406)</f>
        <v/>
      </c>
      <c r="D402" s="282" t="str">
        <f>CONCATENATE(WP!$D$1, "-R",WP!$F$1)</f>
        <v>PGE3PHVC150-R2</v>
      </c>
      <c r="E402" s="282" t="str">
        <f>IF(WP!$AD406="","",WP!$AD406)</f>
        <v/>
      </c>
      <c r="F402" s="282">
        <f>IF(WP!$BB406="","",WP!$BB406)</f>
        <v>0</v>
      </c>
      <c r="G402" s="282" t="str">
        <f>IF(WP!$BC406="","",WP!$BC406)</f>
        <v>-</v>
      </c>
      <c r="H402" s="282" t="str">
        <f>IF(WP!$AY406="","",WP!$AY406)</f>
        <v>--</v>
      </c>
      <c r="I402" s="282" t="str">
        <f>IF(WP!$AR406="","",WP!$AR406)</f>
        <v/>
      </c>
      <c r="J402" s="282" t="str">
        <f>IF(WP!$AS406="","",WP!$AS406)</f>
        <v/>
      </c>
      <c r="K402" s="282" t="str">
        <f>IF(WP!B406="","",WP!B406)</f>
        <v/>
      </c>
      <c r="L402" s="282" t="str">
        <f>IF(WP!AV406="","",WP!AV406)</f>
        <v/>
      </c>
      <c r="M402" s="283">
        <f>IF(WP!$F$4="","",WP!$F$4)</f>
        <v>42005</v>
      </c>
      <c r="N402" s="282">
        <f t="shared" si="6"/>
        <v>0</v>
      </c>
      <c r="O402" s="282" t="str">
        <f>CONCATENATE(WP!$C406,"-",WP!AL406)</f>
        <v>-</v>
      </c>
      <c r="P402" s="282" t="str">
        <f>IF(WP!BN406="","",WP!BN406)</f>
        <v/>
      </c>
      <c r="Q402" s="282" t="str">
        <f>IF(WP!AU406="","",WP!AU406)</f>
        <v/>
      </c>
      <c r="R402" s="282" t="str">
        <f>IF(WP!BF406="","",WP!BF406)</f>
        <v/>
      </c>
      <c r="S402" s="282" t="str">
        <f>IF(WP!$AM406="","",WP!$AM406)</f>
        <v/>
      </c>
      <c r="T402" s="282" t="str">
        <f>IF(WP!$AN406="","",WP!$AN406)</f>
        <v/>
      </c>
      <c r="U402" s="282" t="str">
        <f>IF(WP!$AO406="","",WP!$AO406)</f>
        <v/>
      </c>
      <c r="V402" s="282" t="str">
        <f>IF(WP!$AP406="","",WP!$AP406)</f>
        <v/>
      </c>
      <c r="W402" s="282" t="str">
        <f>IF(WP!CG406="","",WP!CG406)</f>
        <v/>
      </c>
      <c r="X402" s="282" t="str">
        <f>IF(WP!CH406="","",WP!CH406)</f>
        <v/>
      </c>
      <c r="Y402" s="282" t="str">
        <f>IF(WP!$AI406="","",WP!$AI406)</f>
        <v/>
      </c>
      <c r="Z402" s="282" t="str">
        <f>IF(WP!AW406="","",WP!AW406)</f>
        <v/>
      </c>
      <c r="AA402" s="282" t="str">
        <f>IF(WP!BO406="","",WP!BO406)</f>
        <v/>
      </c>
      <c r="AB402" s="282" t="str">
        <f>IF(WP!BP406="","",WP!BP406)</f>
        <v/>
      </c>
      <c r="AC402" s="282" t="str">
        <f>IF(WP!BQ406="","",WP!BQ406)</f>
        <v/>
      </c>
      <c r="AD402" s="282" t="str">
        <f>IF(WP!$AJ406="","",WP!$AJ406)</f>
        <v/>
      </c>
      <c r="AE402" s="282" t="str">
        <f>IF(WP!BR406="","",WP!BR406)</f>
        <v/>
      </c>
      <c r="AF402" s="282" t="str">
        <f>IF(WP!BS406="","",WP!BS406)</f>
        <v/>
      </c>
      <c r="AG402" s="282" t="str">
        <f>IF(WP!BT406="","",WP!BT406)</f>
        <v/>
      </c>
      <c r="AH402" s="282" t="str">
        <f>IF(WP!BU406="","",WP!BU406)</f>
        <v/>
      </c>
      <c r="AI402" s="282" t="str">
        <f>IF(WP!BG406="","",WP!BG406)</f>
        <v/>
      </c>
      <c r="AJ402" s="282" t="str">
        <f>IF(WP!AX406="","",WP!AX406)</f>
        <v/>
      </c>
      <c r="AK402" s="282" t="str">
        <f>IF(WP!BW406="","",WP!BW406)</f>
        <v/>
      </c>
      <c r="AL402" s="282" t="str">
        <f>IF(WP!BX406="","",WP!BX406)</f>
        <v/>
      </c>
      <c r="AM402" s="282" t="str">
        <f>IF(WP!BH406="","",WP!BH406)</f>
        <v/>
      </c>
      <c r="AN402" s="282" t="str">
        <f>IF(WP!BJ406="","",WP!BJ406)</f>
        <v/>
      </c>
      <c r="AO402" s="282" t="str">
        <f>IF(WP!CF406="","",WP!CF406)</f>
        <v/>
      </c>
      <c r="AP402" s="282" t="str">
        <f>IF(WP!BI406="","",WP!BI406)</f>
        <v/>
      </c>
      <c r="AQ402" s="282" t="str">
        <f>IF(WP!BK406="","",WP!BK406)</f>
        <v/>
      </c>
      <c r="AR402" s="248"/>
    </row>
    <row r="403" spans="1:44">
      <c r="A403" s="282" t="str">
        <f>IF(WP!$AE407="","",WP!$AE407)</f>
        <v/>
      </c>
      <c r="B403" s="282">
        <f>IF(WP!$BA407="","",WP!$BA407)</f>
        <v>0</v>
      </c>
      <c r="C403" s="282" t="str">
        <f>IF(WP!BM407="","",WP!BM407)</f>
        <v/>
      </c>
      <c r="D403" s="282" t="str">
        <f>CONCATENATE(WP!$D$1, "-R",WP!$F$1)</f>
        <v>PGE3PHVC150-R2</v>
      </c>
      <c r="E403" s="282" t="str">
        <f>IF(WP!$AD407="","",WP!$AD407)</f>
        <v/>
      </c>
      <c r="F403" s="282">
        <f>IF(WP!$BB407="","",WP!$BB407)</f>
        <v>0</v>
      </c>
      <c r="G403" s="282" t="str">
        <f>IF(WP!$BC407="","",WP!$BC407)</f>
        <v>-</v>
      </c>
      <c r="H403" s="282" t="str">
        <f>IF(WP!$AY407="","",WP!$AY407)</f>
        <v>--</v>
      </c>
      <c r="I403" s="282" t="str">
        <f>IF(WP!$AR407="","",WP!$AR407)</f>
        <v/>
      </c>
      <c r="J403" s="282" t="str">
        <f>IF(WP!$AS407="","",WP!$AS407)</f>
        <v/>
      </c>
      <c r="K403" s="282" t="str">
        <f>IF(WP!B407="","",WP!B407)</f>
        <v/>
      </c>
      <c r="L403" s="282" t="str">
        <f>IF(WP!AV407="","",WP!AV407)</f>
        <v/>
      </c>
      <c r="M403" s="283">
        <f>IF(WP!$F$4="","",WP!$F$4)</f>
        <v>42005</v>
      </c>
      <c r="N403" s="282">
        <f t="shared" si="6"/>
        <v>0</v>
      </c>
      <c r="O403" s="282" t="str">
        <f>CONCATENATE(WP!$C407,"-",WP!AL407)</f>
        <v>-</v>
      </c>
      <c r="P403" s="282" t="str">
        <f>IF(WP!BN407="","",WP!BN407)</f>
        <v/>
      </c>
      <c r="Q403" s="282" t="str">
        <f>IF(WP!AU407="","",WP!AU407)</f>
        <v/>
      </c>
      <c r="R403" s="282" t="str">
        <f>IF(WP!BF407="","",WP!BF407)</f>
        <v/>
      </c>
      <c r="S403" s="282" t="str">
        <f>IF(WP!$AM407="","",WP!$AM407)</f>
        <v/>
      </c>
      <c r="T403" s="282" t="str">
        <f>IF(WP!$AN407="","",WP!$AN407)</f>
        <v/>
      </c>
      <c r="U403" s="282" t="str">
        <f>IF(WP!$AO407="","",WP!$AO407)</f>
        <v/>
      </c>
      <c r="V403" s="282" t="str">
        <f>IF(WP!$AP407="","",WP!$AP407)</f>
        <v/>
      </c>
      <c r="W403" s="282" t="str">
        <f>IF(WP!CG407="","",WP!CG407)</f>
        <v/>
      </c>
      <c r="X403" s="282" t="str">
        <f>IF(WP!CH407="","",WP!CH407)</f>
        <v/>
      </c>
      <c r="Y403" s="282" t="str">
        <f>IF(WP!$AI407="","",WP!$AI407)</f>
        <v/>
      </c>
      <c r="Z403" s="282" t="str">
        <f>IF(WP!AW407="","",WP!AW407)</f>
        <v/>
      </c>
      <c r="AA403" s="282" t="str">
        <f>IF(WP!BO407="","",WP!BO407)</f>
        <v/>
      </c>
      <c r="AB403" s="282" t="str">
        <f>IF(WP!BP407="","",WP!BP407)</f>
        <v/>
      </c>
      <c r="AC403" s="282" t="str">
        <f>IF(WP!BQ407="","",WP!BQ407)</f>
        <v/>
      </c>
      <c r="AD403" s="282" t="str">
        <f>IF(WP!$AJ407="","",WP!$AJ407)</f>
        <v/>
      </c>
      <c r="AE403" s="282" t="str">
        <f>IF(WP!BR407="","",WP!BR407)</f>
        <v/>
      </c>
      <c r="AF403" s="282" t="str">
        <f>IF(WP!BS407="","",WP!BS407)</f>
        <v/>
      </c>
      <c r="AG403" s="282" t="str">
        <f>IF(WP!BT407="","",WP!BT407)</f>
        <v/>
      </c>
      <c r="AH403" s="282" t="str">
        <f>IF(WP!BU407="","",WP!BU407)</f>
        <v/>
      </c>
      <c r="AI403" s="282" t="str">
        <f>IF(WP!BG407="","",WP!BG407)</f>
        <v/>
      </c>
      <c r="AJ403" s="282" t="str">
        <f>IF(WP!AX407="","",WP!AX407)</f>
        <v/>
      </c>
      <c r="AK403" s="282" t="str">
        <f>IF(WP!BW407="","",WP!BW407)</f>
        <v/>
      </c>
      <c r="AL403" s="282" t="str">
        <f>IF(WP!BX407="","",WP!BX407)</f>
        <v/>
      </c>
      <c r="AM403" s="282" t="str">
        <f>IF(WP!BH407="","",WP!BH407)</f>
        <v/>
      </c>
      <c r="AN403" s="282" t="str">
        <f>IF(WP!BJ407="","",WP!BJ407)</f>
        <v/>
      </c>
      <c r="AO403" s="282" t="str">
        <f>IF(WP!CF407="","",WP!CF407)</f>
        <v/>
      </c>
      <c r="AP403" s="282" t="str">
        <f>IF(WP!BI407="","",WP!BI407)</f>
        <v/>
      </c>
      <c r="AQ403" s="282" t="str">
        <f>IF(WP!BK407="","",WP!BK407)</f>
        <v/>
      </c>
      <c r="AR403" s="248"/>
    </row>
    <row r="404" spans="1:44">
      <c r="A404" s="282" t="str">
        <f>IF(WP!$AE408="","",WP!$AE408)</f>
        <v/>
      </c>
      <c r="B404" s="282">
        <f>IF(WP!$BA408="","",WP!$BA408)</f>
        <v>0</v>
      </c>
      <c r="C404" s="282" t="str">
        <f>IF(WP!BM408="","",WP!BM408)</f>
        <v/>
      </c>
      <c r="D404" s="282" t="str">
        <f>CONCATENATE(WP!$D$1, "-R",WP!$F$1)</f>
        <v>PGE3PHVC150-R2</v>
      </c>
      <c r="E404" s="282" t="str">
        <f>IF(WP!$AD408="","",WP!$AD408)</f>
        <v/>
      </c>
      <c r="F404" s="282">
        <f>IF(WP!$BB408="","",WP!$BB408)</f>
        <v>0</v>
      </c>
      <c r="G404" s="282" t="str">
        <f>IF(WP!$BC408="","",WP!$BC408)</f>
        <v>-</v>
      </c>
      <c r="H404" s="282" t="str">
        <f>IF(WP!$AY408="","",WP!$AY408)</f>
        <v>--</v>
      </c>
      <c r="I404" s="282" t="str">
        <f>IF(WP!$AR408="","",WP!$AR408)</f>
        <v/>
      </c>
      <c r="J404" s="282" t="str">
        <f>IF(WP!$AS408="","",WP!$AS408)</f>
        <v/>
      </c>
      <c r="K404" s="282" t="str">
        <f>IF(WP!B408="","",WP!B408)</f>
        <v/>
      </c>
      <c r="L404" s="282" t="str">
        <f>IF(WP!AV408="","",WP!AV408)</f>
        <v/>
      </c>
      <c r="M404" s="283">
        <f>IF(WP!$F$4="","",WP!$F$4)</f>
        <v>42005</v>
      </c>
      <c r="N404" s="282">
        <f t="shared" si="6"/>
        <v>0</v>
      </c>
      <c r="O404" s="282" t="str">
        <f>CONCATENATE(WP!$C408,"-",WP!AL408)</f>
        <v>-</v>
      </c>
      <c r="P404" s="282" t="str">
        <f>IF(WP!BN408="","",WP!BN408)</f>
        <v/>
      </c>
      <c r="Q404" s="282" t="str">
        <f>IF(WP!AU408="","",WP!AU408)</f>
        <v/>
      </c>
      <c r="R404" s="282" t="str">
        <f>IF(WP!BF408="","",WP!BF408)</f>
        <v/>
      </c>
      <c r="S404" s="282" t="str">
        <f>IF(WP!$AM408="","",WP!$AM408)</f>
        <v/>
      </c>
      <c r="T404" s="282" t="str">
        <f>IF(WP!$AN408="","",WP!$AN408)</f>
        <v/>
      </c>
      <c r="U404" s="282" t="str">
        <f>IF(WP!$AO408="","",WP!$AO408)</f>
        <v/>
      </c>
      <c r="V404" s="282" t="str">
        <f>IF(WP!$AP408="","",WP!$AP408)</f>
        <v/>
      </c>
      <c r="W404" s="282" t="str">
        <f>IF(WP!CG408="","",WP!CG408)</f>
        <v/>
      </c>
      <c r="X404" s="282" t="str">
        <f>IF(WP!CH408="","",WP!CH408)</f>
        <v/>
      </c>
      <c r="Y404" s="282" t="str">
        <f>IF(WP!$AI408="","",WP!$AI408)</f>
        <v/>
      </c>
      <c r="Z404" s="282" t="str">
        <f>IF(WP!AW408="","",WP!AW408)</f>
        <v/>
      </c>
      <c r="AA404" s="282" t="str">
        <f>IF(WP!BO408="","",WP!BO408)</f>
        <v/>
      </c>
      <c r="AB404" s="282" t="str">
        <f>IF(WP!BP408="","",WP!BP408)</f>
        <v/>
      </c>
      <c r="AC404" s="282" t="str">
        <f>IF(WP!BQ408="","",WP!BQ408)</f>
        <v/>
      </c>
      <c r="AD404" s="282" t="str">
        <f>IF(WP!$AJ408="","",WP!$AJ408)</f>
        <v/>
      </c>
      <c r="AE404" s="282" t="str">
        <f>IF(WP!BR408="","",WP!BR408)</f>
        <v/>
      </c>
      <c r="AF404" s="282" t="str">
        <f>IF(WP!BS408="","",WP!BS408)</f>
        <v/>
      </c>
      <c r="AG404" s="282" t="str">
        <f>IF(WP!BT408="","",WP!BT408)</f>
        <v/>
      </c>
      <c r="AH404" s="282" t="str">
        <f>IF(WP!BU408="","",WP!BU408)</f>
        <v/>
      </c>
      <c r="AI404" s="282" t="str">
        <f>IF(WP!BG408="","",WP!BG408)</f>
        <v/>
      </c>
      <c r="AJ404" s="282" t="str">
        <f>IF(WP!AX408="","",WP!AX408)</f>
        <v/>
      </c>
      <c r="AK404" s="282" t="str">
        <f>IF(WP!BW408="","",WP!BW408)</f>
        <v/>
      </c>
      <c r="AL404" s="282" t="str">
        <f>IF(WP!BX408="","",WP!BX408)</f>
        <v/>
      </c>
      <c r="AM404" s="282" t="str">
        <f>IF(WP!BH408="","",WP!BH408)</f>
        <v/>
      </c>
      <c r="AN404" s="282" t="str">
        <f>IF(WP!BJ408="","",WP!BJ408)</f>
        <v/>
      </c>
      <c r="AO404" s="282" t="str">
        <f>IF(WP!CF408="","",WP!CF408)</f>
        <v/>
      </c>
      <c r="AP404" s="282" t="str">
        <f>IF(WP!BI408="","",WP!BI408)</f>
        <v/>
      </c>
      <c r="AQ404" s="282" t="str">
        <f>IF(WP!BK408="","",WP!BK408)</f>
        <v/>
      </c>
      <c r="AR404" s="248"/>
    </row>
    <row r="405" spans="1:44">
      <c r="A405" s="282" t="str">
        <f>IF(WP!$AE409="","",WP!$AE409)</f>
        <v/>
      </c>
      <c r="B405" s="282">
        <f>IF(WP!$BA409="","",WP!$BA409)</f>
        <v>0</v>
      </c>
      <c r="C405" s="282" t="str">
        <f>IF(WP!BM409="","",WP!BM409)</f>
        <v/>
      </c>
      <c r="D405" s="282" t="str">
        <f>CONCATENATE(WP!$D$1, "-R",WP!$F$1)</f>
        <v>PGE3PHVC150-R2</v>
      </c>
      <c r="E405" s="282" t="str">
        <f>IF(WP!$AD409="","",WP!$AD409)</f>
        <v/>
      </c>
      <c r="F405" s="282">
        <f>IF(WP!$BB409="","",WP!$BB409)</f>
        <v>0</v>
      </c>
      <c r="G405" s="282" t="str">
        <f>IF(WP!$BC409="","",WP!$BC409)</f>
        <v>-</v>
      </c>
      <c r="H405" s="282" t="str">
        <f>IF(WP!$AY409="","",WP!$AY409)</f>
        <v>--</v>
      </c>
      <c r="I405" s="282" t="str">
        <f>IF(WP!$AR409="","",WP!$AR409)</f>
        <v/>
      </c>
      <c r="J405" s="282" t="str">
        <f>IF(WP!$AS409="","",WP!$AS409)</f>
        <v/>
      </c>
      <c r="K405" s="282" t="str">
        <f>IF(WP!B409="","",WP!B409)</f>
        <v/>
      </c>
      <c r="L405" s="282" t="str">
        <f>IF(WP!AV409="","",WP!AV409)</f>
        <v/>
      </c>
      <c r="M405" s="283">
        <f>IF(WP!$F$4="","",WP!$F$4)</f>
        <v>42005</v>
      </c>
      <c r="N405" s="282">
        <f t="shared" si="6"/>
        <v>0</v>
      </c>
      <c r="O405" s="282" t="str">
        <f>CONCATENATE(WP!$C409,"-",WP!AL409)</f>
        <v>-</v>
      </c>
      <c r="P405" s="282" t="str">
        <f>IF(WP!BN409="","",WP!BN409)</f>
        <v/>
      </c>
      <c r="Q405" s="282" t="str">
        <f>IF(WP!AU409="","",WP!AU409)</f>
        <v/>
      </c>
      <c r="R405" s="282" t="str">
        <f>IF(WP!BF409="","",WP!BF409)</f>
        <v/>
      </c>
      <c r="S405" s="282" t="str">
        <f>IF(WP!$AM409="","",WP!$AM409)</f>
        <v/>
      </c>
      <c r="T405" s="282" t="str">
        <f>IF(WP!$AN409="","",WP!$AN409)</f>
        <v/>
      </c>
      <c r="U405" s="282" t="str">
        <f>IF(WP!$AO409="","",WP!$AO409)</f>
        <v/>
      </c>
      <c r="V405" s="282" t="str">
        <f>IF(WP!$AP409="","",WP!$AP409)</f>
        <v/>
      </c>
      <c r="W405" s="282" t="str">
        <f>IF(WP!CG409="","",WP!CG409)</f>
        <v/>
      </c>
      <c r="X405" s="282" t="str">
        <f>IF(WP!CH409="","",WP!CH409)</f>
        <v/>
      </c>
      <c r="Y405" s="282" t="str">
        <f>IF(WP!$AI409="","",WP!$AI409)</f>
        <v/>
      </c>
      <c r="Z405" s="282" t="str">
        <f>IF(WP!AW409="","",WP!AW409)</f>
        <v/>
      </c>
      <c r="AA405" s="282" t="str">
        <f>IF(WP!BO409="","",WP!BO409)</f>
        <v/>
      </c>
      <c r="AB405" s="282" t="str">
        <f>IF(WP!BP409="","",WP!BP409)</f>
        <v/>
      </c>
      <c r="AC405" s="282" t="str">
        <f>IF(WP!BQ409="","",WP!BQ409)</f>
        <v/>
      </c>
      <c r="AD405" s="282" t="str">
        <f>IF(WP!$AJ409="","",WP!$AJ409)</f>
        <v/>
      </c>
      <c r="AE405" s="282" t="str">
        <f>IF(WP!BR409="","",WP!BR409)</f>
        <v/>
      </c>
      <c r="AF405" s="282" t="str">
        <f>IF(WP!BS409="","",WP!BS409)</f>
        <v/>
      </c>
      <c r="AG405" s="282" t="str">
        <f>IF(WP!BT409="","",WP!BT409)</f>
        <v/>
      </c>
      <c r="AH405" s="282" t="str">
        <f>IF(WP!BU409="","",WP!BU409)</f>
        <v/>
      </c>
      <c r="AI405" s="282" t="str">
        <f>IF(WP!BG409="","",WP!BG409)</f>
        <v/>
      </c>
      <c r="AJ405" s="282" t="str">
        <f>IF(WP!AX409="","",WP!AX409)</f>
        <v/>
      </c>
      <c r="AK405" s="282" t="str">
        <f>IF(WP!BW409="","",WP!BW409)</f>
        <v/>
      </c>
      <c r="AL405" s="282" t="str">
        <f>IF(WP!BX409="","",WP!BX409)</f>
        <v/>
      </c>
      <c r="AM405" s="282" t="str">
        <f>IF(WP!BH409="","",WP!BH409)</f>
        <v/>
      </c>
      <c r="AN405" s="282" t="str">
        <f>IF(WP!BJ409="","",WP!BJ409)</f>
        <v/>
      </c>
      <c r="AO405" s="282" t="str">
        <f>IF(WP!CF409="","",WP!CF409)</f>
        <v/>
      </c>
      <c r="AP405" s="282" t="str">
        <f>IF(WP!BI409="","",WP!BI409)</f>
        <v/>
      </c>
      <c r="AQ405" s="282" t="str">
        <f>IF(WP!BK409="","",WP!BK409)</f>
        <v/>
      </c>
      <c r="AR405" s="248"/>
    </row>
    <row r="406" spans="1:44">
      <c r="A406" s="282" t="str">
        <f>IF(WP!$AE410="","",WP!$AE410)</f>
        <v/>
      </c>
      <c r="B406" s="282">
        <f>IF(WP!$BA410="","",WP!$BA410)</f>
        <v>0</v>
      </c>
      <c r="C406" s="282" t="str">
        <f>IF(WP!BM410="","",WP!BM410)</f>
        <v/>
      </c>
      <c r="D406" s="282" t="str">
        <f>CONCATENATE(WP!$D$1, "-R",WP!$F$1)</f>
        <v>PGE3PHVC150-R2</v>
      </c>
      <c r="E406" s="282" t="str">
        <f>IF(WP!$AD410="","",WP!$AD410)</f>
        <v/>
      </c>
      <c r="F406" s="282">
        <f>IF(WP!$BB410="","",WP!$BB410)</f>
        <v>0</v>
      </c>
      <c r="G406" s="282" t="str">
        <f>IF(WP!$BC410="","",WP!$BC410)</f>
        <v>-</v>
      </c>
      <c r="H406" s="282" t="str">
        <f>IF(WP!$AY410="","",WP!$AY410)</f>
        <v>--</v>
      </c>
      <c r="I406" s="282" t="str">
        <f>IF(WP!$AR410="","",WP!$AR410)</f>
        <v/>
      </c>
      <c r="J406" s="282" t="str">
        <f>IF(WP!$AS410="","",WP!$AS410)</f>
        <v/>
      </c>
      <c r="K406" s="282" t="str">
        <f>IF(WP!B410="","",WP!B410)</f>
        <v/>
      </c>
      <c r="L406" s="282" t="str">
        <f>IF(WP!AV410="","",WP!AV410)</f>
        <v/>
      </c>
      <c r="M406" s="283">
        <f>IF(WP!$F$4="","",WP!$F$4)</f>
        <v>42005</v>
      </c>
      <c r="N406" s="282">
        <f t="shared" si="6"/>
        <v>0</v>
      </c>
      <c r="O406" s="282" t="str">
        <f>CONCATENATE(WP!$C410,"-",WP!AL410)</f>
        <v>-</v>
      </c>
      <c r="P406" s="282" t="str">
        <f>IF(WP!BN410="","",WP!BN410)</f>
        <v/>
      </c>
      <c r="Q406" s="282" t="str">
        <f>IF(WP!AU410="","",WP!AU410)</f>
        <v/>
      </c>
      <c r="R406" s="282" t="str">
        <f>IF(WP!BF410="","",WP!BF410)</f>
        <v/>
      </c>
      <c r="S406" s="282" t="str">
        <f>IF(WP!$AM410="","",WP!$AM410)</f>
        <v/>
      </c>
      <c r="T406" s="282" t="str">
        <f>IF(WP!$AN410="","",WP!$AN410)</f>
        <v/>
      </c>
      <c r="U406" s="282" t="str">
        <f>IF(WP!$AO410="","",WP!$AO410)</f>
        <v/>
      </c>
      <c r="V406" s="282" t="str">
        <f>IF(WP!$AP410="","",WP!$AP410)</f>
        <v/>
      </c>
      <c r="W406" s="282" t="str">
        <f>IF(WP!CG410="","",WP!CG410)</f>
        <v/>
      </c>
      <c r="X406" s="282" t="str">
        <f>IF(WP!CH410="","",WP!CH410)</f>
        <v/>
      </c>
      <c r="Y406" s="282" t="str">
        <f>IF(WP!$AI410="","",WP!$AI410)</f>
        <v/>
      </c>
      <c r="Z406" s="282" t="str">
        <f>IF(WP!AW410="","",WP!AW410)</f>
        <v/>
      </c>
      <c r="AA406" s="282" t="str">
        <f>IF(WP!BO410="","",WP!BO410)</f>
        <v/>
      </c>
      <c r="AB406" s="282" t="str">
        <f>IF(WP!BP410="","",WP!BP410)</f>
        <v/>
      </c>
      <c r="AC406" s="282" t="str">
        <f>IF(WP!BQ410="","",WP!BQ410)</f>
        <v/>
      </c>
      <c r="AD406" s="282" t="str">
        <f>IF(WP!$AJ410="","",WP!$AJ410)</f>
        <v/>
      </c>
      <c r="AE406" s="282" t="str">
        <f>IF(WP!BR410="","",WP!BR410)</f>
        <v/>
      </c>
      <c r="AF406" s="282" t="str">
        <f>IF(WP!BS410="","",WP!BS410)</f>
        <v/>
      </c>
      <c r="AG406" s="282" t="str">
        <f>IF(WP!BT410="","",WP!BT410)</f>
        <v/>
      </c>
      <c r="AH406" s="282" t="str">
        <f>IF(WP!BU410="","",WP!BU410)</f>
        <v/>
      </c>
      <c r="AI406" s="282" t="str">
        <f>IF(WP!BG410="","",WP!BG410)</f>
        <v/>
      </c>
      <c r="AJ406" s="282" t="str">
        <f>IF(WP!AX410="","",WP!AX410)</f>
        <v/>
      </c>
      <c r="AK406" s="282" t="str">
        <f>IF(WP!BW410="","",WP!BW410)</f>
        <v/>
      </c>
      <c r="AL406" s="282" t="str">
        <f>IF(WP!BX410="","",WP!BX410)</f>
        <v/>
      </c>
      <c r="AM406" s="282" t="str">
        <f>IF(WP!BH410="","",WP!BH410)</f>
        <v/>
      </c>
      <c r="AN406" s="282" t="str">
        <f>IF(WP!BJ410="","",WP!BJ410)</f>
        <v/>
      </c>
      <c r="AO406" s="282" t="str">
        <f>IF(WP!CF410="","",WP!CF410)</f>
        <v/>
      </c>
      <c r="AP406" s="282" t="str">
        <f>IF(WP!BI410="","",WP!BI410)</f>
        <v/>
      </c>
      <c r="AQ406" s="282" t="str">
        <f>IF(WP!BK410="","",WP!BK410)</f>
        <v/>
      </c>
      <c r="AR406" s="248"/>
    </row>
    <row r="407" spans="1:44">
      <c r="A407" s="282" t="str">
        <f>IF(WP!$AE411="","",WP!$AE411)</f>
        <v/>
      </c>
      <c r="B407" s="282">
        <f>IF(WP!$BA411="","",WP!$BA411)</f>
        <v>0</v>
      </c>
      <c r="C407" s="282" t="str">
        <f>IF(WP!BM411="","",WP!BM411)</f>
        <v/>
      </c>
      <c r="D407" s="282" t="str">
        <f>CONCATENATE(WP!$D$1, "-R",WP!$F$1)</f>
        <v>PGE3PHVC150-R2</v>
      </c>
      <c r="E407" s="282" t="str">
        <f>IF(WP!$AD411="","",WP!$AD411)</f>
        <v/>
      </c>
      <c r="F407" s="282">
        <f>IF(WP!$BB411="","",WP!$BB411)</f>
        <v>0</v>
      </c>
      <c r="G407" s="282" t="str">
        <f>IF(WP!$BC411="","",WP!$BC411)</f>
        <v>-</v>
      </c>
      <c r="H407" s="282" t="str">
        <f>IF(WP!$AY411="","",WP!$AY411)</f>
        <v>--</v>
      </c>
      <c r="I407" s="282" t="str">
        <f>IF(WP!$AR411="","",WP!$AR411)</f>
        <v/>
      </c>
      <c r="J407" s="282" t="str">
        <f>IF(WP!$AS411="","",WP!$AS411)</f>
        <v/>
      </c>
      <c r="K407" s="282" t="str">
        <f>IF(WP!B411="","",WP!B411)</f>
        <v/>
      </c>
      <c r="L407" s="282" t="str">
        <f>IF(WP!AV411="","",WP!AV411)</f>
        <v/>
      </c>
      <c r="M407" s="283">
        <f>IF(WP!$F$4="","",WP!$F$4)</f>
        <v>42005</v>
      </c>
      <c r="N407" s="282">
        <f t="shared" si="6"/>
        <v>0</v>
      </c>
      <c r="O407" s="282" t="str">
        <f>CONCATENATE(WP!$C411,"-",WP!AL411)</f>
        <v>-</v>
      </c>
      <c r="P407" s="282" t="str">
        <f>IF(WP!BN411="","",WP!BN411)</f>
        <v/>
      </c>
      <c r="Q407" s="282" t="str">
        <f>IF(WP!AU411="","",WP!AU411)</f>
        <v/>
      </c>
      <c r="R407" s="282" t="str">
        <f>IF(WP!BF411="","",WP!BF411)</f>
        <v/>
      </c>
      <c r="S407" s="282" t="str">
        <f>IF(WP!$AM411="","",WP!$AM411)</f>
        <v/>
      </c>
      <c r="T407" s="282" t="str">
        <f>IF(WP!$AN411="","",WP!$AN411)</f>
        <v/>
      </c>
      <c r="U407" s="282" t="str">
        <f>IF(WP!$AO411="","",WP!$AO411)</f>
        <v/>
      </c>
      <c r="V407" s="282" t="str">
        <f>IF(WP!$AP411="","",WP!$AP411)</f>
        <v/>
      </c>
      <c r="W407" s="282" t="str">
        <f>IF(WP!CG411="","",WP!CG411)</f>
        <v/>
      </c>
      <c r="X407" s="282" t="str">
        <f>IF(WP!CH411="","",WP!CH411)</f>
        <v/>
      </c>
      <c r="Y407" s="282" t="str">
        <f>IF(WP!$AI411="","",WP!$AI411)</f>
        <v/>
      </c>
      <c r="Z407" s="282" t="str">
        <f>IF(WP!AW411="","",WP!AW411)</f>
        <v/>
      </c>
      <c r="AA407" s="282" t="str">
        <f>IF(WP!BO411="","",WP!BO411)</f>
        <v/>
      </c>
      <c r="AB407" s="282" t="str">
        <f>IF(WP!BP411="","",WP!BP411)</f>
        <v/>
      </c>
      <c r="AC407" s="282" t="str">
        <f>IF(WP!BQ411="","",WP!BQ411)</f>
        <v/>
      </c>
      <c r="AD407" s="282" t="str">
        <f>IF(WP!$AJ411="","",WP!$AJ411)</f>
        <v/>
      </c>
      <c r="AE407" s="282" t="str">
        <f>IF(WP!BR411="","",WP!BR411)</f>
        <v/>
      </c>
      <c r="AF407" s="282" t="str">
        <f>IF(WP!BS411="","",WP!BS411)</f>
        <v/>
      </c>
      <c r="AG407" s="282" t="str">
        <f>IF(WP!BT411="","",WP!BT411)</f>
        <v/>
      </c>
      <c r="AH407" s="282" t="str">
        <f>IF(WP!BU411="","",WP!BU411)</f>
        <v/>
      </c>
      <c r="AI407" s="282" t="str">
        <f>IF(WP!BG411="","",WP!BG411)</f>
        <v/>
      </c>
      <c r="AJ407" s="282" t="str">
        <f>IF(WP!AX411="","",WP!AX411)</f>
        <v/>
      </c>
      <c r="AK407" s="282" t="str">
        <f>IF(WP!BW411="","",WP!BW411)</f>
        <v/>
      </c>
      <c r="AL407" s="282" t="str">
        <f>IF(WP!BX411="","",WP!BX411)</f>
        <v/>
      </c>
      <c r="AM407" s="282" t="str">
        <f>IF(WP!BH411="","",WP!BH411)</f>
        <v/>
      </c>
      <c r="AN407" s="282" t="str">
        <f>IF(WP!BJ411="","",WP!BJ411)</f>
        <v/>
      </c>
      <c r="AO407" s="282" t="str">
        <f>IF(WP!CF411="","",WP!CF411)</f>
        <v/>
      </c>
      <c r="AP407" s="282" t="str">
        <f>IF(WP!BI411="","",WP!BI411)</f>
        <v/>
      </c>
      <c r="AQ407" s="282" t="str">
        <f>IF(WP!BK411="","",WP!BK411)</f>
        <v/>
      </c>
      <c r="AR407" s="248"/>
    </row>
    <row r="408" spans="1:44">
      <c r="A408" s="282" t="str">
        <f>IF(WP!$AE412="","",WP!$AE412)</f>
        <v/>
      </c>
      <c r="B408" s="282">
        <f>IF(WP!$BA412="","",WP!$BA412)</f>
        <v>0</v>
      </c>
      <c r="C408" s="282" t="str">
        <f>IF(WP!BM412="","",WP!BM412)</f>
        <v/>
      </c>
      <c r="D408" s="282" t="str">
        <f>CONCATENATE(WP!$D$1, "-R",WP!$F$1)</f>
        <v>PGE3PHVC150-R2</v>
      </c>
      <c r="E408" s="282" t="str">
        <f>IF(WP!$AD412="","",WP!$AD412)</f>
        <v/>
      </c>
      <c r="F408" s="282">
        <f>IF(WP!$BB412="","",WP!$BB412)</f>
        <v>0</v>
      </c>
      <c r="G408" s="282" t="str">
        <f>IF(WP!$BC412="","",WP!$BC412)</f>
        <v>-</v>
      </c>
      <c r="H408" s="282" t="str">
        <f>IF(WP!$AY412="","",WP!$AY412)</f>
        <v>--</v>
      </c>
      <c r="I408" s="282" t="str">
        <f>IF(WP!$AR412="","",WP!$AR412)</f>
        <v/>
      </c>
      <c r="J408" s="282" t="str">
        <f>IF(WP!$AS412="","",WP!$AS412)</f>
        <v/>
      </c>
      <c r="K408" s="282" t="str">
        <f>IF(WP!B412="","",WP!B412)</f>
        <v/>
      </c>
      <c r="L408" s="282" t="str">
        <f>IF(WP!AV412="","",WP!AV412)</f>
        <v/>
      </c>
      <c r="M408" s="283">
        <f>IF(WP!$F$4="","",WP!$F$4)</f>
        <v>42005</v>
      </c>
      <c r="N408" s="282">
        <f t="shared" si="6"/>
        <v>0</v>
      </c>
      <c r="O408" s="282" t="str">
        <f>CONCATENATE(WP!$C412,"-",WP!AL412)</f>
        <v>-</v>
      </c>
      <c r="P408" s="282" t="str">
        <f>IF(WP!BN412="","",WP!BN412)</f>
        <v/>
      </c>
      <c r="Q408" s="282" t="str">
        <f>IF(WP!AU412="","",WP!AU412)</f>
        <v/>
      </c>
      <c r="R408" s="282" t="str">
        <f>IF(WP!BF412="","",WP!BF412)</f>
        <v/>
      </c>
      <c r="S408" s="282" t="str">
        <f>IF(WP!$AM412="","",WP!$AM412)</f>
        <v/>
      </c>
      <c r="T408" s="282" t="str">
        <f>IF(WP!$AN412="","",WP!$AN412)</f>
        <v/>
      </c>
      <c r="U408" s="282" t="str">
        <f>IF(WP!$AO412="","",WP!$AO412)</f>
        <v/>
      </c>
      <c r="V408" s="282" t="str">
        <f>IF(WP!$AP412="","",WP!$AP412)</f>
        <v/>
      </c>
      <c r="W408" s="282" t="str">
        <f>IF(WP!CG412="","",WP!CG412)</f>
        <v/>
      </c>
      <c r="X408" s="282" t="str">
        <f>IF(WP!CH412="","",WP!CH412)</f>
        <v/>
      </c>
      <c r="Y408" s="282" t="str">
        <f>IF(WP!$AI412="","",WP!$AI412)</f>
        <v/>
      </c>
      <c r="Z408" s="282" t="str">
        <f>IF(WP!AW412="","",WP!AW412)</f>
        <v/>
      </c>
      <c r="AA408" s="282" t="str">
        <f>IF(WP!BO412="","",WP!BO412)</f>
        <v/>
      </c>
      <c r="AB408" s="282" t="str">
        <f>IF(WP!BP412="","",WP!BP412)</f>
        <v/>
      </c>
      <c r="AC408" s="282" t="str">
        <f>IF(WP!BQ412="","",WP!BQ412)</f>
        <v/>
      </c>
      <c r="AD408" s="282" t="str">
        <f>IF(WP!$AJ412="","",WP!$AJ412)</f>
        <v/>
      </c>
      <c r="AE408" s="282" t="str">
        <f>IF(WP!BR412="","",WP!BR412)</f>
        <v/>
      </c>
      <c r="AF408" s="282" t="str">
        <f>IF(WP!BS412="","",WP!BS412)</f>
        <v/>
      </c>
      <c r="AG408" s="282" t="str">
        <f>IF(WP!BT412="","",WP!BT412)</f>
        <v/>
      </c>
      <c r="AH408" s="282" t="str">
        <f>IF(WP!BU412="","",WP!BU412)</f>
        <v/>
      </c>
      <c r="AI408" s="282" t="str">
        <f>IF(WP!BG412="","",WP!BG412)</f>
        <v/>
      </c>
      <c r="AJ408" s="282" t="str">
        <f>IF(WP!AX412="","",WP!AX412)</f>
        <v/>
      </c>
      <c r="AK408" s="282" t="str">
        <f>IF(WP!BW412="","",WP!BW412)</f>
        <v/>
      </c>
      <c r="AL408" s="282" t="str">
        <f>IF(WP!BX412="","",WP!BX412)</f>
        <v/>
      </c>
      <c r="AM408" s="282" t="str">
        <f>IF(WP!BH412="","",WP!BH412)</f>
        <v/>
      </c>
      <c r="AN408" s="282" t="str">
        <f>IF(WP!BJ412="","",WP!BJ412)</f>
        <v/>
      </c>
      <c r="AO408" s="282" t="str">
        <f>IF(WP!CF412="","",WP!CF412)</f>
        <v/>
      </c>
      <c r="AP408" s="282" t="str">
        <f>IF(WP!BI412="","",WP!BI412)</f>
        <v/>
      </c>
      <c r="AQ408" s="282" t="str">
        <f>IF(WP!BK412="","",WP!BK412)</f>
        <v/>
      </c>
      <c r="AR408" s="248"/>
    </row>
    <row r="409" spans="1:44">
      <c r="A409" s="282" t="str">
        <f>IF(WP!$AE413="","",WP!$AE413)</f>
        <v/>
      </c>
      <c r="B409" s="282">
        <f>IF(WP!$BA413="","",WP!$BA413)</f>
        <v>0</v>
      </c>
      <c r="C409" s="282" t="str">
        <f>IF(WP!BM413="","",WP!BM413)</f>
        <v/>
      </c>
      <c r="D409" s="282" t="str">
        <f>CONCATENATE(WP!$D$1, "-R",WP!$F$1)</f>
        <v>PGE3PHVC150-R2</v>
      </c>
      <c r="E409" s="282" t="str">
        <f>IF(WP!$AD413="","",WP!$AD413)</f>
        <v/>
      </c>
      <c r="F409" s="282">
        <f>IF(WP!$BB413="","",WP!$BB413)</f>
        <v>0</v>
      </c>
      <c r="G409" s="282" t="str">
        <f>IF(WP!$BC413="","",WP!$BC413)</f>
        <v>-</v>
      </c>
      <c r="H409" s="282" t="str">
        <f>IF(WP!$AY413="","",WP!$AY413)</f>
        <v>--</v>
      </c>
      <c r="I409" s="282" t="str">
        <f>IF(WP!$AR413="","",WP!$AR413)</f>
        <v/>
      </c>
      <c r="J409" s="282" t="str">
        <f>IF(WP!$AS413="","",WP!$AS413)</f>
        <v/>
      </c>
      <c r="K409" s="282" t="str">
        <f>IF(WP!B413="","",WP!B413)</f>
        <v/>
      </c>
      <c r="L409" s="282" t="str">
        <f>IF(WP!AV413="","",WP!AV413)</f>
        <v/>
      </c>
      <c r="M409" s="283">
        <f>IF(WP!$F$4="","",WP!$F$4)</f>
        <v>42005</v>
      </c>
      <c r="N409" s="282">
        <f t="shared" si="6"/>
        <v>0</v>
      </c>
      <c r="O409" s="282" t="str">
        <f>CONCATENATE(WP!$C413,"-",WP!AL413)</f>
        <v>-</v>
      </c>
      <c r="P409" s="282" t="str">
        <f>IF(WP!BN413="","",WP!BN413)</f>
        <v/>
      </c>
      <c r="Q409" s="282" t="str">
        <f>IF(WP!AU413="","",WP!AU413)</f>
        <v/>
      </c>
      <c r="R409" s="282" t="str">
        <f>IF(WP!BF413="","",WP!BF413)</f>
        <v/>
      </c>
      <c r="S409" s="282" t="str">
        <f>IF(WP!$AM413="","",WP!$AM413)</f>
        <v/>
      </c>
      <c r="T409" s="282" t="str">
        <f>IF(WP!$AN413="","",WP!$AN413)</f>
        <v/>
      </c>
      <c r="U409" s="282" t="str">
        <f>IF(WP!$AO413="","",WP!$AO413)</f>
        <v/>
      </c>
      <c r="V409" s="282" t="str">
        <f>IF(WP!$AP413="","",WP!$AP413)</f>
        <v/>
      </c>
      <c r="W409" s="282" t="str">
        <f>IF(WP!CG413="","",WP!CG413)</f>
        <v/>
      </c>
      <c r="X409" s="282" t="str">
        <f>IF(WP!CH413="","",WP!CH413)</f>
        <v/>
      </c>
      <c r="Y409" s="282" t="str">
        <f>IF(WP!$AI413="","",WP!$AI413)</f>
        <v/>
      </c>
      <c r="Z409" s="282" t="str">
        <f>IF(WP!AW413="","",WP!AW413)</f>
        <v/>
      </c>
      <c r="AA409" s="282" t="str">
        <f>IF(WP!BO413="","",WP!BO413)</f>
        <v/>
      </c>
      <c r="AB409" s="282" t="str">
        <f>IF(WP!BP413="","",WP!BP413)</f>
        <v/>
      </c>
      <c r="AC409" s="282" t="str">
        <f>IF(WP!BQ413="","",WP!BQ413)</f>
        <v/>
      </c>
      <c r="AD409" s="282" t="str">
        <f>IF(WP!$AJ413="","",WP!$AJ413)</f>
        <v/>
      </c>
      <c r="AE409" s="282" t="str">
        <f>IF(WP!BR413="","",WP!BR413)</f>
        <v/>
      </c>
      <c r="AF409" s="282" t="str">
        <f>IF(WP!BS413="","",WP!BS413)</f>
        <v/>
      </c>
      <c r="AG409" s="282" t="str">
        <f>IF(WP!BT413="","",WP!BT413)</f>
        <v/>
      </c>
      <c r="AH409" s="282" t="str">
        <f>IF(WP!BU413="","",WP!BU413)</f>
        <v/>
      </c>
      <c r="AI409" s="282" t="str">
        <f>IF(WP!BG413="","",WP!BG413)</f>
        <v/>
      </c>
      <c r="AJ409" s="282" t="str">
        <f>IF(WP!AX413="","",WP!AX413)</f>
        <v/>
      </c>
      <c r="AK409" s="282" t="str">
        <f>IF(WP!BW413="","",WP!BW413)</f>
        <v/>
      </c>
      <c r="AL409" s="282" t="str">
        <f>IF(WP!BX413="","",WP!BX413)</f>
        <v/>
      </c>
      <c r="AM409" s="282" t="str">
        <f>IF(WP!BH413="","",WP!BH413)</f>
        <v/>
      </c>
      <c r="AN409" s="282" t="str">
        <f>IF(WP!BJ413="","",WP!BJ413)</f>
        <v/>
      </c>
      <c r="AO409" s="282" t="str">
        <f>IF(WP!CF413="","",WP!CF413)</f>
        <v/>
      </c>
      <c r="AP409" s="282" t="str">
        <f>IF(WP!BI413="","",WP!BI413)</f>
        <v/>
      </c>
      <c r="AQ409" s="282" t="str">
        <f>IF(WP!BK413="","",WP!BK413)</f>
        <v/>
      </c>
      <c r="AR409" s="248"/>
    </row>
    <row r="410" spans="1:44">
      <c r="A410" s="282" t="str">
        <f>IF(WP!$AE414="","",WP!$AE414)</f>
        <v/>
      </c>
      <c r="B410" s="282">
        <f>IF(WP!$BA414="","",WP!$BA414)</f>
        <v>0</v>
      </c>
      <c r="C410" s="282" t="str">
        <f>IF(WP!BM414="","",WP!BM414)</f>
        <v/>
      </c>
      <c r="D410" s="282" t="str">
        <f>CONCATENATE(WP!$D$1, "-R",WP!$F$1)</f>
        <v>PGE3PHVC150-R2</v>
      </c>
      <c r="E410" s="282" t="str">
        <f>IF(WP!$AD414="","",WP!$AD414)</f>
        <v/>
      </c>
      <c r="F410" s="282">
        <f>IF(WP!$BB414="","",WP!$BB414)</f>
        <v>0</v>
      </c>
      <c r="G410" s="282" t="str">
        <f>IF(WP!$BC414="","",WP!$BC414)</f>
        <v>-</v>
      </c>
      <c r="H410" s="282" t="str">
        <f>IF(WP!$AY414="","",WP!$AY414)</f>
        <v>--</v>
      </c>
      <c r="I410" s="282" t="str">
        <f>IF(WP!$AR414="","",WP!$AR414)</f>
        <v/>
      </c>
      <c r="J410" s="282" t="str">
        <f>IF(WP!$AS414="","",WP!$AS414)</f>
        <v/>
      </c>
      <c r="K410" s="282" t="str">
        <f>IF(WP!B414="","",WP!B414)</f>
        <v/>
      </c>
      <c r="L410" s="282" t="str">
        <f>IF(WP!AV414="","",WP!AV414)</f>
        <v/>
      </c>
      <c r="M410" s="283">
        <f>IF(WP!$F$4="","",WP!$F$4)</f>
        <v>42005</v>
      </c>
      <c r="N410" s="282">
        <f t="shared" si="6"/>
        <v>0</v>
      </c>
      <c r="O410" s="282" t="str">
        <f>CONCATENATE(WP!$C414,"-",WP!AL414)</f>
        <v>-</v>
      </c>
      <c r="P410" s="282" t="str">
        <f>IF(WP!BN414="","",WP!BN414)</f>
        <v/>
      </c>
      <c r="Q410" s="282" t="str">
        <f>IF(WP!AU414="","",WP!AU414)</f>
        <v/>
      </c>
      <c r="R410" s="282" t="str">
        <f>IF(WP!BF414="","",WP!BF414)</f>
        <v/>
      </c>
      <c r="S410" s="282" t="str">
        <f>IF(WP!$AM414="","",WP!$AM414)</f>
        <v/>
      </c>
      <c r="T410" s="282" t="str">
        <f>IF(WP!$AN414="","",WP!$AN414)</f>
        <v/>
      </c>
      <c r="U410" s="282" t="str">
        <f>IF(WP!$AO414="","",WP!$AO414)</f>
        <v/>
      </c>
      <c r="V410" s="282" t="str">
        <f>IF(WP!$AP414="","",WP!$AP414)</f>
        <v/>
      </c>
      <c r="W410" s="282" t="str">
        <f>IF(WP!CG414="","",WP!CG414)</f>
        <v/>
      </c>
      <c r="X410" s="282" t="str">
        <f>IF(WP!CH414="","",WP!CH414)</f>
        <v/>
      </c>
      <c r="Y410" s="282" t="str">
        <f>IF(WP!$AI414="","",WP!$AI414)</f>
        <v/>
      </c>
      <c r="Z410" s="282" t="str">
        <f>IF(WP!AW414="","",WP!AW414)</f>
        <v/>
      </c>
      <c r="AA410" s="282" t="str">
        <f>IF(WP!BO414="","",WP!BO414)</f>
        <v/>
      </c>
      <c r="AB410" s="282" t="str">
        <f>IF(WP!BP414="","",WP!BP414)</f>
        <v/>
      </c>
      <c r="AC410" s="282" t="str">
        <f>IF(WP!BQ414="","",WP!BQ414)</f>
        <v/>
      </c>
      <c r="AD410" s="282" t="str">
        <f>IF(WP!$AJ414="","",WP!$AJ414)</f>
        <v/>
      </c>
      <c r="AE410" s="282" t="str">
        <f>IF(WP!BR414="","",WP!BR414)</f>
        <v/>
      </c>
      <c r="AF410" s="282" t="str">
        <f>IF(WP!BS414="","",WP!BS414)</f>
        <v/>
      </c>
      <c r="AG410" s="282" t="str">
        <f>IF(WP!BT414="","",WP!BT414)</f>
        <v/>
      </c>
      <c r="AH410" s="282" t="str">
        <f>IF(WP!BU414="","",WP!BU414)</f>
        <v/>
      </c>
      <c r="AI410" s="282" t="str">
        <f>IF(WP!BG414="","",WP!BG414)</f>
        <v/>
      </c>
      <c r="AJ410" s="282" t="str">
        <f>IF(WP!AX414="","",WP!AX414)</f>
        <v/>
      </c>
      <c r="AK410" s="282" t="str">
        <f>IF(WP!BW414="","",WP!BW414)</f>
        <v/>
      </c>
      <c r="AL410" s="282" t="str">
        <f>IF(WP!BX414="","",WP!BX414)</f>
        <v/>
      </c>
      <c r="AM410" s="282" t="str">
        <f>IF(WP!BH414="","",WP!BH414)</f>
        <v/>
      </c>
      <c r="AN410" s="282" t="str">
        <f>IF(WP!BJ414="","",WP!BJ414)</f>
        <v/>
      </c>
      <c r="AO410" s="282" t="str">
        <f>IF(WP!CF414="","",WP!CF414)</f>
        <v/>
      </c>
      <c r="AP410" s="282" t="str">
        <f>IF(WP!BI414="","",WP!BI414)</f>
        <v/>
      </c>
      <c r="AQ410" s="282" t="str">
        <f>IF(WP!BK414="","",WP!BK414)</f>
        <v/>
      </c>
      <c r="AR410" s="248"/>
    </row>
    <row r="411" spans="1:44">
      <c r="A411" s="282" t="str">
        <f>IF(WP!$AE415="","",WP!$AE415)</f>
        <v/>
      </c>
      <c r="B411" s="282">
        <f>IF(WP!$BA415="","",WP!$BA415)</f>
        <v>0</v>
      </c>
      <c r="C411" s="282" t="str">
        <f>IF(WP!BM415="","",WP!BM415)</f>
        <v/>
      </c>
      <c r="D411" s="282" t="str">
        <f>CONCATENATE(WP!$D$1, "-R",WP!$F$1)</f>
        <v>PGE3PHVC150-R2</v>
      </c>
      <c r="E411" s="282" t="str">
        <f>IF(WP!$AD415="","",WP!$AD415)</f>
        <v/>
      </c>
      <c r="F411" s="282">
        <f>IF(WP!$BB415="","",WP!$BB415)</f>
        <v>0</v>
      </c>
      <c r="G411" s="282" t="str">
        <f>IF(WP!$BC415="","",WP!$BC415)</f>
        <v>-</v>
      </c>
      <c r="H411" s="282" t="str">
        <f>IF(WP!$AY415="","",WP!$AY415)</f>
        <v>--</v>
      </c>
      <c r="I411" s="282" t="str">
        <f>IF(WP!$AR415="","",WP!$AR415)</f>
        <v/>
      </c>
      <c r="J411" s="282" t="str">
        <f>IF(WP!$AS415="","",WP!$AS415)</f>
        <v/>
      </c>
      <c r="K411" s="282" t="str">
        <f>IF(WP!B415="","",WP!B415)</f>
        <v/>
      </c>
      <c r="L411" s="282" t="str">
        <f>IF(WP!AV415="","",WP!AV415)</f>
        <v/>
      </c>
      <c r="M411" s="283">
        <f>IF(WP!$F$4="","",WP!$F$4)</f>
        <v>42005</v>
      </c>
      <c r="N411" s="282">
        <f t="shared" si="6"/>
        <v>0</v>
      </c>
      <c r="O411" s="282" t="str">
        <f>CONCATENATE(WP!$C415,"-",WP!AL415)</f>
        <v>-</v>
      </c>
      <c r="P411" s="282" t="str">
        <f>IF(WP!BN415="","",WP!BN415)</f>
        <v/>
      </c>
      <c r="Q411" s="282" t="str">
        <f>IF(WP!AU415="","",WP!AU415)</f>
        <v/>
      </c>
      <c r="R411" s="282" t="str">
        <f>IF(WP!BF415="","",WP!BF415)</f>
        <v/>
      </c>
      <c r="S411" s="282" t="str">
        <f>IF(WP!$AM415="","",WP!$AM415)</f>
        <v/>
      </c>
      <c r="T411" s="282" t="str">
        <f>IF(WP!$AN415="","",WP!$AN415)</f>
        <v/>
      </c>
      <c r="U411" s="282" t="str">
        <f>IF(WP!$AO415="","",WP!$AO415)</f>
        <v/>
      </c>
      <c r="V411" s="282" t="str">
        <f>IF(WP!$AP415="","",WP!$AP415)</f>
        <v/>
      </c>
      <c r="W411" s="282" t="str">
        <f>IF(WP!CG415="","",WP!CG415)</f>
        <v/>
      </c>
      <c r="X411" s="282" t="str">
        <f>IF(WP!CH415="","",WP!CH415)</f>
        <v/>
      </c>
      <c r="Y411" s="282" t="str">
        <f>IF(WP!$AI415="","",WP!$AI415)</f>
        <v/>
      </c>
      <c r="Z411" s="282" t="str">
        <f>IF(WP!AW415="","",WP!AW415)</f>
        <v/>
      </c>
      <c r="AA411" s="282" t="str">
        <f>IF(WP!BO415="","",WP!BO415)</f>
        <v/>
      </c>
      <c r="AB411" s="282" t="str">
        <f>IF(WP!BP415="","",WP!BP415)</f>
        <v/>
      </c>
      <c r="AC411" s="282" t="str">
        <f>IF(WP!BQ415="","",WP!BQ415)</f>
        <v/>
      </c>
      <c r="AD411" s="282" t="str">
        <f>IF(WP!$AJ415="","",WP!$AJ415)</f>
        <v/>
      </c>
      <c r="AE411" s="282" t="str">
        <f>IF(WP!BR415="","",WP!BR415)</f>
        <v/>
      </c>
      <c r="AF411" s="282" t="str">
        <f>IF(WP!BS415="","",WP!BS415)</f>
        <v/>
      </c>
      <c r="AG411" s="282" t="str">
        <f>IF(WP!BT415="","",WP!BT415)</f>
        <v/>
      </c>
      <c r="AH411" s="282" t="str">
        <f>IF(WP!BU415="","",WP!BU415)</f>
        <v/>
      </c>
      <c r="AI411" s="282" t="str">
        <f>IF(WP!BG415="","",WP!BG415)</f>
        <v/>
      </c>
      <c r="AJ411" s="282" t="str">
        <f>IF(WP!AX415="","",WP!AX415)</f>
        <v/>
      </c>
      <c r="AK411" s="282" t="str">
        <f>IF(WP!BW415="","",WP!BW415)</f>
        <v/>
      </c>
      <c r="AL411" s="282" t="str">
        <f>IF(WP!BX415="","",WP!BX415)</f>
        <v/>
      </c>
      <c r="AM411" s="282" t="str">
        <f>IF(WP!BH415="","",WP!BH415)</f>
        <v/>
      </c>
      <c r="AN411" s="282" t="str">
        <f>IF(WP!BJ415="","",WP!BJ415)</f>
        <v/>
      </c>
      <c r="AO411" s="282" t="str">
        <f>IF(WP!CF415="","",WP!CF415)</f>
        <v/>
      </c>
      <c r="AP411" s="282" t="str">
        <f>IF(WP!BI415="","",WP!BI415)</f>
        <v/>
      </c>
      <c r="AQ411" s="282" t="str">
        <f>IF(WP!BK415="","",WP!BK415)</f>
        <v/>
      </c>
      <c r="AR411" s="248"/>
    </row>
    <row r="412" spans="1:44">
      <c r="A412" s="282" t="str">
        <f>IF(WP!$AE416="","",WP!$AE416)</f>
        <v/>
      </c>
      <c r="B412" s="282">
        <f>IF(WP!$BA416="","",WP!$BA416)</f>
        <v>0</v>
      </c>
      <c r="C412" s="282" t="str">
        <f>IF(WP!BM416="","",WP!BM416)</f>
        <v/>
      </c>
      <c r="D412" s="282" t="str">
        <f>CONCATENATE(WP!$D$1, "-R",WP!$F$1)</f>
        <v>PGE3PHVC150-R2</v>
      </c>
      <c r="E412" s="282" t="str">
        <f>IF(WP!$AD416="","",WP!$AD416)</f>
        <v/>
      </c>
      <c r="F412" s="282">
        <f>IF(WP!$BB416="","",WP!$BB416)</f>
        <v>0</v>
      </c>
      <c r="G412" s="282" t="str">
        <f>IF(WP!$BC416="","",WP!$BC416)</f>
        <v>-</v>
      </c>
      <c r="H412" s="282" t="str">
        <f>IF(WP!$AY416="","",WP!$AY416)</f>
        <v>--</v>
      </c>
      <c r="I412" s="282" t="str">
        <f>IF(WP!$AR416="","",WP!$AR416)</f>
        <v/>
      </c>
      <c r="J412" s="282" t="str">
        <f>IF(WP!$AS416="","",WP!$AS416)</f>
        <v/>
      </c>
      <c r="K412" s="282" t="str">
        <f>IF(WP!B416="","",WP!B416)</f>
        <v/>
      </c>
      <c r="L412" s="282" t="str">
        <f>IF(WP!AV416="","",WP!AV416)</f>
        <v/>
      </c>
      <c r="M412" s="283">
        <f>IF(WP!$F$4="","",WP!$F$4)</f>
        <v>42005</v>
      </c>
      <c r="N412" s="282">
        <f t="shared" si="6"/>
        <v>0</v>
      </c>
      <c r="O412" s="282" t="str">
        <f>CONCATENATE(WP!$C416,"-",WP!AL416)</f>
        <v>-</v>
      </c>
      <c r="P412" s="282" t="str">
        <f>IF(WP!BN416="","",WP!BN416)</f>
        <v/>
      </c>
      <c r="Q412" s="282" t="str">
        <f>IF(WP!AU416="","",WP!AU416)</f>
        <v/>
      </c>
      <c r="R412" s="282" t="str">
        <f>IF(WP!BF416="","",WP!BF416)</f>
        <v/>
      </c>
      <c r="S412" s="282" t="str">
        <f>IF(WP!$AM416="","",WP!$AM416)</f>
        <v/>
      </c>
      <c r="T412" s="282" t="str">
        <f>IF(WP!$AN416="","",WP!$AN416)</f>
        <v/>
      </c>
      <c r="U412" s="282" t="str">
        <f>IF(WP!$AO416="","",WP!$AO416)</f>
        <v/>
      </c>
      <c r="V412" s="282" t="str">
        <f>IF(WP!$AP416="","",WP!$AP416)</f>
        <v/>
      </c>
      <c r="W412" s="282" t="str">
        <f>IF(WP!CG416="","",WP!CG416)</f>
        <v/>
      </c>
      <c r="X412" s="282" t="str">
        <f>IF(WP!CH416="","",WP!CH416)</f>
        <v/>
      </c>
      <c r="Y412" s="282" t="str">
        <f>IF(WP!$AI416="","",WP!$AI416)</f>
        <v/>
      </c>
      <c r="Z412" s="282" t="str">
        <f>IF(WP!AW416="","",WP!AW416)</f>
        <v/>
      </c>
      <c r="AA412" s="282" t="str">
        <f>IF(WP!BO416="","",WP!BO416)</f>
        <v/>
      </c>
      <c r="AB412" s="282" t="str">
        <f>IF(WP!BP416="","",WP!BP416)</f>
        <v/>
      </c>
      <c r="AC412" s="282" t="str">
        <f>IF(WP!BQ416="","",WP!BQ416)</f>
        <v/>
      </c>
      <c r="AD412" s="282" t="str">
        <f>IF(WP!$AJ416="","",WP!$AJ416)</f>
        <v/>
      </c>
      <c r="AE412" s="282" t="str">
        <f>IF(WP!BR416="","",WP!BR416)</f>
        <v/>
      </c>
      <c r="AF412" s="282" t="str">
        <f>IF(WP!BS416="","",WP!BS416)</f>
        <v/>
      </c>
      <c r="AG412" s="282" t="str">
        <f>IF(WP!BT416="","",WP!BT416)</f>
        <v/>
      </c>
      <c r="AH412" s="282" t="str">
        <f>IF(WP!BU416="","",WP!BU416)</f>
        <v/>
      </c>
      <c r="AI412" s="282" t="str">
        <f>IF(WP!BG416="","",WP!BG416)</f>
        <v/>
      </c>
      <c r="AJ412" s="282" t="str">
        <f>IF(WP!AX416="","",WP!AX416)</f>
        <v/>
      </c>
      <c r="AK412" s="282" t="str">
        <f>IF(WP!BW416="","",WP!BW416)</f>
        <v/>
      </c>
      <c r="AL412" s="282" t="str">
        <f>IF(WP!BX416="","",WP!BX416)</f>
        <v/>
      </c>
      <c r="AM412" s="282" t="str">
        <f>IF(WP!BH416="","",WP!BH416)</f>
        <v/>
      </c>
      <c r="AN412" s="282" t="str">
        <f>IF(WP!BJ416="","",WP!BJ416)</f>
        <v/>
      </c>
      <c r="AO412" s="282" t="str">
        <f>IF(WP!CF416="","",WP!CF416)</f>
        <v/>
      </c>
      <c r="AP412" s="282" t="str">
        <f>IF(WP!BI416="","",WP!BI416)</f>
        <v/>
      </c>
      <c r="AQ412" s="282" t="str">
        <f>IF(WP!BK416="","",WP!BK416)</f>
        <v/>
      </c>
      <c r="AR412" s="248"/>
    </row>
    <row r="413" spans="1:44">
      <c r="A413" s="282" t="str">
        <f>IF(WP!$AE417="","",WP!$AE417)</f>
        <v/>
      </c>
      <c r="B413" s="282">
        <f>IF(WP!$BA417="","",WP!$BA417)</f>
        <v>0</v>
      </c>
      <c r="C413" s="282" t="str">
        <f>IF(WP!BM417="","",WP!BM417)</f>
        <v/>
      </c>
      <c r="D413" s="282" t="str">
        <f>CONCATENATE(WP!$D$1, "-R",WP!$F$1)</f>
        <v>PGE3PHVC150-R2</v>
      </c>
      <c r="E413" s="282" t="str">
        <f>IF(WP!$AD417="","",WP!$AD417)</f>
        <v/>
      </c>
      <c r="F413" s="282">
        <f>IF(WP!$BB417="","",WP!$BB417)</f>
        <v>0</v>
      </c>
      <c r="G413" s="282" t="str">
        <f>IF(WP!$BC417="","",WP!$BC417)</f>
        <v>-</v>
      </c>
      <c r="H413" s="282" t="str">
        <f>IF(WP!$AY417="","",WP!$AY417)</f>
        <v>--</v>
      </c>
      <c r="I413" s="282" t="str">
        <f>IF(WP!$AR417="","",WP!$AR417)</f>
        <v/>
      </c>
      <c r="J413" s="282" t="str">
        <f>IF(WP!$AS417="","",WP!$AS417)</f>
        <v/>
      </c>
      <c r="K413" s="282" t="str">
        <f>IF(WP!B417="","",WP!B417)</f>
        <v/>
      </c>
      <c r="L413" s="282" t="str">
        <f>IF(WP!AV417="","",WP!AV417)</f>
        <v/>
      </c>
      <c r="M413" s="283">
        <f>IF(WP!$F$4="","",WP!$F$4)</f>
        <v>42005</v>
      </c>
      <c r="N413" s="282">
        <f t="shared" si="6"/>
        <v>0</v>
      </c>
      <c r="O413" s="282" t="str">
        <f>CONCATENATE(WP!$C417,"-",WP!AL417)</f>
        <v>-</v>
      </c>
      <c r="P413" s="282" t="str">
        <f>IF(WP!BN417="","",WP!BN417)</f>
        <v/>
      </c>
      <c r="Q413" s="282" t="str">
        <f>IF(WP!AU417="","",WP!AU417)</f>
        <v/>
      </c>
      <c r="R413" s="282" t="str">
        <f>IF(WP!BF417="","",WP!BF417)</f>
        <v/>
      </c>
      <c r="S413" s="282" t="str">
        <f>IF(WP!$AM417="","",WP!$AM417)</f>
        <v/>
      </c>
      <c r="T413" s="282" t="str">
        <f>IF(WP!$AN417="","",WP!$AN417)</f>
        <v/>
      </c>
      <c r="U413" s="282" t="str">
        <f>IF(WP!$AO417="","",WP!$AO417)</f>
        <v/>
      </c>
      <c r="V413" s="282" t="str">
        <f>IF(WP!$AP417="","",WP!$AP417)</f>
        <v/>
      </c>
      <c r="W413" s="282" t="str">
        <f>IF(WP!CG417="","",WP!CG417)</f>
        <v/>
      </c>
      <c r="X413" s="282" t="str">
        <f>IF(WP!CH417="","",WP!CH417)</f>
        <v/>
      </c>
      <c r="Y413" s="282" t="str">
        <f>IF(WP!$AI417="","",WP!$AI417)</f>
        <v/>
      </c>
      <c r="Z413" s="282" t="str">
        <f>IF(WP!AW417="","",WP!AW417)</f>
        <v/>
      </c>
      <c r="AA413" s="282" t="str">
        <f>IF(WP!BO417="","",WP!BO417)</f>
        <v/>
      </c>
      <c r="AB413" s="282" t="str">
        <f>IF(WP!BP417="","",WP!BP417)</f>
        <v/>
      </c>
      <c r="AC413" s="282" t="str">
        <f>IF(WP!BQ417="","",WP!BQ417)</f>
        <v/>
      </c>
      <c r="AD413" s="282" t="str">
        <f>IF(WP!$AJ417="","",WP!$AJ417)</f>
        <v/>
      </c>
      <c r="AE413" s="282" t="str">
        <f>IF(WP!BR417="","",WP!BR417)</f>
        <v/>
      </c>
      <c r="AF413" s="282" t="str">
        <f>IF(WP!BS417="","",WP!BS417)</f>
        <v/>
      </c>
      <c r="AG413" s="282" t="str">
        <f>IF(WP!BT417="","",WP!BT417)</f>
        <v/>
      </c>
      <c r="AH413" s="282" t="str">
        <f>IF(WP!BU417="","",WP!BU417)</f>
        <v/>
      </c>
      <c r="AI413" s="282" t="str">
        <f>IF(WP!BG417="","",WP!BG417)</f>
        <v/>
      </c>
      <c r="AJ413" s="282" t="str">
        <f>IF(WP!AX417="","",WP!AX417)</f>
        <v/>
      </c>
      <c r="AK413" s="282" t="str">
        <f>IF(WP!BW417="","",WP!BW417)</f>
        <v/>
      </c>
      <c r="AL413" s="282" t="str">
        <f>IF(WP!BX417="","",WP!BX417)</f>
        <v/>
      </c>
      <c r="AM413" s="282" t="str">
        <f>IF(WP!BH417="","",WP!BH417)</f>
        <v/>
      </c>
      <c r="AN413" s="282" t="str">
        <f>IF(WP!BJ417="","",WP!BJ417)</f>
        <v/>
      </c>
      <c r="AO413" s="282" t="str">
        <f>IF(WP!CF417="","",WP!CF417)</f>
        <v/>
      </c>
      <c r="AP413" s="282" t="str">
        <f>IF(WP!BI417="","",WP!BI417)</f>
        <v/>
      </c>
      <c r="AQ413" s="282" t="str">
        <f>IF(WP!BK417="","",WP!BK417)</f>
        <v/>
      </c>
      <c r="AR413" s="248"/>
    </row>
    <row r="414" spans="1:44">
      <c r="A414" s="282" t="str">
        <f>IF(WP!$AE418="","",WP!$AE418)</f>
        <v/>
      </c>
      <c r="B414" s="282">
        <f>IF(WP!$BA418="","",WP!$BA418)</f>
        <v>0</v>
      </c>
      <c r="C414" s="282" t="str">
        <f>IF(WP!BM418="","",WP!BM418)</f>
        <v/>
      </c>
      <c r="D414" s="282" t="str">
        <f>CONCATENATE(WP!$D$1, "-R",WP!$F$1)</f>
        <v>PGE3PHVC150-R2</v>
      </c>
      <c r="E414" s="282" t="str">
        <f>IF(WP!$AD418="","",WP!$AD418)</f>
        <v/>
      </c>
      <c r="F414" s="282">
        <f>IF(WP!$BB418="","",WP!$BB418)</f>
        <v>0</v>
      </c>
      <c r="G414" s="282" t="str">
        <f>IF(WP!$BC418="","",WP!$BC418)</f>
        <v>-</v>
      </c>
      <c r="H414" s="282" t="str">
        <f>IF(WP!$AY418="","",WP!$AY418)</f>
        <v>--</v>
      </c>
      <c r="I414" s="282" t="str">
        <f>IF(WP!$AR418="","",WP!$AR418)</f>
        <v/>
      </c>
      <c r="J414" s="282" t="str">
        <f>IF(WP!$AS418="","",WP!$AS418)</f>
        <v/>
      </c>
      <c r="K414" s="282" t="str">
        <f>IF(WP!B418="","",WP!B418)</f>
        <v/>
      </c>
      <c r="L414" s="282" t="str">
        <f>IF(WP!AV418="","",WP!AV418)</f>
        <v/>
      </c>
      <c r="M414" s="283">
        <f>IF(WP!$F$4="","",WP!$F$4)</f>
        <v>42005</v>
      </c>
      <c r="N414" s="282">
        <f t="shared" si="6"/>
        <v>0</v>
      </c>
      <c r="O414" s="282" t="str">
        <f>CONCATENATE(WP!$C418,"-",WP!AL418)</f>
        <v>-</v>
      </c>
      <c r="P414" s="282" t="str">
        <f>IF(WP!BN418="","",WP!BN418)</f>
        <v/>
      </c>
      <c r="Q414" s="282" t="str">
        <f>IF(WP!AU418="","",WP!AU418)</f>
        <v/>
      </c>
      <c r="R414" s="282" t="str">
        <f>IF(WP!BF418="","",WP!BF418)</f>
        <v/>
      </c>
      <c r="S414" s="282" t="str">
        <f>IF(WP!$AM418="","",WP!$AM418)</f>
        <v/>
      </c>
      <c r="T414" s="282" t="str">
        <f>IF(WP!$AN418="","",WP!$AN418)</f>
        <v/>
      </c>
      <c r="U414" s="282" t="str">
        <f>IF(WP!$AO418="","",WP!$AO418)</f>
        <v/>
      </c>
      <c r="V414" s="282" t="str">
        <f>IF(WP!$AP418="","",WP!$AP418)</f>
        <v/>
      </c>
      <c r="W414" s="282" t="str">
        <f>IF(WP!CG418="","",WP!CG418)</f>
        <v/>
      </c>
      <c r="X414" s="282" t="str">
        <f>IF(WP!CH418="","",WP!CH418)</f>
        <v/>
      </c>
      <c r="Y414" s="282" t="str">
        <f>IF(WP!$AI418="","",WP!$AI418)</f>
        <v/>
      </c>
      <c r="Z414" s="282" t="str">
        <f>IF(WP!AW418="","",WP!AW418)</f>
        <v/>
      </c>
      <c r="AA414" s="282" t="str">
        <f>IF(WP!BO418="","",WP!BO418)</f>
        <v/>
      </c>
      <c r="AB414" s="282" t="str">
        <f>IF(WP!BP418="","",WP!BP418)</f>
        <v/>
      </c>
      <c r="AC414" s="282" t="str">
        <f>IF(WP!BQ418="","",WP!BQ418)</f>
        <v/>
      </c>
      <c r="AD414" s="282" t="str">
        <f>IF(WP!$AJ418="","",WP!$AJ418)</f>
        <v/>
      </c>
      <c r="AE414" s="282" t="str">
        <f>IF(WP!BR418="","",WP!BR418)</f>
        <v/>
      </c>
      <c r="AF414" s="282" t="str">
        <f>IF(WP!BS418="","",WP!BS418)</f>
        <v/>
      </c>
      <c r="AG414" s="282" t="str">
        <f>IF(WP!BT418="","",WP!BT418)</f>
        <v/>
      </c>
      <c r="AH414" s="282" t="str">
        <f>IF(WP!BU418="","",WP!BU418)</f>
        <v/>
      </c>
      <c r="AI414" s="282" t="str">
        <f>IF(WP!BG418="","",WP!BG418)</f>
        <v/>
      </c>
      <c r="AJ414" s="282" t="str">
        <f>IF(WP!AX418="","",WP!AX418)</f>
        <v/>
      </c>
      <c r="AK414" s="282" t="str">
        <f>IF(WP!BW418="","",WP!BW418)</f>
        <v/>
      </c>
      <c r="AL414" s="282" t="str">
        <f>IF(WP!BX418="","",WP!BX418)</f>
        <v/>
      </c>
      <c r="AM414" s="282" t="str">
        <f>IF(WP!BH418="","",WP!BH418)</f>
        <v/>
      </c>
      <c r="AN414" s="282" t="str">
        <f>IF(WP!BJ418="","",WP!BJ418)</f>
        <v/>
      </c>
      <c r="AO414" s="282" t="str">
        <f>IF(WP!CF418="","",WP!CF418)</f>
        <v/>
      </c>
      <c r="AP414" s="282" t="str">
        <f>IF(WP!BI418="","",WP!BI418)</f>
        <v/>
      </c>
      <c r="AQ414" s="282" t="str">
        <f>IF(WP!BK418="","",WP!BK418)</f>
        <v/>
      </c>
      <c r="AR414" s="248"/>
    </row>
    <row r="415" spans="1:44">
      <c r="A415" s="282" t="str">
        <f>IF(WP!$AE419="","",WP!$AE419)</f>
        <v/>
      </c>
      <c r="B415" s="282">
        <f>IF(WP!$BA419="","",WP!$BA419)</f>
        <v>0</v>
      </c>
      <c r="C415" s="282" t="str">
        <f>IF(WP!BM419="","",WP!BM419)</f>
        <v/>
      </c>
      <c r="D415" s="282" t="str">
        <f>CONCATENATE(WP!$D$1, "-R",WP!$F$1)</f>
        <v>PGE3PHVC150-R2</v>
      </c>
      <c r="E415" s="282" t="str">
        <f>IF(WP!$AD419="","",WP!$AD419)</f>
        <v/>
      </c>
      <c r="F415" s="282">
        <f>IF(WP!$BB419="","",WP!$BB419)</f>
        <v>0</v>
      </c>
      <c r="G415" s="282" t="str">
        <f>IF(WP!$BC419="","",WP!$BC419)</f>
        <v>-</v>
      </c>
      <c r="H415" s="282" t="str">
        <f>IF(WP!$AY419="","",WP!$AY419)</f>
        <v>--</v>
      </c>
      <c r="I415" s="282" t="str">
        <f>IF(WP!$AR419="","",WP!$AR419)</f>
        <v/>
      </c>
      <c r="J415" s="282" t="str">
        <f>IF(WP!$AS419="","",WP!$AS419)</f>
        <v/>
      </c>
      <c r="K415" s="282" t="str">
        <f>IF(WP!B419="","",WP!B419)</f>
        <v/>
      </c>
      <c r="L415" s="282" t="str">
        <f>IF(WP!AV419="","",WP!AV419)</f>
        <v/>
      </c>
      <c r="M415" s="283">
        <f>IF(WP!$F$4="","",WP!$F$4)</f>
        <v>42005</v>
      </c>
      <c r="N415" s="282">
        <f t="shared" si="6"/>
        <v>0</v>
      </c>
      <c r="O415" s="282" t="str">
        <f>CONCATENATE(WP!$C419,"-",WP!AL419)</f>
        <v>-</v>
      </c>
      <c r="P415" s="282" t="str">
        <f>IF(WP!BN419="","",WP!BN419)</f>
        <v/>
      </c>
      <c r="Q415" s="282" t="str">
        <f>IF(WP!AU419="","",WP!AU419)</f>
        <v/>
      </c>
      <c r="R415" s="282" t="str">
        <f>IF(WP!BF419="","",WP!BF419)</f>
        <v/>
      </c>
      <c r="S415" s="282" t="str">
        <f>IF(WP!$AM419="","",WP!$AM419)</f>
        <v/>
      </c>
      <c r="T415" s="282" t="str">
        <f>IF(WP!$AN419="","",WP!$AN419)</f>
        <v/>
      </c>
      <c r="U415" s="282" t="str">
        <f>IF(WP!$AO419="","",WP!$AO419)</f>
        <v/>
      </c>
      <c r="V415" s="282" t="str">
        <f>IF(WP!$AP419="","",WP!$AP419)</f>
        <v/>
      </c>
      <c r="W415" s="282" t="str">
        <f>IF(WP!CG419="","",WP!CG419)</f>
        <v/>
      </c>
      <c r="X415" s="282" t="str">
        <f>IF(WP!CH419="","",WP!CH419)</f>
        <v/>
      </c>
      <c r="Y415" s="282" t="str">
        <f>IF(WP!$AI419="","",WP!$AI419)</f>
        <v/>
      </c>
      <c r="Z415" s="282" t="str">
        <f>IF(WP!AW419="","",WP!AW419)</f>
        <v/>
      </c>
      <c r="AA415" s="282" t="str">
        <f>IF(WP!BO419="","",WP!BO419)</f>
        <v/>
      </c>
      <c r="AB415" s="282" t="str">
        <f>IF(WP!BP419="","",WP!BP419)</f>
        <v/>
      </c>
      <c r="AC415" s="282" t="str">
        <f>IF(WP!BQ419="","",WP!BQ419)</f>
        <v/>
      </c>
      <c r="AD415" s="282" t="str">
        <f>IF(WP!$AJ419="","",WP!$AJ419)</f>
        <v/>
      </c>
      <c r="AE415" s="282" t="str">
        <f>IF(WP!BR419="","",WP!BR419)</f>
        <v/>
      </c>
      <c r="AF415" s="282" t="str">
        <f>IF(WP!BS419="","",WP!BS419)</f>
        <v/>
      </c>
      <c r="AG415" s="282" t="str">
        <f>IF(WP!BT419="","",WP!BT419)</f>
        <v/>
      </c>
      <c r="AH415" s="282" t="str">
        <f>IF(WP!BU419="","",WP!BU419)</f>
        <v/>
      </c>
      <c r="AI415" s="282" t="str">
        <f>IF(WP!BG419="","",WP!BG419)</f>
        <v/>
      </c>
      <c r="AJ415" s="282" t="str">
        <f>IF(WP!AX419="","",WP!AX419)</f>
        <v/>
      </c>
      <c r="AK415" s="282" t="str">
        <f>IF(WP!BW419="","",WP!BW419)</f>
        <v/>
      </c>
      <c r="AL415" s="282" t="str">
        <f>IF(WP!BX419="","",WP!BX419)</f>
        <v/>
      </c>
      <c r="AM415" s="282" t="str">
        <f>IF(WP!BH419="","",WP!BH419)</f>
        <v/>
      </c>
      <c r="AN415" s="282" t="str">
        <f>IF(WP!BJ419="","",WP!BJ419)</f>
        <v/>
      </c>
      <c r="AO415" s="282" t="str">
        <f>IF(WP!CF419="","",WP!CF419)</f>
        <v/>
      </c>
      <c r="AP415" s="282" t="str">
        <f>IF(WP!BI419="","",WP!BI419)</f>
        <v/>
      </c>
      <c r="AQ415" s="282" t="str">
        <f>IF(WP!BK419="","",WP!BK419)</f>
        <v/>
      </c>
      <c r="AR415" s="248"/>
    </row>
    <row r="416" spans="1:44">
      <c r="A416" s="282" t="str">
        <f>IF(WP!$AE420="","",WP!$AE420)</f>
        <v/>
      </c>
      <c r="B416" s="282">
        <f>IF(WP!$BA420="","",WP!$BA420)</f>
        <v>0</v>
      </c>
      <c r="C416" s="282" t="str">
        <f>IF(WP!BM420="","",WP!BM420)</f>
        <v/>
      </c>
      <c r="D416" s="282" t="str">
        <f>CONCATENATE(WP!$D$1, "-R",WP!$F$1)</f>
        <v>PGE3PHVC150-R2</v>
      </c>
      <c r="E416" s="282" t="str">
        <f>IF(WP!$AD420="","",WP!$AD420)</f>
        <v/>
      </c>
      <c r="F416" s="282">
        <f>IF(WP!$BB420="","",WP!$BB420)</f>
        <v>0</v>
      </c>
      <c r="G416" s="282" t="str">
        <f>IF(WP!$BC420="","",WP!$BC420)</f>
        <v>-</v>
      </c>
      <c r="H416" s="282" t="str">
        <f>IF(WP!$AY420="","",WP!$AY420)</f>
        <v>--</v>
      </c>
      <c r="I416" s="282" t="str">
        <f>IF(WP!$AR420="","",WP!$AR420)</f>
        <v/>
      </c>
      <c r="J416" s="282" t="str">
        <f>IF(WP!$AS420="","",WP!$AS420)</f>
        <v/>
      </c>
      <c r="K416" s="282" t="str">
        <f>IF(WP!B420="","",WP!B420)</f>
        <v/>
      </c>
      <c r="L416" s="282" t="str">
        <f>IF(WP!AV420="","",WP!AV420)</f>
        <v/>
      </c>
      <c r="M416" s="283">
        <f>IF(WP!$F$4="","",WP!$F$4)</f>
        <v>42005</v>
      </c>
      <c r="N416" s="282">
        <f t="shared" si="6"/>
        <v>0</v>
      </c>
      <c r="O416" s="282" t="str">
        <f>CONCATENATE(WP!$C420,"-",WP!AL420)</f>
        <v>-</v>
      </c>
      <c r="P416" s="282" t="str">
        <f>IF(WP!BN420="","",WP!BN420)</f>
        <v/>
      </c>
      <c r="Q416" s="282" t="str">
        <f>IF(WP!AU420="","",WP!AU420)</f>
        <v/>
      </c>
      <c r="R416" s="282" t="str">
        <f>IF(WP!BF420="","",WP!BF420)</f>
        <v/>
      </c>
      <c r="S416" s="282" t="str">
        <f>IF(WP!$AM420="","",WP!$AM420)</f>
        <v/>
      </c>
      <c r="T416" s="282" t="str">
        <f>IF(WP!$AN420="","",WP!$AN420)</f>
        <v/>
      </c>
      <c r="U416" s="282" t="str">
        <f>IF(WP!$AO420="","",WP!$AO420)</f>
        <v/>
      </c>
      <c r="V416" s="282" t="str">
        <f>IF(WP!$AP420="","",WP!$AP420)</f>
        <v/>
      </c>
      <c r="W416" s="282" t="str">
        <f>IF(WP!CG420="","",WP!CG420)</f>
        <v/>
      </c>
      <c r="X416" s="282" t="str">
        <f>IF(WP!CH420="","",WP!CH420)</f>
        <v/>
      </c>
      <c r="Y416" s="282" t="str">
        <f>IF(WP!$AI420="","",WP!$AI420)</f>
        <v/>
      </c>
      <c r="Z416" s="282" t="str">
        <f>IF(WP!AW420="","",WP!AW420)</f>
        <v/>
      </c>
      <c r="AA416" s="282" t="str">
        <f>IF(WP!BO420="","",WP!BO420)</f>
        <v/>
      </c>
      <c r="AB416" s="282" t="str">
        <f>IF(WP!BP420="","",WP!BP420)</f>
        <v/>
      </c>
      <c r="AC416" s="282" t="str">
        <f>IF(WP!BQ420="","",WP!BQ420)</f>
        <v/>
      </c>
      <c r="AD416" s="282" t="str">
        <f>IF(WP!$AJ420="","",WP!$AJ420)</f>
        <v/>
      </c>
      <c r="AE416" s="282" t="str">
        <f>IF(WP!BR420="","",WP!BR420)</f>
        <v/>
      </c>
      <c r="AF416" s="282" t="str">
        <f>IF(WP!BS420="","",WP!BS420)</f>
        <v/>
      </c>
      <c r="AG416" s="282" t="str">
        <f>IF(WP!BT420="","",WP!BT420)</f>
        <v/>
      </c>
      <c r="AH416" s="282" t="str">
        <f>IF(WP!BU420="","",WP!BU420)</f>
        <v/>
      </c>
      <c r="AI416" s="282" t="str">
        <f>IF(WP!BG420="","",WP!BG420)</f>
        <v/>
      </c>
      <c r="AJ416" s="282" t="str">
        <f>IF(WP!AX420="","",WP!AX420)</f>
        <v/>
      </c>
      <c r="AK416" s="282" t="str">
        <f>IF(WP!BW420="","",WP!BW420)</f>
        <v/>
      </c>
      <c r="AL416" s="282" t="str">
        <f>IF(WP!BX420="","",WP!BX420)</f>
        <v/>
      </c>
      <c r="AM416" s="282" t="str">
        <f>IF(WP!BH420="","",WP!BH420)</f>
        <v/>
      </c>
      <c r="AN416" s="282" t="str">
        <f>IF(WP!BJ420="","",WP!BJ420)</f>
        <v/>
      </c>
      <c r="AO416" s="282" t="str">
        <f>IF(WP!CF420="","",WP!CF420)</f>
        <v/>
      </c>
      <c r="AP416" s="282" t="str">
        <f>IF(WP!BI420="","",WP!BI420)</f>
        <v/>
      </c>
      <c r="AQ416" s="282" t="str">
        <f>IF(WP!BK420="","",WP!BK420)</f>
        <v/>
      </c>
      <c r="AR416" s="248"/>
    </row>
    <row r="417" spans="1:44">
      <c r="A417" s="282" t="str">
        <f>IF(WP!$AE421="","",WP!$AE421)</f>
        <v/>
      </c>
      <c r="B417" s="282">
        <f>IF(WP!$BA421="","",WP!$BA421)</f>
        <v>0</v>
      </c>
      <c r="C417" s="282" t="str">
        <f>IF(WP!BM421="","",WP!BM421)</f>
        <v/>
      </c>
      <c r="D417" s="282" t="str">
        <f>CONCATENATE(WP!$D$1, "-R",WP!$F$1)</f>
        <v>PGE3PHVC150-R2</v>
      </c>
      <c r="E417" s="282" t="str">
        <f>IF(WP!$AD421="","",WP!$AD421)</f>
        <v/>
      </c>
      <c r="F417" s="282">
        <f>IF(WP!$BB421="","",WP!$BB421)</f>
        <v>0</v>
      </c>
      <c r="G417" s="282" t="str">
        <f>IF(WP!$BC421="","",WP!$BC421)</f>
        <v>-</v>
      </c>
      <c r="H417" s="282" t="str">
        <f>IF(WP!$AY421="","",WP!$AY421)</f>
        <v>--</v>
      </c>
      <c r="I417" s="282" t="str">
        <f>IF(WP!$AR421="","",WP!$AR421)</f>
        <v/>
      </c>
      <c r="J417" s="282" t="str">
        <f>IF(WP!$AS421="","",WP!$AS421)</f>
        <v/>
      </c>
      <c r="K417" s="282" t="str">
        <f>IF(WP!B421="","",WP!B421)</f>
        <v/>
      </c>
      <c r="L417" s="282" t="str">
        <f>IF(WP!AV421="","",WP!AV421)</f>
        <v/>
      </c>
      <c r="M417" s="283">
        <f>IF(WP!$F$4="","",WP!$F$4)</f>
        <v>42005</v>
      </c>
      <c r="N417" s="282">
        <f t="shared" si="6"/>
        <v>0</v>
      </c>
      <c r="O417" s="282" t="str">
        <f>CONCATENATE(WP!$C421,"-",WP!AL421)</f>
        <v>-</v>
      </c>
      <c r="P417" s="282" t="str">
        <f>IF(WP!BN421="","",WP!BN421)</f>
        <v/>
      </c>
      <c r="Q417" s="282" t="str">
        <f>IF(WP!AU421="","",WP!AU421)</f>
        <v/>
      </c>
      <c r="R417" s="282" t="str">
        <f>IF(WP!BF421="","",WP!BF421)</f>
        <v/>
      </c>
      <c r="S417" s="282" t="str">
        <f>IF(WP!$AM421="","",WP!$AM421)</f>
        <v/>
      </c>
      <c r="T417" s="282" t="str">
        <f>IF(WP!$AN421="","",WP!$AN421)</f>
        <v/>
      </c>
      <c r="U417" s="282" t="str">
        <f>IF(WP!$AO421="","",WP!$AO421)</f>
        <v/>
      </c>
      <c r="V417" s="282" t="str">
        <f>IF(WP!$AP421="","",WP!$AP421)</f>
        <v/>
      </c>
      <c r="W417" s="282" t="str">
        <f>IF(WP!CG421="","",WP!CG421)</f>
        <v/>
      </c>
      <c r="X417" s="282" t="str">
        <f>IF(WP!CH421="","",WP!CH421)</f>
        <v/>
      </c>
      <c r="Y417" s="282" t="str">
        <f>IF(WP!$AI421="","",WP!$AI421)</f>
        <v/>
      </c>
      <c r="Z417" s="282" t="str">
        <f>IF(WP!AW421="","",WP!AW421)</f>
        <v/>
      </c>
      <c r="AA417" s="282" t="str">
        <f>IF(WP!BO421="","",WP!BO421)</f>
        <v/>
      </c>
      <c r="AB417" s="282" t="str">
        <f>IF(WP!BP421="","",WP!BP421)</f>
        <v/>
      </c>
      <c r="AC417" s="282" t="str">
        <f>IF(WP!BQ421="","",WP!BQ421)</f>
        <v/>
      </c>
      <c r="AD417" s="282" t="str">
        <f>IF(WP!$AJ421="","",WP!$AJ421)</f>
        <v/>
      </c>
      <c r="AE417" s="282" t="str">
        <f>IF(WP!BR421="","",WP!BR421)</f>
        <v/>
      </c>
      <c r="AF417" s="282" t="str">
        <f>IF(WP!BS421="","",WP!BS421)</f>
        <v/>
      </c>
      <c r="AG417" s="282" t="str">
        <f>IF(WP!BT421="","",WP!BT421)</f>
        <v/>
      </c>
      <c r="AH417" s="282" t="str">
        <f>IF(WP!BU421="","",WP!BU421)</f>
        <v/>
      </c>
      <c r="AI417" s="282" t="str">
        <f>IF(WP!BG421="","",WP!BG421)</f>
        <v/>
      </c>
      <c r="AJ417" s="282" t="str">
        <f>IF(WP!AX421="","",WP!AX421)</f>
        <v/>
      </c>
      <c r="AK417" s="282" t="str">
        <f>IF(WP!BW421="","",WP!BW421)</f>
        <v/>
      </c>
      <c r="AL417" s="282" t="str">
        <f>IF(WP!BX421="","",WP!BX421)</f>
        <v/>
      </c>
      <c r="AM417" s="282" t="str">
        <f>IF(WP!BH421="","",WP!BH421)</f>
        <v/>
      </c>
      <c r="AN417" s="282" t="str">
        <f>IF(WP!BJ421="","",WP!BJ421)</f>
        <v/>
      </c>
      <c r="AO417" s="282" t="str">
        <f>IF(WP!CF421="","",WP!CF421)</f>
        <v/>
      </c>
      <c r="AP417" s="282" t="str">
        <f>IF(WP!BI421="","",WP!BI421)</f>
        <v/>
      </c>
      <c r="AQ417" s="282" t="str">
        <f>IF(WP!BK421="","",WP!BK421)</f>
        <v/>
      </c>
      <c r="AR417" s="248"/>
    </row>
    <row r="418" spans="1:44">
      <c r="A418" s="282" t="str">
        <f>IF(WP!$AE422="","",WP!$AE422)</f>
        <v/>
      </c>
      <c r="B418" s="282">
        <f>IF(WP!$BA422="","",WP!$BA422)</f>
        <v>0</v>
      </c>
      <c r="C418" s="282" t="str">
        <f>IF(WP!BM422="","",WP!BM422)</f>
        <v/>
      </c>
      <c r="D418" s="282" t="str">
        <f>CONCATENATE(WP!$D$1, "-R",WP!$F$1)</f>
        <v>PGE3PHVC150-R2</v>
      </c>
      <c r="E418" s="282" t="str">
        <f>IF(WP!$AD422="","",WP!$AD422)</f>
        <v/>
      </c>
      <c r="F418" s="282">
        <f>IF(WP!$BB422="","",WP!$BB422)</f>
        <v>0</v>
      </c>
      <c r="G418" s="282" t="str">
        <f>IF(WP!$BC422="","",WP!$BC422)</f>
        <v>-</v>
      </c>
      <c r="H418" s="282" t="str">
        <f>IF(WP!$AY422="","",WP!$AY422)</f>
        <v>--</v>
      </c>
      <c r="I418" s="282" t="str">
        <f>IF(WP!$AR422="","",WP!$AR422)</f>
        <v/>
      </c>
      <c r="J418" s="282" t="str">
        <f>IF(WP!$AS422="","",WP!$AS422)</f>
        <v/>
      </c>
      <c r="K418" s="282" t="str">
        <f>IF(WP!B422="","",WP!B422)</f>
        <v/>
      </c>
      <c r="L418" s="282" t="str">
        <f>IF(WP!AV422="","",WP!AV422)</f>
        <v/>
      </c>
      <c r="M418" s="283">
        <f>IF(WP!$F$4="","",WP!$F$4)</f>
        <v>42005</v>
      </c>
      <c r="N418" s="282">
        <f t="shared" si="6"/>
        <v>0</v>
      </c>
      <c r="O418" s="282" t="str">
        <f>CONCATENATE(WP!$C422,"-",WP!AL422)</f>
        <v>-</v>
      </c>
      <c r="P418" s="282" t="str">
        <f>IF(WP!BN422="","",WP!BN422)</f>
        <v/>
      </c>
      <c r="Q418" s="282" t="str">
        <f>IF(WP!AU422="","",WP!AU422)</f>
        <v/>
      </c>
      <c r="R418" s="282" t="str">
        <f>IF(WP!BF422="","",WP!BF422)</f>
        <v/>
      </c>
      <c r="S418" s="282" t="str">
        <f>IF(WP!$AM422="","",WP!$AM422)</f>
        <v/>
      </c>
      <c r="T418" s="282" t="str">
        <f>IF(WP!$AN422="","",WP!$AN422)</f>
        <v/>
      </c>
      <c r="U418" s="282" t="str">
        <f>IF(WP!$AO422="","",WP!$AO422)</f>
        <v/>
      </c>
      <c r="V418" s="282" t="str">
        <f>IF(WP!$AP422="","",WP!$AP422)</f>
        <v/>
      </c>
      <c r="W418" s="282" t="str">
        <f>IF(WP!CG422="","",WP!CG422)</f>
        <v/>
      </c>
      <c r="X418" s="282" t="str">
        <f>IF(WP!CH422="","",WP!CH422)</f>
        <v/>
      </c>
      <c r="Y418" s="282" t="str">
        <f>IF(WP!$AI422="","",WP!$AI422)</f>
        <v/>
      </c>
      <c r="Z418" s="282" t="str">
        <f>IF(WP!AW422="","",WP!AW422)</f>
        <v/>
      </c>
      <c r="AA418" s="282" t="str">
        <f>IF(WP!BO422="","",WP!BO422)</f>
        <v/>
      </c>
      <c r="AB418" s="282" t="str">
        <f>IF(WP!BP422="","",WP!BP422)</f>
        <v/>
      </c>
      <c r="AC418" s="282" t="str">
        <f>IF(WP!BQ422="","",WP!BQ422)</f>
        <v/>
      </c>
      <c r="AD418" s="282" t="str">
        <f>IF(WP!$AJ422="","",WP!$AJ422)</f>
        <v/>
      </c>
      <c r="AE418" s="282" t="str">
        <f>IF(WP!BR422="","",WP!BR422)</f>
        <v/>
      </c>
      <c r="AF418" s="282" t="str">
        <f>IF(WP!BS422="","",WP!BS422)</f>
        <v/>
      </c>
      <c r="AG418" s="282" t="str">
        <f>IF(WP!BT422="","",WP!BT422)</f>
        <v/>
      </c>
      <c r="AH418" s="282" t="str">
        <f>IF(WP!BU422="","",WP!BU422)</f>
        <v/>
      </c>
      <c r="AI418" s="282" t="str">
        <f>IF(WP!BG422="","",WP!BG422)</f>
        <v/>
      </c>
      <c r="AJ418" s="282" t="str">
        <f>IF(WP!AX422="","",WP!AX422)</f>
        <v/>
      </c>
      <c r="AK418" s="282" t="str">
        <f>IF(WP!BW422="","",WP!BW422)</f>
        <v/>
      </c>
      <c r="AL418" s="282" t="str">
        <f>IF(WP!BX422="","",WP!BX422)</f>
        <v/>
      </c>
      <c r="AM418" s="282" t="str">
        <f>IF(WP!BH422="","",WP!BH422)</f>
        <v/>
      </c>
      <c r="AN418" s="282" t="str">
        <f>IF(WP!BJ422="","",WP!BJ422)</f>
        <v/>
      </c>
      <c r="AO418" s="282" t="str">
        <f>IF(WP!CF422="","",WP!CF422)</f>
        <v/>
      </c>
      <c r="AP418" s="282" t="str">
        <f>IF(WP!BI422="","",WP!BI422)</f>
        <v/>
      </c>
      <c r="AQ418" s="282" t="str">
        <f>IF(WP!BK422="","",WP!BK422)</f>
        <v/>
      </c>
      <c r="AR418" s="248"/>
    </row>
    <row r="419" spans="1:44">
      <c r="A419" s="282" t="str">
        <f>IF(WP!$AE423="","",WP!$AE423)</f>
        <v/>
      </c>
      <c r="B419" s="282">
        <f>IF(WP!$BA423="","",WP!$BA423)</f>
        <v>0</v>
      </c>
      <c r="C419" s="282" t="str">
        <f>IF(WP!BM423="","",WP!BM423)</f>
        <v/>
      </c>
      <c r="D419" s="282" t="str">
        <f>CONCATENATE(WP!$D$1, "-R",WP!$F$1)</f>
        <v>PGE3PHVC150-R2</v>
      </c>
      <c r="E419" s="282" t="str">
        <f>IF(WP!$AD423="","",WP!$AD423)</f>
        <v/>
      </c>
      <c r="F419" s="282">
        <f>IF(WP!$BB423="","",WP!$BB423)</f>
        <v>0</v>
      </c>
      <c r="G419" s="282" t="str">
        <f>IF(WP!$BC423="","",WP!$BC423)</f>
        <v>-</v>
      </c>
      <c r="H419" s="282" t="str">
        <f>IF(WP!$AY423="","",WP!$AY423)</f>
        <v>--</v>
      </c>
      <c r="I419" s="282" t="str">
        <f>IF(WP!$AR423="","",WP!$AR423)</f>
        <v/>
      </c>
      <c r="J419" s="282" t="str">
        <f>IF(WP!$AS423="","",WP!$AS423)</f>
        <v/>
      </c>
      <c r="K419" s="282" t="str">
        <f>IF(WP!B423="","",WP!B423)</f>
        <v/>
      </c>
      <c r="L419" s="282" t="str">
        <f>IF(WP!AV423="","",WP!AV423)</f>
        <v/>
      </c>
      <c r="M419" s="283">
        <f>IF(WP!$F$4="","",WP!$F$4)</f>
        <v>42005</v>
      </c>
      <c r="N419" s="282">
        <f t="shared" si="6"/>
        <v>0</v>
      </c>
      <c r="O419" s="282" t="str">
        <f>CONCATENATE(WP!$C423,"-",WP!AL423)</f>
        <v>-</v>
      </c>
      <c r="P419" s="282" t="str">
        <f>IF(WP!BN423="","",WP!BN423)</f>
        <v/>
      </c>
      <c r="Q419" s="282" t="str">
        <f>IF(WP!AU423="","",WP!AU423)</f>
        <v/>
      </c>
      <c r="R419" s="282" t="str">
        <f>IF(WP!BF423="","",WP!BF423)</f>
        <v/>
      </c>
      <c r="S419" s="282" t="str">
        <f>IF(WP!$AM423="","",WP!$AM423)</f>
        <v/>
      </c>
      <c r="T419" s="282" t="str">
        <f>IF(WP!$AN423="","",WP!$AN423)</f>
        <v/>
      </c>
      <c r="U419" s="282" t="str">
        <f>IF(WP!$AO423="","",WP!$AO423)</f>
        <v/>
      </c>
      <c r="V419" s="282" t="str">
        <f>IF(WP!$AP423="","",WP!$AP423)</f>
        <v/>
      </c>
      <c r="W419" s="282" t="str">
        <f>IF(WP!CG423="","",WP!CG423)</f>
        <v/>
      </c>
      <c r="X419" s="282" t="str">
        <f>IF(WP!CH423="","",WP!CH423)</f>
        <v/>
      </c>
      <c r="Y419" s="282" t="str">
        <f>IF(WP!$AI423="","",WP!$AI423)</f>
        <v/>
      </c>
      <c r="Z419" s="282" t="str">
        <f>IF(WP!AW423="","",WP!AW423)</f>
        <v/>
      </c>
      <c r="AA419" s="282" t="str">
        <f>IF(WP!BO423="","",WP!BO423)</f>
        <v/>
      </c>
      <c r="AB419" s="282" t="str">
        <f>IF(WP!BP423="","",WP!BP423)</f>
        <v/>
      </c>
      <c r="AC419" s="282" t="str">
        <f>IF(WP!BQ423="","",WP!BQ423)</f>
        <v/>
      </c>
      <c r="AD419" s="282" t="str">
        <f>IF(WP!$AJ423="","",WP!$AJ423)</f>
        <v/>
      </c>
      <c r="AE419" s="282" t="str">
        <f>IF(WP!BR423="","",WP!BR423)</f>
        <v/>
      </c>
      <c r="AF419" s="282" t="str">
        <f>IF(WP!BS423="","",WP!BS423)</f>
        <v/>
      </c>
      <c r="AG419" s="282" t="str">
        <f>IF(WP!BT423="","",WP!BT423)</f>
        <v/>
      </c>
      <c r="AH419" s="282" t="str">
        <f>IF(WP!BU423="","",WP!BU423)</f>
        <v/>
      </c>
      <c r="AI419" s="282" t="str">
        <f>IF(WP!BG423="","",WP!BG423)</f>
        <v/>
      </c>
      <c r="AJ419" s="282" t="str">
        <f>IF(WP!AX423="","",WP!AX423)</f>
        <v/>
      </c>
      <c r="AK419" s="282" t="str">
        <f>IF(WP!BW423="","",WP!BW423)</f>
        <v/>
      </c>
      <c r="AL419" s="282" t="str">
        <f>IF(WP!BX423="","",WP!BX423)</f>
        <v/>
      </c>
      <c r="AM419" s="282" t="str">
        <f>IF(WP!BH423="","",WP!BH423)</f>
        <v/>
      </c>
      <c r="AN419" s="282" t="str">
        <f>IF(WP!BJ423="","",WP!BJ423)</f>
        <v/>
      </c>
      <c r="AO419" s="282" t="str">
        <f>IF(WP!CF423="","",WP!CF423)</f>
        <v/>
      </c>
      <c r="AP419" s="282" t="str">
        <f>IF(WP!BI423="","",WP!BI423)</f>
        <v/>
      </c>
      <c r="AQ419" s="282" t="str">
        <f>IF(WP!BK423="","",WP!BK423)</f>
        <v/>
      </c>
      <c r="AR419" s="248"/>
    </row>
    <row r="420" spans="1:44">
      <c r="A420" s="282" t="str">
        <f>IF(WP!$AE424="","",WP!$AE424)</f>
        <v/>
      </c>
      <c r="B420" s="282">
        <f>IF(WP!$BA424="","",WP!$BA424)</f>
        <v>0</v>
      </c>
      <c r="C420" s="282" t="str">
        <f>IF(WP!BM424="","",WP!BM424)</f>
        <v/>
      </c>
      <c r="D420" s="282" t="str">
        <f>CONCATENATE(WP!$D$1, "-R",WP!$F$1)</f>
        <v>PGE3PHVC150-R2</v>
      </c>
      <c r="E420" s="282" t="str">
        <f>IF(WP!$AD424="","",WP!$AD424)</f>
        <v/>
      </c>
      <c r="F420" s="282">
        <f>IF(WP!$BB424="","",WP!$BB424)</f>
        <v>0</v>
      </c>
      <c r="G420" s="282" t="str">
        <f>IF(WP!$BC424="","",WP!$BC424)</f>
        <v>-</v>
      </c>
      <c r="H420" s="282" t="str">
        <f>IF(WP!$AY424="","",WP!$AY424)</f>
        <v>--</v>
      </c>
      <c r="I420" s="282" t="str">
        <f>IF(WP!$AR424="","",WP!$AR424)</f>
        <v/>
      </c>
      <c r="J420" s="282" t="str">
        <f>IF(WP!$AS424="","",WP!$AS424)</f>
        <v/>
      </c>
      <c r="K420" s="282" t="str">
        <f>IF(WP!B424="","",WP!B424)</f>
        <v/>
      </c>
      <c r="L420" s="282" t="str">
        <f>IF(WP!AV424="","",WP!AV424)</f>
        <v/>
      </c>
      <c r="M420" s="283">
        <f>IF(WP!$F$4="","",WP!$F$4)</f>
        <v>42005</v>
      </c>
      <c r="N420" s="282">
        <f t="shared" si="6"/>
        <v>0</v>
      </c>
      <c r="O420" s="282" t="str">
        <f>CONCATENATE(WP!$C424,"-",WP!AL424)</f>
        <v>-</v>
      </c>
      <c r="P420" s="282" t="str">
        <f>IF(WP!BN424="","",WP!BN424)</f>
        <v/>
      </c>
      <c r="Q420" s="282" t="str">
        <f>IF(WP!AU424="","",WP!AU424)</f>
        <v/>
      </c>
      <c r="R420" s="282" t="str">
        <f>IF(WP!BF424="","",WP!BF424)</f>
        <v/>
      </c>
      <c r="S420" s="282" t="str">
        <f>IF(WP!$AM424="","",WP!$AM424)</f>
        <v/>
      </c>
      <c r="T420" s="282" t="str">
        <f>IF(WP!$AN424="","",WP!$AN424)</f>
        <v/>
      </c>
      <c r="U420" s="282" t="str">
        <f>IF(WP!$AO424="","",WP!$AO424)</f>
        <v/>
      </c>
      <c r="V420" s="282" t="str">
        <f>IF(WP!$AP424="","",WP!$AP424)</f>
        <v/>
      </c>
      <c r="W420" s="282" t="str">
        <f>IF(WP!CG424="","",WP!CG424)</f>
        <v/>
      </c>
      <c r="X420" s="282" t="str">
        <f>IF(WP!CH424="","",WP!CH424)</f>
        <v/>
      </c>
      <c r="Y420" s="282" t="str">
        <f>IF(WP!$AI424="","",WP!$AI424)</f>
        <v/>
      </c>
      <c r="Z420" s="282" t="str">
        <f>IF(WP!AW424="","",WP!AW424)</f>
        <v/>
      </c>
      <c r="AA420" s="282" t="str">
        <f>IF(WP!BO424="","",WP!BO424)</f>
        <v/>
      </c>
      <c r="AB420" s="282" t="str">
        <f>IF(WP!BP424="","",WP!BP424)</f>
        <v/>
      </c>
      <c r="AC420" s="282" t="str">
        <f>IF(WP!BQ424="","",WP!BQ424)</f>
        <v/>
      </c>
      <c r="AD420" s="282" t="str">
        <f>IF(WP!$AJ424="","",WP!$AJ424)</f>
        <v/>
      </c>
      <c r="AE420" s="282" t="str">
        <f>IF(WP!BR424="","",WP!BR424)</f>
        <v/>
      </c>
      <c r="AF420" s="282" t="str">
        <f>IF(WP!BS424="","",WP!BS424)</f>
        <v/>
      </c>
      <c r="AG420" s="282" t="str">
        <f>IF(WP!BT424="","",WP!BT424)</f>
        <v/>
      </c>
      <c r="AH420" s="282" t="str">
        <f>IF(WP!BU424="","",WP!BU424)</f>
        <v/>
      </c>
      <c r="AI420" s="282" t="str">
        <f>IF(WP!BG424="","",WP!BG424)</f>
        <v/>
      </c>
      <c r="AJ420" s="282" t="str">
        <f>IF(WP!AX424="","",WP!AX424)</f>
        <v/>
      </c>
      <c r="AK420" s="282" t="str">
        <f>IF(WP!BW424="","",WP!BW424)</f>
        <v/>
      </c>
      <c r="AL420" s="282" t="str">
        <f>IF(WP!BX424="","",WP!BX424)</f>
        <v/>
      </c>
      <c r="AM420" s="282" t="str">
        <f>IF(WP!BH424="","",WP!BH424)</f>
        <v/>
      </c>
      <c r="AN420" s="282" t="str">
        <f>IF(WP!BJ424="","",WP!BJ424)</f>
        <v/>
      </c>
      <c r="AO420" s="282" t="str">
        <f>IF(WP!CF424="","",WP!CF424)</f>
        <v/>
      </c>
      <c r="AP420" s="282" t="str">
        <f>IF(WP!BI424="","",WP!BI424)</f>
        <v/>
      </c>
      <c r="AQ420" s="282" t="str">
        <f>IF(WP!BK424="","",WP!BK424)</f>
        <v/>
      </c>
      <c r="AR420" s="248"/>
    </row>
    <row r="421" spans="1:44">
      <c r="A421" s="282" t="str">
        <f>IF(WP!$AE425="","",WP!$AE425)</f>
        <v/>
      </c>
      <c r="B421" s="282">
        <f>IF(WP!$BA425="","",WP!$BA425)</f>
        <v>0</v>
      </c>
      <c r="C421" s="282" t="str">
        <f>IF(WP!BM425="","",WP!BM425)</f>
        <v/>
      </c>
      <c r="D421" s="282" t="str">
        <f>CONCATENATE(WP!$D$1, "-R",WP!$F$1)</f>
        <v>PGE3PHVC150-R2</v>
      </c>
      <c r="E421" s="282" t="str">
        <f>IF(WP!$AD425="","",WP!$AD425)</f>
        <v/>
      </c>
      <c r="F421" s="282">
        <f>IF(WP!$BB425="","",WP!$BB425)</f>
        <v>0</v>
      </c>
      <c r="G421" s="282" t="str">
        <f>IF(WP!$BC425="","",WP!$BC425)</f>
        <v>-</v>
      </c>
      <c r="H421" s="282" t="str">
        <f>IF(WP!$AY425="","",WP!$AY425)</f>
        <v>--</v>
      </c>
      <c r="I421" s="282" t="str">
        <f>IF(WP!$AR425="","",WP!$AR425)</f>
        <v/>
      </c>
      <c r="J421" s="282" t="str">
        <f>IF(WP!$AS425="","",WP!$AS425)</f>
        <v/>
      </c>
      <c r="K421" s="282" t="str">
        <f>IF(WP!B425="","",WP!B425)</f>
        <v/>
      </c>
      <c r="L421" s="282" t="str">
        <f>IF(WP!AV425="","",WP!AV425)</f>
        <v/>
      </c>
      <c r="M421" s="283">
        <f>IF(WP!$F$4="","",WP!$F$4)</f>
        <v>42005</v>
      </c>
      <c r="N421" s="282">
        <f t="shared" si="6"/>
        <v>0</v>
      </c>
      <c r="O421" s="282" t="str">
        <f>CONCATENATE(WP!$C425,"-",WP!AL425)</f>
        <v>-</v>
      </c>
      <c r="P421" s="282" t="str">
        <f>IF(WP!BN425="","",WP!BN425)</f>
        <v/>
      </c>
      <c r="Q421" s="282" t="str">
        <f>IF(WP!AU425="","",WP!AU425)</f>
        <v/>
      </c>
      <c r="R421" s="282" t="str">
        <f>IF(WP!BF425="","",WP!BF425)</f>
        <v/>
      </c>
      <c r="S421" s="282" t="str">
        <f>IF(WP!$AM425="","",WP!$AM425)</f>
        <v/>
      </c>
      <c r="T421" s="282" t="str">
        <f>IF(WP!$AN425="","",WP!$AN425)</f>
        <v/>
      </c>
      <c r="U421" s="282" t="str">
        <f>IF(WP!$AO425="","",WP!$AO425)</f>
        <v/>
      </c>
      <c r="V421" s="282" t="str">
        <f>IF(WP!$AP425="","",WP!$AP425)</f>
        <v/>
      </c>
      <c r="W421" s="282" t="str">
        <f>IF(WP!CG425="","",WP!CG425)</f>
        <v/>
      </c>
      <c r="X421" s="282" t="str">
        <f>IF(WP!CH425="","",WP!CH425)</f>
        <v/>
      </c>
      <c r="Y421" s="282" t="str">
        <f>IF(WP!$AI425="","",WP!$AI425)</f>
        <v/>
      </c>
      <c r="Z421" s="282" t="str">
        <f>IF(WP!AW425="","",WP!AW425)</f>
        <v/>
      </c>
      <c r="AA421" s="282" t="str">
        <f>IF(WP!BO425="","",WP!BO425)</f>
        <v/>
      </c>
      <c r="AB421" s="282" t="str">
        <f>IF(WP!BP425="","",WP!BP425)</f>
        <v/>
      </c>
      <c r="AC421" s="282" t="str">
        <f>IF(WP!BQ425="","",WP!BQ425)</f>
        <v/>
      </c>
      <c r="AD421" s="282" t="str">
        <f>IF(WP!$AJ425="","",WP!$AJ425)</f>
        <v/>
      </c>
      <c r="AE421" s="282" t="str">
        <f>IF(WP!BR425="","",WP!BR425)</f>
        <v/>
      </c>
      <c r="AF421" s="282" t="str">
        <f>IF(WP!BS425="","",WP!BS425)</f>
        <v/>
      </c>
      <c r="AG421" s="282" t="str">
        <f>IF(WP!BT425="","",WP!BT425)</f>
        <v/>
      </c>
      <c r="AH421" s="282" t="str">
        <f>IF(WP!BU425="","",WP!BU425)</f>
        <v/>
      </c>
      <c r="AI421" s="282" t="str">
        <f>IF(WP!BG425="","",WP!BG425)</f>
        <v/>
      </c>
      <c r="AJ421" s="282" t="str">
        <f>IF(WP!AX425="","",WP!AX425)</f>
        <v/>
      </c>
      <c r="AK421" s="282" t="str">
        <f>IF(WP!BW425="","",WP!BW425)</f>
        <v/>
      </c>
      <c r="AL421" s="282" t="str">
        <f>IF(WP!BX425="","",WP!BX425)</f>
        <v/>
      </c>
      <c r="AM421" s="282" t="str">
        <f>IF(WP!BH425="","",WP!BH425)</f>
        <v/>
      </c>
      <c r="AN421" s="282" t="str">
        <f>IF(WP!BJ425="","",WP!BJ425)</f>
        <v/>
      </c>
      <c r="AO421" s="282" t="str">
        <f>IF(WP!CF425="","",WP!CF425)</f>
        <v/>
      </c>
      <c r="AP421" s="282" t="str">
        <f>IF(WP!BI425="","",WP!BI425)</f>
        <v/>
      </c>
      <c r="AQ421" s="282" t="str">
        <f>IF(WP!BK425="","",WP!BK425)</f>
        <v/>
      </c>
      <c r="AR421" s="248"/>
    </row>
    <row r="422" spans="1:44">
      <c r="A422" s="282" t="str">
        <f>IF(WP!$AE426="","",WP!$AE426)</f>
        <v/>
      </c>
      <c r="B422" s="282">
        <f>IF(WP!$BA426="","",WP!$BA426)</f>
        <v>0</v>
      </c>
      <c r="C422" s="282" t="str">
        <f>IF(WP!BM426="","",WP!BM426)</f>
        <v/>
      </c>
      <c r="D422" s="282" t="str">
        <f>CONCATENATE(WP!$D$1, "-R",WP!$F$1)</f>
        <v>PGE3PHVC150-R2</v>
      </c>
      <c r="E422" s="282" t="str">
        <f>IF(WP!$AD426="","",WP!$AD426)</f>
        <v/>
      </c>
      <c r="F422" s="282">
        <f>IF(WP!$BB426="","",WP!$BB426)</f>
        <v>0</v>
      </c>
      <c r="G422" s="282" t="str">
        <f>IF(WP!$BC426="","",WP!$BC426)</f>
        <v>-</v>
      </c>
      <c r="H422" s="282" t="str">
        <f>IF(WP!$AY426="","",WP!$AY426)</f>
        <v>--</v>
      </c>
      <c r="I422" s="282" t="str">
        <f>IF(WP!$AR426="","",WP!$AR426)</f>
        <v/>
      </c>
      <c r="J422" s="282" t="str">
        <f>IF(WP!$AS426="","",WP!$AS426)</f>
        <v/>
      </c>
      <c r="K422" s="282" t="str">
        <f>IF(WP!B426="","",WP!B426)</f>
        <v/>
      </c>
      <c r="L422" s="282" t="str">
        <f>IF(WP!AV426="","",WP!AV426)</f>
        <v/>
      </c>
      <c r="M422" s="283">
        <f>IF(WP!$F$4="","",WP!$F$4)</f>
        <v>42005</v>
      </c>
      <c r="N422" s="282">
        <f t="shared" si="6"/>
        <v>0</v>
      </c>
      <c r="O422" s="282" t="str">
        <f>CONCATENATE(WP!$C426,"-",WP!AL426)</f>
        <v>-</v>
      </c>
      <c r="P422" s="282" t="str">
        <f>IF(WP!BN426="","",WP!BN426)</f>
        <v/>
      </c>
      <c r="Q422" s="282" t="str">
        <f>IF(WP!AU426="","",WP!AU426)</f>
        <v/>
      </c>
      <c r="R422" s="282" t="str">
        <f>IF(WP!BF426="","",WP!BF426)</f>
        <v/>
      </c>
      <c r="S422" s="282" t="str">
        <f>IF(WP!$AM426="","",WP!$AM426)</f>
        <v/>
      </c>
      <c r="T422" s="282" t="str">
        <f>IF(WP!$AN426="","",WP!$AN426)</f>
        <v/>
      </c>
      <c r="U422" s="282" t="str">
        <f>IF(WP!$AO426="","",WP!$AO426)</f>
        <v/>
      </c>
      <c r="V422" s="282" t="str">
        <f>IF(WP!$AP426="","",WP!$AP426)</f>
        <v/>
      </c>
      <c r="W422" s="282" t="str">
        <f>IF(WP!CG426="","",WP!CG426)</f>
        <v/>
      </c>
      <c r="X422" s="282" t="str">
        <f>IF(WP!CH426="","",WP!CH426)</f>
        <v/>
      </c>
      <c r="Y422" s="282" t="str">
        <f>IF(WP!$AI426="","",WP!$AI426)</f>
        <v/>
      </c>
      <c r="Z422" s="282" t="str">
        <f>IF(WP!AW426="","",WP!AW426)</f>
        <v/>
      </c>
      <c r="AA422" s="282" t="str">
        <f>IF(WP!BO426="","",WP!BO426)</f>
        <v/>
      </c>
      <c r="AB422" s="282" t="str">
        <f>IF(WP!BP426="","",WP!BP426)</f>
        <v/>
      </c>
      <c r="AC422" s="282" t="str">
        <f>IF(WP!BQ426="","",WP!BQ426)</f>
        <v/>
      </c>
      <c r="AD422" s="282" t="str">
        <f>IF(WP!$AJ426="","",WP!$AJ426)</f>
        <v/>
      </c>
      <c r="AE422" s="282" t="str">
        <f>IF(WP!BR426="","",WP!BR426)</f>
        <v/>
      </c>
      <c r="AF422" s="282" t="str">
        <f>IF(WP!BS426="","",WP!BS426)</f>
        <v/>
      </c>
      <c r="AG422" s="282" t="str">
        <f>IF(WP!BT426="","",WP!BT426)</f>
        <v/>
      </c>
      <c r="AH422" s="282" t="str">
        <f>IF(WP!BU426="","",WP!BU426)</f>
        <v/>
      </c>
      <c r="AI422" s="282" t="str">
        <f>IF(WP!BG426="","",WP!BG426)</f>
        <v/>
      </c>
      <c r="AJ422" s="282" t="str">
        <f>IF(WP!AX426="","",WP!AX426)</f>
        <v/>
      </c>
      <c r="AK422" s="282" t="str">
        <f>IF(WP!BW426="","",WP!BW426)</f>
        <v/>
      </c>
      <c r="AL422" s="282" t="str">
        <f>IF(WP!BX426="","",WP!BX426)</f>
        <v/>
      </c>
      <c r="AM422" s="282" t="str">
        <f>IF(WP!BH426="","",WP!BH426)</f>
        <v/>
      </c>
      <c r="AN422" s="282" t="str">
        <f>IF(WP!BJ426="","",WP!BJ426)</f>
        <v/>
      </c>
      <c r="AO422" s="282" t="str">
        <f>IF(WP!CF426="","",WP!CF426)</f>
        <v/>
      </c>
      <c r="AP422" s="282" t="str">
        <f>IF(WP!BI426="","",WP!BI426)</f>
        <v/>
      </c>
      <c r="AQ422" s="282" t="str">
        <f>IF(WP!BK426="","",WP!BK426)</f>
        <v/>
      </c>
      <c r="AR422" s="248"/>
    </row>
    <row r="423" spans="1:44">
      <c r="A423" s="282" t="str">
        <f>IF(WP!$AE427="","",WP!$AE427)</f>
        <v/>
      </c>
      <c r="B423" s="282">
        <f>IF(WP!$BA427="","",WP!$BA427)</f>
        <v>0</v>
      </c>
      <c r="C423" s="282" t="str">
        <f>IF(WP!BM427="","",WP!BM427)</f>
        <v/>
      </c>
      <c r="D423" s="282" t="str">
        <f>CONCATENATE(WP!$D$1, "-R",WP!$F$1)</f>
        <v>PGE3PHVC150-R2</v>
      </c>
      <c r="E423" s="282" t="str">
        <f>IF(WP!$AD427="","",WP!$AD427)</f>
        <v/>
      </c>
      <c r="F423" s="282">
        <f>IF(WP!$BB427="","",WP!$BB427)</f>
        <v>0</v>
      </c>
      <c r="G423" s="282" t="str">
        <f>IF(WP!$BC427="","",WP!$BC427)</f>
        <v>-</v>
      </c>
      <c r="H423" s="282" t="str">
        <f>IF(WP!$AY427="","",WP!$AY427)</f>
        <v>--</v>
      </c>
      <c r="I423" s="282" t="str">
        <f>IF(WP!$AR427="","",WP!$AR427)</f>
        <v/>
      </c>
      <c r="J423" s="282" t="str">
        <f>IF(WP!$AS427="","",WP!$AS427)</f>
        <v/>
      </c>
      <c r="K423" s="282" t="str">
        <f>IF(WP!B427="","",WP!B427)</f>
        <v/>
      </c>
      <c r="L423" s="282" t="str">
        <f>IF(WP!AV427="","",WP!AV427)</f>
        <v/>
      </c>
      <c r="M423" s="283">
        <f>IF(WP!$F$4="","",WP!$F$4)</f>
        <v>42005</v>
      </c>
      <c r="N423" s="282">
        <f t="shared" si="6"/>
        <v>0</v>
      </c>
      <c r="O423" s="282" t="str">
        <f>CONCATENATE(WP!$C427,"-",WP!AL427)</f>
        <v>-</v>
      </c>
      <c r="P423" s="282" t="str">
        <f>IF(WP!BN427="","",WP!BN427)</f>
        <v/>
      </c>
      <c r="Q423" s="282" t="str">
        <f>IF(WP!AU427="","",WP!AU427)</f>
        <v/>
      </c>
      <c r="R423" s="282" t="str">
        <f>IF(WP!BF427="","",WP!BF427)</f>
        <v/>
      </c>
      <c r="S423" s="282" t="str">
        <f>IF(WP!$AM427="","",WP!$AM427)</f>
        <v/>
      </c>
      <c r="T423" s="282" t="str">
        <f>IF(WP!$AN427="","",WP!$AN427)</f>
        <v/>
      </c>
      <c r="U423" s="282" t="str">
        <f>IF(WP!$AO427="","",WP!$AO427)</f>
        <v/>
      </c>
      <c r="V423" s="282" t="str">
        <f>IF(WP!$AP427="","",WP!$AP427)</f>
        <v/>
      </c>
      <c r="W423" s="282" t="str">
        <f>IF(WP!CG427="","",WP!CG427)</f>
        <v/>
      </c>
      <c r="X423" s="282" t="str">
        <f>IF(WP!CH427="","",WP!CH427)</f>
        <v/>
      </c>
      <c r="Y423" s="282" t="str">
        <f>IF(WP!$AI427="","",WP!$AI427)</f>
        <v/>
      </c>
      <c r="Z423" s="282" t="str">
        <f>IF(WP!AW427="","",WP!AW427)</f>
        <v/>
      </c>
      <c r="AA423" s="282" t="str">
        <f>IF(WP!BO427="","",WP!BO427)</f>
        <v/>
      </c>
      <c r="AB423" s="282" t="str">
        <f>IF(WP!BP427="","",WP!BP427)</f>
        <v/>
      </c>
      <c r="AC423" s="282" t="str">
        <f>IF(WP!BQ427="","",WP!BQ427)</f>
        <v/>
      </c>
      <c r="AD423" s="282" t="str">
        <f>IF(WP!$AJ427="","",WP!$AJ427)</f>
        <v/>
      </c>
      <c r="AE423" s="282" t="str">
        <f>IF(WP!BR427="","",WP!BR427)</f>
        <v/>
      </c>
      <c r="AF423" s="282" t="str">
        <f>IF(WP!BS427="","",WP!BS427)</f>
        <v/>
      </c>
      <c r="AG423" s="282" t="str">
        <f>IF(WP!BT427="","",WP!BT427)</f>
        <v/>
      </c>
      <c r="AH423" s="282" t="str">
        <f>IF(WP!BU427="","",WP!BU427)</f>
        <v/>
      </c>
      <c r="AI423" s="282" t="str">
        <f>IF(WP!BG427="","",WP!BG427)</f>
        <v/>
      </c>
      <c r="AJ423" s="282" t="str">
        <f>IF(WP!AX427="","",WP!AX427)</f>
        <v/>
      </c>
      <c r="AK423" s="282" t="str">
        <f>IF(WP!BW427="","",WP!BW427)</f>
        <v/>
      </c>
      <c r="AL423" s="282" t="str">
        <f>IF(WP!BX427="","",WP!BX427)</f>
        <v/>
      </c>
      <c r="AM423" s="282" t="str">
        <f>IF(WP!BH427="","",WP!BH427)</f>
        <v/>
      </c>
      <c r="AN423" s="282" t="str">
        <f>IF(WP!BJ427="","",WP!BJ427)</f>
        <v/>
      </c>
      <c r="AO423" s="282" t="str">
        <f>IF(WP!CF427="","",WP!CF427)</f>
        <v/>
      </c>
      <c r="AP423" s="282" t="str">
        <f>IF(WP!BI427="","",WP!BI427)</f>
        <v/>
      </c>
      <c r="AQ423" s="282" t="str">
        <f>IF(WP!BK427="","",WP!BK427)</f>
        <v/>
      </c>
      <c r="AR423" s="248"/>
    </row>
    <row r="424" spans="1:44">
      <c r="A424" s="282" t="str">
        <f>IF(WP!$AE428="","",WP!$AE428)</f>
        <v/>
      </c>
      <c r="B424" s="282">
        <f>IF(WP!$BA428="","",WP!$BA428)</f>
        <v>0</v>
      </c>
      <c r="C424" s="282" t="str">
        <f>IF(WP!BM428="","",WP!BM428)</f>
        <v/>
      </c>
      <c r="D424" s="282" t="str">
        <f>CONCATENATE(WP!$D$1, "-R",WP!$F$1)</f>
        <v>PGE3PHVC150-R2</v>
      </c>
      <c r="E424" s="282" t="str">
        <f>IF(WP!$AD428="","",WP!$AD428)</f>
        <v/>
      </c>
      <c r="F424" s="282">
        <f>IF(WP!$BB428="","",WP!$BB428)</f>
        <v>0</v>
      </c>
      <c r="G424" s="282" t="str">
        <f>IF(WP!$BC428="","",WP!$BC428)</f>
        <v>-</v>
      </c>
      <c r="H424" s="282" t="str">
        <f>IF(WP!$AY428="","",WP!$AY428)</f>
        <v>--</v>
      </c>
      <c r="I424" s="282" t="str">
        <f>IF(WP!$AR428="","",WP!$AR428)</f>
        <v/>
      </c>
      <c r="J424" s="282" t="str">
        <f>IF(WP!$AS428="","",WP!$AS428)</f>
        <v/>
      </c>
      <c r="K424" s="282" t="str">
        <f>IF(WP!B428="","",WP!B428)</f>
        <v/>
      </c>
      <c r="L424" s="282" t="str">
        <f>IF(WP!AV428="","",WP!AV428)</f>
        <v/>
      </c>
      <c r="M424" s="283">
        <f>IF(WP!$F$4="","",WP!$F$4)</f>
        <v>42005</v>
      </c>
      <c r="N424" s="282">
        <f t="shared" si="6"/>
        <v>0</v>
      </c>
      <c r="O424" s="282" t="str">
        <f>CONCATENATE(WP!$C428,"-",WP!AL428)</f>
        <v>-</v>
      </c>
      <c r="P424" s="282" t="str">
        <f>IF(WP!BN428="","",WP!BN428)</f>
        <v/>
      </c>
      <c r="Q424" s="282" t="str">
        <f>IF(WP!AU428="","",WP!AU428)</f>
        <v/>
      </c>
      <c r="R424" s="282" t="str">
        <f>IF(WP!BF428="","",WP!BF428)</f>
        <v/>
      </c>
      <c r="S424" s="282" t="str">
        <f>IF(WP!$AM428="","",WP!$AM428)</f>
        <v/>
      </c>
      <c r="T424" s="282" t="str">
        <f>IF(WP!$AN428="","",WP!$AN428)</f>
        <v/>
      </c>
      <c r="U424" s="282" t="str">
        <f>IF(WP!$AO428="","",WP!$AO428)</f>
        <v/>
      </c>
      <c r="V424" s="282" t="str">
        <f>IF(WP!$AP428="","",WP!$AP428)</f>
        <v/>
      </c>
      <c r="W424" s="282" t="str">
        <f>IF(WP!CG428="","",WP!CG428)</f>
        <v/>
      </c>
      <c r="X424" s="282" t="str">
        <f>IF(WP!CH428="","",WP!CH428)</f>
        <v/>
      </c>
      <c r="Y424" s="282" t="str">
        <f>IF(WP!$AI428="","",WP!$AI428)</f>
        <v/>
      </c>
      <c r="Z424" s="282" t="str">
        <f>IF(WP!AW428="","",WP!AW428)</f>
        <v/>
      </c>
      <c r="AA424" s="282" t="str">
        <f>IF(WP!BO428="","",WP!BO428)</f>
        <v/>
      </c>
      <c r="AB424" s="282" t="str">
        <f>IF(WP!BP428="","",WP!BP428)</f>
        <v/>
      </c>
      <c r="AC424" s="282" t="str">
        <f>IF(WP!BQ428="","",WP!BQ428)</f>
        <v/>
      </c>
      <c r="AD424" s="282" t="str">
        <f>IF(WP!$AJ428="","",WP!$AJ428)</f>
        <v/>
      </c>
      <c r="AE424" s="282" t="str">
        <f>IF(WP!BR428="","",WP!BR428)</f>
        <v/>
      </c>
      <c r="AF424" s="282" t="str">
        <f>IF(WP!BS428="","",WP!BS428)</f>
        <v/>
      </c>
      <c r="AG424" s="282" t="str">
        <f>IF(WP!BT428="","",WP!BT428)</f>
        <v/>
      </c>
      <c r="AH424" s="282" t="str">
        <f>IF(WP!BU428="","",WP!BU428)</f>
        <v/>
      </c>
      <c r="AI424" s="282" t="str">
        <f>IF(WP!BG428="","",WP!BG428)</f>
        <v/>
      </c>
      <c r="AJ424" s="282" t="str">
        <f>IF(WP!AX428="","",WP!AX428)</f>
        <v/>
      </c>
      <c r="AK424" s="282" t="str">
        <f>IF(WP!BW428="","",WP!BW428)</f>
        <v/>
      </c>
      <c r="AL424" s="282" t="str">
        <f>IF(WP!BX428="","",WP!BX428)</f>
        <v/>
      </c>
      <c r="AM424" s="282" t="str">
        <f>IF(WP!BH428="","",WP!BH428)</f>
        <v/>
      </c>
      <c r="AN424" s="282" t="str">
        <f>IF(WP!BJ428="","",WP!BJ428)</f>
        <v/>
      </c>
      <c r="AO424" s="282" t="str">
        <f>IF(WP!CF428="","",WP!CF428)</f>
        <v/>
      </c>
      <c r="AP424" s="282" t="str">
        <f>IF(WP!BI428="","",WP!BI428)</f>
        <v/>
      </c>
      <c r="AQ424" s="282" t="str">
        <f>IF(WP!BK428="","",WP!BK428)</f>
        <v/>
      </c>
      <c r="AR424" s="248"/>
    </row>
    <row r="425" spans="1:44">
      <c r="A425" s="282" t="str">
        <f>IF(WP!$AE429="","",WP!$AE429)</f>
        <v/>
      </c>
      <c r="B425" s="282">
        <f>IF(WP!$BA429="","",WP!$BA429)</f>
        <v>0</v>
      </c>
      <c r="C425" s="282" t="str">
        <f>IF(WP!BM429="","",WP!BM429)</f>
        <v/>
      </c>
      <c r="D425" s="282" t="str">
        <f>CONCATENATE(WP!$D$1, "-R",WP!$F$1)</f>
        <v>PGE3PHVC150-R2</v>
      </c>
      <c r="E425" s="282" t="str">
        <f>IF(WP!$AD429="","",WP!$AD429)</f>
        <v/>
      </c>
      <c r="F425" s="282">
        <f>IF(WP!$BB429="","",WP!$BB429)</f>
        <v>0</v>
      </c>
      <c r="G425" s="282" t="str">
        <f>IF(WP!$BC429="","",WP!$BC429)</f>
        <v>-</v>
      </c>
      <c r="H425" s="282" t="str">
        <f>IF(WP!$AY429="","",WP!$AY429)</f>
        <v>--</v>
      </c>
      <c r="I425" s="282" t="str">
        <f>IF(WP!$AR429="","",WP!$AR429)</f>
        <v/>
      </c>
      <c r="J425" s="282" t="str">
        <f>IF(WP!$AS429="","",WP!$AS429)</f>
        <v/>
      </c>
      <c r="K425" s="282" t="str">
        <f>IF(WP!B429="","",WP!B429)</f>
        <v/>
      </c>
      <c r="L425" s="282" t="str">
        <f>IF(WP!AV429="","",WP!AV429)</f>
        <v/>
      </c>
      <c r="M425" s="283">
        <f>IF(WP!$F$4="","",WP!$F$4)</f>
        <v>42005</v>
      </c>
      <c r="N425" s="282">
        <f t="shared" si="6"/>
        <v>0</v>
      </c>
      <c r="O425" s="282" t="str">
        <f>CONCATENATE(WP!$C429,"-",WP!AL429)</f>
        <v>-</v>
      </c>
      <c r="P425" s="282" t="str">
        <f>IF(WP!BN429="","",WP!BN429)</f>
        <v/>
      </c>
      <c r="Q425" s="282" t="str">
        <f>IF(WP!AU429="","",WP!AU429)</f>
        <v/>
      </c>
      <c r="R425" s="282" t="str">
        <f>IF(WP!BF429="","",WP!BF429)</f>
        <v/>
      </c>
      <c r="S425" s="282" t="str">
        <f>IF(WP!$AM429="","",WP!$AM429)</f>
        <v/>
      </c>
      <c r="T425" s="282" t="str">
        <f>IF(WP!$AN429="","",WP!$AN429)</f>
        <v/>
      </c>
      <c r="U425" s="282" t="str">
        <f>IF(WP!$AO429="","",WP!$AO429)</f>
        <v/>
      </c>
      <c r="V425" s="282" t="str">
        <f>IF(WP!$AP429="","",WP!$AP429)</f>
        <v/>
      </c>
      <c r="W425" s="282" t="str">
        <f>IF(WP!CG429="","",WP!CG429)</f>
        <v/>
      </c>
      <c r="X425" s="282" t="str">
        <f>IF(WP!CH429="","",WP!CH429)</f>
        <v/>
      </c>
      <c r="Y425" s="282" t="str">
        <f>IF(WP!$AI429="","",WP!$AI429)</f>
        <v/>
      </c>
      <c r="Z425" s="282" t="str">
        <f>IF(WP!AW429="","",WP!AW429)</f>
        <v/>
      </c>
      <c r="AA425" s="282" t="str">
        <f>IF(WP!BO429="","",WP!BO429)</f>
        <v/>
      </c>
      <c r="AB425" s="282" t="str">
        <f>IF(WP!BP429="","",WP!BP429)</f>
        <v/>
      </c>
      <c r="AC425" s="282" t="str">
        <f>IF(WP!BQ429="","",WP!BQ429)</f>
        <v/>
      </c>
      <c r="AD425" s="282" t="str">
        <f>IF(WP!$AJ429="","",WP!$AJ429)</f>
        <v/>
      </c>
      <c r="AE425" s="282" t="str">
        <f>IF(WP!BR429="","",WP!BR429)</f>
        <v/>
      </c>
      <c r="AF425" s="282" t="str">
        <f>IF(WP!BS429="","",WP!BS429)</f>
        <v/>
      </c>
      <c r="AG425" s="282" t="str">
        <f>IF(WP!BT429="","",WP!BT429)</f>
        <v/>
      </c>
      <c r="AH425" s="282" t="str">
        <f>IF(WP!BU429="","",WP!BU429)</f>
        <v/>
      </c>
      <c r="AI425" s="282" t="str">
        <f>IF(WP!BG429="","",WP!BG429)</f>
        <v/>
      </c>
      <c r="AJ425" s="282" t="str">
        <f>IF(WP!AX429="","",WP!AX429)</f>
        <v/>
      </c>
      <c r="AK425" s="282" t="str">
        <f>IF(WP!BW429="","",WP!BW429)</f>
        <v/>
      </c>
      <c r="AL425" s="282" t="str">
        <f>IF(WP!BX429="","",WP!BX429)</f>
        <v/>
      </c>
      <c r="AM425" s="282" t="str">
        <f>IF(WP!BH429="","",WP!BH429)</f>
        <v/>
      </c>
      <c r="AN425" s="282" t="str">
        <f>IF(WP!BJ429="","",WP!BJ429)</f>
        <v/>
      </c>
      <c r="AO425" s="282" t="str">
        <f>IF(WP!CF429="","",WP!CF429)</f>
        <v/>
      </c>
      <c r="AP425" s="282" t="str">
        <f>IF(WP!BI429="","",WP!BI429)</f>
        <v/>
      </c>
      <c r="AQ425" s="282" t="str">
        <f>IF(WP!BK429="","",WP!BK429)</f>
        <v/>
      </c>
      <c r="AR425" s="248"/>
    </row>
    <row r="426" spans="1:44">
      <c r="A426" s="282" t="str">
        <f>IF(WP!$AE430="","",WP!$AE430)</f>
        <v/>
      </c>
      <c r="B426" s="282">
        <f>IF(WP!$BA430="","",WP!$BA430)</f>
        <v>0</v>
      </c>
      <c r="C426" s="282" t="str">
        <f>IF(WP!BM430="","",WP!BM430)</f>
        <v/>
      </c>
      <c r="D426" s="282" t="str">
        <f>CONCATENATE(WP!$D$1, "-R",WP!$F$1)</f>
        <v>PGE3PHVC150-R2</v>
      </c>
      <c r="E426" s="282" t="str">
        <f>IF(WP!$AD430="","",WP!$AD430)</f>
        <v/>
      </c>
      <c r="F426" s="282">
        <f>IF(WP!$BB430="","",WP!$BB430)</f>
        <v>0</v>
      </c>
      <c r="G426" s="282" t="str">
        <f>IF(WP!$BC430="","",WP!$BC430)</f>
        <v>-</v>
      </c>
      <c r="H426" s="282" t="str">
        <f>IF(WP!$AY430="","",WP!$AY430)</f>
        <v>--</v>
      </c>
      <c r="I426" s="282" t="str">
        <f>IF(WP!$AR430="","",WP!$AR430)</f>
        <v/>
      </c>
      <c r="J426" s="282" t="str">
        <f>IF(WP!$AS430="","",WP!$AS430)</f>
        <v/>
      </c>
      <c r="K426" s="282" t="str">
        <f>IF(WP!B430="","",WP!B430)</f>
        <v/>
      </c>
      <c r="L426" s="282" t="str">
        <f>IF(WP!AV430="","",WP!AV430)</f>
        <v/>
      </c>
      <c r="M426" s="283">
        <f>IF(WP!$F$4="","",WP!$F$4)</f>
        <v>42005</v>
      </c>
      <c r="N426" s="282">
        <f t="shared" si="6"/>
        <v>0</v>
      </c>
      <c r="O426" s="282" t="str">
        <f>CONCATENATE(WP!$C430,"-",WP!AL430)</f>
        <v>-</v>
      </c>
      <c r="P426" s="282" t="str">
        <f>IF(WP!BN430="","",WP!BN430)</f>
        <v/>
      </c>
      <c r="Q426" s="282" t="str">
        <f>IF(WP!AU430="","",WP!AU430)</f>
        <v/>
      </c>
      <c r="R426" s="282" t="str">
        <f>IF(WP!BF430="","",WP!BF430)</f>
        <v/>
      </c>
      <c r="S426" s="282" t="str">
        <f>IF(WP!$AM430="","",WP!$AM430)</f>
        <v/>
      </c>
      <c r="T426" s="282" t="str">
        <f>IF(WP!$AN430="","",WP!$AN430)</f>
        <v/>
      </c>
      <c r="U426" s="282" t="str">
        <f>IF(WP!$AO430="","",WP!$AO430)</f>
        <v/>
      </c>
      <c r="V426" s="282" t="str">
        <f>IF(WP!$AP430="","",WP!$AP430)</f>
        <v/>
      </c>
      <c r="W426" s="282" t="str">
        <f>IF(WP!CG430="","",WP!CG430)</f>
        <v/>
      </c>
      <c r="X426" s="282" t="str">
        <f>IF(WP!CH430="","",WP!CH430)</f>
        <v/>
      </c>
      <c r="Y426" s="282" t="str">
        <f>IF(WP!$AI430="","",WP!$AI430)</f>
        <v/>
      </c>
      <c r="Z426" s="282" t="str">
        <f>IF(WP!AW430="","",WP!AW430)</f>
        <v/>
      </c>
      <c r="AA426" s="282" t="str">
        <f>IF(WP!BO430="","",WP!BO430)</f>
        <v/>
      </c>
      <c r="AB426" s="282" t="str">
        <f>IF(WP!BP430="","",WP!BP430)</f>
        <v/>
      </c>
      <c r="AC426" s="282" t="str">
        <f>IF(WP!BQ430="","",WP!BQ430)</f>
        <v/>
      </c>
      <c r="AD426" s="282" t="str">
        <f>IF(WP!$AJ430="","",WP!$AJ430)</f>
        <v/>
      </c>
      <c r="AE426" s="282" t="str">
        <f>IF(WP!BR430="","",WP!BR430)</f>
        <v/>
      </c>
      <c r="AF426" s="282" t="str">
        <f>IF(WP!BS430="","",WP!BS430)</f>
        <v/>
      </c>
      <c r="AG426" s="282" t="str">
        <f>IF(WP!BT430="","",WP!BT430)</f>
        <v/>
      </c>
      <c r="AH426" s="282" t="str">
        <f>IF(WP!BU430="","",WP!BU430)</f>
        <v/>
      </c>
      <c r="AI426" s="282" t="str">
        <f>IF(WP!BG430="","",WP!BG430)</f>
        <v/>
      </c>
      <c r="AJ426" s="282" t="str">
        <f>IF(WP!AX430="","",WP!AX430)</f>
        <v/>
      </c>
      <c r="AK426" s="282" t="str">
        <f>IF(WP!BW430="","",WP!BW430)</f>
        <v/>
      </c>
      <c r="AL426" s="282" t="str">
        <f>IF(WP!BX430="","",WP!BX430)</f>
        <v/>
      </c>
      <c r="AM426" s="282" t="str">
        <f>IF(WP!BH430="","",WP!BH430)</f>
        <v/>
      </c>
      <c r="AN426" s="282" t="str">
        <f>IF(WP!BJ430="","",WP!BJ430)</f>
        <v/>
      </c>
      <c r="AO426" s="282" t="str">
        <f>IF(WP!CF430="","",WP!CF430)</f>
        <v/>
      </c>
      <c r="AP426" s="282" t="str">
        <f>IF(WP!BI430="","",WP!BI430)</f>
        <v/>
      </c>
      <c r="AQ426" s="282" t="str">
        <f>IF(WP!BK430="","",WP!BK430)</f>
        <v/>
      </c>
      <c r="AR426" s="248"/>
    </row>
    <row r="427" spans="1:44">
      <c r="A427" s="282" t="str">
        <f>IF(WP!$AE431="","",WP!$AE431)</f>
        <v/>
      </c>
      <c r="B427" s="282">
        <f>IF(WP!$BA431="","",WP!$BA431)</f>
        <v>0</v>
      </c>
      <c r="C427" s="282" t="str">
        <f>IF(WP!BM431="","",WP!BM431)</f>
        <v/>
      </c>
      <c r="D427" s="282" t="str">
        <f>CONCATENATE(WP!$D$1, "-R",WP!$F$1)</f>
        <v>PGE3PHVC150-R2</v>
      </c>
      <c r="E427" s="282" t="str">
        <f>IF(WP!$AD431="","",WP!$AD431)</f>
        <v/>
      </c>
      <c r="F427" s="282">
        <f>IF(WP!$BB431="","",WP!$BB431)</f>
        <v>0</v>
      </c>
      <c r="G427" s="282" t="str">
        <f>IF(WP!$BC431="","",WP!$BC431)</f>
        <v>-</v>
      </c>
      <c r="H427" s="282" t="str">
        <f>IF(WP!$AY431="","",WP!$AY431)</f>
        <v>--</v>
      </c>
      <c r="I427" s="282" t="str">
        <f>IF(WP!$AR431="","",WP!$AR431)</f>
        <v/>
      </c>
      <c r="J427" s="282" t="str">
        <f>IF(WP!$AS431="","",WP!$AS431)</f>
        <v/>
      </c>
      <c r="K427" s="282" t="str">
        <f>IF(WP!B431="","",WP!B431)</f>
        <v/>
      </c>
      <c r="L427" s="282" t="str">
        <f>IF(WP!AV431="","",WP!AV431)</f>
        <v/>
      </c>
      <c r="M427" s="283">
        <f>IF(WP!$F$4="","",WP!$F$4)</f>
        <v>42005</v>
      </c>
      <c r="N427" s="282">
        <f t="shared" si="6"/>
        <v>0</v>
      </c>
      <c r="O427" s="282" t="str">
        <f>CONCATENATE(WP!$C431,"-",WP!AL431)</f>
        <v>-</v>
      </c>
      <c r="P427" s="282" t="str">
        <f>IF(WP!BN431="","",WP!BN431)</f>
        <v/>
      </c>
      <c r="Q427" s="282" t="str">
        <f>IF(WP!AU431="","",WP!AU431)</f>
        <v/>
      </c>
      <c r="R427" s="282" t="str">
        <f>IF(WP!BF431="","",WP!BF431)</f>
        <v/>
      </c>
      <c r="S427" s="282" t="str">
        <f>IF(WP!$AM431="","",WP!$AM431)</f>
        <v/>
      </c>
      <c r="T427" s="282" t="str">
        <f>IF(WP!$AN431="","",WP!$AN431)</f>
        <v/>
      </c>
      <c r="U427" s="282" t="str">
        <f>IF(WP!$AO431="","",WP!$AO431)</f>
        <v/>
      </c>
      <c r="V427" s="282" t="str">
        <f>IF(WP!$AP431="","",WP!$AP431)</f>
        <v/>
      </c>
      <c r="W427" s="282" t="str">
        <f>IF(WP!CG431="","",WP!CG431)</f>
        <v/>
      </c>
      <c r="X427" s="282" t="str">
        <f>IF(WP!CH431="","",WP!CH431)</f>
        <v/>
      </c>
      <c r="Y427" s="282" t="str">
        <f>IF(WP!$AI431="","",WP!$AI431)</f>
        <v/>
      </c>
      <c r="Z427" s="282" t="str">
        <f>IF(WP!AW431="","",WP!AW431)</f>
        <v/>
      </c>
      <c r="AA427" s="282" t="str">
        <f>IF(WP!BO431="","",WP!BO431)</f>
        <v/>
      </c>
      <c r="AB427" s="282" t="str">
        <f>IF(WP!BP431="","",WP!BP431)</f>
        <v/>
      </c>
      <c r="AC427" s="282" t="str">
        <f>IF(WP!BQ431="","",WP!BQ431)</f>
        <v/>
      </c>
      <c r="AD427" s="282" t="str">
        <f>IF(WP!$AJ431="","",WP!$AJ431)</f>
        <v/>
      </c>
      <c r="AE427" s="282" t="str">
        <f>IF(WP!BR431="","",WP!BR431)</f>
        <v/>
      </c>
      <c r="AF427" s="282" t="str">
        <f>IF(WP!BS431="","",WP!BS431)</f>
        <v/>
      </c>
      <c r="AG427" s="282" t="str">
        <f>IF(WP!BT431="","",WP!BT431)</f>
        <v/>
      </c>
      <c r="AH427" s="282" t="str">
        <f>IF(WP!BU431="","",WP!BU431)</f>
        <v/>
      </c>
      <c r="AI427" s="282" t="str">
        <f>IF(WP!BG431="","",WP!BG431)</f>
        <v/>
      </c>
      <c r="AJ427" s="282" t="str">
        <f>IF(WP!AX431="","",WP!AX431)</f>
        <v/>
      </c>
      <c r="AK427" s="282" t="str">
        <f>IF(WP!BW431="","",WP!BW431)</f>
        <v/>
      </c>
      <c r="AL427" s="282" t="str">
        <f>IF(WP!BX431="","",WP!BX431)</f>
        <v/>
      </c>
      <c r="AM427" s="282" t="str">
        <f>IF(WP!BH431="","",WP!BH431)</f>
        <v/>
      </c>
      <c r="AN427" s="282" t="str">
        <f>IF(WP!BJ431="","",WP!BJ431)</f>
        <v/>
      </c>
      <c r="AO427" s="282" t="str">
        <f>IF(WP!CF431="","",WP!CF431)</f>
        <v/>
      </c>
      <c r="AP427" s="282" t="str">
        <f>IF(WP!BI431="","",WP!BI431)</f>
        <v/>
      </c>
      <c r="AQ427" s="282" t="str">
        <f>IF(WP!BK431="","",WP!BK431)</f>
        <v/>
      </c>
      <c r="AR427" s="248"/>
    </row>
    <row r="428" spans="1:44">
      <c r="A428" s="282" t="str">
        <f>IF(WP!$AE432="","",WP!$AE432)</f>
        <v/>
      </c>
      <c r="B428" s="282">
        <f>IF(WP!$BA432="","",WP!$BA432)</f>
        <v>0</v>
      </c>
      <c r="C428" s="282" t="str">
        <f>IF(WP!BM432="","",WP!BM432)</f>
        <v/>
      </c>
      <c r="D428" s="282" t="str">
        <f>CONCATENATE(WP!$D$1, "-R",WP!$F$1)</f>
        <v>PGE3PHVC150-R2</v>
      </c>
      <c r="E428" s="282" t="str">
        <f>IF(WP!$AD432="","",WP!$AD432)</f>
        <v/>
      </c>
      <c r="F428" s="282">
        <f>IF(WP!$BB432="","",WP!$BB432)</f>
        <v>0</v>
      </c>
      <c r="G428" s="282" t="str">
        <f>IF(WP!$BC432="","",WP!$BC432)</f>
        <v>-</v>
      </c>
      <c r="H428" s="282" t="str">
        <f>IF(WP!$AY432="","",WP!$AY432)</f>
        <v>--</v>
      </c>
      <c r="I428" s="282" t="str">
        <f>IF(WP!$AR432="","",WP!$AR432)</f>
        <v/>
      </c>
      <c r="J428" s="282" t="str">
        <f>IF(WP!$AS432="","",WP!$AS432)</f>
        <v/>
      </c>
      <c r="K428" s="282" t="str">
        <f>IF(WP!B432="","",WP!B432)</f>
        <v/>
      </c>
      <c r="L428" s="282" t="str">
        <f>IF(WP!AV432="","",WP!AV432)</f>
        <v/>
      </c>
      <c r="M428" s="283">
        <f>IF(WP!$F$4="","",WP!$F$4)</f>
        <v>42005</v>
      </c>
      <c r="N428" s="282">
        <f t="shared" si="6"/>
        <v>0</v>
      </c>
      <c r="O428" s="282" t="str">
        <f>CONCATENATE(WP!$C432,"-",WP!AL432)</f>
        <v>-</v>
      </c>
      <c r="P428" s="282" t="str">
        <f>IF(WP!BN432="","",WP!BN432)</f>
        <v/>
      </c>
      <c r="Q428" s="282" t="str">
        <f>IF(WP!AU432="","",WP!AU432)</f>
        <v/>
      </c>
      <c r="R428" s="282" t="str">
        <f>IF(WP!BF432="","",WP!BF432)</f>
        <v/>
      </c>
      <c r="S428" s="282" t="str">
        <f>IF(WP!$AM432="","",WP!$AM432)</f>
        <v/>
      </c>
      <c r="T428" s="282" t="str">
        <f>IF(WP!$AN432="","",WP!$AN432)</f>
        <v/>
      </c>
      <c r="U428" s="282" t="str">
        <f>IF(WP!$AO432="","",WP!$AO432)</f>
        <v/>
      </c>
      <c r="V428" s="282" t="str">
        <f>IF(WP!$AP432="","",WP!$AP432)</f>
        <v/>
      </c>
      <c r="W428" s="282" t="str">
        <f>IF(WP!CG432="","",WP!CG432)</f>
        <v/>
      </c>
      <c r="X428" s="282" t="str">
        <f>IF(WP!CH432="","",WP!CH432)</f>
        <v/>
      </c>
      <c r="Y428" s="282" t="str">
        <f>IF(WP!$AI432="","",WP!$AI432)</f>
        <v/>
      </c>
      <c r="Z428" s="282" t="str">
        <f>IF(WP!AW432="","",WP!AW432)</f>
        <v/>
      </c>
      <c r="AA428" s="282" t="str">
        <f>IF(WP!BO432="","",WP!BO432)</f>
        <v/>
      </c>
      <c r="AB428" s="282" t="str">
        <f>IF(WP!BP432="","",WP!BP432)</f>
        <v/>
      </c>
      <c r="AC428" s="282" t="str">
        <f>IF(WP!BQ432="","",WP!BQ432)</f>
        <v/>
      </c>
      <c r="AD428" s="282" t="str">
        <f>IF(WP!$AJ432="","",WP!$AJ432)</f>
        <v/>
      </c>
      <c r="AE428" s="282" t="str">
        <f>IF(WP!BR432="","",WP!BR432)</f>
        <v/>
      </c>
      <c r="AF428" s="282" t="str">
        <f>IF(WP!BS432="","",WP!BS432)</f>
        <v/>
      </c>
      <c r="AG428" s="282" t="str">
        <f>IF(WP!BT432="","",WP!BT432)</f>
        <v/>
      </c>
      <c r="AH428" s="282" t="str">
        <f>IF(WP!BU432="","",WP!BU432)</f>
        <v/>
      </c>
      <c r="AI428" s="282" t="str">
        <f>IF(WP!BG432="","",WP!BG432)</f>
        <v/>
      </c>
      <c r="AJ428" s="282" t="str">
        <f>IF(WP!AX432="","",WP!AX432)</f>
        <v/>
      </c>
      <c r="AK428" s="282" t="str">
        <f>IF(WP!BW432="","",WP!BW432)</f>
        <v/>
      </c>
      <c r="AL428" s="282" t="str">
        <f>IF(WP!BX432="","",WP!BX432)</f>
        <v/>
      </c>
      <c r="AM428" s="282" t="str">
        <f>IF(WP!BH432="","",WP!BH432)</f>
        <v/>
      </c>
      <c r="AN428" s="282" t="str">
        <f>IF(WP!BJ432="","",WP!BJ432)</f>
        <v/>
      </c>
      <c r="AO428" s="282" t="str">
        <f>IF(WP!CF432="","",WP!CF432)</f>
        <v/>
      </c>
      <c r="AP428" s="282" t="str">
        <f>IF(WP!BI432="","",WP!BI432)</f>
        <v/>
      </c>
      <c r="AQ428" s="282" t="str">
        <f>IF(WP!BK432="","",WP!BK432)</f>
        <v/>
      </c>
      <c r="AR428" s="248"/>
    </row>
    <row r="429" spans="1:44">
      <c r="A429" s="282" t="str">
        <f>IF(WP!$AE433="","",WP!$AE433)</f>
        <v/>
      </c>
      <c r="B429" s="282">
        <f>IF(WP!$BA433="","",WP!$BA433)</f>
        <v>0</v>
      </c>
      <c r="C429" s="282" t="str">
        <f>IF(WP!BM433="","",WP!BM433)</f>
        <v/>
      </c>
      <c r="D429" s="282" t="str">
        <f>CONCATENATE(WP!$D$1, "-R",WP!$F$1)</f>
        <v>PGE3PHVC150-R2</v>
      </c>
      <c r="E429" s="282" t="str">
        <f>IF(WP!$AD433="","",WP!$AD433)</f>
        <v/>
      </c>
      <c r="F429" s="282">
        <f>IF(WP!$BB433="","",WP!$BB433)</f>
        <v>0</v>
      </c>
      <c r="G429" s="282" t="str">
        <f>IF(WP!$BC433="","",WP!$BC433)</f>
        <v>-</v>
      </c>
      <c r="H429" s="282" t="str">
        <f>IF(WP!$AY433="","",WP!$AY433)</f>
        <v>--</v>
      </c>
      <c r="I429" s="282" t="str">
        <f>IF(WP!$AR433="","",WP!$AR433)</f>
        <v/>
      </c>
      <c r="J429" s="282" t="str">
        <f>IF(WP!$AS433="","",WP!$AS433)</f>
        <v/>
      </c>
      <c r="K429" s="282" t="str">
        <f>IF(WP!B433="","",WP!B433)</f>
        <v/>
      </c>
      <c r="L429" s="282" t="str">
        <f>IF(WP!AV433="","",WP!AV433)</f>
        <v/>
      </c>
      <c r="M429" s="283">
        <f>IF(WP!$F$4="","",WP!$F$4)</f>
        <v>42005</v>
      </c>
      <c r="N429" s="282">
        <f t="shared" si="6"/>
        <v>0</v>
      </c>
      <c r="O429" s="282" t="str">
        <f>CONCATENATE(WP!$C433,"-",WP!AL433)</f>
        <v>-</v>
      </c>
      <c r="P429" s="282" t="str">
        <f>IF(WP!BN433="","",WP!BN433)</f>
        <v/>
      </c>
      <c r="Q429" s="282" t="str">
        <f>IF(WP!AU433="","",WP!AU433)</f>
        <v/>
      </c>
      <c r="R429" s="282" t="str">
        <f>IF(WP!BF433="","",WP!BF433)</f>
        <v/>
      </c>
      <c r="S429" s="282" t="str">
        <f>IF(WP!$AM433="","",WP!$AM433)</f>
        <v/>
      </c>
      <c r="T429" s="282" t="str">
        <f>IF(WP!$AN433="","",WP!$AN433)</f>
        <v/>
      </c>
      <c r="U429" s="282" t="str">
        <f>IF(WP!$AO433="","",WP!$AO433)</f>
        <v/>
      </c>
      <c r="V429" s="282" t="str">
        <f>IF(WP!$AP433="","",WP!$AP433)</f>
        <v/>
      </c>
      <c r="W429" s="282" t="str">
        <f>IF(WP!CG433="","",WP!CG433)</f>
        <v/>
      </c>
      <c r="X429" s="282" t="str">
        <f>IF(WP!CH433="","",WP!CH433)</f>
        <v/>
      </c>
      <c r="Y429" s="282" t="str">
        <f>IF(WP!$AI433="","",WP!$AI433)</f>
        <v/>
      </c>
      <c r="Z429" s="282" t="str">
        <f>IF(WP!AW433="","",WP!AW433)</f>
        <v/>
      </c>
      <c r="AA429" s="282" t="str">
        <f>IF(WP!BO433="","",WP!BO433)</f>
        <v/>
      </c>
      <c r="AB429" s="282" t="str">
        <f>IF(WP!BP433="","",WP!BP433)</f>
        <v/>
      </c>
      <c r="AC429" s="282" t="str">
        <f>IF(WP!BQ433="","",WP!BQ433)</f>
        <v/>
      </c>
      <c r="AD429" s="282" t="str">
        <f>IF(WP!$AJ433="","",WP!$AJ433)</f>
        <v/>
      </c>
      <c r="AE429" s="282" t="str">
        <f>IF(WP!BR433="","",WP!BR433)</f>
        <v/>
      </c>
      <c r="AF429" s="282" t="str">
        <f>IF(WP!BS433="","",WP!BS433)</f>
        <v/>
      </c>
      <c r="AG429" s="282" t="str">
        <f>IF(WP!BT433="","",WP!BT433)</f>
        <v/>
      </c>
      <c r="AH429" s="282" t="str">
        <f>IF(WP!BU433="","",WP!BU433)</f>
        <v/>
      </c>
      <c r="AI429" s="282" t="str">
        <f>IF(WP!BG433="","",WP!BG433)</f>
        <v/>
      </c>
      <c r="AJ429" s="282" t="str">
        <f>IF(WP!AX433="","",WP!AX433)</f>
        <v/>
      </c>
      <c r="AK429" s="282" t="str">
        <f>IF(WP!BW433="","",WP!BW433)</f>
        <v/>
      </c>
      <c r="AL429" s="282" t="str">
        <f>IF(WP!BX433="","",WP!BX433)</f>
        <v/>
      </c>
      <c r="AM429" s="282" t="str">
        <f>IF(WP!BH433="","",WP!BH433)</f>
        <v/>
      </c>
      <c r="AN429" s="282" t="str">
        <f>IF(WP!BJ433="","",WP!BJ433)</f>
        <v/>
      </c>
      <c r="AO429" s="282" t="str">
        <f>IF(WP!CF433="","",WP!CF433)</f>
        <v/>
      </c>
      <c r="AP429" s="282" t="str">
        <f>IF(WP!BI433="","",WP!BI433)</f>
        <v/>
      </c>
      <c r="AQ429" s="282" t="str">
        <f>IF(WP!BK433="","",WP!BK433)</f>
        <v/>
      </c>
      <c r="AR429" s="248"/>
    </row>
    <row r="430" spans="1:44">
      <c r="A430" s="282" t="str">
        <f>IF(WP!$AE434="","",WP!$AE434)</f>
        <v/>
      </c>
      <c r="B430" s="282">
        <f>IF(WP!$BA434="","",WP!$BA434)</f>
        <v>0</v>
      </c>
      <c r="C430" s="282" t="str">
        <f>IF(WP!BM434="","",WP!BM434)</f>
        <v/>
      </c>
      <c r="D430" s="282" t="str">
        <f>CONCATENATE(WP!$D$1, "-R",WP!$F$1)</f>
        <v>PGE3PHVC150-R2</v>
      </c>
      <c r="E430" s="282" t="str">
        <f>IF(WP!$AD434="","",WP!$AD434)</f>
        <v/>
      </c>
      <c r="F430" s="282">
        <f>IF(WP!$BB434="","",WP!$BB434)</f>
        <v>0</v>
      </c>
      <c r="G430" s="282" t="str">
        <f>IF(WP!$BC434="","",WP!$BC434)</f>
        <v>-</v>
      </c>
      <c r="H430" s="282" t="str">
        <f>IF(WP!$AY434="","",WP!$AY434)</f>
        <v>--</v>
      </c>
      <c r="I430" s="282" t="str">
        <f>IF(WP!$AR434="","",WP!$AR434)</f>
        <v/>
      </c>
      <c r="J430" s="282" t="str">
        <f>IF(WP!$AS434="","",WP!$AS434)</f>
        <v/>
      </c>
      <c r="K430" s="282" t="str">
        <f>IF(WP!B434="","",WP!B434)</f>
        <v/>
      </c>
      <c r="L430" s="282" t="str">
        <f>IF(WP!AV434="","",WP!AV434)</f>
        <v/>
      </c>
      <c r="M430" s="283">
        <f>IF(WP!$F$4="","",WP!$F$4)</f>
        <v>42005</v>
      </c>
      <c r="N430" s="282">
        <f t="shared" si="6"/>
        <v>0</v>
      </c>
      <c r="O430" s="282" t="str">
        <f>CONCATENATE(WP!$C434,"-",WP!AL434)</f>
        <v>-</v>
      </c>
      <c r="P430" s="282" t="str">
        <f>IF(WP!BN434="","",WP!BN434)</f>
        <v/>
      </c>
      <c r="Q430" s="282" t="str">
        <f>IF(WP!AU434="","",WP!AU434)</f>
        <v/>
      </c>
      <c r="R430" s="282" t="str">
        <f>IF(WP!BF434="","",WP!BF434)</f>
        <v/>
      </c>
      <c r="S430" s="282" t="str">
        <f>IF(WP!$AM434="","",WP!$AM434)</f>
        <v/>
      </c>
      <c r="T430" s="282" t="str">
        <f>IF(WP!$AN434="","",WP!$AN434)</f>
        <v/>
      </c>
      <c r="U430" s="282" t="str">
        <f>IF(WP!$AO434="","",WP!$AO434)</f>
        <v/>
      </c>
      <c r="V430" s="282" t="str">
        <f>IF(WP!$AP434="","",WP!$AP434)</f>
        <v/>
      </c>
      <c r="W430" s="282" t="str">
        <f>IF(WP!CG434="","",WP!CG434)</f>
        <v/>
      </c>
      <c r="X430" s="282" t="str">
        <f>IF(WP!CH434="","",WP!CH434)</f>
        <v/>
      </c>
      <c r="Y430" s="282" t="str">
        <f>IF(WP!$AI434="","",WP!$AI434)</f>
        <v/>
      </c>
      <c r="Z430" s="282" t="str">
        <f>IF(WP!AW434="","",WP!AW434)</f>
        <v/>
      </c>
      <c r="AA430" s="282" t="str">
        <f>IF(WP!BO434="","",WP!BO434)</f>
        <v/>
      </c>
      <c r="AB430" s="282" t="str">
        <f>IF(WP!BP434="","",WP!BP434)</f>
        <v/>
      </c>
      <c r="AC430" s="282" t="str">
        <f>IF(WP!BQ434="","",WP!BQ434)</f>
        <v/>
      </c>
      <c r="AD430" s="282" t="str">
        <f>IF(WP!$AJ434="","",WP!$AJ434)</f>
        <v/>
      </c>
      <c r="AE430" s="282" t="str">
        <f>IF(WP!BR434="","",WP!BR434)</f>
        <v/>
      </c>
      <c r="AF430" s="282" t="str">
        <f>IF(WP!BS434="","",WP!BS434)</f>
        <v/>
      </c>
      <c r="AG430" s="282" t="str">
        <f>IF(WP!BT434="","",WP!BT434)</f>
        <v/>
      </c>
      <c r="AH430" s="282" t="str">
        <f>IF(WP!BU434="","",WP!BU434)</f>
        <v/>
      </c>
      <c r="AI430" s="282" t="str">
        <f>IF(WP!BG434="","",WP!BG434)</f>
        <v/>
      </c>
      <c r="AJ430" s="282" t="str">
        <f>IF(WP!AX434="","",WP!AX434)</f>
        <v/>
      </c>
      <c r="AK430" s="282" t="str">
        <f>IF(WP!BW434="","",WP!BW434)</f>
        <v/>
      </c>
      <c r="AL430" s="282" t="str">
        <f>IF(WP!BX434="","",WP!BX434)</f>
        <v/>
      </c>
      <c r="AM430" s="282" t="str">
        <f>IF(WP!BH434="","",WP!BH434)</f>
        <v/>
      </c>
      <c r="AN430" s="282" t="str">
        <f>IF(WP!BJ434="","",WP!BJ434)</f>
        <v/>
      </c>
      <c r="AO430" s="282" t="str">
        <f>IF(WP!CF434="","",WP!CF434)</f>
        <v/>
      </c>
      <c r="AP430" s="282" t="str">
        <f>IF(WP!BI434="","",WP!BI434)</f>
        <v/>
      </c>
      <c r="AQ430" s="282" t="str">
        <f>IF(WP!BK434="","",WP!BK434)</f>
        <v/>
      </c>
      <c r="AR430" s="248"/>
    </row>
    <row r="431" spans="1:44">
      <c r="A431" s="282" t="str">
        <f>IF(WP!$AE435="","",WP!$AE435)</f>
        <v/>
      </c>
      <c r="B431" s="282">
        <f>IF(WP!$BA435="","",WP!$BA435)</f>
        <v>0</v>
      </c>
      <c r="C431" s="282" t="str">
        <f>IF(WP!BM435="","",WP!BM435)</f>
        <v/>
      </c>
      <c r="D431" s="282" t="str">
        <f>CONCATENATE(WP!$D$1, "-R",WP!$F$1)</f>
        <v>PGE3PHVC150-R2</v>
      </c>
      <c r="E431" s="282" t="str">
        <f>IF(WP!$AD435="","",WP!$AD435)</f>
        <v/>
      </c>
      <c r="F431" s="282">
        <f>IF(WP!$BB435="","",WP!$BB435)</f>
        <v>0</v>
      </c>
      <c r="G431" s="282" t="str">
        <f>IF(WP!$BC435="","",WP!$BC435)</f>
        <v>-</v>
      </c>
      <c r="H431" s="282" t="str">
        <f>IF(WP!$AY435="","",WP!$AY435)</f>
        <v>--</v>
      </c>
      <c r="I431" s="282" t="str">
        <f>IF(WP!$AR435="","",WP!$AR435)</f>
        <v/>
      </c>
      <c r="J431" s="282" t="str">
        <f>IF(WP!$AS435="","",WP!$AS435)</f>
        <v/>
      </c>
      <c r="K431" s="282" t="str">
        <f>IF(WP!B435="","",WP!B435)</f>
        <v/>
      </c>
      <c r="L431" s="282" t="str">
        <f>IF(WP!AV435="","",WP!AV435)</f>
        <v/>
      </c>
      <c r="M431" s="283">
        <f>IF(WP!$F$4="","",WP!$F$4)</f>
        <v>42005</v>
      </c>
      <c r="N431" s="282">
        <f t="shared" si="6"/>
        <v>0</v>
      </c>
      <c r="O431" s="282" t="str">
        <f>CONCATENATE(WP!$C435,"-",WP!AL435)</f>
        <v>-</v>
      </c>
      <c r="P431" s="282" t="str">
        <f>IF(WP!BN435="","",WP!BN435)</f>
        <v/>
      </c>
      <c r="Q431" s="282" t="str">
        <f>IF(WP!AU435="","",WP!AU435)</f>
        <v/>
      </c>
      <c r="R431" s="282" t="str">
        <f>IF(WP!BF435="","",WP!BF435)</f>
        <v/>
      </c>
      <c r="S431" s="282" t="str">
        <f>IF(WP!$AM435="","",WP!$AM435)</f>
        <v/>
      </c>
      <c r="T431" s="282" t="str">
        <f>IF(WP!$AN435="","",WP!$AN435)</f>
        <v/>
      </c>
      <c r="U431" s="282" t="str">
        <f>IF(WP!$AO435="","",WP!$AO435)</f>
        <v/>
      </c>
      <c r="V431" s="282" t="str">
        <f>IF(WP!$AP435="","",WP!$AP435)</f>
        <v/>
      </c>
      <c r="W431" s="282" t="str">
        <f>IF(WP!CG435="","",WP!CG435)</f>
        <v/>
      </c>
      <c r="X431" s="282" t="str">
        <f>IF(WP!CH435="","",WP!CH435)</f>
        <v/>
      </c>
      <c r="Y431" s="282" t="str">
        <f>IF(WP!$AI435="","",WP!$AI435)</f>
        <v/>
      </c>
      <c r="Z431" s="282" t="str">
        <f>IF(WP!AW435="","",WP!AW435)</f>
        <v/>
      </c>
      <c r="AA431" s="282" t="str">
        <f>IF(WP!BO435="","",WP!BO435)</f>
        <v/>
      </c>
      <c r="AB431" s="282" t="str">
        <f>IF(WP!BP435="","",WP!BP435)</f>
        <v/>
      </c>
      <c r="AC431" s="282" t="str">
        <f>IF(WP!BQ435="","",WP!BQ435)</f>
        <v/>
      </c>
      <c r="AD431" s="282" t="str">
        <f>IF(WP!$AJ435="","",WP!$AJ435)</f>
        <v/>
      </c>
      <c r="AE431" s="282" t="str">
        <f>IF(WP!BR435="","",WP!BR435)</f>
        <v/>
      </c>
      <c r="AF431" s="282" t="str">
        <f>IF(WP!BS435="","",WP!BS435)</f>
        <v/>
      </c>
      <c r="AG431" s="282" t="str">
        <f>IF(WP!BT435="","",WP!BT435)</f>
        <v/>
      </c>
      <c r="AH431" s="282" t="str">
        <f>IF(WP!BU435="","",WP!BU435)</f>
        <v/>
      </c>
      <c r="AI431" s="282" t="str">
        <f>IF(WP!BG435="","",WP!BG435)</f>
        <v/>
      </c>
      <c r="AJ431" s="282" t="str">
        <f>IF(WP!AX435="","",WP!AX435)</f>
        <v/>
      </c>
      <c r="AK431" s="282" t="str">
        <f>IF(WP!BW435="","",WP!BW435)</f>
        <v/>
      </c>
      <c r="AL431" s="282" t="str">
        <f>IF(WP!BX435="","",WP!BX435)</f>
        <v/>
      </c>
      <c r="AM431" s="282" t="str">
        <f>IF(WP!BH435="","",WP!BH435)</f>
        <v/>
      </c>
      <c r="AN431" s="282" t="str">
        <f>IF(WP!BJ435="","",WP!BJ435)</f>
        <v/>
      </c>
      <c r="AO431" s="282" t="str">
        <f>IF(WP!CF435="","",WP!CF435)</f>
        <v/>
      </c>
      <c r="AP431" s="282" t="str">
        <f>IF(WP!BI435="","",WP!BI435)</f>
        <v/>
      </c>
      <c r="AQ431" s="282" t="str">
        <f>IF(WP!BK435="","",WP!BK435)</f>
        <v/>
      </c>
      <c r="AR431" s="248"/>
    </row>
    <row r="432" spans="1:44">
      <c r="A432" s="282" t="str">
        <f>IF(WP!$AE436="","",WP!$AE436)</f>
        <v/>
      </c>
      <c r="B432" s="282">
        <f>IF(WP!$BA436="","",WP!$BA436)</f>
        <v>0</v>
      </c>
      <c r="C432" s="282" t="str">
        <f>IF(WP!BM436="","",WP!BM436)</f>
        <v/>
      </c>
      <c r="D432" s="282" t="str">
        <f>CONCATENATE(WP!$D$1, "-R",WP!$F$1)</f>
        <v>PGE3PHVC150-R2</v>
      </c>
      <c r="E432" s="282" t="str">
        <f>IF(WP!$AD436="","",WP!$AD436)</f>
        <v/>
      </c>
      <c r="F432" s="282">
        <f>IF(WP!$BB436="","",WP!$BB436)</f>
        <v>0</v>
      </c>
      <c r="G432" s="282" t="str">
        <f>IF(WP!$BC436="","",WP!$BC436)</f>
        <v>-</v>
      </c>
      <c r="H432" s="282" t="str">
        <f>IF(WP!$AY436="","",WP!$AY436)</f>
        <v>--</v>
      </c>
      <c r="I432" s="282" t="str">
        <f>IF(WP!$AR436="","",WP!$AR436)</f>
        <v/>
      </c>
      <c r="J432" s="282" t="str">
        <f>IF(WP!$AS436="","",WP!$AS436)</f>
        <v/>
      </c>
      <c r="K432" s="282" t="str">
        <f>IF(WP!B436="","",WP!B436)</f>
        <v/>
      </c>
      <c r="L432" s="282" t="str">
        <f>IF(WP!AV436="","",WP!AV436)</f>
        <v/>
      </c>
      <c r="M432" s="283">
        <f>IF(WP!$F$4="","",WP!$F$4)</f>
        <v>42005</v>
      </c>
      <c r="N432" s="282">
        <f t="shared" si="6"/>
        <v>0</v>
      </c>
      <c r="O432" s="282" t="str">
        <f>CONCATENATE(WP!$C436,"-",WP!AL436)</f>
        <v>-</v>
      </c>
      <c r="P432" s="282" t="str">
        <f>IF(WP!BN436="","",WP!BN436)</f>
        <v/>
      </c>
      <c r="Q432" s="282" t="str">
        <f>IF(WP!AU436="","",WP!AU436)</f>
        <v/>
      </c>
      <c r="R432" s="282" t="str">
        <f>IF(WP!BF436="","",WP!BF436)</f>
        <v/>
      </c>
      <c r="S432" s="282" t="str">
        <f>IF(WP!$AM436="","",WP!$AM436)</f>
        <v/>
      </c>
      <c r="T432" s="282" t="str">
        <f>IF(WP!$AN436="","",WP!$AN436)</f>
        <v/>
      </c>
      <c r="U432" s="282" t="str">
        <f>IF(WP!$AO436="","",WP!$AO436)</f>
        <v/>
      </c>
      <c r="V432" s="282" t="str">
        <f>IF(WP!$AP436="","",WP!$AP436)</f>
        <v/>
      </c>
      <c r="W432" s="282" t="str">
        <f>IF(WP!CG436="","",WP!CG436)</f>
        <v/>
      </c>
      <c r="X432" s="282" t="str">
        <f>IF(WP!CH436="","",WP!CH436)</f>
        <v/>
      </c>
      <c r="Y432" s="282" t="str">
        <f>IF(WP!$AI436="","",WP!$AI436)</f>
        <v/>
      </c>
      <c r="Z432" s="282" t="str">
        <f>IF(WP!AW436="","",WP!AW436)</f>
        <v/>
      </c>
      <c r="AA432" s="282" t="str">
        <f>IF(WP!BO436="","",WP!BO436)</f>
        <v/>
      </c>
      <c r="AB432" s="282" t="str">
        <f>IF(WP!BP436="","",WP!BP436)</f>
        <v/>
      </c>
      <c r="AC432" s="282" t="str">
        <f>IF(WP!BQ436="","",WP!BQ436)</f>
        <v/>
      </c>
      <c r="AD432" s="282" t="str">
        <f>IF(WP!$AJ436="","",WP!$AJ436)</f>
        <v/>
      </c>
      <c r="AE432" s="282" t="str">
        <f>IF(WP!BR436="","",WP!BR436)</f>
        <v/>
      </c>
      <c r="AF432" s="282" t="str">
        <f>IF(WP!BS436="","",WP!BS436)</f>
        <v/>
      </c>
      <c r="AG432" s="282" t="str">
        <f>IF(WP!BT436="","",WP!BT436)</f>
        <v/>
      </c>
      <c r="AH432" s="282" t="str">
        <f>IF(WP!BU436="","",WP!BU436)</f>
        <v/>
      </c>
      <c r="AI432" s="282" t="str">
        <f>IF(WP!BG436="","",WP!BG436)</f>
        <v/>
      </c>
      <c r="AJ432" s="282" t="str">
        <f>IF(WP!AX436="","",WP!AX436)</f>
        <v/>
      </c>
      <c r="AK432" s="282" t="str">
        <f>IF(WP!BW436="","",WP!BW436)</f>
        <v/>
      </c>
      <c r="AL432" s="282" t="str">
        <f>IF(WP!BX436="","",WP!BX436)</f>
        <v/>
      </c>
      <c r="AM432" s="282" t="str">
        <f>IF(WP!BH436="","",WP!BH436)</f>
        <v/>
      </c>
      <c r="AN432" s="282" t="str">
        <f>IF(WP!BJ436="","",WP!BJ436)</f>
        <v/>
      </c>
      <c r="AO432" s="282" t="str">
        <f>IF(WP!CF436="","",WP!CF436)</f>
        <v/>
      </c>
      <c r="AP432" s="282" t="str">
        <f>IF(WP!BI436="","",WP!BI436)</f>
        <v/>
      </c>
      <c r="AQ432" s="282" t="str">
        <f>IF(WP!BK436="","",WP!BK436)</f>
        <v/>
      </c>
      <c r="AR432" s="248"/>
    </row>
    <row r="433" spans="1:44">
      <c r="A433" s="282" t="str">
        <f>IF(WP!$AE437="","",WP!$AE437)</f>
        <v/>
      </c>
      <c r="B433" s="282">
        <f>IF(WP!$BA437="","",WP!$BA437)</f>
        <v>0</v>
      </c>
      <c r="C433" s="282" t="str">
        <f>IF(WP!BM437="","",WP!BM437)</f>
        <v/>
      </c>
      <c r="D433" s="282" t="str">
        <f>CONCATENATE(WP!$D$1, "-R",WP!$F$1)</f>
        <v>PGE3PHVC150-R2</v>
      </c>
      <c r="E433" s="282" t="str">
        <f>IF(WP!$AD437="","",WP!$AD437)</f>
        <v/>
      </c>
      <c r="F433" s="282">
        <f>IF(WP!$BB437="","",WP!$BB437)</f>
        <v>0</v>
      </c>
      <c r="G433" s="282" t="str">
        <f>IF(WP!$BC437="","",WP!$BC437)</f>
        <v>-</v>
      </c>
      <c r="H433" s="282" t="str">
        <f>IF(WP!$AY437="","",WP!$AY437)</f>
        <v>--</v>
      </c>
      <c r="I433" s="282" t="str">
        <f>IF(WP!$AR437="","",WP!$AR437)</f>
        <v/>
      </c>
      <c r="J433" s="282" t="str">
        <f>IF(WP!$AS437="","",WP!$AS437)</f>
        <v/>
      </c>
      <c r="K433" s="282" t="str">
        <f>IF(WP!B437="","",WP!B437)</f>
        <v/>
      </c>
      <c r="L433" s="282" t="str">
        <f>IF(WP!AV437="","",WP!AV437)</f>
        <v/>
      </c>
      <c r="M433" s="283">
        <f>IF(WP!$F$4="","",WP!$F$4)</f>
        <v>42005</v>
      </c>
      <c r="N433" s="282">
        <f t="shared" si="6"/>
        <v>0</v>
      </c>
      <c r="O433" s="282" t="str">
        <f>CONCATENATE(WP!$C437,"-",WP!AL437)</f>
        <v>-</v>
      </c>
      <c r="P433" s="282" t="str">
        <f>IF(WP!BN437="","",WP!BN437)</f>
        <v/>
      </c>
      <c r="Q433" s="282" t="str">
        <f>IF(WP!AU437="","",WP!AU437)</f>
        <v/>
      </c>
      <c r="R433" s="282" t="str">
        <f>IF(WP!BF437="","",WP!BF437)</f>
        <v/>
      </c>
      <c r="S433" s="282" t="str">
        <f>IF(WP!$AM437="","",WP!$AM437)</f>
        <v/>
      </c>
      <c r="T433" s="282" t="str">
        <f>IF(WP!$AN437="","",WP!$AN437)</f>
        <v/>
      </c>
      <c r="U433" s="282" t="str">
        <f>IF(WP!$AO437="","",WP!$AO437)</f>
        <v/>
      </c>
      <c r="V433" s="282" t="str">
        <f>IF(WP!$AP437="","",WP!$AP437)</f>
        <v/>
      </c>
      <c r="W433" s="282" t="str">
        <f>IF(WP!CG437="","",WP!CG437)</f>
        <v/>
      </c>
      <c r="X433" s="282" t="str">
        <f>IF(WP!CH437="","",WP!CH437)</f>
        <v/>
      </c>
      <c r="Y433" s="282" t="str">
        <f>IF(WP!$AI437="","",WP!$AI437)</f>
        <v/>
      </c>
      <c r="Z433" s="282" t="str">
        <f>IF(WP!AW437="","",WP!AW437)</f>
        <v/>
      </c>
      <c r="AA433" s="282" t="str">
        <f>IF(WP!BO437="","",WP!BO437)</f>
        <v/>
      </c>
      <c r="AB433" s="282" t="str">
        <f>IF(WP!BP437="","",WP!BP437)</f>
        <v/>
      </c>
      <c r="AC433" s="282" t="str">
        <f>IF(WP!BQ437="","",WP!BQ437)</f>
        <v/>
      </c>
      <c r="AD433" s="282" t="str">
        <f>IF(WP!$AJ437="","",WP!$AJ437)</f>
        <v/>
      </c>
      <c r="AE433" s="282" t="str">
        <f>IF(WP!BR437="","",WP!BR437)</f>
        <v/>
      </c>
      <c r="AF433" s="282" t="str">
        <f>IF(WP!BS437="","",WP!BS437)</f>
        <v/>
      </c>
      <c r="AG433" s="282" t="str">
        <f>IF(WP!BT437="","",WP!BT437)</f>
        <v/>
      </c>
      <c r="AH433" s="282" t="str">
        <f>IF(WP!BU437="","",WP!BU437)</f>
        <v/>
      </c>
      <c r="AI433" s="282" t="str">
        <f>IF(WP!BG437="","",WP!BG437)</f>
        <v/>
      </c>
      <c r="AJ433" s="282" t="str">
        <f>IF(WP!AX437="","",WP!AX437)</f>
        <v/>
      </c>
      <c r="AK433" s="282" t="str">
        <f>IF(WP!BW437="","",WP!BW437)</f>
        <v/>
      </c>
      <c r="AL433" s="282" t="str">
        <f>IF(WP!BX437="","",WP!BX437)</f>
        <v/>
      </c>
      <c r="AM433" s="282" t="str">
        <f>IF(WP!BH437="","",WP!BH437)</f>
        <v/>
      </c>
      <c r="AN433" s="282" t="str">
        <f>IF(WP!BJ437="","",WP!BJ437)</f>
        <v/>
      </c>
      <c r="AO433" s="282" t="str">
        <f>IF(WP!CF437="","",WP!CF437)</f>
        <v/>
      </c>
      <c r="AP433" s="282" t="str">
        <f>IF(WP!BI437="","",WP!BI437)</f>
        <v/>
      </c>
      <c r="AQ433" s="282" t="str">
        <f>IF(WP!BK437="","",WP!BK437)</f>
        <v/>
      </c>
      <c r="AR433" s="248"/>
    </row>
    <row r="434" spans="1:44">
      <c r="A434" s="282" t="str">
        <f>IF(WP!$AE438="","",WP!$AE438)</f>
        <v/>
      </c>
      <c r="B434" s="282">
        <f>IF(WP!$BA438="","",WP!$BA438)</f>
        <v>0</v>
      </c>
      <c r="C434" s="282" t="str">
        <f>IF(WP!BM438="","",WP!BM438)</f>
        <v/>
      </c>
      <c r="D434" s="282" t="str">
        <f>CONCATENATE(WP!$D$1, "-R",WP!$F$1)</f>
        <v>PGE3PHVC150-R2</v>
      </c>
      <c r="E434" s="282" t="str">
        <f>IF(WP!$AD438="","",WP!$AD438)</f>
        <v/>
      </c>
      <c r="F434" s="282">
        <f>IF(WP!$BB438="","",WP!$BB438)</f>
        <v>0</v>
      </c>
      <c r="G434" s="282" t="str">
        <f>IF(WP!$BC438="","",WP!$BC438)</f>
        <v>-</v>
      </c>
      <c r="H434" s="282" t="str">
        <f>IF(WP!$AY438="","",WP!$AY438)</f>
        <v>--</v>
      </c>
      <c r="I434" s="282" t="str">
        <f>IF(WP!$AR438="","",WP!$AR438)</f>
        <v/>
      </c>
      <c r="J434" s="282" t="str">
        <f>IF(WP!$AS438="","",WP!$AS438)</f>
        <v/>
      </c>
      <c r="K434" s="282" t="str">
        <f>IF(WP!B438="","",WP!B438)</f>
        <v/>
      </c>
      <c r="L434" s="282" t="str">
        <f>IF(WP!AV438="","",WP!AV438)</f>
        <v/>
      </c>
      <c r="M434" s="283">
        <f>IF(WP!$F$4="","",WP!$F$4)</f>
        <v>42005</v>
      </c>
      <c r="N434" s="282">
        <f t="shared" si="6"/>
        <v>0</v>
      </c>
      <c r="O434" s="282" t="str">
        <f>CONCATENATE(WP!$C438,"-",WP!AL438)</f>
        <v>-</v>
      </c>
      <c r="P434" s="282" t="str">
        <f>IF(WP!BN438="","",WP!BN438)</f>
        <v/>
      </c>
      <c r="Q434" s="282" t="str">
        <f>IF(WP!AU438="","",WP!AU438)</f>
        <v/>
      </c>
      <c r="R434" s="282" t="str">
        <f>IF(WP!BF438="","",WP!BF438)</f>
        <v/>
      </c>
      <c r="S434" s="282" t="str">
        <f>IF(WP!$AM438="","",WP!$AM438)</f>
        <v/>
      </c>
      <c r="T434" s="282" t="str">
        <f>IF(WP!$AN438="","",WP!$AN438)</f>
        <v/>
      </c>
      <c r="U434" s="282" t="str">
        <f>IF(WP!$AO438="","",WP!$AO438)</f>
        <v/>
      </c>
      <c r="V434" s="282" t="str">
        <f>IF(WP!$AP438="","",WP!$AP438)</f>
        <v/>
      </c>
      <c r="W434" s="282" t="str">
        <f>IF(WP!CG438="","",WP!CG438)</f>
        <v/>
      </c>
      <c r="X434" s="282" t="str">
        <f>IF(WP!CH438="","",WP!CH438)</f>
        <v/>
      </c>
      <c r="Y434" s="282" t="str">
        <f>IF(WP!$AI438="","",WP!$AI438)</f>
        <v/>
      </c>
      <c r="Z434" s="282" t="str">
        <f>IF(WP!AW438="","",WP!AW438)</f>
        <v/>
      </c>
      <c r="AA434" s="282" t="str">
        <f>IF(WP!BO438="","",WP!BO438)</f>
        <v/>
      </c>
      <c r="AB434" s="282" t="str">
        <f>IF(WP!BP438="","",WP!BP438)</f>
        <v/>
      </c>
      <c r="AC434" s="282" t="str">
        <f>IF(WP!BQ438="","",WP!BQ438)</f>
        <v/>
      </c>
      <c r="AD434" s="282" t="str">
        <f>IF(WP!$AJ438="","",WP!$AJ438)</f>
        <v/>
      </c>
      <c r="AE434" s="282" t="str">
        <f>IF(WP!BR438="","",WP!BR438)</f>
        <v/>
      </c>
      <c r="AF434" s="282" t="str">
        <f>IF(WP!BS438="","",WP!BS438)</f>
        <v/>
      </c>
      <c r="AG434" s="282" t="str">
        <f>IF(WP!BT438="","",WP!BT438)</f>
        <v/>
      </c>
      <c r="AH434" s="282" t="str">
        <f>IF(WP!BU438="","",WP!BU438)</f>
        <v/>
      </c>
      <c r="AI434" s="282" t="str">
        <f>IF(WP!BG438="","",WP!BG438)</f>
        <v/>
      </c>
      <c r="AJ434" s="282" t="str">
        <f>IF(WP!AX438="","",WP!AX438)</f>
        <v/>
      </c>
      <c r="AK434" s="282" t="str">
        <f>IF(WP!BW438="","",WP!BW438)</f>
        <v/>
      </c>
      <c r="AL434" s="282" t="str">
        <f>IF(WP!BX438="","",WP!BX438)</f>
        <v/>
      </c>
      <c r="AM434" s="282" t="str">
        <f>IF(WP!BH438="","",WP!BH438)</f>
        <v/>
      </c>
      <c r="AN434" s="282" t="str">
        <f>IF(WP!BJ438="","",WP!BJ438)</f>
        <v/>
      </c>
      <c r="AO434" s="282" t="str">
        <f>IF(WP!CF438="","",WP!CF438)</f>
        <v/>
      </c>
      <c r="AP434" s="282" t="str">
        <f>IF(WP!BI438="","",WP!BI438)</f>
        <v/>
      </c>
      <c r="AQ434" s="282" t="str">
        <f>IF(WP!BK438="","",WP!BK438)</f>
        <v/>
      </c>
      <c r="AR434" s="248"/>
    </row>
    <row r="435" spans="1:44">
      <c r="A435" s="282" t="str">
        <f>IF(WP!$AE439="","",WP!$AE439)</f>
        <v/>
      </c>
      <c r="B435" s="282">
        <f>IF(WP!$BA439="","",WP!$BA439)</f>
        <v>0</v>
      </c>
      <c r="C435" s="282" t="str">
        <f>IF(WP!BM439="","",WP!BM439)</f>
        <v/>
      </c>
      <c r="D435" s="282" t="str">
        <f>CONCATENATE(WP!$D$1, "-R",WP!$F$1)</f>
        <v>PGE3PHVC150-R2</v>
      </c>
      <c r="E435" s="282" t="str">
        <f>IF(WP!$AD439="","",WP!$AD439)</f>
        <v/>
      </c>
      <c r="F435" s="282">
        <f>IF(WP!$BB439="","",WP!$BB439)</f>
        <v>0</v>
      </c>
      <c r="G435" s="282" t="str">
        <f>IF(WP!$BC439="","",WP!$BC439)</f>
        <v>-</v>
      </c>
      <c r="H435" s="282" t="str">
        <f>IF(WP!$AY439="","",WP!$AY439)</f>
        <v>--</v>
      </c>
      <c r="I435" s="282" t="str">
        <f>IF(WP!$AR439="","",WP!$AR439)</f>
        <v/>
      </c>
      <c r="J435" s="282" t="str">
        <f>IF(WP!$AS439="","",WP!$AS439)</f>
        <v/>
      </c>
      <c r="K435" s="282" t="str">
        <f>IF(WP!B439="","",WP!B439)</f>
        <v/>
      </c>
      <c r="L435" s="282" t="str">
        <f>IF(WP!AV439="","",WP!AV439)</f>
        <v/>
      </c>
      <c r="M435" s="283">
        <f>IF(WP!$F$4="","",WP!$F$4)</f>
        <v>42005</v>
      </c>
      <c r="N435" s="282">
        <f t="shared" si="6"/>
        <v>0</v>
      </c>
      <c r="O435" s="282" t="str">
        <f>CONCATENATE(WP!$C439,"-",WP!AL439)</f>
        <v>-</v>
      </c>
      <c r="P435" s="282" t="str">
        <f>IF(WP!BN439="","",WP!BN439)</f>
        <v/>
      </c>
      <c r="Q435" s="282" t="str">
        <f>IF(WP!AU439="","",WP!AU439)</f>
        <v/>
      </c>
      <c r="R435" s="282" t="str">
        <f>IF(WP!BF439="","",WP!BF439)</f>
        <v/>
      </c>
      <c r="S435" s="282" t="str">
        <f>IF(WP!$AM439="","",WP!$AM439)</f>
        <v/>
      </c>
      <c r="T435" s="282" t="str">
        <f>IF(WP!$AN439="","",WP!$AN439)</f>
        <v/>
      </c>
      <c r="U435" s="282" t="str">
        <f>IF(WP!$AO439="","",WP!$AO439)</f>
        <v/>
      </c>
      <c r="V435" s="282" t="str">
        <f>IF(WP!$AP439="","",WP!$AP439)</f>
        <v/>
      </c>
      <c r="W435" s="282" t="str">
        <f>IF(WP!CG439="","",WP!CG439)</f>
        <v/>
      </c>
      <c r="X435" s="282" t="str">
        <f>IF(WP!CH439="","",WP!CH439)</f>
        <v/>
      </c>
      <c r="Y435" s="282" t="str">
        <f>IF(WP!$AI439="","",WP!$AI439)</f>
        <v/>
      </c>
      <c r="Z435" s="282" t="str">
        <f>IF(WP!AW439="","",WP!AW439)</f>
        <v/>
      </c>
      <c r="AA435" s="282" t="str">
        <f>IF(WP!BO439="","",WP!BO439)</f>
        <v/>
      </c>
      <c r="AB435" s="282" t="str">
        <f>IF(WP!BP439="","",WP!BP439)</f>
        <v/>
      </c>
      <c r="AC435" s="282" t="str">
        <f>IF(WP!BQ439="","",WP!BQ439)</f>
        <v/>
      </c>
      <c r="AD435" s="282" t="str">
        <f>IF(WP!$AJ439="","",WP!$AJ439)</f>
        <v/>
      </c>
      <c r="AE435" s="282" t="str">
        <f>IF(WP!BR439="","",WP!BR439)</f>
        <v/>
      </c>
      <c r="AF435" s="282" t="str">
        <f>IF(WP!BS439="","",WP!BS439)</f>
        <v/>
      </c>
      <c r="AG435" s="282" t="str">
        <f>IF(WP!BT439="","",WP!BT439)</f>
        <v/>
      </c>
      <c r="AH435" s="282" t="str">
        <f>IF(WP!BU439="","",WP!BU439)</f>
        <v/>
      </c>
      <c r="AI435" s="282" t="str">
        <f>IF(WP!BG439="","",WP!BG439)</f>
        <v/>
      </c>
      <c r="AJ435" s="282" t="str">
        <f>IF(WP!AX439="","",WP!AX439)</f>
        <v/>
      </c>
      <c r="AK435" s="282" t="str">
        <f>IF(WP!BW439="","",WP!BW439)</f>
        <v/>
      </c>
      <c r="AL435" s="282" t="str">
        <f>IF(WP!BX439="","",WP!BX439)</f>
        <v/>
      </c>
      <c r="AM435" s="282" t="str">
        <f>IF(WP!BH439="","",WP!BH439)</f>
        <v/>
      </c>
      <c r="AN435" s="282" t="str">
        <f>IF(WP!BJ439="","",WP!BJ439)</f>
        <v/>
      </c>
      <c r="AO435" s="282" t="str">
        <f>IF(WP!CF439="","",WP!CF439)</f>
        <v/>
      </c>
      <c r="AP435" s="282" t="str">
        <f>IF(WP!BI439="","",WP!BI439)</f>
        <v/>
      </c>
      <c r="AQ435" s="282" t="str">
        <f>IF(WP!BK439="","",WP!BK439)</f>
        <v/>
      </c>
      <c r="AR435" s="248"/>
    </row>
    <row r="436" spans="1:44">
      <c r="A436" s="282" t="str">
        <f>IF(WP!$AE440="","",WP!$AE440)</f>
        <v/>
      </c>
      <c r="B436" s="282">
        <f>IF(WP!$BA440="","",WP!$BA440)</f>
        <v>0</v>
      </c>
      <c r="C436" s="282" t="str">
        <f>IF(WP!BM440="","",WP!BM440)</f>
        <v/>
      </c>
      <c r="D436" s="282" t="str">
        <f>CONCATENATE(WP!$D$1, "-R",WP!$F$1)</f>
        <v>PGE3PHVC150-R2</v>
      </c>
      <c r="E436" s="282" t="str">
        <f>IF(WP!$AD440="","",WP!$AD440)</f>
        <v/>
      </c>
      <c r="F436" s="282">
        <f>IF(WP!$BB440="","",WP!$BB440)</f>
        <v>0</v>
      </c>
      <c r="G436" s="282" t="str">
        <f>IF(WP!$BC440="","",WP!$BC440)</f>
        <v>-</v>
      </c>
      <c r="H436" s="282" t="str">
        <f>IF(WP!$AY440="","",WP!$AY440)</f>
        <v>--</v>
      </c>
      <c r="I436" s="282" t="str">
        <f>IF(WP!$AR440="","",WP!$AR440)</f>
        <v/>
      </c>
      <c r="J436" s="282" t="str">
        <f>IF(WP!$AS440="","",WP!$AS440)</f>
        <v/>
      </c>
      <c r="K436" s="282" t="str">
        <f>IF(WP!B440="","",WP!B440)</f>
        <v/>
      </c>
      <c r="L436" s="282" t="str">
        <f>IF(WP!AV440="","",WP!AV440)</f>
        <v/>
      </c>
      <c r="M436" s="283">
        <f>IF(WP!$F$4="","",WP!$F$4)</f>
        <v>42005</v>
      </c>
      <c r="N436" s="282">
        <f t="shared" si="6"/>
        <v>0</v>
      </c>
      <c r="O436" s="282" t="str">
        <f>CONCATENATE(WP!$C440,"-",WP!AL440)</f>
        <v>-</v>
      </c>
      <c r="P436" s="282" t="str">
        <f>IF(WP!BN440="","",WP!BN440)</f>
        <v/>
      </c>
      <c r="Q436" s="282" t="str">
        <f>IF(WP!AU440="","",WP!AU440)</f>
        <v/>
      </c>
      <c r="R436" s="282" t="str">
        <f>IF(WP!BF440="","",WP!BF440)</f>
        <v/>
      </c>
      <c r="S436" s="282" t="str">
        <f>IF(WP!$AM440="","",WP!$AM440)</f>
        <v/>
      </c>
      <c r="T436" s="282" t="str">
        <f>IF(WP!$AN440="","",WP!$AN440)</f>
        <v/>
      </c>
      <c r="U436" s="282" t="str">
        <f>IF(WP!$AO440="","",WP!$AO440)</f>
        <v/>
      </c>
      <c r="V436" s="282" t="str">
        <f>IF(WP!$AP440="","",WP!$AP440)</f>
        <v/>
      </c>
      <c r="W436" s="282" t="str">
        <f>IF(WP!CG440="","",WP!CG440)</f>
        <v/>
      </c>
      <c r="X436" s="282" t="str">
        <f>IF(WP!CH440="","",WP!CH440)</f>
        <v/>
      </c>
      <c r="Y436" s="282" t="str">
        <f>IF(WP!$AI440="","",WP!$AI440)</f>
        <v/>
      </c>
      <c r="Z436" s="282" t="str">
        <f>IF(WP!AW440="","",WP!AW440)</f>
        <v/>
      </c>
      <c r="AA436" s="282" t="str">
        <f>IF(WP!BO440="","",WP!BO440)</f>
        <v/>
      </c>
      <c r="AB436" s="282" t="str">
        <f>IF(WP!BP440="","",WP!BP440)</f>
        <v/>
      </c>
      <c r="AC436" s="282" t="str">
        <f>IF(WP!BQ440="","",WP!BQ440)</f>
        <v/>
      </c>
      <c r="AD436" s="282" t="str">
        <f>IF(WP!$AJ440="","",WP!$AJ440)</f>
        <v/>
      </c>
      <c r="AE436" s="282" t="str">
        <f>IF(WP!BR440="","",WP!BR440)</f>
        <v/>
      </c>
      <c r="AF436" s="282" t="str">
        <f>IF(WP!BS440="","",WP!BS440)</f>
        <v/>
      </c>
      <c r="AG436" s="282" t="str">
        <f>IF(WP!BT440="","",WP!BT440)</f>
        <v/>
      </c>
      <c r="AH436" s="282" t="str">
        <f>IF(WP!BU440="","",WP!BU440)</f>
        <v/>
      </c>
      <c r="AI436" s="282" t="str">
        <f>IF(WP!BG440="","",WP!BG440)</f>
        <v/>
      </c>
      <c r="AJ436" s="282" t="str">
        <f>IF(WP!AX440="","",WP!AX440)</f>
        <v/>
      </c>
      <c r="AK436" s="282" t="str">
        <f>IF(WP!BW440="","",WP!BW440)</f>
        <v/>
      </c>
      <c r="AL436" s="282" t="str">
        <f>IF(WP!BX440="","",WP!BX440)</f>
        <v/>
      </c>
      <c r="AM436" s="282" t="str">
        <f>IF(WP!BH440="","",WP!BH440)</f>
        <v/>
      </c>
      <c r="AN436" s="282" t="str">
        <f>IF(WP!BJ440="","",WP!BJ440)</f>
        <v/>
      </c>
      <c r="AO436" s="282" t="str">
        <f>IF(WP!CF440="","",WP!CF440)</f>
        <v/>
      </c>
      <c r="AP436" s="282" t="str">
        <f>IF(WP!BI440="","",WP!BI440)</f>
        <v/>
      </c>
      <c r="AQ436" s="282" t="str">
        <f>IF(WP!BK440="","",WP!BK440)</f>
        <v/>
      </c>
      <c r="AR436" s="248"/>
    </row>
    <row r="437" spans="1:44">
      <c r="A437" s="282" t="str">
        <f>IF(WP!$AE441="","",WP!$AE441)</f>
        <v/>
      </c>
      <c r="B437" s="282">
        <f>IF(WP!$BA441="","",WP!$BA441)</f>
        <v>0</v>
      </c>
      <c r="C437" s="282" t="str">
        <f>IF(WP!BM441="","",WP!BM441)</f>
        <v/>
      </c>
      <c r="D437" s="282" t="str">
        <f>CONCATENATE(WP!$D$1, "-R",WP!$F$1)</f>
        <v>PGE3PHVC150-R2</v>
      </c>
      <c r="E437" s="282" t="str">
        <f>IF(WP!$AD441="","",WP!$AD441)</f>
        <v/>
      </c>
      <c r="F437" s="282">
        <f>IF(WP!$BB441="","",WP!$BB441)</f>
        <v>0</v>
      </c>
      <c r="G437" s="282" t="str">
        <f>IF(WP!$BC441="","",WP!$BC441)</f>
        <v>-</v>
      </c>
      <c r="H437" s="282" t="str">
        <f>IF(WP!$AY441="","",WP!$AY441)</f>
        <v>--</v>
      </c>
      <c r="I437" s="282" t="str">
        <f>IF(WP!$AR441="","",WP!$AR441)</f>
        <v/>
      </c>
      <c r="J437" s="282" t="str">
        <f>IF(WP!$AS441="","",WP!$AS441)</f>
        <v/>
      </c>
      <c r="K437" s="282" t="str">
        <f>IF(WP!B441="","",WP!B441)</f>
        <v/>
      </c>
      <c r="L437" s="282" t="str">
        <f>IF(WP!AV441="","",WP!AV441)</f>
        <v/>
      </c>
      <c r="M437" s="283">
        <f>IF(WP!$F$4="","",WP!$F$4)</f>
        <v>42005</v>
      </c>
      <c r="N437" s="282">
        <f t="shared" si="6"/>
        <v>0</v>
      </c>
      <c r="O437" s="282" t="str">
        <f>CONCATENATE(WP!$C441,"-",WP!AL441)</f>
        <v>-</v>
      </c>
      <c r="P437" s="282" t="str">
        <f>IF(WP!BN441="","",WP!BN441)</f>
        <v/>
      </c>
      <c r="Q437" s="282" t="str">
        <f>IF(WP!AU441="","",WP!AU441)</f>
        <v/>
      </c>
      <c r="R437" s="282" t="str">
        <f>IF(WP!BF441="","",WP!BF441)</f>
        <v/>
      </c>
      <c r="S437" s="282" t="str">
        <f>IF(WP!$AM441="","",WP!$AM441)</f>
        <v/>
      </c>
      <c r="T437" s="282" t="str">
        <f>IF(WP!$AN441="","",WP!$AN441)</f>
        <v/>
      </c>
      <c r="U437" s="282" t="str">
        <f>IF(WP!$AO441="","",WP!$AO441)</f>
        <v/>
      </c>
      <c r="V437" s="282" t="str">
        <f>IF(WP!$AP441="","",WP!$AP441)</f>
        <v/>
      </c>
      <c r="W437" s="282" t="str">
        <f>IF(WP!CG441="","",WP!CG441)</f>
        <v/>
      </c>
      <c r="X437" s="282" t="str">
        <f>IF(WP!CH441="","",WP!CH441)</f>
        <v/>
      </c>
      <c r="Y437" s="282" t="str">
        <f>IF(WP!$AI441="","",WP!$AI441)</f>
        <v/>
      </c>
      <c r="Z437" s="282" t="str">
        <f>IF(WP!AW441="","",WP!AW441)</f>
        <v/>
      </c>
      <c r="AA437" s="282" t="str">
        <f>IF(WP!BO441="","",WP!BO441)</f>
        <v/>
      </c>
      <c r="AB437" s="282" t="str">
        <f>IF(WP!BP441="","",WP!BP441)</f>
        <v/>
      </c>
      <c r="AC437" s="282" t="str">
        <f>IF(WP!BQ441="","",WP!BQ441)</f>
        <v/>
      </c>
      <c r="AD437" s="282" t="str">
        <f>IF(WP!$AJ441="","",WP!$AJ441)</f>
        <v/>
      </c>
      <c r="AE437" s="282" t="str">
        <f>IF(WP!BR441="","",WP!BR441)</f>
        <v/>
      </c>
      <c r="AF437" s="282" t="str">
        <f>IF(WP!BS441="","",WP!BS441)</f>
        <v/>
      </c>
      <c r="AG437" s="282" t="str">
        <f>IF(WP!BT441="","",WP!BT441)</f>
        <v/>
      </c>
      <c r="AH437" s="282" t="str">
        <f>IF(WP!BU441="","",WP!BU441)</f>
        <v/>
      </c>
      <c r="AI437" s="282" t="str">
        <f>IF(WP!BG441="","",WP!BG441)</f>
        <v/>
      </c>
      <c r="AJ437" s="282" t="str">
        <f>IF(WP!AX441="","",WP!AX441)</f>
        <v/>
      </c>
      <c r="AK437" s="282" t="str">
        <f>IF(WP!BW441="","",WP!BW441)</f>
        <v/>
      </c>
      <c r="AL437" s="282" t="str">
        <f>IF(WP!BX441="","",WP!BX441)</f>
        <v/>
      </c>
      <c r="AM437" s="282" t="str">
        <f>IF(WP!BH441="","",WP!BH441)</f>
        <v/>
      </c>
      <c r="AN437" s="282" t="str">
        <f>IF(WP!BJ441="","",WP!BJ441)</f>
        <v/>
      </c>
      <c r="AO437" s="282" t="str">
        <f>IF(WP!CF441="","",WP!CF441)</f>
        <v/>
      </c>
      <c r="AP437" s="282" t="str">
        <f>IF(WP!BI441="","",WP!BI441)</f>
        <v/>
      </c>
      <c r="AQ437" s="282" t="str">
        <f>IF(WP!BK441="","",WP!BK441)</f>
        <v/>
      </c>
      <c r="AR437" s="248"/>
    </row>
    <row r="438" spans="1:44">
      <c r="A438" s="282" t="str">
        <f>IF(WP!$AE442="","",WP!$AE442)</f>
        <v/>
      </c>
      <c r="B438" s="282">
        <f>IF(WP!$BA442="","",WP!$BA442)</f>
        <v>0</v>
      </c>
      <c r="C438" s="282" t="str">
        <f>IF(WP!BM442="","",WP!BM442)</f>
        <v/>
      </c>
      <c r="D438" s="282" t="str">
        <f>CONCATENATE(WP!$D$1, "-R",WP!$F$1)</f>
        <v>PGE3PHVC150-R2</v>
      </c>
      <c r="E438" s="282" t="str">
        <f>IF(WP!$AD442="","",WP!$AD442)</f>
        <v/>
      </c>
      <c r="F438" s="282">
        <f>IF(WP!$BB442="","",WP!$BB442)</f>
        <v>0</v>
      </c>
      <c r="G438" s="282" t="str">
        <f>IF(WP!$BC442="","",WP!$BC442)</f>
        <v>-</v>
      </c>
      <c r="H438" s="282" t="str">
        <f>IF(WP!$AY442="","",WP!$AY442)</f>
        <v>--</v>
      </c>
      <c r="I438" s="282" t="str">
        <f>IF(WP!$AR442="","",WP!$AR442)</f>
        <v/>
      </c>
      <c r="J438" s="282" t="str">
        <f>IF(WP!$AS442="","",WP!$AS442)</f>
        <v/>
      </c>
      <c r="K438" s="282" t="str">
        <f>IF(WP!B442="","",WP!B442)</f>
        <v/>
      </c>
      <c r="L438" s="282" t="str">
        <f>IF(WP!AV442="","",WP!AV442)</f>
        <v/>
      </c>
      <c r="M438" s="283">
        <f>IF(WP!$F$4="","",WP!$F$4)</f>
        <v>42005</v>
      </c>
      <c r="N438" s="282">
        <f t="shared" si="6"/>
        <v>0</v>
      </c>
      <c r="O438" s="282" t="str">
        <f>CONCATENATE(WP!$C442,"-",WP!AL442)</f>
        <v>-</v>
      </c>
      <c r="P438" s="282" t="str">
        <f>IF(WP!BN442="","",WP!BN442)</f>
        <v/>
      </c>
      <c r="Q438" s="282" t="str">
        <f>IF(WP!AU442="","",WP!AU442)</f>
        <v/>
      </c>
      <c r="R438" s="282" t="str">
        <f>IF(WP!BF442="","",WP!BF442)</f>
        <v/>
      </c>
      <c r="S438" s="282" t="str">
        <f>IF(WP!$AM442="","",WP!$AM442)</f>
        <v/>
      </c>
      <c r="T438" s="282" t="str">
        <f>IF(WP!$AN442="","",WP!$AN442)</f>
        <v/>
      </c>
      <c r="U438" s="282" t="str">
        <f>IF(WP!$AO442="","",WP!$AO442)</f>
        <v/>
      </c>
      <c r="V438" s="282" t="str">
        <f>IF(WP!$AP442="","",WP!$AP442)</f>
        <v/>
      </c>
      <c r="W438" s="282" t="str">
        <f>IF(WP!CG442="","",WP!CG442)</f>
        <v/>
      </c>
      <c r="X438" s="282" t="str">
        <f>IF(WP!CH442="","",WP!CH442)</f>
        <v/>
      </c>
      <c r="Y438" s="282" t="str">
        <f>IF(WP!$AI442="","",WP!$AI442)</f>
        <v/>
      </c>
      <c r="Z438" s="282" t="str">
        <f>IF(WP!AW442="","",WP!AW442)</f>
        <v/>
      </c>
      <c r="AA438" s="282" t="str">
        <f>IF(WP!BO442="","",WP!BO442)</f>
        <v/>
      </c>
      <c r="AB438" s="282" t="str">
        <f>IF(WP!BP442="","",WP!BP442)</f>
        <v/>
      </c>
      <c r="AC438" s="282" t="str">
        <f>IF(WP!BQ442="","",WP!BQ442)</f>
        <v/>
      </c>
      <c r="AD438" s="282" t="str">
        <f>IF(WP!$AJ442="","",WP!$AJ442)</f>
        <v/>
      </c>
      <c r="AE438" s="282" t="str">
        <f>IF(WP!BR442="","",WP!BR442)</f>
        <v/>
      </c>
      <c r="AF438" s="282" t="str">
        <f>IF(WP!BS442="","",WP!BS442)</f>
        <v/>
      </c>
      <c r="AG438" s="282" t="str">
        <f>IF(WP!BT442="","",WP!BT442)</f>
        <v/>
      </c>
      <c r="AH438" s="282" t="str">
        <f>IF(WP!BU442="","",WP!BU442)</f>
        <v/>
      </c>
      <c r="AI438" s="282" t="str">
        <f>IF(WP!BG442="","",WP!BG442)</f>
        <v/>
      </c>
      <c r="AJ438" s="282" t="str">
        <f>IF(WP!AX442="","",WP!AX442)</f>
        <v/>
      </c>
      <c r="AK438" s="282" t="str">
        <f>IF(WP!BW442="","",WP!BW442)</f>
        <v/>
      </c>
      <c r="AL438" s="282" t="str">
        <f>IF(WP!BX442="","",WP!BX442)</f>
        <v/>
      </c>
      <c r="AM438" s="282" t="str">
        <f>IF(WP!BH442="","",WP!BH442)</f>
        <v/>
      </c>
      <c r="AN438" s="282" t="str">
        <f>IF(WP!BJ442="","",WP!BJ442)</f>
        <v/>
      </c>
      <c r="AO438" s="282" t="str">
        <f>IF(WP!CF442="","",WP!CF442)</f>
        <v/>
      </c>
      <c r="AP438" s="282" t="str">
        <f>IF(WP!BI442="","",WP!BI442)</f>
        <v/>
      </c>
      <c r="AQ438" s="282" t="str">
        <f>IF(WP!BK442="","",WP!BK442)</f>
        <v/>
      </c>
      <c r="AR438" s="248"/>
    </row>
    <row r="439" spans="1:44">
      <c r="A439" s="282" t="str">
        <f>IF(WP!$AE443="","",WP!$AE443)</f>
        <v/>
      </c>
      <c r="B439" s="282">
        <f>IF(WP!$BA443="","",WP!$BA443)</f>
        <v>0</v>
      </c>
      <c r="C439" s="282" t="str">
        <f>IF(WP!BM443="","",WP!BM443)</f>
        <v/>
      </c>
      <c r="D439" s="282" t="str">
        <f>CONCATENATE(WP!$D$1, "-R",WP!$F$1)</f>
        <v>PGE3PHVC150-R2</v>
      </c>
      <c r="E439" s="282" t="str">
        <f>IF(WP!$AD443="","",WP!$AD443)</f>
        <v/>
      </c>
      <c r="F439" s="282">
        <f>IF(WP!$BB443="","",WP!$BB443)</f>
        <v>0</v>
      </c>
      <c r="G439" s="282" t="str">
        <f>IF(WP!$BC443="","",WP!$BC443)</f>
        <v>-</v>
      </c>
      <c r="H439" s="282" t="str">
        <f>IF(WP!$AY443="","",WP!$AY443)</f>
        <v>--</v>
      </c>
      <c r="I439" s="282" t="str">
        <f>IF(WP!$AR443="","",WP!$AR443)</f>
        <v/>
      </c>
      <c r="J439" s="282" t="str">
        <f>IF(WP!$AS443="","",WP!$AS443)</f>
        <v/>
      </c>
      <c r="K439" s="282" t="str">
        <f>IF(WP!B443="","",WP!B443)</f>
        <v/>
      </c>
      <c r="L439" s="282" t="str">
        <f>IF(WP!AV443="","",WP!AV443)</f>
        <v/>
      </c>
      <c r="M439" s="283">
        <f>IF(WP!$F$4="","",WP!$F$4)</f>
        <v>42005</v>
      </c>
      <c r="N439" s="282">
        <f t="shared" si="6"/>
        <v>0</v>
      </c>
      <c r="O439" s="282" t="str">
        <f>CONCATENATE(WP!$C443,"-",WP!AL443)</f>
        <v>-</v>
      </c>
      <c r="P439" s="282" t="str">
        <f>IF(WP!BN443="","",WP!BN443)</f>
        <v/>
      </c>
      <c r="Q439" s="282" t="str">
        <f>IF(WP!AU443="","",WP!AU443)</f>
        <v/>
      </c>
      <c r="R439" s="282" t="str">
        <f>IF(WP!BF443="","",WP!BF443)</f>
        <v/>
      </c>
      <c r="S439" s="282" t="str">
        <f>IF(WP!$AM443="","",WP!$AM443)</f>
        <v/>
      </c>
      <c r="T439" s="282" t="str">
        <f>IF(WP!$AN443="","",WP!$AN443)</f>
        <v/>
      </c>
      <c r="U439" s="282" t="str">
        <f>IF(WP!$AO443="","",WP!$AO443)</f>
        <v/>
      </c>
      <c r="V439" s="282" t="str">
        <f>IF(WP!$AP443="","",WP!$AP443)</f>
        <v/>
      </c>
      <c r="W439" s="282" t="str">
        <f>IF(WP!CG443="","",WP!CG443)</f>
        <v/>
      </c>
      <c r="X439" s="282" t="str">
        <f>IF(WP!CH443="","",WP!CH443)</f>
        <v/>
      </c>
      <c r="Y439" s="282" t="str">
        <f>IF(WP!$AI443="","",WP!$AI443)</f>
        <v/>
      </c>
      <c r="Z439" s="282" t="str">
        <f>IF(WP!AW443="","",WP!AW443)</f>
        <v/>
      </c>
      <c r="AA439" s="282" t="str">
        <f>IF(WP!BO443="","",WP!BO443)</f>
        <v/>
      </c>
      <c r="AB439" s="282" t="str">
        <f>IF(WP!BP443="","",WP!BP443)</f>
        <v/>
      </c>
      <c r="AC439" s="282" t="str">
        <f>IF(WP!BQ443="","",WP!BQ443)</f>
        <v/>
      </c>
      <c r="AD439" s="282" t="str">
        <f>IF(WP!$AJ443="","",WP!$AJ443)</f>
        <v/>
      </c>
      <c r="AE439" s="282" t="str">
        <f>IF(WP!BR443="","",WP!BR443)</f>
        <v/>
      </c>
      <c r="AF439" s="282" t="str">
        <f>IF(WP!BS443="","",WP!BS443)</f>
        <v/>
      </c>
      <c r="AG439" s="282" t="str">
        <f>IF(WP!BT443="","",WP!BT443)</f>
        <v/>
      </c>
      <c r="AH439" s="282" t="str">
        <f>IF(WP!BU443="","",WP!BU443)</f>
        <v/>
      </c>
      <c r="AI439" s="282" t="str">
        <f>IF(WP!BG443="","",WP!BG443)</f>
        <v/>
      </c>
      <c r="AJ439" s="282" t="str">
        <f>IF(WP!AX443="","",WP!AX443)</f>
        <v/>
      </c>
      <c r="AK439" s="282" t="str">
        <f>IF(WP!BW443="","",WP!BW443)</f>
        <v/>
      </c>
      <c r="AL439" s="282" t="str">
        <f>IF(WP!BX443="","",WP!BX443)</f>
        <v/>
      </c>
      <c r="AM439" s="282" t="str">
        <f>IF(WP!BH443="","",WP!BH443)</f>
        <v/>
      </c>
      <c r="AN439" s="282" t="str">
        <f>IF(WP!BJ443="","",WP!BJ443)</f>
        <v/>
      </c>
      <c r="AO439" s="282" t="str">
        <f>IF(WP!CF443="","",WP!CF443)</f>
        <v/>
      </c>
      <c r="AP439" s="282" t="str">
        <f>IF(WP!BI443="","",WP!BI443)</f>
        <v/>
      </c>
      <c r="AQ439" s="282" t="str">
        <f>IF(WP!BK443="","",WP!BK443)</f>
        <v/>
      </c>
      <c r="AR439" s="248"/>
    </row>
    <row r="440" spans="1:44">
      <c r="A440" s="282" t="str">
        <f>IF(WP!$AE444="","",WP!$AE444)</f>
        <v/>
      </c>
      <c r="B440" s="282">
        <f>IF(WP!$BA444="","",WP!$BA444)</f>
        <v>0</v>
      </c>
      <c r="C440" s="282" t="str">
        <f>IF(WP!BM444="","",WP!BM444)</f>
        <v/>
      </c>
      <c r="D440" s="282" t="str">
        <f>CONCATENATE(WP!$D$1, "-R",WP!$F$1)</f>
        <v>PGE3PHVC150-R2</v>
      </c>
      <c r="E440" s="282" t="str">
        <f>IF(WP!$AD444="","",WP!$AD444)</f>
        <v/>
      </c>
      <c r="F440" s="282">
        <f>IF(WP!$BB444="","",WP!$BB444)</f>
        <v>0</v>
      </c>
      <c r="G440" s="282" t="str">
        <f>IF(WP!$BC444="","",WP!$BC444)</f>
        <v>-</v>
      </c>
      <c r="H440" s="282" t="str">
        <f>IF(WP!$AY444="","",WP!$AY444)</f>
        <v>--</v>
      </c>
      <c r="I440" s="282" t="str">
        <f>IF(WP!$AR444="","",WP!$AR444)</f>
        <v/>
      </c>
      <c r="J440" s="282" t="str">
        <f>IF(WP!$AS444="","",WP!$AS444)</f>
        <v/>
      </c>
      <c r="K440" s="282" t="str">
        <f>IF(WP!B444="","",WP!B444)</f>
        <v/>
      </c>
      <c r="L440" s="282" t="str">
        <f>IF(WP!AV444="","",WP!AV444)</f>
        <v/>
      </c>
      <c r="M440" s="283">
        <f>IF(WP!$F$4="","",WP!$F$4)</f>
        <v>42005</v>
      </c>
      <c r="N440" s="282">
        <f t="shared" si="6"/>
        <v>0</v>
      </c>
      <c r="O440" s="282" t="str">
        <f>CONCATENATE(WP!$C444,"-",WP!AL444)</f>
        <v>-</v>
      </c>
      <c r="P440" s="282" t="str">
        <f>IF(WP!BN444="","",WP!BN444)</f>
        <v/>
      </c>
      <c r="Q440" s="282" t="str">
        <f>IF(WP!AU444="","",WP!AU444)</f>
        <v/>
      </c>
      <c r="R440" s="282" t="str">
        <f>IF(WP!BF444="","",WP!BF444)</f>
        <v/>
      </c>
      <c r="S440" s="282" t="str">
        <f>IF(WP!$AM444="","",WP!$AM444)</f>
        <v/>
      </c>
      <c r="T440" s="282" t="str">
        <f>IF(WP!$AN444="","",WP!$AN444)</f>
        <v/>
      </c>
      <c r="U440" s="282" t="str">
        <f>IF(WP!$AO444="","",WP!$AO444)</f>
        <v/>
      </c>
      <c r="V440" s="282" t="str">
        <f>IF(WP!$AP444="","",WP!$AP444)</f>
        <v/>
      </c>
      <c r="W440" s="282" t="str">
        <f>IF(WP!CG444="","",WP!CG444)</f>
        <v/>
      </c>
      <c r="X440" s="282" t="str">
        <f>IF(WP!CH444="","",WP!CH444)</f>
        <v/>
      </c>
      <c r="Y440" s="282" t="str">
        <f>IF(WP!$AI444="","",WP!$AI444)</f>
        <v/>
      </c>
      <c r="Z440" s="282" t="str">
        <f>IF(WP!AW444="","",WP!AW444)</f>
        <v/>
      </c>
      <c r="AA440" s="282" t="str">
        <f>IF(WP!BO444="","",WP!BO444)</f>
        <v/>
      </c>
      <c r="AB440" s="282" t="str">
        <f>IF(WP!BP444="","",WP!BP444)</f>
        <v/>
      </c>
      <c r="AC440" s="282" t="str">
        <f>IF(WP!BQ444="","",WP!BQ444)</f>
        <v/>
      </c>
      <c r="AD440" s="282" t="str">
        <f>IF(WP!$AJ444="","",WP!$AJ444)</f>
        <v/>
      </c>
      <c r="AE440" s="282" t="str">
        <f>IF(WP!BR444="","",WP!BR444)</f>
        <v/>
      </c>
      <c r="AF440" s="282" t="str">
        <f>IF(WP!BS444="","",WP!BS444)</f>
        <v/>
      </c>
      <c r="AG440" s="282" t="str">
        <f>IF(WP!BT444="","",WP!BT444)</f>
        <v/>
      </c>
      <c r="AH440" s="282" t="str">
        <f>IF(WP!BU444="","",WP!BU444)</f>
        <v/>
      </c>
      <c r="AI440" s="282" t="str">
        <f>IF(WP!BG444="","",WP!BG444)</f>
        <v/>
      </c>
      <c r="AJ440" s="282" t="str">
        <f>IF(WP!AX444="","",WP!AX444)</f>
        <v/>
      </c>
      <c r="AK440" s="282" t="str">
        <f>IF(WP!BW444="","",WP!BW444)</f>
        <v/>
      </c>
      <c r="AL440" s="282" t="str">
        <f>IF(WP!BX444="","",WP!BX444)</f>
        <v/>
      </c>
      <c r="AM440" s="282" t="str">
        <f>IF(WP!BH444="","",WP!BH444)</f>
        <v/>
      </c>
      <c r="AN440" s="282" t="str">
        <f>IF(WP!BJ444="","",WP!BJ444)</f>
        <v/>
      </c>
      <c r="AO440" s="282" t="str">
        <f>IF(WP!CF444="","",WP!CF444)</f>
        <v/>
      </c>
      <c r="AP440" s="282" t="str">
        <f>IF(WP!BI444="","",WP!BI444)</f>
        <v/>
      </c>
      <c r="AQ440" s="282" t="str">
        <f>IF(WP!BK444="","",WP!BK444)</f>
        <v/>
      </c>
      <c r="AR440" s="248"/>
    </row>
    <row r="441" spans="1:44">
      <c r="A441" s="282" t="str">
        <f>IF(WP!$AE445="","",WP!$AE445)</f>
        <v/>
      </c>
      <c r="B441" s="282">
        <f>IF(WP!$BA445="","",WP!$BA445)</f>
        <v>0</v>
      </c>
      <c r="C441" s="282" t="str">
        <f>IF(WP!BM445="","",WP!BM445)</f>
        <v/>
      </c>
      <c r="D441" s="282" t="str">
        <f>CONCATENATE(WP!$D$1, "-R",WP!$F$1)</f>
        <v>PGE3PHVC150-R2</v>
      </c>
      <c r="E441" s="282" t="str">
        <f>IF(WP!$AD445="","",WP!$AD445)</f>
        <v/>
      </c>
      <c r="F441" s="282">
        <f>IF(WP!$BB445="","",WP!$BB445)</f>
        <v>0</v>
      </c>
      <c r="G441" s="282" t="str">
        <f>IF(WP!$BC445="","",WP!$BC445)</f>
        <v>-</v>
      </c>
      <c r="H441" s="282" t="str">
        <f>IF(WP!$AY445="","",WP!$AY445)</f>
        <v>--</v>
      </c>
      <c r="I441" s="282" t="str">
        <f>IF(WP!$AR445="","",WP!$AR445)</f>
        <v/>
      </c>
      <c r="J441" s="282" t="str">
        <f>IF(WP!$AS445="","",WP!$AS445)</f>
        <v/>
      </c>
      <c r="K441" s="282" t="str">
        <f>IF(WP!B445="","",WP!B445)</f>
        <v/>
      </c>
      <c r="L441" s="282" t="str">
        <f>IF(WP!AV445="","",WP!AV445)</f>
        <v/>
      </c>
      <c r="M441" s="283">
        <f>IF(WP!$F$4="","",WP!$F$4)</f>
        <v>42005</v>
      </c>
      <c r="N441" s="282">
        <f t="shared" si="6"/>
        <v>0</v>
      </c>
      <c r="O441" s="282" t="str">
        <f>CONCATENATE(WP!$C445,"-",WP!AL445)</f>
        <v>-</v>
      </c>
      <c r="P441" s="282" t="str">
        <f>IF(WP!BN445="","",WP!BN445)</f>
        <v/>
      </c>
      <c r="Q441" s="282" t="str">
        <f>IF(WP!AU445="","",WP!AU445)</f>
        <v/>
      </c>
      <c r="R441" s="282" t="str">
        <f>IF(WP!BF445="","",WP!BF445)</f>
        <v/>
      </c>
      <c r="S441" s="282" t="str">
        <f>IF(WP!$AM445="","",WP!$AM445)</f>
        <v/>
      </c>
      <c r="T441" s="282" t="str">
        <f>IF(WP!$AN445="","",WP!$AN445)</f>
        <v/>
      </c>
      <c r="U441" s="282" t="str">
        <f>IF(WP!$AO445="","",WP!$AO445)</f>
        <v/>
      </c>
      <c r="V441" s="282" t="str">
        <f>IF(WP!$AP445="","",WP!$AP445)</f>
        <v/>
      </c>
      <c r="W441" s="282" t="str">
        <f>IF(WP!CG445="","",WP!CG445)</f>
        <v/>
      </c>
      <c r="X441" s="282" t="str">
        <f>IF(WP!CH445="","",WP!CH445)</f>
        <v/>
      </c>
      <c r="Y441" s="282" t="str">
        <f>IF(WP!$AI445="","",WP!$AI445)</f>
        <v/>
      </c>
      <c r="Z441" s="282" t="str">
        <f>IF(WP!AW445="","",WP!AW445)</f>
        <v/>
      </c>
      <c r="AA441" s="282" t="str">
        <f>IF(WP!BO445="","",WP!BO445)</f>
        <v/>
      </c>
      <c r="AB441" s="282" t="str">
        <f>IF(WP!BP445="","",WP!BP445)</f>
        <v/>
      </c>
      <c r="AC441" s="282" t="str">
        <f>IF(WP!BQ445="","",WP!BQ445)</f>
        <v/>
      </c>
      <c r="AD441" s="282" t="str">
        <f>IF(WP!$AJ445="","",WP!$AJ445)</f>
        <v/>
      </c>
      <c r="AE441" s="282" t="str">
        <f>IF(WP!BR445="","",WP!BR445)</f>
        <v/>
      </c>
      <c r="AF441" s="282" t="str">
        <f>IF(WP!BS445="","",WP!BS445)</f>
        <v/>
      </c>
      <c r="AG441" s="282" t="str">
        <f>IF(WP!BT445="","",WP!BT445)</f>
        <v/>
      </c>
      <c r="AH441" s="282" t="str">
        <f>IF(WP!BU445="","",WP!BU445)</f>
        <v/>
      </c>
      <c r="AI441" s="282" t="str">
        <f>IF(WP!BG445="","",WP!BG445)</f>
        <v/>
      </c>
      <c r="AJ441" s="282" t="str">
        <f>IF(WP!AX445="","",WP!AX445)</f>
        <v/>
      </c>
      <c r="AK441" s="282" t="str">
        <f>IF(WP!BW445="","",WP!BW445)</f>
        <v/>
      </c>
      <c r="AL441" s="282" t="str">
        <f>IF(WP!BX445="","",WP!BX445)</f>
        <v/>
      </c>
      <c r="AM441" s="282" t="str">
        <f>IF(WP!BH445="","",WP!BH445)</f>
        <v/>
      </c>
      <c r="AN441" s="282" t="str">
        <f>IF(WP!BJ445="","",WP!BJ445)</f>
        <v/>
      </c>
      <c r="AO441" s="282" t="str">
        <f>IF(WP!CF445="","",WP!CF445)</f>
        <v/>
      </c>
      <c r="AP441" s="282" t="str">
        <f>IF(WP!BI445="","",WP!BI445)</f>
        <v/>
      </c>
      <c r="AQ441" s="282" t="str">
        <f>IF(WP!BK445="","",WP!BK445)</f>
        <v/>
      </c>
      <c r="AR441" s="248"/>
    </row>
    <row r="442" spans="1:44">
      <c r="A442" s="282" t="str">
        <f>IF(WP!$AE446="","",WP!$AE446)</f>
        <v/>
      </c>
      <c r="B442" s="282">
        <f>IF(WP!$BA446="","",WP!$BA446)</f>
        <v>0</v>
      </c>
      <c r="C442" s="282" t="str">
        <f>IF(WP!BM446="","",WP!BM446)</f>
        <v/>
      </c>
      <c r="D442" s="282" t="str">
        <f>CONCATENATE(WP!$D$1, "-R",WP!$F$1)</f>
        <v>PGE3PHVC150-R2</v>
      </c>
      <c r="E442" s="282" t="str">
        <f>IF(WP!$AD446="","",WP!$AD446)</f>
        <v/>
      </c>
      <c r="F442" s="282">
        <f>IF(WP!$BB446="","",WP!$BB446)</f>
        <v>0</v>
      </c>
      <c r="G442" s="282" t="str">
        <f>IF(WP!$BC446="","",WP!$BC446)</f>
        <v>-</v>
      </c>
      <c r="H442" s="282" t="str">
        <f>IF(WP!$AY446="","",WP!$AY446)</f>
        <v>--</v>
      </c>
      <c r="I442" s="282" t="str">
        <f>IF(WP!$AR446="","",WP!$AR446)</f>
        <v/>
      </c>
      <c r="J442" s="282" t="str">
        <f>IF(WP!$AS446="","",WP!$AS446)</f>
        <v/>
      </c>
      <c r="K442" s="282" t="str">
        <f>IF(WP!B446="","",WP!B446)</f>
        <v/>
      </c>
      <c r="L442" s="282" t="str">
        <f>IF(WP!AV446="","",WP!AV446)</f>
        <v/>
      </c>
      <c r="M442" s="283">
        <f>IF(WP!$F$4="","",WP!$F$4)</f>
        <v>42005</v>
      </c>
      <c r="N442" s="282">
        <f t="shared" si="6"/>
        <v>0</v>
      </c>
      <c r="O442" s="282" t="str">
        <f>CONCATENATE(WP!$C446,"-",WP!AL446)</f>
        <v>-</v>
      </c>
      <c r="P442" s="282" t="str">
        <f>IF(WP!BN446="","",WP!BN446)</f>
        <v/>
      </c>
      <c r="Q442" s="282" t="str">
        <f>IF(WP!AU446="","",WP!AU446)</f>
        <v/>
      </c>
      <c r="R442" s="282" t="str">
        <f>IF(WP!BF446="","",WP!BF446)</f>
        <v/>
      </c>
      <c r="S442" s="282" t="str">
        <f>IF(WP!$AM446="","",WP!$AM446)</f>
        <v/>
      </c>
      <c r="T442" s="282" t="str">
        <f>IF(WP!$AN446="","",WP!$AN446)</f>
        <v/>
      </c>
      <c r="U442" s="282" t="str">
        <f>IF(WP!$AO446="","",WP!$AO446)</f>
        <v/>
      </c>
      <c r="V442" s="282" t="str">
        <f>IF(WP!$AP446="","",WP!$AP446)</f>
        <v/>
      </c>
      <c r="W442" s="282" t="str">
        <f>IF(WP!CG446="","",WP!CG446)</f>
        <v/>
      </c>
      <c r="X442" s="282" t="str">
        <f>IF(WP!CH446="","",WP!CH446)</f>
        <v/>
      </c>
      <c r="Y442" s="282" t="str">
        <f>IF(WP!$AI446="","",WP!$AI446)</f>
        <v/>
      </c>
      <c r="Z442" s="282" t="str">
        <f>IF(WP!AW446="","",WP!AW446)</f>
        <v/>
      </c>
      <c r="AA442" s="282" t="str">
        <f>IF(WP!BO446="","",WP!BO446)</f>
        <v/>
      </c>
      <c r="AB442" s="282" t="str">
        <f>IF(WP!BP446="","",WP!BP446)</f>
        <v/>
      </c>
      <c r="AC442" s="282" t="str">
        <f>IF(WP!BQ446="","",WP!BQ446)</f>
        <v/>
      </c>
      <c r="AD442" s="282" t="str">
        <f>IF(WP!$AJ446="","",WP!$AJ446)</f>
        <v/>
      </c>
      <c r="AE442" s="282" t="str">
        <f>IF(WP!BR446="","",WP!BR446)</f>
        <v/>
      </c>
      <c r="AF442" s="282" t="str">
        <f>IF(WP!BS446="","",WP!BS446)</f>
        <v/>
      </c>
      <c r="AG442" s="282" t="str">
        <f>IF(WP!BT446="","",WP!BT446)</f>
        <v/>
      </c>
      <c r="AH442" s="282" t="str">
        <f>IF(WP!BU446="","",WP!BU446)</f>
        <v/>
      </c>
      <c r="AI442" s="282" t="str">
        <f>IF(WP!BG446="","",WP!BG446)</f>
        <v/>
      </c>
      <c r="AJ442" s="282" t="str">
        <f>IF(WP!AX446="","",WP!AX446)</f>
        <v/>
      </c>
      <c r="AK442" s="282" t="str">
        <f>IF(WP!BW446="","",WP!BW446)</f>
        <v/>
      </c>
      <c r="AL442" s="282" t="str">
        <f>IF(WP!BX446="","",WP!BX446)</f>
        <v/>
      </c>
      <c r="AM442" s="282" t="str">
        <f>IF(WP!BH446="","",WP!BH446)</f>
        <v/>
      </c>
      <c r="AN442" s="282" t="str">
        <f>IF(WP!BJ446="","",WP!BJ446)</f>
        <v/>
      </c>
      <c r="AO442" s="282" t="str">
        <f>IF(WP!CF446="","",WP!CF446)</f>
        <v/>
      </c>
      <c r="AP442" s="282" t="str">
        <f>IF(WP!BI446="","",WP!BI446)</f>
        <v/>
      </c>
      <c r="AQ442" s="282" t="str">
        <f>IF(WP!BK446="","",WP!BK446)</f>
        <v/>
      </c>
      <c r="AR442" s="248"/>
    </row>
    <row r="443" spans="1:44">
      <c r="A443" s="282" t="str">
        <f>IF(WP!$AE447="","",WP!$AE447)</f>
        <v/>
      </c>
      <c r="B443" s="282">
        <f>IF(WP!$BA447="","",WP!$BA447)</f>
        <v>0</v>
      </c>
      <c r="C443" s="282" t="str">
        <f>IF(WP!BM447="","",WP!BM447)</f>
        <v/>
      </c>
      <c r="D443" s="282" t="str">
        <f>CONCATENATE(WP!$D$1, "-R",WP!$F$1)</f>
        <v>PGE3PHVC150-R2</v>
      </c>
      <c r="E443" s="282" t="str">
        <f>IF(WP!$AD447="","",WP!$AD447)</f>
        <v/>
      </c>
      <c r="F443" s="282">
        <f>IF(WP!$BB447="","",WP!$BB447)</f>
        <v>0</v>
      </c>
      <c r="G443" s="282" t="str">
        <f>IF(WP!$BC447="","",WP!$BC447)</f>
        <v>-</v>
      </c>
      <c r="H443" s="282" t="str">
        <f>IF(WP!$AY447="","",WP!$AY447)</f>
        <v>--</v>
      </c>
      <c r="I443" s="282" t="str">
        <f>IF(WP!$AR447="","",WP!$AR447)</f>
        <v/>
      </c>
      <c r="J443" s="282" t="str">
        <f>IF(WP!$AS447="","",WP!$AS447)</f>
        <v/>
      </c>
      <c r="K443" s="282" t="str">
        <f>IF(WP!B447="","",WP!B447)</f>
        <v/>
      </c>
      <c r="L443" s="282" t="str">
        <f>IF(WP!AV447="","",WP!AV447)</f>
        <v/>
      </c>
      <c r="M443" s="283">
        <f>IF(WP!$F$4="","",WP!$F$4)</f>
        <v>42005</v>
      </c>
      <c r="N443" s="282">
        <f t="shared" si="6"/>
        <v>0</v>
      </c>
      <c r="O443" s="282" t="str">
        <f>CONCATENATE(WP!$C447,"-",WP!AL447)</f>
        <v>-</v>
      </c>
      <c r="P443" s="282" t="str">
        <f>IF(WP!BN447="","",WP!BN447)</f>
        <v/>
      </c>
      <c r="Q443" s="282" t="str">
        <f>IF(WP!AU447="","",WP!AU447)</f>
        <v/>
      </c>
      <c r="R443" s="282" t="str">
        <f>IF(WP!BF447="","",WP!BF447)</f>
        <v/>
      </c>
      <c r="S443" s="282" t="str">
        <f>IF(WP!$AM447="","",WP!$AM447)</f>
        <v/>
      </c>
      <c r="T443" s="282" t="str">
        <f>IF(WP!$AN447="","",WP!$AN447)</f>
        <v/>
      </c>
      <c r="U443" s="282" t="str">
        <f>IF(WP!$AO447="","",WP!$AO447)</f>
        <v/>
      </c>
      <c r="V443" s="282" t="str">
        <f>IF(WP!$AP447="","",WP!$AP447)</f>
        <v/>
      </c>
      <c r="W443" s="282" t="str">
        <f>IF(WP!CG447="","",WP!CG447)</f>
        <v/>
      </c>
      <c r="X443" s="282" t="str">
        <f>IF(WP!CH447="","",WP!CH447)</f>
        <v/>
      </c>
      <c r="Y443" s="282" t="str">
        <f>IF(WP!$AI447="","",WP!$AI447)</f>
        <v/>
      </c>
      <c r="Z443" s="282" t="str">
        <f>IF(WP!AW447="","",WP!AW447)</f>
        <v/>
      </c>
      <c r="AA443" s="282" t="str">
        <f>IF(WP!BO447="","",WP!BO447)</f>
        <v/>
      </c>
      <c r="AB443" s="282" t="str">
        <f>IF(WP!BP447="","",WP!BP447)</f>
        <v/>
      </c>
      <c r="AC443" s="282" t="str">
        <f>IF(WP!BQ447="","",WP!BQ447)</f>
        <v/>
      </c>
      <c r="AD443" s="282" t="str">
        <f>IF(WP!$AJ447="","",WP!$AJ447)</f>
        <v/>
      </c>
      <c r="AE443" s="282" t="str">
        <f>IF(WP!BR447="","",WP!BR447)</f>
        <v/>
      </c>
      <c r="AF443" s="282" t="str">
        <f>IF(WP!BS447="","",WP!BS447)</f>
        <v/>
      </c>
      <c r="AG443" s="282" t="str">
        <f>IF(WP!BT447="","",WP!BT447)</f>
        <v/>
      </c>
      <c r="AH443" s="282" t="str">
        <f>IF(WP!BU447="","",WP!BU447)</f>
        <v/>
      </c>
      <c r="AI443" s="282" t="str">
        <f>IF(WP!BG447="","",WP!BG447)</f>
        <v/>
      </c>
      <c r="AJ443" s="282" t="str">
        <f>IF(WP!AX447="","",WP!AX447)</f>
        <v/>
      </c>
      <c r="AK443" s="282" t="str">
        <f>IF(WP!BW447="","",WP!BW447)</f>
        <v/>
      </c>
      <c r="AL443" s="282" t="str">
        <f>IF(WP!BX447="","",WP!BX447)</f>
        <v/>
      </c>
      <c r="AM443" s="282" t="str">
        <f>IF(WP!BH447="","",WP!BH447)</f>
        <v/>
      </c>
      <c r="AN443" s="282" t="str">
        <f>IF(WP!BJ447="","",WP!BJ447)</f>
        <v/>
      </c>
      <c r="AO443" s="282" t="str">
        <f>IF(WP!CF447="","",WP!CF447)</f>
        <v/>
      </c>
      <c r="AP443" s="282" t="str">
        <f>IF(WP!BI447="","",WP!BI447)</f>
        <v/>
      </c>
      <c r="AQ443" s="282" t="str">
        <f>IF(WP!BK447="","",WP!BK447)</f>
        <v/>
      </c>
      <c r="AR443" s="248"/>
    </row>
    <row r="444" spans="1:44">
      <c r="A444" s="282" t="str">
        <f>IF(WP!$AE448="","",WP!$AE448)</f>
        <v/>
      </c>
      <c r="B444" s="282">
        <f>IF(WP!$BA448="","",WP!$BA448)</f>
        <v>0</v>
      </c>
      <c r="C444" s="282" t="str">
        <f>IF(WP!BM448="","",WP!BM448)</f>
        <v/>
      </c>
      <c r="D444" s="282" t="str">
        <f>CONCATENATE(WP!$D$1, "-R",WP!$F$1)</f>
        <v>PGE3PHVC150-R2</v>
      </c>
      <c r="E444" s="282" t="str">
        <f>IF(WP!$AD448="","",WP!$AD448)</f>
        <v/>
      </c>
      <c r="F444" s="282">
        <f>IF(WP!$BB448="","",WP!$BB448)</f>
        <v>0</v>
      </c>
      <c r="G444" s="282" t="str">
        <f>IF(WP!$BC448="","",WP!$BC448)</f>
        <v>-</v>
      </c>
      <c r="H444" s="282" t="str">
        <f>IF(WP!$AY448="","",WP!$AY448)</f>
        <v>--</v>
      </c>
      <c r="I444" s="282" t="str">
        <f>IF(WP!$AR448="","",WP!$AR448)</f>
        <v/>
      </c>
      <c r="J444" s="282" t="str">
        <f>IF(WP!$AS448="","",WP!$AS448)</f>
        <v/>
      </c>
      <c r="K444" s="282" t="str">
        <f>IF(WP!B448="","",WP!B448)</f>
        <v/>
      </c>
      <c r="L444" s="282" t="str">
        <f>IF(WP!AV448="","",WP!AV448)</f>
        <v/>
      </c>
      <c r="M444" s="283">
        <f>IF(WP!$F$4="","",WP!$F$4)</f>
        <v>42005</v>
      </c>
      <c r="N444" s="282">
        <f t="shared" si="6"/>
        <v>0</v>
      </c>
      <c r="O444" s="282" t="str">
        <f>CONCATENATE(WP!$C448,"-",WP!AL448)</f>
        <v>-</v>
      </c>
      <c r="P444" s="282" t="str">
        <f>IF(WP!BN448="","",WP!BN448)</f>
        <v/>
      </c>
      <c r="Q444" s="282" t="str">
        <f>IF(WP!AU448="","",WP!AU448)</f>
        <v/>
      </c>
      <c r="R444" s="282" t="str">
        <f>IF(WP!BF448="","",WP!BF448)</f>
        <v/>
      </c>
      <c r="S444" s="282" t="str">
        <f>IF(WP!$AM448="","",WP!$AM448)</f>
        <v/>
      </c>
      <c r="T444" s="282" t="str">
        <f>IF(WP!$AN448="","",WP!$AN448)</f>
        <v/>
      </c>
      <c r="U444" s="282" t="str">
        <f>IF(WP!$AO448="","",WP!$AO448)</f>
        <v/>
      </c>
      <c r="V444" s="282" t="str">
        <f>IF(WP!$AP448="","",WP!$AP448)</f>
        <v/>
      </c>
      <c r="W444" s="282" t="str">
        <f>IF(WP!CG448="","",WP!CG448)</f>
        <v/>
      </c>
      <c r="X444" s="282" t="str">
        <f>IF(WP!CH448="","",WP!CH448)</f>
        <v/>
      </c>
      <c r="Y444" s="282" t="str">
        <f>IF(WP!$AI448="","",WP!$AI448)</f>
        <v/>
      </c>
      <c r="Z444" s="282" t="str">
        <f>IF(WP!AW448="","",WP!AW448)</f>
        <v/>
      </c>
      <c r="AA444" s="282" t="str">
        <f>IF(WP!BO448="","",WP!BO448)</f>
        <v/>
      </c>
      <c r="AB444" s="282" t="str">
        <f>IF(WP!BP448="","",WP!BP448)</f>
        <v/>
      </c>
      <c r="AC444" s="282" t="str">
        <f>IF(WP!BQ448="","",WP!BQ448)</f>
        <v/>
      </c>
      <c r="AD444" s="282" t="str">
        <f>IF(WP!$AJ448="","",WP!$AJ448)</f>
        <v/>
      </c>
      <c r="AE444" s="282" t="str">
        <f>IF(WP!BR448="","",WP!BR448)</f>
        <v/>
      </c>
      <c r="AF444" s="282" t="str">
        <f>IF(WP!BS448="","",WP!BS448)</f>
        <v/>
      </c>
      <c r="AG444" s="282" t="str">
        <f>IF(WP!BT448="","",WP!BT448)</f>
        <v/>
      </c>
      <c r="AH444" s="282" t="str">
        <f>IF(WP!BU448="","",WP!BU448)</f>
        <v/>
      </c>
      <c r="AI444" s="282" t="str">
        <f>IF(WP!BG448="","",WP!BG448)</f>
        <v/>
      </c>
      <c r="AJ444" s="282" t="str">
        <f>IF(WP!AX448="","",WP!AX448)</f>
        <v/>
      </c>
      <c r="AK444" s="282" t="str">
        <f>IF(WP!BW448="","",WP!BW448)</f>
        <v/>
      </c>
      <c r="AL444" s="282" t="str">
        <f>IF(WP!BX448="","",WP!BX448)</f>
        <v/>
      </c>
      <c r="AM444" s="282" t="str">
        <f>IF(WP!BH448="","",WP!BH448)</f>
        <v/>
      </c>
      <c r="AN444" s="282" t="str">
        <f>IF(WP!BJ448="","",WP!BJ448)</f>
        <v/>
      </c>
      <c r="AO444" s="282" t="str">
        <f>IF(WP!CF448="","",WP!CF448)</f>
        <v/>
      </c>
      <c r="AP444" s="282" t="str">
        <f>IF(WP!BI448="","",WP!BI448)</f>
        <v/>
      </c>
      <c r="AQ444" s="282" t="str">
        <f>IF(WP!BK448="","",WP!BK448)</f>
        <v/>
      </c>
      <c r="AR444" s="248"/>
    </row>
    <row r="445" spans="1:44">
      <c r="A445" s="282" t="str">
        <f>IF(WP!$AE449="","",WP!$AE449)</f>
        <v/>
      </c>
      <c r="B445" s="282">
        <f>IF(WP!$BA449="","",WP!$BA449)</f>
        <v>0</v>
      </c>
      <c r="C445" s="282" t="str">
        <f>IF(WP!BM449="","",WP!BM449)</f>
        <v/>
      </c>
      <c r="D445" s="282" t="str">
        <f>CONCATENATE(WP!$D$1, "-R",WP!$F$1)</f>
        <v>PGE3PHVC150-R2</v>
      </c>
      <c r="E445" s="282" t="str">
        <f>IF(WP!$AD449="","",WP!$AD449)</f>
        <v/>
      </c>
      <c r="F445" s="282">
        <f>IF(WP!$BB449="","",WP!$BB449)</f>
        <v>0</v>
      </c>
      <c r="G445" s="282" t="str">
        <f>IF(WP!$BC449="","",WP!$BC449)</f>
        <v>-</v>
      </c>
      <c r="H445" s="282" t="str">
        <f>IF(WP!$AY449="","",WP!$AY449)</f>
        <v>--</v>
      </c>
      <c r="I445" s="282" t="str">
        <f>IF(WP!$AR449="","",WP!$AR449)</f>
        <v/>
      </c>
      <c r="J445" s="282" t="str">
        <f>IF(WP!$AS449="","",WP!$AS449)</f>
        <v/>
      </c>
      <c r="K445" s="282" t="str">
        <f>IF(WP!B449="","",WP!B449)</f>
        <v/>
      </c>
      <c r="L445" s="282" t="str">
        <f>IF(WP!AV449="","",WP!AV449)</f>
        <v/>
      </c>
      <c r="M445" s="283">
        <f>IF(WP!$F$4="","",WP!$F$4)</f>
        <v>42005</v>
      </c>
      <c r="N445" s="282">
        <f t="shared" si="6"/>
        <v>0</v>
      </c>
      <c r="O445" s="282" t="str">
        <f>CONCATENATE(WP!$C449,"-",WP!AL449)</f>
        <v>-</v>
      </c>
      <c r="P445" s="282" t="str">
        <f>IF(WP!BN449="","",WP!BN449)</f>
        <v/>
      </c>
      <c r="Q445" s="282" t="str">
        <f>IF(WP!AU449="","",WP!AU449)</f>
        <v/>
      </c>
      <c r="R445" s="282" t="str">
        <f>IF(WP!BF449="","",WP!BF449)</f>
        <v/>
      </c>
      <c r="S445" s="282" t="str">
        <f>IF(WP!$AM449="","",WP!$AM449)</f>
        <v/>
      </c>
      <c r="T445" s="282" t="str">
        <f>IF(WP!$AN449="","",WP!$AN449)</f>
        <v/>
      </c>
      <c r="U445" s="282" t="str">
        <f>IF(WP!$AO449="","",WP!$AO449)</f>
        <v/>
      </c>
      <c r="V445" s="282" t="str">
        <f>IF(WP!$AP449="","",WP!$AP449)</f>
        <v/>
      </c>
      <c r="W445" s="282" t="str">
        <f>IF(WP!CG449="","",WP!CG449)</f>
        <v/>
      </c>
      <c r="X445" s="282" t="str">
        <f>IF(WP!CH449="","",WP!CH449)</f>
        <v/>
      </c>
      <c r="Y445" s="282" t="str">
        <f>IF(WP!$AI449="","",WP!$AI449)</f>
        <v/>
      </c>
      <c r="Z445" s="282" t="str">
        <f>IF(WP!AW449="","",WP!AW449)</f>
        <v/>
      </c>
      <c r="AA445" s="282" t="str">
        <f>IF(WP!BO449="","",WP!BO449)</f>
        <v/>
      </c>
      <c r="AB445" s="282" t="str">
        <f>IF(WP!BP449="","",WP!BP449)</f>
        <v/>
      </c>
      <c r="AC445" s="282" t="str">
        <f>IF(WP!BQ449="","",WP!BQ449)</f>
        <v/>
      </c>
      <c r="AD445" s="282" t="str">
        <f>IF(WP!$AJ449="","",WP!$AJ449)</f>
        <v/>
      </c>
      <c r="AE445" s="282" t="str">
        <f>IF(WP!BR449="","",WP!BR449)</f>
        <v/>
      </c>
      <c r="AF445" s="282" t="str">
        <f>IF(WP!BS449="","",WP!BS449)</f>
        <v/>
      </c>
      <c r="AG445" s="282" t="str">
        <f>IF(WP!BT449="","",WP!BT449)</f>
        <v/>
      </c>
      <c r="AH445" s="282" t="str">
        <f>IF(WP!BU449="","",WP!BU449)</f>
        <v/>
      </c>
      <c r="AI445" s="282" t="str">
        <f>IF(WP!BG449="","",WP!BG449)</f>
        <v/>
      </c>
      <c r="AJ445" s="282" t="str">
        <f>IF(WP!AX449="","",WP!AX449)</f>
        <v/>
      </c>
      <c r="AK445" s="282" t="str">
        <f>IF(WP!BW449="","",WP!BW449)</f>
        <v/>
      </c>
      <c r="AL445" s="282" t="str">
        <f>IF(WP!BX449="","",WP!BX449)</f>
        <v/>
      </c>
      <c r="AM445" s="282" t="str">
        <f>IF(WP!BH449="","",WP!BH449)</f>
        <v/>
      </c>
      <c r="AN445" s="282" t="str">
        <f>IF(WP!BJ449="","",WP!BJ449)</f>
        <v/>
      </c>
      <c r="AO445" s="282" t="str">
        <f>IF(WP!CF449="","",WP!CF449)</f>
        <v/>
      </c>
      <c r="AP445" s="282" t="str">
        <f>IF(WP!BI449="","",WP!BI449)</f>
        <v/>
      </c>
      <c r="AQ445" s="282" t="str">
        <f>IF(WP!BK449="","",WP!BK449)</f>
        <v/>
      </c>
      <c r="AR445" s="248"/>
    </row>
    <row r="446" spans="1:44">
      <c r="A446" s="282" t="str">
        <f>IF(WP!$AE450="","",WP!$AE450)</f>
        <v/>
      </c>
      <c r="B446" s="282">
        <f>IF(WP!$BA450="","",WP!$BA450)</f>
        <v>0</v>
      </c>
      <c r="C446" s="282" t="str">
        <f>IF(WP!BM450="","",WP!BM450)</f>
        <v/>
      </c>
      <c r="D446" s="282" t="str">
        <f>CONCATENATE(WP!$D$1, "-R",WP!$F$1)</f>
        <v>PGE3PHVC150-R2</v>
      </c>
      <c r="E446" s="282" t="str">
        <f>IF(WP!$AD450="","",WP!$AD450)</f>
        <v/>
      </c>
      <c r="F446" s="282">
        <f>IF(WP!$BB450="","",WP!$BB450)</f>
        <v>0</v>
      </c>
      <c r="G446" s="282" t="str">
        <f>IF(WP!$BC450="","",WP!$BC450)</f>
        <v>-</v>
      </c>
      <c r="H446" s="282" t="str">
        <f>IF(WP!$AY450="","",WP!$AY450)</f>
        <v>--</v>
      </c>
      <c r="I446" s="282" t="str">
        <f>IF(WP!$AR450="","",WP!$AR450)</f>
        <v/>
      </c>
      <c r="J446" s="282" t="str">
        <f>IF(WP!$AS450="","",WP!$AS450)</f>
        <v/>
      </c>
      <c r="K446" s="282" t="str">
        <f>IF(WP!B450="","",WP!B450)</f>
        <v/>
      </c>
      <c r="L446" s="282" t="str">
        <f>IF(WP!AV450="","",WP!AV450)</f>
        <v/>
      </c>
      <c r="M446" s="283">
        <f>IF(WP!$F$4="","",WP!$F$4)</f>
        <v>42005</v>
      </c>
      <c r="N446" s="282">
        <f t="shared" si="6"/>
        <v>0</v>
      </c>
      <c r="O446" s="282" t="str">
        <f>CONCATENATE(WP!$C450,"-",WP!AL450)</f>
        <v>-</v>
      </c>
      <c r="P446" s="282" t="str">
        <f>IF(WP!BN450="","",WP!BN450)</f>
        <v/>
      </c>
      <c r="Q446" s="282" t="str">
        <f>IF(WP!AU450="","",WP!AU450)</f>
        <v/>
      </c>
      <c r="R446" s="282" t="str">
        <f>IF(WP!BF450="","",WP!BF450)</f>
        <v/>
      </c>
      <c r="S446" s="282" t="str">
        <f>IF(WP!$AM450="","",WP!$AM450)</f>
        <v/>
      </c>
      <c r="T446" s="282" t="str">
        <f>IF(WP!$AN450="","",WP!$AN450)</f>
        <v/>
      </c>
      <c r="U446" s="282" t="str">
        <f>IF(WP!$AO450="","",WP!$AO450)</f>
        <v/>
      </c>
      <c r="V446" s="282" t="str">
        <f>IF(WP!$AP450="","",WP!$AP450)</f>
        <v/>
      </c>
      <c r="W446" s="282" t="str">
        <f>IF(WP!CG450="","",WP!CG450)</f>
        <v/>
      </c>
      <c r="X446" s="282" t="str">
        <f>IF(WP!CH450="","",WP!CH450)</f>
        <v/>
      </c>
      <c r="Y446" s="282" t="str">
        <f>IF(WP!$AI450="","",WP!$AI450)</f>
        <v/>
      </c>
      <c r="Z446" s="282" t="str">
        <f>IF(WP!AW450="","",WP!AW450)</f>
        <v/>
      </c>
      <c r="AA446" s="282" t="str">
        <f>IF(WP!BO450="","",WP!BO450)</f>
        <v/>
      </c>
      <c r="AB446" s="282" t="str">
        <f>IF(WP!BP450="","",WP!BP450)</f>
        <v/>
      </c>
      <c r="AC446" s="282" t="str">
        <f>IF(WP!BQ450="","",WP!BQ450)</f>
        <v/>
      </c>
      <c r="AD446" s="282" t="str">
        <f>IF(WP!$AJ450="","",WP!$AJ450)</f>
        <v/>
      </c>
      <c r="AE446" s="282" t="str">
        <f>IF(WP!BR450="","",WP!BR450)</f>
        <v/>
      </c>
      <c r="AF446" s="282" t="str">
        <f>IF(WP!BS450="","",WP!BS450)</f>
        <v/>
      </c>
      <c r="AG446" s="282" t="str">
        <f>IF(WP!BT450="","",WP!BT450)</f>
        <v/>
      </c>
      <c r="AH446" s="282" t="str">
        <f>IF(WP!BU450="","",WP!BU450)</f>
        <v/>
      </c>
      <c r="AI446" s="282" t="str">
        <f>IF(WP!BG450="","",WP!BG450)</f>
        <v/>
      </c>
      <c r="AJ446" s="282" t="str">
        <f>IF(WP!AX450="","",WP!AX450)</f>
        <v/>
      </c>
      <c r="AK446" s="282" t="str">
        <f>IF(WP!BW450="","",WP!BW450)</f>
        <v/>
      </c>
      <c r="AL446" s="282" t="str">
        <f>IF(WP!BX450="","",WP!BX450)</f>
        <v/>
      </c>
      <c r="AM446" s="282" t="str">
        <f>IF(WP!BH450="","",WP!BH450)</f>
        <v/>
      </c>
      <c r="AN446" s="282" t="str">
        <f>IF(WP!BJ450="","",WP!BJ450)</f>
        <v/>
      </c>
      <c r="AO446" s="282" t="str">
        <f>IF(WP!CF450="","",WP!CF450)</f>
        <v/>
      </c>
      <c r="AP446" s="282" t="str">
        <f>IF(WP!BI450="","",WP!BI450)</f>
        <v/>
      </c>
      <c r="AQ446" s="282" t="str">
        <f>IF(WP!BK450="","",WP!BK450)</f>
        <v/>
      </c>
      <c r="AR446" s="248"/>
    </row>
    <row r="447" spans="1:44">
      <c r="A447" s="282" t="str">
        <f>IF(WP!$AE451="","",WP!$AE451)</f>
        <v/>
      </c>
      <c r="B447" s="282">
        <f>IF(WP!$BA451="","",WP!$BA451)</f>
        <v>0</v>
      </c>
      <c r="C447" s="282" t="str">
        <f>IF(WP!BM451="","",WP!BM451)</f>
        <v/>
      </c>
      <c r="D447" s="282" t="str">
        <f>CONCATENATE(WP!$D$1, "-R",WP!$F$1)</f>
        <v>PGE3PHVC150-R2</v>
      </c>
      <c r="E447" s="282" t="str">
        <f>IF(WP!$AD451="","",WP!$AD451)</f>
        <v/>
      </c>
      <c r="F447" s="282">
        <f>IF(WP!$BB451="","",WP!$BB451)</f>
        <v>0</v>
      </c>
      <c r="G447" s="282" t="str">
        <f>IF(WP!$BC451="","",WP!$BC451)</f>
        <v>-</v>
      </c>
      <c r="H447" s="282" t="str">
        <f>IF(WP!$AY451="","",WP!$AY451)</f>
        <v>--</v>
      </c>
      <c r="I447" s="282" t="str">
        <f>IF(WP!$AR451="","",WP!$AR451)</f>
        <v/>
      </c>
      <c r="J447" s="282" t="str">
        <f>IF(WP!$AS451="","",WP!$AS451)</f>
        <v/>
      </c>
      <c r="K447" s="282" t="str">
        <f>IF(WP!B451="","",WP!B451)</f>
        <v/>
      </c>
      <c r="L447" s="282" t="str">
        <f>IF(WP!AV451="","",WP!AV451)</f>
        <v/>
      </c>
      <c r="M447" s="283">
        <f>IF(WP!$F$4="","",WP!$F$4)</f>
        <v>42005</v>
      </c>
      <c r="N447" s="282">
        <f t="shared" si="6"/>
        <v>0</v>
      </c>
      <c r="O447" s="282" t="str">
        <f>CONCATENATE(WP!$C451,"-",WP!AL451)</f>
        <v>-</v>
      </c>
      <c r="P447" s="282" t="str">
        <f>IF(WP!BN451="","",WP!BN451)</f>
        <v/>
      </c>
      <c r="Q447" s="282" t="str">
        <f>IF(WP!AU451="","",WP!AU451)</f>
        <v/>
      </c>
      <c r="R447" s="282" t="str">
        <f>IF(WP!BF451="","",WP!BF451)</f>
        <v/>
      </c>
      <c r="S447" s="282" t="str">
        <f>IF(WP!$AM451="","",WP!$AM451)</f>
        <v/>
      </c>
      <c r="T447" s="282" t="str">
        <f>IF(WP!$AN451="","",WP!$AN451)</f>
        <v/>
      </c>
      <c r="U447" s="282" t="str">
        <f>IF(WP!$AO451="","",WP!$AO451)</f>
        <v/>
      </c>
      <c r="V447" s="282" t="str">
        <f>IF(WP!$AP451="","",WP!$AP451)</f>
        <v/>
      </c>
      <c r="W447" s="282" t="str">
        <f>IF(WP!CG451="","",WP!CG451)</f>
        <v/>
      </c>
      <c r="X447" s="282" t="str">
        <f>IF(WP!CH451="","",WP!CH451)</f>
        <v/>
      </c>
      <c r="Y447" s="282" t="str">
        <f>IF(WP!$AI451="","",WP!$AI451)</f>
        <v/>
      </c>
      <c r="Z447" s="282" t="str">
        <f>IF(WP!AW451="","",WP!AW451)</f>
        <v/>
      </c>
      <c r="AA447" s="282" t="str">
        <f>IF(WP!BO451="","",WP!BO451)</f>
        <v/>
      </c>
      <c r="AB447" s="282" t="str">
        <f>IF(WP!BP451="","",WP!BP451)</f>
        <v/>
      </c>
      <c r="AC447" s="282" t="str">
        <f>IF(WP!BQ451="","",WP!BQ451)</f>
        <v/>
      </c>
      <c r="AD447" s="282" t="str">
        <f>IF(WP!$AJ451="","",WP!$AJ451)</f>
        <v/>
      </c>
      <c r="AE447" s="282" t="str">
        <f>IF(WP!BR451="","",WP!BR451)</f>
        <v/>
      </c>
      <c r="AF447" s="282" t="str">
        <f>IF(WP!BS451="","",WP!BS451)</f>
        <v/>
      </c>
      <c r="AG447" s="282" t="str">
        <f>IF(WP!BT451="","",WP!BT451)</f>
        <v/>
      </c>
      <c r="AH447" s="282" t="str">
        <f>IF(WP!BU451="","",WP!BU451)</f>
        <v/>
      </c>
      <c r="AI447" s="282" t="str">
        <f>IF(WP!BG451="","",WP!BG451)</f>
        <v/>
      </c>
      <c r="AJ447" s="282" t="str">
        <f>IF(WP!AX451="","",WP!AX451)</f>
        <v/>
      </c>
      <c r="AK447" s="282" t="str">
        <f>IF(WP!BW451="","",WP!BW451)</f>
        <v/>
      </c>
      <c r="AL447" s="282" t="str">
        <f>IF(WP!BX451="","",WP!BX451)</f>
        <v/>
      </c>
      <c r="AM447" s="282" t="str">
        <f>IF(WP!BH451="","",WP!BH451)</f>
        <v/>
      </c>
      <c r="AN447" s="282" t="str">
        <f>IF(WP!BJ451="","",WP!BJ451)</f>
        <v/>
      </c>
      <c r="AO447" s="282" t="str">
        <f>IF(WP!CF451="","",WP!CF451)</f>
        <v/>
      </c>
      <c r="AP447" s="282" t="str">
        <f>IF(WP!BI451="","",WP!BI451)</f>
        <v/>
      </c>
      <c r="AQ447" s="282" t="str">
        <f>IF(WP!BK451="","",WP!BK451)</f>
        <v/>
      </c>
      <c r="AR447" s="248"/>
    </row>
    <row r="448" spans="1:44">
      <c r="A448" s="282" t="str">
        <f>IF(WP!$AE452="","",WP!$AE452)</f>
        <v/>
      </c>
      <c r="B448" s="282">
        <f>IF(WP!$BA452="","",WP!$BA452)</f>
        <v>0</v>
      </c>
      <c r="C448" s="282" t="str">
        <f>IF(WP!BM452="","",WP!BM452)</f>
        <v/>
      </c>
      <c r="D448" s="282" t="str">
        <f>CONCATENATE(WP!$D$1, "-R",WP!$F$1)</f>
        <v>PGE3PHVC150-R2</v>
      </c>
      <c r="E448" s="282" t="str">
        <f>IF(WP!$AD452="","",WP!$AD452)</f>
        <v/>
      </c>
      <c r="F448" s="282">
        <f>IF(WP!$BB452="","",WP!$BB452)</f>
        <v>0</v>
      </c>
      <c r="G448" s="282" t="str">
        <f>IF(WP!$BC452="","",WP!$BC452)</f>
        <v>-</v>
      </c>
      <c r="H448" s="282" t="str">
        <f>IF(WP!$AY452="","",WP!$AY452)</f>
        <v>--</v>
      </c>
      <c r="I448" s="282" t="str">
        <f>IF(WP!$AR452="","",WP!$AR452)</f>
        <v/>
      </c>
      <c r="J448" s="282" t="str">
        <f>IF(WP!$AS452="","",WP!$AS452)</f>
        <v/>
      </c>
      <c r="K448" s="282" t="str">
        <f>IF(WP!B452="","",WP!B452)</f>
        <v/>
      </c>
      <c r="L448" s="282" t="str">
        <f>IF(WP!AV452="","",WP!AV452)</f>
        <v/>
      </c>
      <c r="M448" s="283">
        <f>IF(WP!$F$4="","",WP!$F$4)</f>
        <v>42005</v>
      </c>
      <c r="N448" s="282">
        <f t="shared" si="6"/>
        <v>0</v>
      </c>
      <c r="O448" s="282" t="str">
        <f>CONCATENATE(WP!$C452,"-",WP!AL452)</f>
        <v>-</v>
      </c>
      <c r="P448" s="282" t="str">
        <f>IF(WP!BN452="","",WP!BN452)</f>
        <v/>
      </c>
      <c r="Q448" s="282" t="str">
        <f>IF(WP!AU452="","",WP!AU452)</f>
        <v/>
      </c>
      <c r="R448" s="282" t="str">
        <f>IF(WP!BF452="","",WP!BF452)</f>
        <v/>
      </c>
      <c r="S448" s="282" t="str">
        <f>IF(WP!$AM452="","",WP!$AM452)</f>
        <v/>
      </c>
      <c r="T448" s="282" t="str">
        <f>IF(WP!$AN452="","",WP!$AN452)</f>
        <v/>
      </c>
      <c r="U448" s="282" t="str">
        <f>IF(WP!$AO452="","",WP!$AO452)</f>
        <v/>
      </c>
      <c r="V448" s="282" t="str">
        <f>IF(WP!$AP452="","",WP!$AP452)</f>
        <v/>
      </c>
      <c r="W448" s="282" t="str">
        <f>IF(WP!CG452="","",WP!CG452)</f>
        <v/>
      </c>
      <c r="X448" s="282" t="str">
        <f>IF(WP!CH452="","",WP!CH452)</f>
        <v/>
      </c>
      <c r="Y448" s="282" t="str">
        <f>IF(WP!$AI452="","",WP!$AI452)</f>
        <v/>
      </c>
      <c r="Z448" s="282" t="str">
        <f>IF(WP!AW452="","",WP!AW452)</f>
        <v/>
      </c>
      <c r="AA448" s="282" t="str">
        <f>IF(WP!BO452="","",WP!BO452)</f>
        <v/>
      </c>
      <c r="AB448" s="282" t="str">
        <f>IF(WP!BP452="","",WP!BP452)</f>
        <v/>
      </c>
      <c r="AC448" s="282" t="str">
        <f>IF(WP!BQ452="","",WP!BQ452)</f>
        <v/>
      </c>
      <c r="AD448" s="282" t="str">
        <f>IF(WP!$AJ452="","",WP!$AJ452)</f>
        <v/>
      </c>
      <c r="AE448" s="282" t="str">
        <f>IF(WP!BR452="","",WP!BR452)</f>
        <v/>
      </c>
      <c r="AF448" s="282" t="str">
        <f>IF(WP!BS452="","",WP!BS452)</f>
        <v/>
      </c>
      <c r="AG448" s="282" t="str">
        <f>IF(WP!BT452="","",WP!BT452)</f>
        <v/>
      </c>
      <c r="AH448" s="282" t="str">
        <f>IF(WP!BU452="","",WP!BU452)</f>
        <v/>
      </c>
      <c r="AI448" s="282" t="str">
        <f>IF(WP!BG452="","",WP!BG452)</f>
        <v/>
      </c>
      <c r="AJ448" s="282" t="str">
        <f>IF(WP!AX452="","",WP!AX452)</f>
        <v/>
      </c>
      <c r="AK448" s="282" t="str">
        <f>IF(WP!BW452="","",WP!BW452)</f>
        <v/>
      </c>
      <c r="AL448" s="282" t="str">
        <f>IF(WP!BX452="","",WP!BX452)</f>
        <v/>
      </c>
      <c r="AM448" s="282" t="str">
        <f>IF(WP!BH452="","",WP!BH452)</f>
        <v/>
      </c>
      <c r="AN448" s="282" t="str">
        <f>IF(WP!BJ452="","",WP!BJ452)</f>
        <v/>
      </c>
      <c r="AO448" s="282" t="str">
        <f>IF(WP!CF452="","",WP!CF452)</f>
        <v/>
      </c>
      <c r="AP448" s="282" t="str">
        <f>IF(WP!BI452="","",WP!BI452)</f>
        <v/>
      </c>
      <c r="AQ448" s="282" t="str">
        <f>IF(WP!BK452="","",WP!BK452)</f>
        <v/>
      </c>
      <c r="AR448" s="248"/>
    </row>
    <row r="449" spans="1:44">
      <c r="A449" s="282" t="str">
        <f>IF(WP!$AE453="","",WP!$AE453)</f>
        <v/>
      </c>
      <c r="B449" s="282">
        <f>IF(WP!$BA453="","",WP!$BA453)</f>
        <v>0</v>
      </c>
      <c r="C449" s="282" t="str">
        <f>IF(WP!BM453="","",WP!BM453)</f>
        <v/>
      </c>
      <c r="D449" s="282" t="str">
        <f>CONCATENATE(WP!$D$1, "-R",WP!$F$1)</f>
        <v>PGE3PHVC150-R2</v>
      </c>
      <c r="E449" s="282" t="str">
        <f>IF(WP!$AD453="","",WP!$AD453)</f>
        <v/>
      </c>
      <c r="F449" s="282">
        <f>IF(WP!$BB453="","",WP!$BB453)</f>
        <v>0</v>
      </c>
      <c r="G449" s="282" t="str">
        <f>IF(WP!$BC453="","",WP!$BC453)</f>
        <v>-</v>
      </c>
      <c r="H449" s="282" t="str">
        <f>IF(WP!$AY453="","",WP!$AY453)</f>
        <v>--</v>
      </c>
      <c r="I449" s="282" t="str">
        <f>IF(WP!$AR453="","",WP!$AR453)</f>
        <v/>
      </c>
      <c r="J449" s="282" t="str">
        <f>IF(WP!$AS453="","",WP!$AS453)</f>
        <v/>
      </c>
      <c r="K449" s="282" t="str">
        <f>IF(WP!B453="","",WP!B453)</f>
        <v/>
      </c>
      <c r="L449" s="282" t="str">
        <f>IF(WP!AV453="","",WP!AV453)</f>
        <v/>
      </c>
      <c r="M449" s="283">
        <f>IF(WP!$F$4="","",WP!$F$4)</f>
        <v>42005</v>
      </c>
      <c r="N449" s="282">
        <f t="shared" si="6"/>
        <v>0</v>
      </c>
      <c r="O449" s="282" t="str">
        <f>CONCATENATE(WP!$C453,"-",WP!AL453)</f>
        <v>-</v>
      </c>
      <c r="P449" s="282" t="str">
        <f>IF(WP!BN453="","",WP!BN453)</f>
        <v/>
      </c>
      <c r="Q449" s="282" t="str">
        <f>IF(WP!AU453="","",WP!AU453)</f>
        <v/>
      </c>
      <c r="R449" s="282" t="str">
        <f>IF(WP!BF453="","",WP!BF453)</f>
        <v/>
      </c>
      <c r="S449" s="282" t="str">
        <f>IF(WP!$AM453="","",WP!$AM453)</f>
        <v/>
      </c>
      <c r="T449" s="282" t="str">
        <f>IF(WP!$AN453="","",WP!$AN453)</f>
        <v/>
      </c>
      <c r="U449" s="282" t="str">
        <f>IF(WP!$AO453="","",WP!$AO453)</f>
        <v/>
      </c>
      <c r="V449" s="282" t="str">
        <f>IF(WP!$AP453="","",WP!$AP453)</f>
        <v/>
      </c>
      <c r="W449" s="282" t="str">
        <f>IF(WP!CG453="","",WP!CG453)</f>
        <v/>
      </c>
      <c r="X449" s="282" t="str">
        <f>IF(WP!CH453="","",WP!CH453)</f>
        <v/>
      </c>
      <c r="Y449" s="282" t="str">
        <f>IF(WP!$AI453="","",WP!$AI453)</f>
        <v/>
      </c>
      <c r="Z449" s="282" t="str">
        <f>IF(WP!AW453="","",WP!AW453)</f>
        <v/>
      </c>
      <c r="AA449" s="282" t="str">
        <f>IF(WP!BO453="","",WP!BO453)</f>
        <v/>
      </c>
      <c r="AB449" s="282" t="str">
        <f>IF(WP!BP453="","",WP!BP453)</f>
        <v/>
      </c>
      <c r="AC449" s="282" t="str">
        <f>IF(WP!BQ453="","",WP!BQ453)</f>
        <v/>
      </c>
      <c r="AD449" s="282" t="str">
        <f>IF(WP!$AJ453="","",WP!$AJ453)</f>
        <v/>
      </c>
      <c r="AE449" s="282" t="str">
        <f>IF(WP!BR453="","",WP!BR453)</f>
        <v/>
      </c>
      <c r="AF449" s="282" t="str">
        <f>IF(WP!BS453="","",WP!BS453)</f>
        <v/>
      </c>
      <c r="AG449" s="282" t="str">
        <f>IF(WP!BT453="","",WP!BT453)</f>
        <v/>
      </c>
      <c r="AH449" s="282" t="str">
        <f>IF(WP!BU453="","",WP!BU453)</f>
        <v/>
      </c>
      <c r="AI449" s="282" t="str">
        <f>IF(WP!BG453="","",WP!BG453)</f>
        <v/>
      </c>
      <c r="AJ449" s="282" t="str">
        <f>IF(WP!AX453="","",WP!AX453)</f>
        <v/>
      </c>
      <c r="AK449" s="282" t="str">
        <f>IF(WP!BW453="","",WP!BW453)</f>
        <v/>
      </c>
      <c r="AL449" s="282" t="str">
        <f>IF(WP!BX453="","",WP!BX453)</f>
        <v/>
      </c>
      <c r="AM449" s="282" t="str">
        <f>IF(WP!BH453="","",WP!BH453)</f>
        <v/>
      </c>
      <c r="AN449" s="282" t="str">
        <f>IF(WP!BJ453="","",WP!BJ453)</f>
        <v/>
      </c>
      <c r="AO449" s="282" t="str">
        <f>IF(WP!CF453="","",WP!CF453)</f>
        <v/>
      </c>
      <c r="AP449" s="282" t="str">
        <f>IF(WP!BI453="","",WP!BI453)</f>
        <v/>
      </c>
      <c r="AQ449" s="282" t="str">
        <f>IF(WP!BK453="","",WP!BK453)</f>
        <v/>
      </c>
      <c r="AR449" s="248"/>
    </row>
    <row r="450" spans="1:44">
      <c r="A450" s="282" t="str">
        <f>IF(WP!$AE454="","",WP!$AE454)</f>
        <v/>
      </c>
      <c r="B450" s="282">
        <f>IF(WP!$BA454="","",WP!$BA454)</f>
        <v>0</v>
      </c>
      <c r="C450" s="282" t="str">
        <f>IF(WP!BM454="","",WP!BM454)</f>
        <v/>
      </c>
      <c r="D450" s="282" t="str">
        <f>CONCATENATE(WP!$D$1, "-R",WP!$F$1)</f>
        <v>PGE3PHVC150-R2</v>
      </c>
      <c r="E450" s="282" t="str">
        <f>IF(WP!$AD454="","",WP!$AD454)</f>
        <v/>
      </c>
      <c r="F450" s="282">
        <f>IF(WP!$BB454="","",WP!$BB454)</f>
        <v>0</v>
      </c>
      <c r="G450" s="282" t="str">
        <f>IF(WP!$BC454="","",WP!$BC454)</f>
        <v>-</v>
      </c>
      <c r="H450" s="282" t="str">
        <f>IF(WP!$AY454="","",WP!$AY454)</f>
        <v>--</v>
      </c>
      <c r="I450" s="282" t="str">
        <f>IF(WP!$AR454="","",WP!$AR454)</f>
        <v/>
      </c>
      <c r="J450" s="282" t="str">
        <f>IF(WP!$AS454="","",WP!$AS454)</f>
        <v/>
      </c>
      <c r="K450" s="282" t="str">
        <f>IF(WP!B454="","",WP!B454)</f>
        <v/>
      </c>
      <c r="L450" s="282" t="str">
        <f>IF(WP!AV454="","",WP!AV454)</f>
        <v/>
      </c>
      <c r="M450" s="283">
        <f>IF(WP!$F$4="","",WP!$F$4)</f>
        <v>42005</v>
      </c>
      <c r="N450" s="282">
        <f t="shared" si="6"/>
        <v>0</v>
      </c>
      <c r="O450" s="282" t="str">
        <f>CONCATENATE(WP!$C454,"-",WP!AL454)</f>
        <v>-</v>
      </c>
      <c r="P450" s="282" t="str">
        <f>IF(WP!BN454="","",WP!BN454)</f>
        <v/>
      </c>
      <c r="Q450" s="282" t="str">
        <f>IF(WP!AU454="","",WP!AU454)</f>
        <v/>
      </c>
      <c r="R450" s="282" t="str">
        <f>IF(WP!BF454="","",WP!BF454)</f>
        <v/>
      </c>
      <c r="S450" s="282" t="str">
        <f>IF(WP!$AM454="","",WP!$AM454)</f>
        <v/>
      </c>
      <c r="T450" s="282" t="str">
        <f>IF(WP!$AN454="","",WP!$AN454)</f>
        <v/>
      </c>
      <c r="U450" s="282" t="str">
        <f>IF(WP!$AO454="","",WP!$AO454)</f>
        <v/>
      </c>
      <c r="V450" s="282" t="str">
        <f>IF(WP!$AP454="","",WP!$AP454)</f>
        <v/>
      </c>
      <c r="W450" s="282" t="str">
        <f>IF(WP!CG454="","",WP!CG454)</f>
        <v/>
      </c>
      <c r="X450" s="282" t="str">
        <f>IF(WP!CH454="","",WP!CH454)</f>
        <v/>
      </c>
      <c r="Y450" s="282" t="str">
        <f>IF(WP!$AI454="","",WP!$AI454)</f>
        <v/>
      </c>
      <c r="Z450" s="282" t="str">
        <f>IF(WP!AW454="","",WP!AW454)</f>
        <v/>
      </c>
      <c r="AA450" s="282" t="str">
        <f>IF(WP!BO454="","",WP!BO454)</f>
        <v/>
      </c>
      <c r="AB450" s="282" t="str">
        <f>IF(WP!BP454="","",WP!BP454)</f>
        <v/>
      </c>
      <c r="AC450" s="282" t="str">
        <f>IF(WP!BQ454="","",WP!BQ454)</f>
        <v/>
      </c>
      <c r="AD450" s="282" t="str">
        <f>IF(WP!$AJ454="","",WP!$AJ454)</f>
        <v/>
      </c>
      <c r="AE450" s="282" t="str">
        <f>IF(WP!BR454="","",WP!BR454)</f>
        <v/>
      </c>
      <c r="AF450" s="282" t="str">
        <f>IF(WP!BS454="","",WP!BS454)</f>
        <v/>
      </c>
      <c r="AG450" s="282" t="str">
        <f>IF(WP!BT454="","",WP!BT454)</f>
        <v/>
      </c>
      <c r="AH450" s="282" t="str">
        <f>IF(WP!BU454="","",WP!BU454)</f>
        <v/>
      </c>
      <c r="AI450" s="282" t="str">
        <f>IF(WP!BG454="","",WP!BG454)</f>
        <v/>
      </c>
      <c r="AJ450" s="282" t="str">
        <f>IF(WP!AX454="","",WP!AX454)</f>
        <v/>
      </c>
      <c r="AK450" s="282" t="str">
        <f>IF(WP!BW454="","",WP!BW454)</f>
        <v/>
      </c>
      <c r="AL450" s="282" t="str">
        <f>IF(WP!BX454="","",WP!BX454)</f>
        <v/>
      </c>
      <c r="AM450" s="282" t="str">
        <f>IF(WP!BH454="","",WP!BH454)</f>
        <v/>
      </c>
      <c r="AN450" s="282" t="str">
        <f>IF(WP!BJ454="","",WP!BJ454)</f>
        <v/>
      </c>
      <c r="AO450" s="282" t="str">
        <f>IF(WP!CF454="","",WP!CF454)</f>
        <v/>
      </c>
      <c r="AP450" s="282" t="str">
        <f>IF(WP!BI454="","",WP!BI454)</f>
        <v/>
      </c>
      <c r="AQ450" s="282" t="str">
        <f>IF(WP!BK454="","",WP!BK454)</f>
        <v/>
      </c>
      <c r="AR450" s="248"/>
    </row>
    <row r="451" spans="1:44">
      <c r="A451" s="282" t="str">
        <f>IF(WP!$AE455="","",WP!$AE455)</f>
        <v/>
      </c>
      <c r="B451" s="282">
        <f>IF(WP!$BA455="","",WP!$BA455)</f>
        <v>0</v>
      </c>
      <c r="C451" s="282" t="str">
        <f>IF(WP!BM455="","",WP!BM455)</f>
        <v/>
      </c>
      <c r="D451" s="282" t="str">
        <f>CONCATENATE(WP!$D$1, "-R",WP!$F$1)</f>
        <v>PGE3PHVC150-R2</v>
      </c>
      <c r="E451" s="282" t="str">
        <f>IF(WP!$AD455="","",WP!$AD455)</f>
        <v/>
      </c>
      <c r="F451" s="282">
        <f>IF(WP!$BB455="","",WP!$BB455)</f>
        <v>0</v>
      </c>
      <c r="G451" s="282" t="str">
        <f>IF(WP!$BC455="","",WP!$BC455)</f>
        <v>-</v>
      </c>
      <c r="H451" s="282" t="str">
        <f>IF(WP!$AY455="","",WP!$AY455)</f>
        <v>--</v>
      </c>
      <c r="I451" s="282" t="str">
        <f>IF(WP!$AR455="","",WP!$AR455)</f>
        <v/>
      </c>
      <c r="J451" s="282" t="str">
        <f>IF(WP!$AS455="","",WP!$AS455)</f>
        <v/>
      </c>
      <c r="K451" s="282" t="str">
        <f>IF(WP!B455="","",WP!B455)</f>
        <v/>
      </c>
      <c r="L451" s="282" t="str">
        <f>IF(WP!AV455="","",WP!AV455)</f>
        <v/>
      </c>
      <c r="M451" s="283">
        <f>IF(WP!$F$4="","",WP!$F$4)</f>
        <v>42005</v>
      </c>
      <c r="N451" s="282">
        <f t="shared" si="6"/>
        <v>0</v>
      </c>
      <c r="O451" s="282" t="str">
        <f>CONCATENATE(WP!$C455,"-",WP!AL455)</f>
        <v>-</v>
      </c>
      <c r="P451" s="282" t="str">
        <f>IF(WP!BN455="","",WP!BN455)</f>
        <v/>
      </c>
      <c r="Q451" s="282" t="str">
        <f>IF(WP!AU455="","",WP!AU455)</f>
        <v/>
      </c>
      <c r="R451" s="282" t="str">
        <f>IF(WP!BF455="","",WP!BF455)</f>
        <v/>
      </c>
      <c r="S451" s="282" t="str">
        <f>IF(WP!$AM455="","",WP!$AM455)</f>
        <v/>
      </c>
      <c r="T451" s="282" t="str">
        <f>IF(WP!$AN455="","",WP!$AN455)</f>
        <v/>
      </c>
      <c r="U451" s="282" t="str">
        <f>IF(WP!$AO455="","",WP!$AO455)</f>
        <v/>
      </c>
      <c r="V451" s="282" t="str">
        <f>IF(WP!$AP455="","",WP!$AP455)</f>
        <v/>
      </c>
      <c r="W451" s="282" t="str">
        <f>IF(WP!CG455="","",WP!CG455)</f>
        <v/>
      </c>
      <c r="X451" s="282" t="str">
        <f>IF(WP!CH455="","",WP!CH455)</f>
        <v/>
      </c>
      <c r="Y451" s="282" t="str">
        <f>IF(WP!$AI455="","",WP!$AI455)</f>
        <v/>
      </c>
      <c r="Z451" s="282" t="str">
        <f>IF(WP!AW455="","",WP!AW455)</f>
        <v/>
      </c>
      <c r="AA451" s="282" t="str">
        <f>IF(WP!BO455="","",WP!BO455)</f>
        <v/>
      </c>
      <c r="AB451" s="282" t="str">
        <f>IF(WP!BP455="","",WP!BP455)</f>
        <v/>
      </c>
      <c r="AC451" s="282" t="str">
        <f>IF(WP!BQ455="","",WP!BQ455)</f>
        <v/>
      </c>
      <c r="AD451" s="282" t="str">
        <f>IF(WP!$AJ455="","",WP!$AJ455)</f>
        <v/>
      </c>
      <c r="AE451" s="282" t="str">
        <f>IF(WP!BR455="","",WP!BR455)</f>
        <v/>
      </c>
      <c r="AF451" s="282" t="str">
        <f>IF(WP!BS455="","",WP!BS455)</f>
        <v/>
      </c>
      <c r="AG451" s="282" t="str">
        <f>IF(WP!BT455="","",WP!BT455)</f>
        <v/>
      </c>
      <c r="AH451" s="282" t="str">
        <f>IF(WP!BU455="","",WP!BU455)</f>
        <v/>
      </c>
      <c r="AI451" s="282" t="str">
        <f>IF(WP!BG455="","",WP!BG455)</f>
        <v/>
      </c>
      <c r="AJ451" s="282" t="str">
        <f>IF(WP!AX455="","",WP!AX455)</f>
        <v/>
      </c>
      <c r="AK451" s="282" t="str">
        <f>IF(WP!BW455="","",WP!BW455)</f>
        <v/>
      </c>
      <c r="AL451" s="282" t="str">
        <f>IF(WP!BX455="","",WP!BX455)</f>
        <v/>
      </c>
      <c r="AM451" s="282" t="str">
        <f>IF(WP!BH455="","",WP!BH455)</f>
        <v/>
      </c>
      <c r="AN451" s="282" t="str">
        <f>IF(WP!BJ455="","",WP!BJ455)</f>
        <v/>
      </c>
      <c r="AO451" s="282" t="str">
        <f>IF(WP!CF455="","",WP!CF455)</f>
        <v/>
      </c>
      <c r="AP451" s="282" t="str">
        <f>IF(WP!BI455="","",WP!BI455)</f>
        <v/>
      </c>
      <c r="AQ451" s="282" t="str">
        <f>IF(WP!BK455="","",WP!BK455)</f>
        <v/>
      </c>
      <c r="AR451" s="248"/>
    </row>
    <row r="452" spans="1:44">
      <c r="A452" s="282" t="str">
        <f>IF(WP!$AE456="","",WP!$AE456)</f>
        <v/>
      </c>
      <c r="B452" s="282">
        <f>IF(WP!$BA456="","",WP!$BA456)</f>
        <v>0</v>
      </c>
      <c r="C452" s="282" t="str">
        <f>IF(WP!BM456="","",WP!BM456)</f>
        <v/>
      </c>
      <c r="D452" s="282" t="str">
        <f>CONCATENATE(WP!$D$1, "-R",WP!$F$1)</f>
        <v>PGE3PHVC150-R2</v>
      </c>
      <c r="E452" s="282" t="str">
        <f>IF(WP!$AD456="","",WP!$AD456)</f>
        <v/>
      </c>
      <c r="F452" s="282">
        <f>IF(WP!$BB456="","",WP!$BB456)</f>
        <v>0</v>
      </c>
      <c r="G452" s="282" t="str">
        <f>IF(WP!$BC456="","",WP!$BC456)</f>
        <v>-</v>
      </c>
      <c r="H452" s="282" t="str">
        <f>IF(WP!$AY456="","",WP!$AY456)</f>
        <v>--</v>
      </c>
      <c r="I452" s="282" t="str">
        <f>IF(WP!$AR456="","",WP!$AR456)</f>
        <v/>
      </c>
      <c r="J452" s="282" t="str">
        <f>IF(WP!$AS456="","",WP!$AS456)</f>
        <v/>
      </c>
      <c r="K452" s="282" t="str">
        <f>IF(WP!B456="","",WP!B456)</f>
        <v/>
      </c>
      <c r="L452" s="282" t="str">
        <f>IF(WP!AV456="","",WP!AV456)</f>
        <v/>
      </c>
      <c r="M452" s="283">
        <f>IF(WP!$F$4="","",WP!$F$4)</f>
        <v>42005</v>
      </c>
      <c r="N452" s="282">
        <f t="shared" si="6"/>
        <v>0</v>
      </c>
      <c r="O452" s="282" t="str">
        <f>CONCATENATE(WP!$C456,"-",WP!AL456)</f>
        <v>-</v>
      </c>
      <c r="P452" s="282" t="str">
        <f>IF(WP!BN456="","",WP!BN456)</f>
        <v/>
      </c>
      <c r="Q452" s="282" t="str">
        <f>IF(WP!AU456="","",WP!AU456)</f>
        <v/>
      </c>
      <c r="R452" s="282" t="str">
        <f>IF(WP!BF456="","",WP!BF456)</f>
        <v/>
      </c>
      <c r="S452" s="282" t="str">
        <f>IF(WP!$AM456="","",WP!$AM456)</f>
        <v/>
      </c>
      <c r="T452" s="282" t="str">
        <f>IF(WP!$AN456="","",WP!$AN456)</f>
        <v/>
      </c>
      <c r="U452" s="282" t="str">
        <f>IF(WP!$AO456="","",WP!$AO456)</f>
        <v/>
      </c>
      <c r="V452" s="282" t="str">
        <f>IF(WP!$AP456="","",WP!$AP456)</f>
        <v/>
      </c>
      <c r="W452" s="282" t="str">
        <f>IF(WP!CG456="","",WP!CG456)</f>
        <v/>
      </c>
      <c r="X452" s="282" t="str">
        <f>IF(WP!CH456="","",WP!CH456)</f>
        <v/>
      </c>
      <c r="Y452" s="282" t="str">
        <f>IF(WP!$AI456="","",WP!$AI456)</f>
        <v/>
      </c>
      <c r="Z452" s="282" t="str">
        <f>IF(WP!AW456="","",WP!AW456)</f>
        <v/>
      </c>
      <c r="AA452" s="282" t="str">
        <f>IF(WP!BO456="","",WP!BO456)</f>
        <v/>
      </c>
      <c r="AB452" s="282" t="str">
        <f>IF(WP!BP456="","",WP!BP456)</f>
        <v/>
      </c>
      <c r="AC452" s="282" t="str">
        <f>IF(WP!BQ456="","",WP!BQ456)</f>
        <v/>
      </c>
      <c r="AD452" s="282" t="str">
        <f>IF(WP!$AJ456="","",WP!$AJ456)</f>
        <v/>
      </c>
      <c r="AE452" s="282" t="str">
        <f>IF(WP!BR456="","",WP!BR456)</f>
        <v/>
      </c>
      <c r="AF452" s="282" t="str">
        <f>IF(WP!BS456="","",WP!BS456)</f>
        <v/>
      </c>
      <c r="AG452" s="282" t="str">
        <f>IF(WP!BT456="","",WP!BT456)</f>
        <v/>
      </c>
      <c r="AH452" s="282" t="str">
        <f>IF(WP!BU456="","",WP!BU456)</f>
        <v/>
      </c>
      <c r="AI452" s="282" t="str">
        <f>IF(WP!BG456="","",WP!BG456)</f>
        <v/>
      </c>
      <c r="AJ452" s="282" t="str">
        <f>IF(WP!AX456="","",WP!AX456)</f>
        <v/>
      </c>
      <c r="AK452" s="282" t="str">
        <f>IF(WP!BW456="","",WP!BW456)</f>
        <v/>
      </c>
      <c r="AL452" s="282" t="str">
        <f>IF(WP!BX456="","",WP!BX456)</f>
        <v/>
      </c>
      <c r="AM452" s="282" t="str">
        <f>IF(WP!BH456="","",WP!BH456)</f>
        <v/>
      </c>
      <c r="AN452" s="282" t="str">
        <f>IF(WP!BJ456="","",WP!BJ456)</f>
        <v/>
      </c>
      <c r="AO452" s="282" t="str">
        <f>IF(WP!CF456="","",WP!CF456)</f>
        <v/>
      </c>
      <c r="AP452" s="282" t="str">
        <f>IF(WP!BI456="","",WP!BI456)</f>
        <v/>
      </c>
      <c r="AQ452" s="282" t="str">
        <f>IF(WP!BK456="","",WP!BK456)</f>
        <v/>
      </c>
      <c r="AR452" s="248"/>
    </row>
    <row r="453" spans="1:44">
      <c r="A453" s="282" t="str">
        <f>IF(WP!$AE457="","",WP!$AE457)</f>
        <v/>
      </c>
      <c r="B453" s="282">
        <f>IF(WP!$BA457="","",WP!$BA457)</f>
        <v>0</v>
      </c>
      <c r="C453" s="282" t="str">
        <f>IF(WP!BM457="","",WP!BM457)</f>
        <v/>
      </c>
      <c r="D453" s="282" t="str">
        <f>CONCATENATE(WP!$D$1, "-R",WP!$F$1)</f>
        <v>PGE3PHVC150-R2</v>
      </c>
      <c r="E453" s="282" t="str">
        <f>IF(WP!$AD457="","",WP!$AD457)</f>
        <v/>
      </c>
      <c r="F453" s="282">
        <f>IF(WP!$BB457="","",WP!$BB457)</f>
        <v>0</v>
      </c>
      <c r="G453" s="282" t="str">
        <f>IF(WP!$BC457="","",WP!$BC457)</f>
        <v>-</v>
      </c>
      <c r="H453" s="282" t="str">
        <f>IF(WP!$AY457="","",WP!$AY457)</f>
        <v>--</v>
      </c>
      <c r="I453" s="282" t="str">
        <f>IF(WP!$AR457="","",WP!$AR457)</f>
        <v/>
      </c>
      <c r="J453" s="282" t="str">
        <f>IF(WP!$AS457="","",WP!$AS457)</f>
        <v/>
      </c>
      <c r="K453" s="282" t="str">
        <f>IF(WP!B457="","",WP!B457)</f>
        <v/>
      </c>
      <c r="L453" s="282" t="str">
        <f>IF(WP!AV457="","",WP!AV457)</f>
        <v/>
      </c>
      <c r="M453" s="283">
        <f>IF(WP!$F$4="","",WP!$F$4)</f>
        <v>42005</v>
      </c>
      <c r="N453" s="282">
        <f t="shared" si="6"/>
        <v>0</v>
      </c>
      <c r="O453" s="282" t="str">
        <f>CONCATENATE(WP!$C457,"-",WP!AL457)</f>
        <v>-</v>
      </c>
      <c r="P453" s="282" t="str">
        <f>IF(WP!BN457="","",WP!BN457)</f>
        <v/>
      </c>
      <c r="Q453" s="282" t="str">
        <f>IF(WP!AU457="","",WP!AU457)</f>
        <v/>
      </c>
      <c r="R453" s="282" t="str">
        <f>IF(WP!BF457="","",WP!BF457)</f>
        <v/>
      </c>
      <c r="S453" s="282" t="str">
        <f>IF(WP!$AM457="","",WP!$AM457)</f>
        <v/>
      </c>
      <c r="T453" s="282" t="str">
        <f>IF(WP!$AN457="","",WP!$AN457)</f>
        <v/>
      </c>
      <c r="U453" s="282" t="str">
        <f>IF(WP!$AO457="","",WP!$AO457)</f>
        <v/>
      </c>
      <c r="V453" s="282" t="str">
        <f>IF(WP!$AP457="","",WP!$AP457)</f>
        <v/>
      </c>
      <c r="W453" s="282" t="str">
        <f>IF(WP!CG457="","",WP!CG457)</f>
        <v/>
      </c>
      <c r="X453" s="282" t="str">
        <f>IF(WP!CH457="","",WP!CH457)</f>
        <v/>
      </c>
      <c r="Y453" s="282" t="str">
        <f>IF(WP!$AI457="","",WP!$AI457)</f>
        <v/>
      </c>
      <c r="Z453" s="282" t="str">
        <f>IF(WP!AW457="","",WP!AW457)</f>
        <v/>
      </c>
      <c r="AA453" s="282" t="str">
        <f>IF(WP!BO457="","",WP!BO457)</f>
        <v/>
      </c>
      <c r="AB453" s="282" t="str">
        <f>IF(WP!BP457="","",WP!BP457)</f>
        <v/>
      </c>
      <c r="AC453" s="282" t="str">
        <f>IF(WP!BQ457="","",WP!BQ457)</f>
        <v/>
      </c>
      <c r="AD453" s="282" t="str">
        <f>IF(WP!$AJ457="","",WP!$AJ457)</f>
        <v/>
      </c>
      <c r="AE453" s="282" t="str">
        <f>IF(WP!BR457="","",WP!BR457)</f>
        <v/>
      </c>
      <c r="AF453" s="282" t="str">
        <f>IF(WP!BS457="","",WP!BS457)</f>
        <v/>
      </c>
      <c r="AG453" s="282" t="str">
        <f>IF(WP!BT457="","",WP!BT457)</f>
        <v/>
      </c>
      <c r="AH453" s="282" t="str">
        <f>IF(WP!BU457="","",WP!BU457)</f>
        <v/>
      </c>
      <c r="AI453" s="282" t="str">
        <f>IF(WP!BG457="","",WP!BG457)</f>
        <v/>
      </c>
      <c r="AJ453" s="282" t="str">
        <f>IF(WP!AX457="","",WP!AX457)</f>
        <v/>
      </c>
      <c r="AK453" s="282" t="str">
        <f>IF(WP!BW457="","",WP!BW457)</f>
        <v/>
      </c>
      <c r="AL453" s="282" t="str">
        <f>IF(WP!BX457="","",WP!BX457)</f>
        <v/>
      </c>
      <c r="AM453" s="282" t="str">
        <f>IF(WP!BH457="","",WP!BH457)</f>
        <v/>
      </c>
      <c r="AN453" s="282" t="str">
        <f>IF(WP!BJ457="","",WP!BJ457)</f>
        <v/>
      </c>
      <c r="AO453" s="282" t="str">
        <f>IF(WP!CF457="","",WP!CF457)</f>
        <v/>
      </c>
      <c r="AP453" s="282" t="str">
        <f>IF(WP!BI457="","",WP!BI457)</f>
        <v/>
      </c>
      <c r="AQ453" s="282" t="str">
        <f>IF(WP!BK457="","",WP!BK457)</f>
        <v/>
      </c>
      <c r="AR453" s="248"/>
    </row>
    <row r="454" spans="1:44">
      <c r="A454" s="282" t="str">
        <f>IF(WP!$AE458="","",WP!$AE458)</f>
        <v/>
      </c>
      <c r="B454" s="282">
        <f>IF(WP!$BA458="","",WP!$BA458)</f>
        <v>0</v>
      </c>
      <c r="C454" s="282" t="str">
        <f>IF(WP!BM458="","",WP!BM458)</f>
        <v/>
      </c>
      <c r="D454" s="282" t="str">
        <f>CONCATENATE(WP!$D$1, "-R",WP!$F$1)</f>
        <v>PGE3PHVC150-R2</v>
      </c>
      <c r="E454" s="282" t="str">
        <f>IF(WP!$AD458="","",WP!$AD458)</f>
        <v/>
      </c>
      <c r="F454" s="282">
        <f>IF(WP!$BB458="","",WP!$BB458)</f>
        <v>0</v>
      </c>
      <c r="G454" s="282" t="str">
        <f>IF(WP!$BC458="","",WP!$BC458)</f>
        <v>-</v>
      </c>
      <c r="H454" s="282" t="str">
        <f>IF(WP!$AY458="","",WP!$AY458)</f>
        <v>--</v>
      </c>
      <c r="I454" s="282" t="str">
        <f>IF(WP!$AR458="","",WP!$AR458)</f>
        <v/>
      </c>
      <c r="J454" s="282" t="str">
        <f>IF(WP!$AS458="","",WP!$AS458)</f>
        <v/>
      </c>
      <c r="K454" s="282" t="str">
        <f>IF(WP!B458="","",WP!B458)</f>
        <v/>
      </c>
      <c r="L454" s="282" t="str">
        <f>IF(WP!AV458="","",WP!AV458)</f>
        <v/>
      </c>
      <c r="M454" s="283">
        <f>IF(WP!$F$4="","",WP!$F$4)</f>
        <v>42005</v>
      </c>
      <c r="N454" s="282">
        <f t="shared" ref="N454:N496" si="7">IF($B454="","",$B454)</f>
        <v>0</v>
      </c>
      <c r="O454" s="282" t="str">
        <f>CONCATENATE(WP!$C458,"-",WP!AL458)</f>
        <v>-</v>
      </c>
      <c r="P454" s="282" t="str">
        <f>IF(WP!BN458="","",WP!BN458)</f>
        <v/>
      </c>
      <c r="Q454" s="282" t="str">
        <f>IF(WP!AU458="","",WP!AU458)</f>
        <v/>
      </c>
      <c r="R454" s="282" t="str">
        <f>IF(WP!BF458="","",WP!BF458)</f>
        <v/>
      </c>
      <c r="S454" s="282" t="str">
        <f>IF(WP!$AM458="","",WP!$AM458)</f>
        <v/>
      </c>
      <c r="T454" s="282" t="str">
        <f>IF(WP!$AN458="","",WP!$AN458)</f>
        <v/>
      </c>
      <c r="U454" s="282" t="str">
        <f>IF(WP!$AO458="","",WP!$AO458)</f>
        <v/>
      </c>
      <c r="V454" s="282" t="str">
        <f>IF(WP!$AP458="","",WP!$AP458)</f>
        <v/>
      </c>
      <c r="W454" s="282" t="str">
        <f>IF(WP!CG458="","",WP!CG458)</f>
        <v/>
      </c>
      <c r="X454" s="282" t="str">
        <f>IF(WP!CH458="","",WP!CH458)</f>
        <v/>
      </c>
      <c r="Y454" s="282" t="str">
        <f>IF(WP!$AI458="","",WP!$AI458)</f>
        <v/>
      </c>
      <c r="Z454" s="282" t="str">
        <f>IF(WP!AW458="","",WP!AW458)</f>
        <v/>
      </c>
      <c r="AA454" s="282" t="str">
        <f>IF(WP!BO458="","",WP!BO458)</f>
        <v/>
      </c>
      <c r="AB454" s="282" t="str">
        <f>IF(WP!BP458="","",WP!BP458)</f>
        <v/>
      </c>
      <c r="AC454" s="282" t="str">
        <f>IF(WP!BQ458="","",WP!BQ458)</f>
        <v/>
      </c>
      <c r="AD454" s="282" t="str">
        <f>IF(WP!$AJ458="","",WP!$AJ458)</f>
        <v/>
      </c>
      <c r="AE454" s="282" t="str">
        <f>IF(WP!BR458="","",WP!BR458)</f>
        <v/>
      </c>
      <c r="AF454" s="282" t="str">
        <f>IF(WP!BS458="","",WP!BS458)</f>
        <v/>
      </c>
      <c r="AG454" s="282" t="str">
        <f>IF(WP!BT458="","",WP!BT458)</f>
        <v/>
      </c>
      <c r="AH454" s="282" t="str">
        <f>IF(WP!BU458="","",WP!BU458)</f>
        <v/>
      </c>
      <c r="AI454" s="282" t="str">
        <f>IF(WP!BG458="","",WP!BG458)</f>
        <v/>
      </c>
      <c r="AJ454" s="282" t="str">
        <f>IF(WP!AX458="","",WP!AX458)</f>
        <v/>
      </c>
      <c r="AK454" s="282" t="str">
        <f>IF(WP!BW458="","",WP!BW458)</f>
        <v/>
      </c>
      <c r="AL454" s="282" t="str">
        <f>IF(WP!BX458="","",WP!BX458)</f>
        <v/>
      </c>
      <c r="AM454" s="282" t="str">
        <f>IF(WP!BH458="","",WP!BH458)</f>
        <v/>
      </c>
      <c r="AN454" s="282" t="str">
        <f>IF(WP!BJ458="","",WP!BJ458)</f>
        <v/>
      </c>
      <c r="AO454" s="282" t="str">
        <f>IF(WP!CF458="","",WP!CF458)</f>
        <v/>
      </c>
      <c r="AP454" s="282" t="str">
        <f>IF(WP!BI458="","",WP!BI458)</f>
        <v/>
      </c>
      <c r="AQ454" s="282" t="str">
        <f>IF(WP!BK458="","",WP!BK458)</f>
        <v/>
      </c>
      <c r="AR454" s="248"/>
    </row>
    <row r="455" spans="1:44">
      <c r="A455" s="282" t="str">
        <f>IF(WP!$AE459="","",WP!$AE459)</f>
        <v/>
      </c>
      <c r="B455" s="282">
        <f>IF(WP!$BA459="","",WP!$BA459)</f>
        <v>0</v>
      </c>
      <c r="C455" s="282" t="str">
        <f>IF(WP!BM459="","",WP!BM459)</f>
        <v/>
      </c>
      <c r="D455" s="282" t="str">
        <f>CONCATENATE(WP!$D$1, "-R",WP!$F$1)</f>
        <v>PGE3PHVC150-R2</v>
      </c>
      <c r="E455" s="282" t="str">
        <f>IF(WP!$AD459="","",WP!$AD459)</f>
        <v/>
      </c>
      <c r="F455" s="282">
        <f>IF(WP!$BB459="","",WP!$BB459)</f>
        <v>0</v>
      </c>
      <c r="G455" s="282" t="str">
        <f>IF(WP!$BC459="","",WP!$BC459)</f>
        <v>-</v>
      </c>
      <c r="H455" s="282" t="str">
        <f>IF(WP!$AY459="","",WP!$AY459)</f>
        <v>--</v>
      </c>
      <c r="I455" s="282" t="str">
        <f>IF(WP!$AR459="","",WP!$AR459)</f>
        <v/>
      </c>
      <c r="J455" s="282" t="str">
        <f>IF(WP!$AS459="","",WP!$AS459)</f>
        <v/>
      </c>
      <c r="K455" s="282" t="str">
        <f>IF(WP!B459="","",WP!B459)</f>
        <v/>
      </c>
      <c r="L455" s="282" t="str">
        <f>IF(WP!AV459="","",WP!AV459)</f>
        <v/>
      </c>
      <c r="M455" s="283">
        <f>IF(WP!$F$4="","",WP!$F$4)</f>
        <v>42005</v>
      </c>
      <c r="N455" s="282">
        <f t="shared" si="7"/>
        <v>0</v>
      </c>
      <c r="O455" s="282" t="str">
        <f>CONCATENATE(WP!$C459,"-",WP!AL459)</f>
        <v>-</v>
      </c>
      <c r="P455" s="282" t="str">
        <f>IF(WP!BN459="","",WP!BN459)</f>
        <v/>
      </c>
      <c r="Q455" s="282" t="str">
        <f>IF(WP!AU459="","",WP!AU459)</f>
        <v/>
      </c>
      <c r="R455" s="282" t="str">
        <f>IF(WP!BF459="","",WP!BF459)</f>
        <v/>
      </c>
      <c r="S455" s="282" t="str">
        <f>IF(WP!$AM459="","",WP!$AM459)</f>
        <v/>
      </c>
      <c r="T455" s="282" t="str">
        <f>IF(WP!$AN459="","",WP!$AN459)</f>
        <v/>
      </c>
      <c r="U455" s="282" t="str">
        <f>IF(WP!$AO459="","",WP!$AO459)</f>
        <v/>
      </c>
      <c r="V455" s="282" t="str">
        <f>IF(WP!$AP459="","",WP!$AP459)</f>
        <v/>
      </c>
      <c r="W455" s="282" t="str">
        <f>IF(WP!CG459="","",WP!CG459)</f>
        <v/>
      </c>
      <c r="X455" s="282" t="str">
        <f>IF(WP!CH459="","",WP!CH459)</f>
        <v/>
      </c>
      <c r="Y455" s="282" t="str">
        <f>IF(WP!$AI459="","",WP!$AI459)</f>
        <v/>
      </c>
      <c r="Z455" s="282" t="str">
        <f>IF(WP!AW459="","",WP!AW459)</f>
        <v/>
      </c>
      <c r="AA455" s="282" t="str">
        <f>IF(WP!BO459="","",WP!BO459)</f>
        <v/>
      </c>
      <c r="AB455" s="282" t="str">
        <f>IF(WP!BP459="","",WP!BP459)</f>
        <v/>
      </c>
      <c r="AC455" s="282" t="str">
        <f>IF(WP!BQ459="","",WP!BQ459)</f>
        <v/>
      </c>
      <c r="AD455" s="282" t="str">
        <f>IF(WP!$AJ459="","",WP!$AJ459)</f>
        <v/>
      </c>
      <c r="AE455" s="282" t="str">
        <f>IF(WP!BR459="","",WP!BR459)</f>
        <v/>
      </c>
      <c r="AF455" s="282" t="str">
        <f>IF(WP!BS459="","",WP!BS459)</f>
        <v/>
      </c>
      <c r="AG455" s="282" t="str">
        <f>IF(WP!BT459="","",WP!BT459)</f>
        <v/>
      </c>
      <c r="AH455" s="282" t="str">
        <f>IF(WP!BU459="","",WP!BU459)</f>
        <v/>
      </c>
      <c r="AI455" s="282" t="str">
        <f>IF(WP!BG459="","",WP!BG459)</f>
        <v/>
      </c>
      <c r="AJ455" s="282" t="str">
        <f>IF(WP!AX459="","",WP!AX459)</f>
        <v/>
      </c>
      <c r="AK455" s="282" t="str">
        <f>IF(WP!BW459="","",WP!BW459)</f>
        <v/>
      </c>
      <c r="AL455" s="282" t="str">
        <f>IF(WP!BX459="","",WP!BX459)</f>
        <v/>
      </c>
      <c r="AM455" s="282" t="str">
        <f>IF(WP!BH459="","",WP!BH459)</f>
        <v/>
      </c>
      <c r="AN455" s="282" t="str">
        <f>IF(WP!BJ459="","",WP!BJ459)</f>
        <v/>
      </c>
      <c r="AO455" s="282" t="str">
        <f>IF(WP!CF459="","",WP!CF459)</f>
        <v/>
      </c>
      <c r="AP455" s="282" t="str">
        <f>IF(WP!BI459="","",WP!BI459)</f>
        <v/>
      </c>
      <c r="AQ455" s="282" t="str">
        <f>IF(WP!BK459="","",WP!BK459)</f>
        <v/>
      </c>
      <c r="AR455" s="248"/>
    </row>
    <row r="456" spans="1:44">
      <c r="A456" s="282" t="str">
        <f>IF(WP!$AE460="","",WP!$AE460)</f>
        <v/>
      </c>
      <c r="B456" s="282">
        <f>IF(WP!$BA460="","",WP!$BA460)</f>
        <v>0</v>
      </c>
      <c r="C456" s="282" t="str">
        <f>IF(WP!BM460="","",WP!BM460)</f>
        <v/>
      </c>
      <c r="D456" s="282" t="str">
        <f>CONCATENATE(WP!$D$1, "-R",WP!$F$1)</f>
        <v>PGE3PHVC150-R2</v>
      </c>
      <c r="E456" s="282" t="str">
        <f>IF(WP!$AD460="","",WP!$AD460)</f>
        <v/>
      </c>
      <c r="F456" s="282">
        <f>IF(WP!$BB460="","",WP!$BB460)</f>
        <v>0</v>
      </c>
      <c r="G456" s="282" t="str">
        <f>IF(WP!$BC460="","",WP!$BC460)</f>
        <v>-</v>
      </c>
      <c r="H456" s="282" t="str">
        <f>IF(WP!$AY460="","",WP!$AY460)</f>
        <v>--</v>
      </c>
      <c r="I456" s="282" t="str">
        <f>IF(WP!$AR460="","",WP!$AR460)</f>
        <v/>
      </c>
      <c r="J456" s="282" t="str">
        <f>IF(WP!$AS460="","",WP!$AS460)</f>
        <v/>
      </c>
      <c r="K456" s="282" t="str">
        <f>IF(WP!B460="","",WP!B460)</f>
        <v/>
      </c>
      <c r="L456" s="282" t="str">
        <f>IF(WP!AV460="","",WP!AV460)</f>
        <v/>
      </c>
      <c r="M456" s="283">
        <f>IF(WP!$F$4="","",WP!$F$4)</f>
        <v>42005</v>
      </c>
      <c r="N456" s="282">
        <f t="shared" si="7"/>
        <v>0</v>
      </c>
      <c r="O456" s="282" t="str">
        <f>CONCATENATE(WP!$C460,"-",WP!AL460)</f>
        <v>-</v>
      </c>
      <c r="P456" s="282" t="str">
        <f>IF(WP!BN460="","",WP!BN460)</f>
        <v/>
      </c>
      <c r="Q456" s="282" t="str">
        <f>IF(WP!AU460="","",WP!AU460)</f>
        <v/>
      </c>
      <c r="R456" s="282" t="str">
        <f>IF(WP!BF460="","",WP!BF460)</f>
        <v/>
      </c>
      <c r="S456" s="282" t="str">
        <f>IF(WP!$AM460="","",WP!$AM460)</f>
        <v/>
      </c>
      <c r="T456" s="282" t="str">
        <f>IF(WP!$AN460="","",WP!$AN460)</f>
        <v/>
      </c>
      <c r="U456" s="282" t="str">
        <f>IF(WP!$AO460="","",WP!$AO460)</f>
        <v/>
      </c>
      <c r="V456" s="282" t="str">
        <f>IF(WP!$AP460="","",WP!$AP460)</f>
        <v/>
      </c>
      <c r="W456" s="282" t="str">
        <f>IF(WP!CG460="","",WP!CG460)</f>
        <v/>
      </c>
      <c r="X456" s="282" t="str">
        <f>IF(WP!CH460="","",WP!CH460)</f>
        <v/>
      </c>
      <c r="Y456" s="282" t="str">
        <f>IF(WP!$AI460="","",WP!$AI460)</f>
        <v/>
      </c>
      <c r="Z456" s="282" t="str">
        <f>IF(WP!AW460="","",WP!AW460)</f>
        <v/>
      </c>
      <c r="AA456" s="282" t="str">
        <f>IF(WP!BO460="","",WP!BO460)</f>
        <v/>
      </c>
      <c r="AB456" s="282" t="str">
        <f>IF(WP!BP460="","",WP!BP460)</f>
        <v/>
      </c>
      <c r="AC456" s="282" t="str">
        <f>IF(WP!BQ460="","",WP!BQ460)</f>
        <v/>
      </c>
      <c r="AD456" s="282" t="str">
        <f>IF(WP!$AJ460="","",WP!$AJ460)</f>
        <v/>
      </c>
      <c r="AE456" s="282" t="str">
        <f>IF(WP!BR460="","",WP!BR460)</f>
        <v/>
      </c>
      <c r="AF456" s="282" t="str">
        <f>IF(WP!BS460="","",WP!BS460)</f>
        <v/>
      </c>
      <c r="AG456" s="282" t="str">
        <f>IF(WP!BT460="","",WP!BT460)</f>
        <v/>
      </c>
      <c r="AH456" s="282" t="str">
        <f>IF(WP!BU460="","",WP!BU460)</f>
        <v/>
      </c>
      <c r="AI456" s="282" t="str">
        <f>IF(WP!BG460="","",WP!BG460)</f>
        <v/>
      </c>
      <c r="AJ456" s="282" t="str">
        <f>IF(WP!AX460="","",WP!AX460)</f>
        <v/>
      </c>
      <c r="AK456" s="282" t="str">
        <f>IF(WP!BW460="","",WP!BW460)</f>
        <v/>
      </c>
      <c r="AL456" s="282" t="str">
        <f>IF(WP!BX460="","",WP!BX460)</f>
        <v/>
      </c>
      <c r="AM456" s="282" t="str">
        <f>IF(WP!BH460="","",WP!BH460)</f>
        <v/>
      </c>
      <c r="AN456" s="282" t="str">
        <f>IF(WP!BJ460="","",WP!BJ460)</f>
        <v/>
      </c>
      <c r="AO456" s="282" t="str">
        <f>IF(WP!CF460="","",WP!CF460)</f>
        <v/>
      </c>
      <c r="AP456" s="282" t="str">
        <f>IF(WP!BI460="","",WP!BI460)</f>
        <v/>
      </c>
      <c r="AQ456" s="282" t="str">
        <f>IF(WP!BK460="","",WP!BK460)</f>
        <v/>
      </c>
      <c r="AR456" s="248"/>
    </row>
    <row r="457" spans="1:44">
      <c r="A457" s="282" t="str">
        <f>IF(WP!$AE461="","",WP!$AE461)</f>
        <v/>
      </c>
      <c r="B457" s="282">
        <f>IF(WP!$BA461="","",WP!$BA461)</f>
        <v>0</v>
      </c>
      <c r="C457" s="282" t="str">
        <f>IF(WP!BM461="","",WP!BM461)</f>
        <v/>
      </c>
      <c r="D457" s="282" t="str">
        <f>CONCATENATE(WP!$D$1, "-R",WP!$F$1)</f>
        <v>PGE3PHVC150-R2</v>
      </c>
      <c r="E457" s="282" t="str">
        <f>IF(WP!$AD461="","",WP!$AD461)</f>
        <v/>
      </c>
      <c r="F457" s="282">
        <f>IF(WP!$BB461="","",WP!$BB461)</f>
        <v>0</v>
      </c>
      <c r="G457" s="282" t="str">
        <f>IF(WP!$BC461="","",WP!$BC461)</f>
        <v>-</v>
      </c>
      <c r="H457" s="282" t="str">
        <f>IF(WP!$AY461="","",WP!$AY461)</f>
        <v>--</v>
      </c>
      <c r="I457" s="282" t="str">
        <f>IF(WP!$AR461="","",WP!$AR461)</f>
        <v/>
      </c>
      <c r="J457" s="282" t="str">
        <f>IF(WP!$AS461="","",WP!$AS461)</f>
        <v/>
      </c>
      <c r="K457" s="282" t="str">
        <f>IF(WP!B461="","",WP!B461)</f>
        <v/>
      </c>
      <c r="L457" s="282" t="str">
        <f>IF(WP!AV461="","",WP!AV461)</f>
        <v/>
      </c>
      <c r="M457" s="283">
        <f>IF(WP!$F$4="","",WP!$F$4)</f>
        <v>42005</v>
      </c>
      <c r="N457" s="282">
        <f t="shared" si="7"/>
        <v>0</v>
      </c>
      <c r="O457" s="282" t="str">
        <f>CONCATENATE(WP!$C461,"-",WP!AL461)</f>
        <v>-</v>
      </c>
      <c r="P457" s="282" t="str">
        <f>IF(WP!BN461="","",WP!BN461)</f>
        <v/>
      </c>
      <c r="Q457" s="282" t="str">
        <f>IF(WP!AU461="","",WP!AU461)</f>
        <v/>
      </c>
      <c r="R457" s="282" t="str">
        <f>IF(WP!BF461="","",WP!BF461)</f>
        <v/>
      </c>
      <c r="S457" s="282" t="str">
        <f>IF(WP!$AM461="","",WP!$AM461)</f>
        <v/>
      </c>
      <c r="T457" s="282" t="str">
        <f>IF(WP!$AN461="","",WP!$AN461)</f>
        <v/>
      </c>
      <c r="U457" s="282" t="str">
        <f>IF(WP!$AO461="","",WP!$AO461)</f>
        <v/>
      </c>
      <c r="V457" s="282" t="str">
        <f>IF(WP!$AP461="","",WP!$AP461)</f>
        <v/>
      </c>
      <c r="W457" s="282" t="str">
        <f>IF(WP!CG461="","",WP!CG461)</f>
        <v/>
      </c>
      <c r="X457" s="282" t="str">
        <f>IF(WP!CH461="","",WP!CH461)</f>
        <v/>
      </c>
      <c r="Y457" s="282" t="str">
        <f>IF(WP!$AI461="","",WP!$AI461)</f>
        <v/>
      </c>
      <c r="Z457" s="282" t="str">
        <f>IF(WP!AW461="","",WP!AW461)</f>
        <v/>
      </c>
      <c r="AA457" s="282" t="str">
        <f>IF(WP!BO461="","",WP!BO461)</f>
        <v/>
      </c>
      <c r="AB457" s="282" t="str">
        <f>IF(WP!BP461="","",WP!BP461)</f>
        <v/>
      </c>
      <c r="AC457" s="282" t="str">
        <f>IF(WP!BQ461="","",WP!BQ461)</f>
        <v/>
      </c>
      <c r="AD457" s="282" t="str">
        <f>IF(WP!$AJ461="","",WP!$AJ461)</f>
        <v/>
      </c>
      <c r="AE457" s="282" t="str">
        <f>IF(WP!BR461="","",WP!BR461)</f>
        <v/>
      </c>
      <c r="AF457" s="282" t="str">
        <f>IF(WP!BS461="","",WP!BS461)</f>
        <v/>
      </c>
      <c r="AG457" s="282" t="str">
        <f>IF(WP!BT461="","",WP!BT461)</f>
        <v/>
      </c>
      <c r="AH457" s="282" t="str">
        <f>IF(WP!BU461="","",WP!BU461)</f>
        <v/>
      </c>
      <c r="AI457" s="282" t="str">
        <f>IF(WP!BG461="","",WP!BG461)</f>
        <v/>
      </c>
      <c r="AJ457" s="282" t="str">
        <f>IF(WP!AX461="","",WP!AX461)</f>
        <v/>
      </c>
      <c r="AK457" s="282" t="str">
        <f>IF(WP!BW461="","",WP!BW461)</f>
        <v/>
      </c>
      <c r="AL457" s="282" t="str">
        <f>IF(WP!BX461="","",WP!BX461)</f>
        <v/>
      </c>
      <c r="AM457" s="282" t="str">
        <f>IF(WP!BH461="","",WP!BH461)</f>
        <v/>
      </c>
      <c r="AN457" s="282" t="str">
        <f>IF(WP!BJ461="","",WP!BJ461)</f>
        <v/>
      </c>
      <c r="AO457" s="282" t="str">
        <f>IF(WP!CF461="","",WP!CF461)</f>
        <v/>
      </c>
      <c r="AP457" s="282" t="str">
        <f>IF(WP!BI461="","",WP!BI461)</f>
        <v/>
      </c>
      <c r="AQ457" s="282" t="str">
        <f>IF(WP!BK461="","",WP!BK461)</f>
        <v/>
      </c>
      <c r="AR457" s="248"/>
    </row>
    <row r="458" spans="1:44">
      <c r="A458" s="282" t="str">
        <f>IF(WP!$AE462="","",WP!$AE462)</f>
        <v/>
      </c>
      <c r="B458" s="282">
        <f>IF(WP!$BA462="","",WP!$BA462)</f>
        <v>0</v>
      </c>
      <c r="C458" s="282" t="str">
        <f>IF(WP!BM462="","",WP!BM462)</f>
        <v/>
      </c>
      <c r="D458" s="282" t="str">
        <f>CONCATENATE(WP!$D$1, "-R",WP!$F$1)</f>
        <v>PGE3PHVC150-R2</v>
      </c>
      <c r="E458" s="282" t="str">
        <f>IF(WP!$AD462="","",WP!$AD462)</f>
        <v/>
      </c>
      <c r="F458" s="282">
        <f>IF(WP!$BB462="","",WP!$BB462)</f>
        <v>0</v>
      </c>
      <c r="G458" s="282" t="str">
        <f>IF(WP!$BC462="","",WP!$BC462)</f>
        <v>-</v>
      </c>
      <c r="H458" s="282" t="str">
        <f>IF(WP!$AY462="","",WP!$AY462)</f>
        <v>--</v>
      </c>
      <c r="I458" s="282" t="str">
        <f>IF(WP!$AR462="","",WP!$AR462)</f>
        <v/>
      </c>
      <c r="J458" s="282" t="str">
        <f>IF(WP!$AS462="","",WP!$AS462)</f>
        <v/>
      </c>
      <c r="K458" s="282" t="str">
        <f>IF(WP!B462="","",WP!B462)</f>
        <v/>
      </c>
      <c r="L458" s="282" t="str">
        <f>IF(WP!AV462="","",WP!AV462)</f>
        <v/>
      </c>
      <c r="M458" s="283">
        <f>IF(WP!$F$4="","",WP!$F$4)</f>
        <v>42005</v>
      </c>
      <c r="N458" s="282">
        <f t="shared" si="7"/>
        <v>0</v>
      </c>
      <c r="O458" s="282" t="str">
        <f>CONCATENATE(WP!$C462,"-",WP!AL462)</f>
        <v>-</v>
      </c>
      <c r="P458" s="282" t="str">
        <f>IF(WP!BN462="","",WP!BN462)</f>
        <v/>
      </c>
      <c r="Q458" s="282" t="str">
        <f>IF(WP!AU462="","",WP!AU462)</f>
        <v/>
      </c>
      <c r="R458" s="282" t="str">
        <f>IF(WP!BF462="","",WP!BF462)</f>
        <v/>
      </c>
      <c r="S458" s="282" t="str">
        <f>IF(WP!$AM462="","",WP!$AM462)</f>
        <v/>
      </c>
      <c r="T458" s="282" t="str">
        <f>IF(WP!$AN462="","",WP!$AN462)</f>
        <v/>
      </c>
      <c r="U458" s="282" t="str">
        <f>IF(WP!$AO462="","",WP!$AO462)</f>
        <v/>
      </c>
      <c r="V458" s="282" t="str">
        <f>IF(WP!$AP462="","",WP!$AP462)</f>
        <v/>
      </c>
      <c r="W458" s="282" t="str">
        <f>IF(WP!CG462="","",WP!CG462)</f>
        <v/>
      </c>
      <c r="X458" s="282" t="str">
        <f>IF(WP!CH462="","",WP!CH462)</f>
        <v/>
      </c>
      <c r="Y458" s="282" t="str">
        <f>IF(WP!$AI462="","",WP!$AI462)</f>
        <v/>
      </c>
      <c r="Z458" s="282" t="str">
        <f>IF(WP!AW462="","",WP!AW462)</f>
        <v/>
      </c>
      <c r="AA458" s="282" t="str">
        <f>IF(WP!BO462="","",WP!BO462)</f>
        <v/>
      </c>
      <c r="AB458" s="282" t="str">
        <f>IF(WP!BP462="","",WP!BP462)</f>
        <v/>
      </c>
      <c r="AC458" s="282" t="str">
        <f>IF(WP!BQ462="","",WP!BQ462)</f>
        <v/>
      </c>
      <c r="AD458" s="282" t="str">
        <f>IF(WP!$AJ462="","",WP!$AJ462)</f>
        <v/>
      </c>
      <c r="AE458" s="282" t="str">
        <f>IF(WP!BR462="","",WP!BR462)</f>
        <v/>
      </c>
      <c r="AF458" s="282" t="str">
        <f>IF(WP!BS462="","",WP!BS462)</f>
        <v/>
      </c>
      <c r="AG458" s="282" t="str">
        <f>IF(WP!BT462="","",WP!BT462)</f>
        <v/>
      </c>
      <c r="AH458" s="282" t="str">
        <f>IF(WP!BU462="","",WP!BU462)</f>
        <v/>
      </c>
      <c r="AI458" s="282" t="str">
        <f>IF(WP!BG462="","",WP!BG462)</f>
        <v/>
      </c>
      <c r="AJ458" s="282" t="str">
        <f>IF(WP!AX462="","",WP!AX462)</f>
        <v/>
      </c>
      <c r="AK458" s="282" t="str">
        <f>IF(WP!BW462="","",WP!BW462)</f>
        <v/>
      </c>
      <c r="AL458" s="282" t="str">
        <f>IF(WP!BX462="","",WP!BX462)</f>
        <v/>
      </c>
      <c r="AM458" s="282" t="str">
        <f>IF(WP!BH462="","",WP!BH462)</f>
        <v/>
      </c>
      <c r="AN458" s="282" t="str">
        <f>IF(WP!BJ462="","",WP!BJ462)</f>
        <v/>
      </c>
      <c r="AO458" s="282" t="str">
        <f>IF(WP!CF462="","",WP!CF462)</f>
        <v/>
      </c>
      <c r="AP458" s="282" t="str">
        <f>IF(WP!BI462="","",WP!BI462)</f>
        <v/>
      </c>
      <c r="AQ458" s="282" t="str">
        <f>IF(WP!BK462="","",WP!BK462)</f>
        <v/>
      </c>
      <c r="AR458" s="248"/>
    </row>
    <row r="459" spans="1:44">
      <c r="A459" s="282" t="str">
        <f>IF(WP!$AE463="","",WP!$AE463)</f>
        <v/>
      </c>
      <c r="B459" s="282">
        <f>IF(WP!$BA463="","",WP!$BA463)</f>
        <v>0</v>
      </c>
      <c r="C459" s="282" t="str">
        <f>IF(WP!BM463="","",WP!BM463)</f>
        <v/>
      </c>
      <c r="D459" s="282" t="str">
        <f>CONCATENATE(WP!$D$1, "-R",WP!$F$1)</f>
        <v>PGE3PHVC150-R2</v>
      </c>
      <c r="E459" s="282" t="str">
        <f>IF(WP!$AD463="","",WP!$AD463)</f>
        <v/>
      </c>
      <c r="F459" s="282">
        <f>IF(WP!$BB463="","",WP!$BB463)</f>
        <v>0</v>
      </c>
      <c r="G459" s="282" t="str">
        <f>IF(WP!$BC463="","",WP!$BC463)</f>
        <v>-</v>
      </c>
      <c r="H459" s="282" t="str">
        <f>IF(WP!$AY463="","",WP!$AY463)</f>
        <v>--</v>
      </c>
      <c r="I459" s="282" t="str">
        <f>IF(WP!$AR463="","",WP!$AR463)</f>
        <v/>
      </c>
      <c r="J459" s="282" t="str">
        <f>IF(WP!$AS463="","",WP!$AS463)</f>
        <v/>
      </c>
      <c r="K459" s="282" t="str">
        <f>IF(WP!B463="","",WP!B463)</f>
        <v/>
      </c>
      <c r="L459" s="282" t="str">
        <f>IF(WP!AV463="","",WP!AV463)</f>
        <v/>
      </c>
      <c r="M459" s="283">
        <f>IF(WP!$F$4="","",WP!$F$4)</f>
        <v>42005</v>
      </c>
      <c r="N459" s="282">
        <f t="shared" si="7"/>
        <v>0</v>
      </c>
      <c r="O459" s="282" t="str">
        <f>CONCATENATE(WP!$C463,"-",WP!AL463)</f>
        <v>-</v>
      </c>
      <c r="P459" s="282" t="str">
        <f>IF(WP!BN463="","",WP!BN463)</f>
        <v/>
      </c>
      <c r="Q459" s="282" t="str">
        <f>IF(WP!AU463="","",WP!AU463)</f>
        <v/>
      </c>
      <c r="R459" s="282" t="str">
        <f>IF(WP!BF463="","",WP!BF463)</f>
        <v/>
      </c>
      <c r="S459" s="282" t="str">
        <f>IF(WP!$AM463="","",WP!$AM463)</f>
        <v/>
      </c>
      <c r="T459" s="282" t="str">
        <f>IF(WP!$AN463="","",WP!$AN463)</f>
        <v/>
      </c>
      <c r="U459" s="282" t="str">
        <f>IF(WP!$AO463="","",WP!$AO463)</f>
        <v/>
      </c>
      <c r="V459" s="282" t="str">
        <f>IF(WP!$AP463="","",WP!$AP463)</f>
        <v/>
      </c>
      <c r="W459" s="282" t="str">
        <f>IF(WP!CG463="","",WP!CG463)</f>
        <v/>
      </c>
      <c r="X459" s="282" t="str">
        <f>IF(WP!CH463="","",WP!CH463)</f>
        <v/>
      </c>
      <c r="Y459" s="282" t="str">
        <f>IF(WP!$AI463="","",WP!$AI463)</f>
        <v/>
      </c>
      <c r="Z459" s="282" t="str">
        <f>IF(WP!AW463="","",WP!AW463)</f>
        <v/>
      </c>
      <c r="AA459" s="282" t="str">
        <f>IF(WP!BO463="","",WP!BO463)</f>
        <v/>
      </c>
      <c r="AB459" s="282" t="str">
        <f>IF(WP!BP463="","",WP!BP463)</f>
        <v/>
      </c>
      <c r="AC459" s="282" t="str">
        <f>IF(WP!BQ463="","",WP!BQ463)</f>
        <v/>
      </c>
      <c r="AD459" s="282" t="str">
        <f>IF(WP!$AJ463="","",WP!$AJ463)</f>
        <v/>
      </c>
      <c r="AE459" s="282" t="str">
        <f>IF(WP!BR463="","",WP!BR463)</f>
        <v/>
      </c>
      <c r="AF459" s="282" t="str">
        <f>IF(WP!BS463="","",WP!BS463)</f>
        <v/>
      </c>
      <c r="AG459" s="282" t="str">
        <f>IF(WP!BT463="","",WP!BT463)</f>
        <v/>
      </c>
      <c r="AH459" s="282" t="str">
        <f>IF(WP!BU463="","",WP!BU463)</f>
        <v/>
      </c>
      <c r="AI459" s="282" t="str">
        <f>IF(WP!BG463="","",WP!BG463)</f>
        <v/>
      </c>
      <c r="AJ459" s="282" t="str">
        <f>IF(WP!AX463="","",WP!AX463)</f>
        <v/>
      </c>
      <c r="AK459" s="282" t="str">
        <f>IF(WP!BW463="","",WP!BW463)</f>
        <v/>
      </c>
      <c r="AL459" s="282" t="str">
        <f>IF(WP!BX463="","",WP!BX463)</f>
        <v/>
      </c>
      <c r="AM459" s="282" t="str">
        <f>IF(WP!BH463="","",WP!BH463)</f>
        <v/>
      </c>
      <c r="AN459" s="282" t="str">
        <f>IF(WP!BJ463="","",WP!BJ463)</f>
        <v/>
      </c>
      <c r="AO459" s="282" t="str">
        <f>IF(WP!CF463="","",WP!CF463)</f>
        <v/>
      </c>
      <c r="AP459" s="282" t="str">
        <f>IF(WP!BI463="","",WP!BI463)</f>
        <v/>
      </c>
      <c r="AQ459" s="282" t="str">
        <f>IF(WP!BK463="","",WP!BK463)</f>
        <v/>
      </c>
      <c r="AR459" s="248"/>
    </row>
    <row r="460" spans="1:44">
      <c r="A460" s="282" t="str">
        <f>IF(WP!$AE464="","",WP!$AE464)</f>
        <v/>
      </c>
      <c r="B460" s="282">
        <f>IF(WP!$BA464="","",WP!$BA464)</f>
        <v>0</v>
      </c>
      <c r="C460" s="282" t="str">
        <f>IF(WP!BM464="","",WP!BM464)</f>
        <v/>
      </c>
      <c r="D460" s="282" t="str">
        <f>CONCATENATE(WP!$D$1, "-R",WP!$F$1)</f>
        <v>PGE3PHVC150-R2</v>
      </c>
      <c r="E460" s="282" t="str">
        <f>IF(WP!$AD464="","",WP!$AD464)</f>
        <v/>
      </c>
      <c r="F460" s="282">
        <f>IF(WP!$BB464="","",WP!$BB464)</f>
        <v>0</v>
      </c>
      <c r="G460" s="282" t="str">
        <f>IF(WP!$BC464="","",WP!$BC464)</f>
        <v>-</v>
      </c>
      <c r="H460" s="282" t="str">
        <f>IF(WP!$AY464="","",WP!$AY464)</f>
        <v>--</v>
      </c>
      <c r="I460" s="282" t="str">
        <f>IF(WP!$AR464="","",WP!$AR464)</f>
        <v/>
      </c>
      <c r="J460" s="282" t="str">
        <f>IF(WP!$AS464="","",WP!$AS464)</f>
        <v/>
      </c>
      <c r="K460" s="282" t="str">
        <f>IF(WP!B464="","",WP!B464)</f>
        <v/>
      </c>
      <c r="L460" s="282" t="str">
        <f>IF(WP!AV464="","",WP!AV464)</f>
        <v/>
      </c>
      <c r="M460" s="283">
        <f>IF(WP!$F$4="","",WP!$F$4)</f>
        <v>42005</v>
      </c>
      <c r="N460" s="282">
        <f t="shared" si="7"/>
        <v>0</v>
      </c>
      <c r="O460" s="282" t="str">
        <f>CONCATENATE(WP!$C464,"-",WP!AL464)</f>
        <v>-</v>
      </c>
      <c r="P460" s="282" t="str">
        <f>IF(WP!BN464="","",WP!BN464)</f>
        <v/>
      </c>
      <c r="Q460" s="282" t="str">
        <f>IF(WP!AU464="","",WP!AU464)</f>
        <v/>
      </c>
      <c r="R460" s="282" t="str">
        <f>IF(WP!BF464="","",WP!BF464)</f>
        <v/>
      </c>
      <c r="S460" s="282" t="str">
        <f>IF(WP!$AM464="","",WP!$AM464)</f>
        <v/>
      </c>
      <c r="T460" s="282" t="str">
        <f>IF(WP!$AN464="","",WP!$AN464)</f>
        <v/>
      </c>
      <c r="U460" s="282" t="str">
        <f>IF(WP!$AO464="","",WP!$AO464)</f>
        <v/>
      </c>
      <c r="V460" s="282" t="str">
        <f>IF(WP!$AP464="","",WP!$AP464)</f>
        <v/>
      </c>
      <c r="W460" s="282" t="str">
        <f>IF(WP!CG464="","",WP!CG464)</f>
        <v/>
      </c>
      <c r="X460" s="282" t="str">
        <f>IF(WP!CH464="","",WP!CH464)</f>
        <v/>
      </c>
      <c r="Y460" s="282" t="str">
        <f>IF(WP!$AI464="","",WP!$AI464)</f>
        <v/>
      </c>
      <c r="Z460" s="282" t="str">
        <f>IF(WP!AW464="","",WP!AW464)</f>
        <v/>
      </c>
      <c r="AA460" s="282" t="str">
        <f>IF(WP!BO464="","",WP!BO464)</f>
        <v/>
      </c>
      <c r="AB460" s="282" t="str">
        <f>IF(WP!BP464="","",WP!BP464)</f>
        <v/>
      </c>
      <c r="AC460" s="282" t="str">
        <f>IF(WP!BQ464="","",WP!BQ464)</f>
        <v/>
      </c>
      <c r="AD460" s="282" t="str">
        <f>IF(WP!$AJ464="","",WP!$AJ464)</f>
        <v/>
      </c>
      <c r="AE460" s="282" t="str">
        <f>IF(WP!BR464="","",WP!BR464)</f>
        <v/>
      </c>
      <c r="AF460" s="282" t="str">
        <f>IF(WP!BS464="","",WP!BS464)</f>
        <v/>
      </c>
      <c r="AG460" s="282" t="str">
        <f>IF(WP!BT464="","",WP!BT464)</f>
        <v/>
      </c>
      <c r="AH460" s="282" t="str">
        <f>IF(WP!BU464="","",WP!BU464)</f>
        <v/>
      </c>
      <c r="AI460" s="282" t="str">
        <f>IF(WP!BG464="","",WP!BG464)</f>
        <v/>
      </c>
      <c r="AJ460" s="282" t="str">
        <f>IF(WP!AX464="","",WP!AX464)</f>
        <v/>
      </c>
      <c r="AK460" s="282" t="str">
        <f>IF(WP!BW464="","",WP!BW464)</f>
        <v/>
      </c>
      <c r="AL460" s="282" t="str">
        <f>IF(WP!BX464="","",WP!BX464)</f>
        <v/>
      </c>
      <c r="AM460" s="282" t="str">
        <f>IF(WP!BH464="","",WP!BH464)</f>
        <v/>
      </c>
      <c r="AN460" s="282" t="str">
        <f>IF(WP!BJ464="","",WP!BJ464)</f>
        <v/>
      </c>
      <c r="AO460" s="282" t="str">
        <f>IF(WP!CF464="","",WP!CF464)</f>
        <v/>
      </c>
      <c r="AP460" s="282" t="str">
        <f>IF(WP!BI464="","",WP!BI464)</f>
        <v/>
      </c>
      <c r="AQ460" s="282" t="str">
        <f>IF(WP!BK464="","",WP!BK464)</f>
        <v/>
      </c>
      <c r="AR460" s="248"/>
    </row>
    <row r="461" spans="1:44">
      <c r="A461" s="282" t="str">
        <f>IF(WP!$AE465="","",WP!$AE465)</f>
        <v/>
      </c>
      <c r="B461" s="282">
        <f>IF(WP!$BA465="","",WP!$BA465)</f>
        <v>0</v>
      </c>
      <c r="C461" s="282" t="str">
        <f>IF(WP!BM465="","",WP!BM465)</f>
        <v/>
      </c>
      <c r="D461" s="282" t="str">
        <f>CONCATENATE(WP!$D$1, "-R",WP!$F$1)</f>
        <v>PGE3PHVC150-R2</v>
      </c>
      <c r="E461" s="282" t="str">
        <f>IF(WP!$AD465="","",WP!$AD465)</f>
        <v/>
      </c>
      <c r="F461" s="282">
        <f>IF(WP!$BB465="","",WP!$BB465)</f>
        <v>0</v>
      </c>
      <c r="G461" s="282" t="str">
        <f>IF(WP!$BC465="","",WP!$BC465)</f>
        <v>-</v>
      </c>
      <c r="H461" s="282" t="str">
        <f>IF(WP!$AY465="","",WP!$AY465)</f>
        <v>--</v>
      </c>
      <c r="I461" s="282" t="str">
        <f>IF(WP!$AR465="","",WP!$AR465)</f>
        <v/>
      </c>
      <c r="J461" s="282" t="str">
        <f>IF(WP!$AS465="","",WP!$AS465)</f>
        <v/>
      </c>
      <c r="K461" s="282" t="str">
        <f>IF(WP!B465="","",WP!B465)</f>
        <v/>
      </c>
      <c r="L461" s="282" t="str">
        <f>IF(WP!AV465="","",WP!AV465)</f>
        <v/>
      </c>
      <c r="M461" s="283">
        <f>IF(WP!$F$4="","",WP!$F$4)</f>
        <v>42005</v>
      </c>
      <c r="N461" s="282">
        <f t="shared" si="7"/>
        <v>0</v>
      </c>
      <c r="O461" s="282" t="str">
        <f>CONCATENATE(WP!$C465,"-",WP!AL465)</f>
        <v>-</v>
      </c>
      <c r="P461" s="282" t="str">
        <f>IF(WP!BN465="","",WP!BN465)</f>
        <v/>
      </c>
      <c r="Q461" s="282" t="str">
        <f>IF(WP!AU465="","",WP!AU465)</f>
        <v/>
      </c>
      <c r="R461" s="282" t="str">
        <f>IF(WP!BF465="","",WP!BF465)</f>
        <v/>
      </c>
      <c r="S461" s="282" t="str">
        <f>IF(WP!$AM465="","",WP!$AM465)</f>
        <v/>
      </c>
      <c r="T461" s="282" t="str">
        <f>IF(WP!$AN465="","",WP!$AN465)</f>
        <v/>
      </c>
      <c r="U461" s="282" t="str">
        <f>IF(WP!$AO465="","",WP!$AO465)</f>
        <v/>
      </c>
      <c r="V461" s="282" t="str">
        <f>IF(WP!$AP465="","",WP!$AP465)</f>
        <v/>
      </c>
      <c r="W461" s="282" t="str">
        <f>IF(WP!CG465="","",WP!CG465)</f>
        <v/>
      </c>
      <c r="X461" s="282" t="str">
        <f>IF(WP!CH465="","",WP!CH465)</f>
        <v/>
      </c>
      <c r="Y461" s="282" t="str">
        <f>IF(WP!$AI465="","",WP!$AI465)</f>
        <v/>
      </c>
      <c r="Z461" s="282" t="str">
        <f>IF(WP!AW465="","",WP!AW465)</f>
        <v/>
      </c>
      <c r="AA461" s="282" t="str">
        <f>IF(WP!BO465="","",WP!BO465)</f>
        <v/>
      </c>
      <c r="AB461" s="282" t="str">
        <f>IF(WP!BP465="","",WP!BP465)</f>
        <v/>
      </c>
      <c r="AC461" s="282" t="str">
        <f>IF(WP!BQ465="","",WP!BQ465)</f>
        <v/>
      </c>
      <c r="AD461" s="282" t="str">
        <f>IF(WP!$AJ465="","",WP!$AJ465)</f>
        <v/>
      </c>
      <c r="AE461" s="282" t="str">
        <f>IF(WP!BR465="","",WP!BR465)</f>
        <v/>
      </c>
      <c r="AF461" s="282" t="str">
        <f>IF(WP!BS465="","",WP!BS465)</f>
        <v/>
      </c>
      <c r="AG461" s="282" t="str">
        <f>IF(WP!BT465="","",WP!BT465)</f>
        <v/>
      </c>
      <c r="AH461" s="282" t="str">
        <f>IF(WP!BU465="","",WP!BU465)</f>
        <v/>
      </c>
      <c r="AI461" s="282" t="str">
        <f>IF(WP!BG465="","",WP!BG465)</f>
        <v/>
      </c>
      <c r="AJ461" s="282" t="str">
        <f>IF(WP!AX465="","",WP!AX465)</f>
        <v/>
      </c>
      <c r="AK461" s="282" t="str">
        <f>IF(WP!BW465="","",WP!BW465)</f>
        <v/>
      </c>
      <c r="AL461" s="282" t="str">
        <f>IF(WP!BX465="","",WP!BX465)</f>
        <v/>
      </c>
      <c r="AM461" s="282" t="str">
        <f>IF(WP!BH465="","",WP!BH465)</f>
        <v/>
      </c>
      <c r="AN461" s="282" t="str">
        <f>IF(WP!BJ465="","",WP!BJ465)</f>
        <v/>
      </c>
      <c r="AO461" s="282" t="str">
        <f>IF(WP!CF465="","",WP!CF465)</f>
        <v/>
      </c>
      <c r="AP461" s="282" t="str">
        <f>IF(WP!BI465="","",WP!BI465)</f>
        <v/>
      </c>
      <c r="AQ461" s="282" t="str">
        <f>IF(WP!BK465="","",WP!BK465)</f>
        <v/>
      </c>
      <c r="AR461" s="248"/>
    </row>
    <row r="462" spans="1:44">
      <c r="A462" s="282" t="str">
        <f>IF(WP!$AE466="","",WP!$AE466)</f>
        <v/>
      </c>
      <c r="B462" s="282">
        <f>IF(WP!$BA466="","",WP!$BA466)</f>
        <v>0</v>
      </c>
      <c r="C462" s="282" t="str">
        <f>IF(WP!BM466="","",WP!BM466)</f>
        <v/>
      </c>
      <c r="D462" s="282" t="str">
        <f>CONCATENATE(WP!$D$1, "-R",WP!$F$1)</f>
        <v>PGE3PHVC150-R2</v>
      </c>
      <c r="E462" s="282" t="str">
        <f>IF(WP!$AD466="","",WP!$AD466)</f>
        <v/>
      </c>
      <c r="F462" s="282">
        <f>IF(WP!$BB466="","",WP!$BB466)</f>
        <v>0</v>
      </c>
      <c r="G462" s="282" t="str">
        <f>IF(WP!$BC466="","",WP!$BC466)</f>
        <v>-</v>
      </c>
      <c r="H462" s="282" t="str">
        <f>IF(WP!$AY466="","",WP!$AY466)</f>
        <v>--</v>
      </c>
      <c r="I462" s="282" t="str">
        <f>IF(WP!$AR466="","",WP!$AR466)</f>
        <v/>
      </c>
      <c r="J462" s="282" t="str">
        <f>IF(WP!$AS466="","",WP!$AS466)</f>
        <v/>
      </c>
      <c r="K462" s="282" t="str">
        <f>IF(WP!B466="","",WP!B466)</f>
        <v/>
      </c>
      <c r="L462" s="282" t="str">
        <f>IF(WP!AV466="","",WP!AV466)</f>
        <v/>
      </c>
      <c r="M462" s="283">
        <f>IF(WP!$F$4="","",WP!$F$4)</f>
        <v>42005</v>
      </c>
      <c r="N462" s="282">
        <f t="shared" si="7"/>
        <v>0</v>
      </c>
      <c r="O462" s="282" t="str">
        <f>CONCATENATE(WP!$C466,"-",WP!AL466)</f>
        <v>-</v>
      </c>
      <c r="P462" s="282" t="str">
        <f>IF(WP!BN466="","",WP!BN466)</f>
        <v/>
      </c>
      <c r="Q462" s="282" t="str">
        <f>IF(WP!AU466="","",WP!AU466)</f>
        <v/>
      </c>
      <c r="R462" s="282" t="str">
        <f>IF(WP!BF466="","",WP!BF466)</f>
        <v/>
      </c>
      <c r="S462" s="282" t="str">
        <f>IF(WP!$AM466="","",WP!$AM466)</f>
        <v/>
      </c>
      <c r="T462" s="282" t="str">
        <f>IF(WP!$AN466="","",WP!$AN466)</f>
        <v/>
      </c>
      <c r="U462" s="282" t="str">
        <f>IF(WP!$AO466="","",WP!$AO466)</f>
        <v/>
      </c>
      <c r="V462" s="282" t="str">
        <f>IF(WP!$AP466="","",WP!$AP466)</f>
        <v/>
      </c>
      <c r="W462" s="282" t="str">
        <f>IF(WP!CG466="","",WP!CG466)</f>
        <v/>
      </c>
      <c r="X462" s="282" t="str">
        <f>IF(WP!CH466="","",WP!CH466)</f>
        <v/>
      </c>
      <c r="Y462" s="282" t="str">
        <f>IF(WP!$AI466="","",WP!$AI466)</f>
        <v/>
      </c>
      <c r="Z462" s="282" t="str">
        <f>IF(WP!AW466="","",WP!AW466)</f>
        <v/>
      </c>
      <c r="AA462" s="282" t="str">
        <f>IF(WP!BO466="","",WP!BO466)</f>
        <v/>
      </c>
      <c r="AB462" s="282" t="str">
        <f>IF(WP!BP466="","",WP!BP466)</f>
        <v/>
      </c>
      <c r="AC462" s="282" t="str">
        <f>IF(WP!BQ466="","",WP!BQ466)</f>
        <v/>
      </c>
      <c r="AD462" s="282" t="str">
        <f>IF(WP!$AJ466="","",WP!$AJ466)</f>
        <v/>
      </c>
      <c r="AE462" s="282" t="str">
        <f>IF(WP!BR466="","",WP!BR466)</f>
        <v/>
      </c>
      <c r="AF462" s="282" t="str">
        <f>IF(WP!BS466="","",WP!BS466)</f>
        <v/>
      </c>
      <c r="AG462" s="282" t="str">
        <f>IF(WP!BT466="","",WP!BT466)</f>
        <v/>
      </c>
      <c r="AH462" s="282" t="str">
        <f>IF(WP!BU466="","",WP!BU466)</f>
        <v/>
      </c>
      <c r="AI462" s="282" t="str">
        <f>IF(WP!BG466="","",WP!BG466)</f>
        <v/>
      </c>
      <c r="AJ462" s="282" t="str">
        <f>IF(WP!AX466="","",WP!AX466)</f>
        <v/>
      </c>
      <c r="AK462" s="282" t="str">
        <f>IF(WP!BW466="","",WP!BW466)</f>
        <v/>
      </c>
      <c r="AL462" s="282" t="str">
        <f>IF(WP!BX466="","",WP!BX466)</f>
        <v/>
      </c>
      <c r="AM462" s="282" t="str">
        <f>IF(WP!BH466="","",WP!BH466)</f>
        <v/>
      </c>
      <c r="AN462" s="282" t="str">
        <f>IF(WP!BJ466="","",WP!BJ466)</f>
        <v/>
      </c>
      <c r="AO462" s="282" t="str">
        <f>IF(WP!CF466="","",WP!CF466)</f>
        <v/>
      </c>
      <c r="AP462" s="282" t="str">
        <f>IF(WP!BI466="","",WP!BI466)</f>
        <v/>
      </c>
      <c r="AQ462" s="282" t="str">
        <f>IF(WP!BK466="","",WP!BK466)</f>
        <v/>
      </c>
      <c r="AR462" s="248"/>
    </row>
    <row r="463" spans="1:44">
      <c r="A463" s="282" t="str">
        <f>IF(WP!$AE467="","",WP!$AE467)</f>
        <v/>
      </c>
      <c r="B463" s="282">
        <f>IF(WP!$BA467="","",WP!$BA467)</f>
        <v>0</v>
      </c>
      <c r="C463" s="282" t="str">
        <f>IF(WP!BM467="","",WP!BM467)</f>
        <v/>
      </c>
      <c r="D463" s="282" t="str">
        <f>CONCATENATE(WP!$D$1, "-R",WP!$F$1)</f>
        <v>PGE3PHVC150-R2</v>
      </c>
      <c r="E463" s="282" t="str">
        <f>IF(WP!$AD467="","",WP!$AD467)</f>
        <v/>
      </c>
      <c r="F463" s="282">
        <f>IF(WP!$BB467="","",WP!$BB467)</f>
        <v>0</v>
      </c>
      <c r="G463" s="282" t="str">
        <f>IF(WP!$BC467="","",WP!$BC467)</f>
        <v>-</v>
      </c>
      <c r="H463" s="282" t="str">
        <f>IF(WP!$AY467="","",WP!$AY467)</f>
        <v>--</v>
      </c>
      <c r="I463" s="282" t="str">
        <f>IF(WP!$AR467="","",WP!$AR467)</f>
        <v/>
      </c>
      <c r="J463" s="282" t="str">
        <f>IF(WP!$AS467="","",WP!$AS467)</f>
        <v/>
      </c>
      <c r="K463" s="282" t="str">
        <f>IF(WP!B467="","",WP!B467)</f>
        <v/>
      </c>
      <c r="L463" s="282" t="str">
        <f>IF(WP!AV467="","",WP!AV467)</f>
        <v/>
      </c>
      <c r="M463" s="283">
        <f>IF(WP!$F$4="","",WP!$F$4)</f>
        <v>42005</v>
      </c>
      <c r="N463" s="282">
        <f t="shared" si="7"/>
        <v>0</v>
      </c>
      <c r="O463" s="282" t="str">
        <f>CONCATENATE(WP!$C467,"-",WP!AL467)</f>
        <v>-</v>
      </c>
      <c r="P463" s="282" t="str">
        <f>IF(WP!BN467="","",WP!BN467)</f>
        <v/>
      </c>
      <c r="Q463" s="282" t="str">
        <f>IF(WP!AU467="","",WP!AU467)</f>
        <v/>
      </c>
      <c r="R463" s="282" t="str">
        <f>IF(WP!BF467="","",WP!BF467)</f>
        <v/>
      </c>
      <c r="S463" s="282" t="str">
        <f>IF(WP!$AM467="","",WP!$AM467)</f>
        <v/>
      </c>
      <c r="T463" s="282" t="str">
        <f>IF(WP!$AN467="","",WP!$AN467)</f>
        <v/>
      </c>
      <c r="U463" s="282" t="str">
        <f>IF(WP!$AO467="","",WP!$AO467)</f>
        <v/>
      </c>
      <c r="V463" s="282" t="str">
        <f>IF(WP!$AP467="","",WP!$AP467)</f>
        <v/>
      </c>
      <c r="W463" s="282" t="str">
        <f>IF(WP!CG467="","",WP!CG467)</f>
        <v/>
      </c>
      <c r="X463" s="282" t="str">
        <f>IF(WP!CH467="","",WP!CH467)</f>
        <v/>
      </c>
      <c r="Y463" s="282" t="str">
        <f>IF(WP!$AI467="","",WP!$AI467)</f>
        <v/>
      </c>
      <c r="Z463" s="282" t="str">
        <f>IF(WP!AW467="","",WP!AW467)</f>
        <v/>
      </c>
      <c r="AA463" s="282" t="str">
        <f>IF(WP!BO467="","",WP!BO467)</f>
        <v/>
      </c>
      <c r="AB463" s="282" t="str">
        <f>IF(WP!BP467="","",WP!BP467)</f>
        <v/>
      </c>
      <c r="AC463" s="282" t="str">
        <f>IF(WP!BQ467="","",WP!BQ467)</f>
        <v/>
      </c>
      <c r="AD463" s="282" t="str">
        <f>IF(WP!$AJ467="","",WP!$AJ467)</f>
        <v/>
      </c>
      <c r="AE463" s="282" t="str">
        <f>IF(WP!BR467="","",WP!BR467)</f>
        <v/>
      </c>
      <c r="AF463" s="282" t="str">
        <f>IF(WP!BS467="","",WP!BS467)</f>
        <v/>
      </c>
      <c r="AG463" s="282" t="str">
        <f>IF(WP!BT467="","",WP!BT467)</f>
        <v/>
      </c>
      <c r="AH463" s="282" t="str">
        <f>IF(WP!BU467="","",WP!BU467)</f>
        <v/>
      </c>
      <c r="AI463" s="282" t="str">
        <f>IF(WP!BG467="","",WP!BG467)</f>
        <v/>
      </c>
      <c r="AJ463" s="282" t="str">
        <f>IF(WP!AX467="","",WP!AX467)</f>
        <v/>
      </c>
      <c r="AK463" s="282" t="str">
        <f>IF(WP!BW467="","",WP!BW467)</f>
        <v/>
      </c>
      <c r="AL463" s="282" t="str">
        <f>IF(WP!BX467="","",WP!BX467)</f>
        <v/>
      </c>
      <c r="AM463" s="282" t="str">
        <f>IF(WP!BH467="","",WP!BH467)</f>
        <v/>
      </c>
      <c r="AN463" s="282" t="str">
        <f>IF(WP!BJ467="","",WP!BJ467)</f>
        <v/>
      </c>
      <c r="AO463" s="282" t="str">
        <f>IF(WP!CF467="","",WP!CF467)</f>
        <v/>
      </c>
      <c r="AP463" s="282" t="str">
        <f>IF(WP!BI467="","",WP!BI467)</f>
        <v/>
      </c>
      <c r="AQ463" s="282" t="str">
        <f>IF(WP!BK467="","",WP!BK467)</f>
        <v/>
      </c>
      <c r="AR463" s="248"/>
    </row>
    <row r="464" spans="1:44">
      <c r="A464" s="282" t="str">
        <f>IF(WP!$AE468="","",WP!$AE468)</f>
        <v/>
      </c>
      <c r="B464" s="282">
        <f>IF(WP!$BA468="","",WP!$BA468)</f>
        <v>0</v>
      </c>
      <c r="C464" s="282" t="str">
        <f>IF(WP!BM468="","",WP!BM468)</f>
        <v/>
      </c>
      <c r="D464" s="282" t="str">
        <f>CONCATENATE(WP!$D$1, "-R",WP!$F$1)</f>
        <v>PGE3PHVC150-R2</v>
      </c>
      <c r="E464" s="282" t="str">
        <f>IF(WP!$AD468="","",WP!$AD468)</f>
        <v/>
      </c>
      <c r="F464" s="282">
        <f>IF(WP!$BB468="","",WP!$BB468)</f>
        <v>0</v>
      </c>
      <c r="G464" s="282" t="str">
        <f>IF(WP!$BC468="","",WP!$BC468)</f>
        <v>-</v>
      </c>
      <c r="H464" s="282" t="str">
        <f>IF(WP!$AY468="","",WP!$AY468)</f>
        <v>--</v>
      </c>
      <c r="I464" s="282" t="str">
        <f>IF(WP!$AR468="","",WP!$AR468)</f>
        <v/>
      </c>
      <c r="J464" s="282" t="str">
        <f>IF(WP!$AS468="","",WP!$AS468)</f>
        <v/>
      </c>
      <c r="K464" s="282" t="str">
        <f>IF(WP!B468="","",WP!B468)</f>
        <v/>
      </c>
      <c r="L464" s="282" t="str">
        <f>IF(WP!AV468="","",WP!AV468)</f>
        <v/>
      </c>
      <c r="M464" s="283">
        <f>IF(WP!$F$4="","",WP!$F$4)</f>
        <v>42005</v>
      </c>
      <c r="N464" s="282">
        <f t="shared" si="7"/>
        <v>0</v>
      </c>
      <c r="O464" s="282" t="str">
        <f>CONCATENATE(WP!$C468,"-",WP!AL468)</f>
        <v>-</v>
      </c>
      <c r="P464" s="282" t="str">
        <f>IF(WP!BN468="","",WP!BN468)</f>
        <v/>
      </c>
      <c r="Q464" s="282" t="str">
        <f>IF(WP!AU468="","",WP!AU468)</f>
        <v/>
      </c>
      <c r="R464" s="282" t="str">
        <f>IF(WP!BF468="","",WP!BF468)</f>
        <v/>
      </c>
      <c r="S464" s="282" t="str">
        <f>IF(WP!$AM468="","",WP!$AM468)</f>
        <v/>
      </c>
      <c r="T464" s="282" t="str">
        <f>IF(WP!$AN468="","",WP!$AN468)</f>
        <v/>
      </c>
      <c r="U464" s="282" t="str">
        <f>IF(WP!$AO468="","",WP!$AO468)</f>
        <v/>
      </c>
      <c r="V464" s="282" t="str">
        <f>IF(WP!$AP468="","",WP!$AP468)</f>
        <v/>
      </c>
      <c r="W464" s="282" t="str">
        <f>IF(WP!CG468="","",WP!CG468)</f>
        <v/>
      </c>
      <c r="X464" s="282" t="str">
        <f>IF(WP!CH468="","",WP!CH468)</f>
        <v/>
      </c>
      <c r="Y464" s="282" t="str">
        <f>IF(WP!$AI468="","",WP!$AI468)</f>
        <v/>
      </c>
      <c r="Z464" s="282" t="str">
        <f>IF(WP!AW468="","",WP!AW468)</f>
        <v/>
      </c>
      <c r="AA464" s="282" t="str">
        <f>IF(WP!BO468="","",WP!BO468)</f>
        <v/>
      </c>
      <c r="AB464" s="282" t="str">
        <f>IF(WP!BP468="","",WP!BP468)</f>
        <v/>
      </c>
      <c r="AC464" s="282" t="str">
        <f>IF(WP!BQ468="","",WP!BQ468)</f>
        <v/>
      </c>
      <c r="AD464" s="282" t="str">
        <f>IF(WP!$AJ468="","",WP!$AJ468)</f>
        <v/>
      </c>
      <c r="AE464" s="282" t="str">
        <f>IF(WP!BR468="","",WP!BR468)</f>
        <v/>
      </c>
      <c r="AF464" s="282" t="str">
        <f>IF(WP!BS468="","",WP!BS468)</f>
        <v/>
      </c>
      <c r="AG464" s="282" t="str">
        <f>IF(WP!BT468="","",WP!BT468)</f>
        <v/>
      </c>
      <c r="AH464" s="282" t="str">
        <f>IF(WP!BU468="","",WP!BU468)</f>
        <v/>
      </c>
      <c r="AI464" s="282" t="str">
        <f>IF(WP!BG468="","",WP!BG468)</f>
        <v/>
      </c>
      <c r="AJ464" s="282" t="str">
        <f>IF(WP!AX468="","",WP!AX468)</f>
        <v/>
      </c>
      <c r="AK464" s="282" t="str">
        <f>IF(WP!BW468="","",WP!BW468)</f>
        <v/>
      </c>
      <c r="AL464" s="282" t="str">
        <f>IF(WP!BX468="","",WP!BX468)</f>
        <v/>
      </c>
      <c r="AM464" s="282" t="str">
        <f>IF(WP!BH468="","",WP!BH468)</f>
        <v/>
      </c>
      <c r="AN464" s="282" t="str">
        <f>IF(WP!BJ468="","",WP!BJ468)</f>
        <v/>
      </c>
      <c r="AO464" s="282" t="str">
        <f>IF(WP!CF468="","",WP!CF468)</f>
        <v/>
      </c>
      <c r="AP464" s="282" t="str">
        <f>IF(WP!BI468="","",WP!BI468)</f>
        <v/>
      </c>
      <c r="AQ464" s="282" t="str">
        <f>IF(WP!BK468="","",WP!BK468)</f>
        <v/>
      </c>
      <c r="AR464" s="248"/>
    </row>
    <row r="465" spans="1:44">
      <c r="A465" s="282" t="str">
        <f>IF(WP!$AE469="","",WP!$AE469)</f>
        <v/>
      </c>
      <c r="B465" s="282">
        <f>IF(WP!$BA469="","",WP!$BA469)</f>
        <v>0</v>
      </c>
      <c r="C465" s="282" t="str">
        <f>IF(WP!BM469="","",WP!BM469)</f>
        <v/>
      </c>
      <c r="D465" s="282" t="str">
        <f>CONCATENATE(WP!$D$1, "-R",WP!$F$1)</f>
        <v>PGE3PHVC150-R2</v>
      </c>
      <c r="E465" s="282" t="str">
        <f>IF(WP!$AD469="","",WP!$AD469)</f>
        <v/>
      </c>
      <c r="F465" s="282">
        <f>IF(WP!$BB469="","",WP!$BB469)</f>
        <v>0</v>
      </c>
      <c r="G465" s="282" t="str">
        <f>IF(WP!$BC469="","",WP!$BC469)</f>
        <v>-</v>
      </c>
      <c r="H465" s="282" t="str">
        <f>IF(WP!$AY469="","",WP!$AY469)</f>
        <v>--</v>
      </c>
      <c r="I465" s="282" t="str">
        <f>IF(WP!$AR469="","",WP!$AR469)</f>
        <v/>
      </c>
      <c r="J465" s="282" t="str">
        <f>IF(WP!$AS469="","",WP!$AS469)</f>
        <v/>
      </c>
      <c r="K465" s="282" t="str">
        <f>IF(WP!B469="","",WP!B469)</f>
        <v/>
      </c>
      <c r="L465" s="282" t="str">
        <f>IF(WP!AV469="","",WP!AV469)</f>
        <v/>
      </c>
      <c r="M465" s="283">
        <f>IF(WP!$F$4="","",WP!$F$4)</f>
        <v>42005</v>
      </c>
      <c r="N465" s="282">
        <f t="shared" si="7"/>
        <v>0</v>
      </c>
      <c r="O465" s="282" t="str">
        <f>CONCATENATE(WP!$C469,"-",WP!AL469)</f>
        <v>-</v>
      </c>
      <c r="P465" s="282" t="str">
        <f>IF(WP!BN469="","",WP!BN469)</f>
        <v/>
      </c>
      <c r="Q465" s="282" t="str">
        <f>IF(WP!AU469="","",WP!AU469)</f>
        <v/>
      </c>
      <c r="R465" s="282" t="str">
        <f>IF(WP!BF469="","",WP!BF469)</f>
        <v/>
      </c>
      <c r="S465" s="282" t="str">
        <f>IF(WP!$AM469="","",WP!$AM469)</f>
        <v/>
      </c>
      <c r="T465" s="282" t="str">
        <f>IF(WP!$AN469="","",WP!$AN469)</f>
        <v/>
      </c>
      <c r="U465" s="282" t="str">
        <f>IF(WP!$AO469="","",WP!$AO469)</f>
        <v/>
      </c>
      <c r="V465" s="282" t="str">
        <f>IF(WP!$AP469="","",WP!$AP469)</f>
        <v/>
      </c>
      <c r="W465" s="282" t="str">
        <f>IF(WP!CG469="","",WP!CG469)</f>
        <v/>
      </c>
      <c r="X465" s="282" t="str">
        <f>IF(WP!CH469="","",WP!CH469)</f>
        <v/>
      </c>
      <c r="Y465" s="282" t="str">
        <f>IF(WP!$AI469="","",WP!$AI469)</f>
        <v/>
      </c>
      <c r="Z465" s="282" t="str">
        <f>IF(WP!AW469="","",WP!AW469)</f>
        <v/>
      </c>
      <c r="AA465" s="282" t="str">
        <f>IF(WP!BO469="","",WP!BO469)</f>
        <v/>
      </c>
      <c r="AB465" s="282" t="str">
        <f>IF(WP!BP469="","",WP!BP469)</f>
        <v/>
      </c>
      <c r="AC465" s="282" t="str">
        <f>IF(WP!BQ469="","",WP!BQ469)</f>
        <v/>
      </c>
      <c r="AD465" s="282" t="str">
        <f>IF(WP!$AJ469="","",WP!$AJ469)</f>
        <v/>
      </c>
      <c r="AE465" s="282" t="str">
        <f>IF(WP!BR469="","",WP!BR469)</f>
        <v/>
      </c>
      <c r="AF465" s="282" t="str">
        <f>IF(WP!BS469="","",WP!BS469)</f>
        <v/>
      </c>
      <c r="AG465" s="282" t="str">
        <f>IF(WP!BT469="","",WP!BT469)</f>
        <v/>
      </c>
      <c r="AH465" s="282" t="str">
        <f>IF(WP!BU469="","",WP!BU469)</f>
        <v/>
      </c>
      <c r="AI465" s="282" t="str">
        <f>IF(WP!BG469="","",WP!BG469)</f>
        <v/>
      </c>
      <c r="AJ465" s="282" t="str">
        <f>IF(WP!AX469="","",WP!AX469)</f>
        <v/>
      </c>
      <c r="AK465" s="282" t="str">
        <f>IF(WP!BW469="","",WP!BW469)</f>
        <v/>
      </c>
      <c r="AL465" s="282" t="str">
        <f>IF(WP!BX469="","",WP!BX469)</f>
        <v/>
      </c>
      <c r="AM465" s="282" t="str">
        <f>IF(WP!BH469="","",WP!BH469)</f>
        <v/>
      </c>
      <c r="AN465" s="282" t="str">
        <f>IF(WP!BJ469="","",WP!BJ469)</f>
        <v/>
      </c>
      <c r="AO465" s="282" t="str">
        <f>IF(WP!CF469="","",WP!CF469)</f>
        <v/>
      </c>
      <c r="AP465" s="282" t="str">
        <f>IF(WP!BI469="","",WP!BI469)</f>
        <v/>
      </c>
      <c r="AQ465" s="282" t="str">
        <f>IF(WP!BK469="","",WP!BK469)</f>
        <v/>
      </c>
      <c r="AR465" s="248"/>
    </row>
    <row r="466" spans="1:44">
      <c r="A466" s="282" t="str">
        <f>IF(WP!$AE470="","",WP!$AE470)</f>
        <v/>
      </c>
      <c r="B466" s="282">
        <f>IF(WP!$BA470="","",WP!$BA470)</f>
        <v>0</v>
      </c>
      <c r="C466" s="282" t="str">
        <f>IF(WP!BM470="","",WP!BM470)</f>
        <v/>
      </c>
      <c r="D466" s="282" t="str">
        <f>CONCATENATE(WP!$D$1, "-R",WP!$F$1)</f>
        <v>PGE3PHVC150-R2</v>
      </c>
      <c r="E466" s="282" t="str">
        <f>IF(WP!$AD470="","",WP!$AD470)</f>
        <v/>
      </c>
      <c r="F466" s="282">
        <f>IF(WP!$BB470="","",WP!$BB470)</f>
        <v>0</v>
      </c>
      <c r="G466" s="282" t="str">
        <f>IF(WP!$BC470="","",WP!$BC470)</f>
        <v>-</v>
      </c>
      <c r="H466" s="282" t="str">
        <f>IF(WP!$AY470="","",WP!$AY470)</f>
        <v>--</v>
      </c>
      <c r="I466" s="282" t="str">
        <f>IF(WP!$AR470="","",WP!$AR470)</f>
        <v/>
      </c>
      <c r="J466" s="282" t="str">
        <f>IF(WP!$AS470="","",WP!$AS470)</f>
        <v/>
      </c>
      <c r="K466" s="282" t="str">
        <f>IF(WP!B470="","",WP!B470)</f>
        <v/>
      </c>
      <c r="L466" s="282" t="str">
        <f>IF(WP!AV470="","",WP!AV470)</f>
        <v/>
      </c>
      <c r="M466" s="283">
        <f>IF(WP!$F$4="","",WP!$F$4)</f>
        <v>42005</v>
      </c>
      <c r="N466" s="282">
        <f t="shared" si="7"/>
        <v>0</v>
      </c>
      <c r="O466" s="282" t="str">
        <f>CONCATENATE(WP!$C470,"-",WP!AL470)</f>
        <v>-</v>
      </c>
      <c r="P466" s="282" t="str">
        <f>IF(WP!BN470="","",WP!BN470)</f>
        <v/>
      </c>
      <c r="Q466" s="282" t="str">
        <f>IF(WP!AU470="","",WP!AU470)</f>
        <v/>
      </c>
      <c r="R466" s="282" t="str">
        <f>IF(WP!BF470="","",WP!BF470)</f>
        <v/>
      </c>
      <c r="S466" s="282" t="str">
        <f>IF(WP!$AM470="","",WP!$AM470)</f>
        <v/>
      </c>
      <c r="T466" s="282" t="str">
        <f>IF(WP!$AN470="","",WP!$AN470)</f>
        <v/>
      </c>
      <c r="U466" s="282" t="str">
        <f>IF(WP!$AO470="","",WP!$AO470)</f>
        <v/>
      </c>
      <c r="V466" s="282" t="str">
        <f>IF(WP!$AP470="","",WP!$AP470)</f>
        <v/>
      </c>
      <c r="W466" s="282" t="str">
        <f>IF(WP!CG470="","",WP!CG470)</f>
        <v/>
      </c>
      <c r="X466" s="282" t="str">
        <f>IF(WP!CH470="","",WP!CH470)</f>
        <v/>
      </c>
      <c r="Y466" s="282" t="str">
        <f>IF(WP!$AI470="","",WP!$AI470)</f>
        <v/>
      </c>
      <c r="Z466" s="282" t="str">
        <f>IF(WP!AW470="","",WP!AW470)</f>
        <v/>
      </c>
      <c r="AA466" s="282" t="str">
        <f>IF(WP!BO470="","",WP!BO470)</f>
        <v/>
      </c>
      <c r="AB466" s="282" t="str">
        <f>IF(WP!BP470="","",WP!BP470)</f>
        <v/>
      </c>
      <c r="AC466" s="282" t="str">
        <f>IF(WP!BQ470="","",WP!BQ470)</f>
        <v/>
      </c>
      <c r="AD466" s="282" t="str">
        <f>IF(WP!$AJ470="","",WP!$AJ470)</f>
        <v/>
      </c>
      <c r="AE466" s="282" t="str">
        <f>IF(WP!BR470="","",WP!BR470)</f>
        <v/>
      </c>
      <c r="AF466" s="282" t="str">
        <f>IF(WP!BS470="","",WP!BS470)</f>
        <v/>
      </c>
      <c r="AG466" s="282" t="str">
        <f>IF(WP!BT470="","",WP!BT470)</f>
        <v/>
      </c>
      <c r="AH466" s="282" t="str">
        <f>IF(WP!BU470="","",WP!BU470)</f>
        <v/>
      </c>
      <c r="AI466" s="282" t="str">
        <f>IF(WP!BG470="","",WP!BG470)</f>
        <v/>
      </c>
      <c r="AJ466" s="282" t="str">
        <f>IF(WP!AX470="","",WP!AX470)</f>
        <v/>
      </c>
      <c r="AK466" s="282" t="str">
        <f>IF(WP!BW470="","",WP!BW470)</f>
        <v/>
      </c>
      <c r="AL466" s="282" t="str">
        <f>IF(WP!BX470="","",WP!BX470)</f>
        <v/>
      </c>
      <c r="AM466" s="282" t="str">
        <f>IF(WP!BH470="","",WP!BH470)</f>
        <v/>
      </c>
      <c r="AN466" s="282" t="str">
        <f>IF(WP!BJ470="","",WP!BJ470)</f>
        <v/>
      </c>
      <c r="AO466" s="282" t="str">
        <f>IF(WP!CF470="","",WP!CF470)</f>
        <v/>
      </c>
      <c r="AP466" s="282" t="str">
        <f>IF(WP!BI470="","",WP!BI470)</f>
        <v/>
      </c>
      <c r="AQ466" s="282" t="str">
        <f>IF(WP!BK470="","",WP!BK470)</f>
        <v/>
      </c>
      <c r="AR466" s="248"/>
    </row>
    <row r="467" spans="1:44">
      <c r="A467" s="282" t="str">
        <f>IF(WP!$AE471="","",WP!$AE471)</f>
        <v/>
      </c>
      <c r="B467" s="282">
        <f>IF(WP!$BA471="","",WP!$BA471)</f>
        <v>0</v>
      </c>
      <c r="C467" s="282" t="str">
        <f>IF(WP!BM471="","",WP!BM471)</f>
        <v/>
      </c>
      <c r="D467" s="282" t="str">
        <f>CONCATENATE(WP!$D$1, "-R",WP!$F$1)</f>
        <v>PGE3PHVC150-R2</v>
      </c>
      <c r="E467" s="282" t="str">
        <f>IF(WP!$AD471="","",WP!$AD471)</f>
        <v/>
      </c>
      <c r="F467" s="282">
        <f>IF(WP!$BB471="","",WP!$BB471)</f>
        <v>0</v>
      </c>
      <c r="G467" s="282" t="str">
        <f>IF(WP!$BC471="","",WP!$BC471)</f>
        <v>-</v>
      </c>
      <c r="H467" s="282" t="str">
        <f>IF(WP!$AY471="","",WP!$AY471)</f>
        <v>--</v>
      </c>
      <c r="I467" s="282" t="str">
        <f>IF(WP!$AR471="","",WP!$AR471)</f>
        <v/>
      </c>
      <c r="J467" s="282" t="str">
        <f>IF(WP!$AS471="","",WP!$AS471)</f>
        <v/>
      </c>
      <c r="K467" s="282" t="str">
        <f>IF(WP!B471="","",WP!B471)</f>
        <v/>
      </c>
      <c r="L467" s="282" t="str">
        <f>IF(WP!AV471="","",WP!AV471)</f>
        <v/>
      </c>
      <c r="M467" s="283">
        <f>IF(WP!$F$4="","",WP!$F$4)</f>
        <v>42005</v>
      </c>
      <c r="N467" s="282">
        <f t="shared" si="7"/>
        <v>0</v>
      </c>
      <c r="O467" s="282" t="str">
        <f>CONCATENATE(WP!$C471,"-",WP!AL471)</f>
        <v>-</v>
      </c>
      <c r="P467" s="282" t="str">
        <f>IF(WP!BN471="","",WP!BN471)</f>
        <v/>
      </c>
      <c r="Q467" s="282" t="str">
        <f>IF(WP!AU471="","",WP!AU471)</f>
        <v/>
      </c>
      <c r="R467" s="282" t="str">
        <f>IF(WP!BF471="","",WP!BF471)</f>
        <v/>
      </c>
      <c r="S467" s="282" t="str">
        <f>IF(WP!$AM471="","",WP!$AM471)</f>
        <v/>
      </c>
      <c r="T467" s="282" t="str">
        <f>IF(WP!$AN471="","",WP!$AN471)</f>
        <v/>
      </c>
      <c r="U467" s="282" t="str">
        <f>IF(WP!$AO471="","",WP!$AO471)</f>
        <v/>
      </c>
      <c r="V467" s="282" t="str">
        <f>IF(WP!$AP471="","",WP!$AP471)</f>
        <v/>
      </c>
      <c r="W467" s="282" t="str">
        <f>IF(WP!CG471="","",WP!CG471)</f>
        <v/>
      </c>
      <c r="X467" s="282" t="str">
        <f>IF(WP!CH471="","",WP!CH471)</f>
        <v/>
      </c>
      <c r="Y467" s="282" t="str">
        <f>IF(WP!$AI471="","",WP!$AI471)</f>
        <v/>
      </c>
      <c r="Z467" s="282" t="str">
        <f>IF(WP!AW471="","",WP!AW471)</f>
        <v/>
      </c>
      <c r="AA467" s="282" t="str">
        <f>IF(WP!BO471="","",WP!BO471)</f>
        <v/>
      </c>
      <c r="AB467" s="282" t="str">
        <f>IF(WP!BP471="","",WP!BP471)</f>
        <v/>
      </c>
      <c r="AC467" s="282" t="str">
        <f>IF(WP!BQ471="","",WP!BQ471)</f>
        <v/>
      </c>
      <c r="AD467" s="282" t="str">
        <f>IF(WP!$AJ471="","",WP!$AJ471)</f>
        <v/>
      </c>
      <c r="AE467" s="282" t="str">
        <f>IF(WP!BR471="","",WP!BR471)</f>
        <v/>
      </c>
      <c r="AF467" s="282" t="str">
        <f>IF(WP!BS471="","",WP!BS471)</f>
        <v/>
      </c>
      <c r="AG467" s="282" t="str">
        <f>IF(WP!BT471="","",WP!BT471)</f>
        <v/>
      </c>
      <c r="AH467" s="282" t="str">
        <f>IF(WP!BU471="","",WP!BU471)</f>
        <v/>
      </c>
      <c r="AI467" s="282" t="str">
        <f>IF(WP!BG471="","",WP!BG471)</f>
        <v/>
      </c>
      <c r="AJ467" s="282" t="str">
        <f>IF(WP!AX471="","",WP!AX471)</f>
        <v/>
      </c>
      <c r="AK467" s="282" t="str">
        <f>IF(WP!BW471="","",WP!BW471)</f>
        <v/>
      </c>
      <c r="AL467" s="282" t="str">
        <f>IF(WP!BX471="","",WP!BX471)</f>
        <v/>
      </c>
      <c r="AM467" s="282" t="str">
        <f>IF(WP!BH471="","",WP!BH471)</f>
        <v/>
      </c>
      <c r="AN467" s="282" t="str">
        <f>IF(WP!BJ471="","",WP!BJ471)</f>
        <v/>
      </c>
      <c r="AO467" s="282" t="str">
        <f>IF(WP!CF471="","",WP!CF471)</f>
        <v/>
      </c>
      <c r="AP467" s="282" t="str">
        <f>IF(WP!BI471="","",WP!BI471)</f>
        <v/>
      </c>
      <c r="AQ467" s="282" t="str">
        <f>IF(WP!BK471="","",WP!BK471)</f>
        <v/>
      </c>
      <c r="AR467" s="248"/>
    </row>
    <row r="468" spans="1:44">
      <c r="A468" s="282" t="str">
        <f>IF(WP!$AE472="","",WP!$AE472)</f>
        <v/>
      </c>
      <c r="B468" s="282">
        <f>IF(WP!$BA472="","",WP!$BA472)</f>
        <v>0</v>
      </c>
      <c r="C468" s="282" t="str">
        <f>IF(WP!BM472="","",WP!BM472)</f>
        <v/>
      </c>
      <c r="D468" s="282" t="str">
        <f>CONCATENATE(WP!$D$1, "-R",WP!$F$1)</f>
        <v>PGE3PHVC150-R2</v>
      </c>
      <c r="E468" s="282" t="str">
        <f>IF(WP!$AD472="","",WP!$AD472)</f>
        <v/>
      </c>
      <c r="F468" s="282">
        <f>IF(WP!$BB472="","",WP!$BB472)</f>
        <v>0</v>
      </c>
      <c r="G468" s="282" t="str">
        <f>IF(WP!$BC472="","",WP!$BC472)</f>
        <v>-</v>
      </c>
      <c r="H468" s="282" t="str">
        <f>IF(WP!$AY472="","",WP!$AY472)</f>
        <v>--</v>
      </c>
      <c r="I468" s="282" t="str">
        <f>IF(WP!$AR472="","",WP!$AR472)</f>
        <v/>
      </c>
      <c r="J468" s="282" t="str">
        <f>IF(WP!$AS472="","",WP!$AS472)</f>
        <v/>
      </c>
      <c r="K468" s="282" t="str">
        <f>IF(WP!B472="","",WP!B472)</f>
        <v/>
      </c>
      <c r="L468" s="282" t="str">
        <f>IF(WP!AV472="","",WP!AV472)</f>
        <v/>
      </c>
      <c r="M468" s="283">
        <f>IF(WP!$F$4="","",WP!$F$4)</f>
        <v>42005</v>
      </c>
      <c r="N468" s="282">
        <f t="shared" si="7"/>
        <v>0</v>
      </c>
      <c r="O468" s="282" t="str">
        <f>CONCATENATE(WP!$C472,"-",WP!AL472)</f>
        <v>-</v>
      </c>
      <c r="P468" s="282" t="str">
        <f>IF(WP!BN472="","",WP!BN472)</f>
        <v/>
      </c>
      <c r="Q468" s="282" t="str">
        <f>IF(WP!AU472="","",WP!AU472)</f>
        <v/>
      </c>
      <c r="R468" s="282" t="str">
        <f>IF(WP!BF472="","",WP!BF472)</f>
        <v/>
      </c>
      <c r="S468" s="282" t="str">
        <f>IF(WP!$AM472="","",WP!$AM472)</f>
        <v/>
      </c>
      <c r="T468" s="282" t="str">
        <f>IF(WP!$AN472="","",WP!$AN472)</f>
        <v/>
      </c>
      <c r="U468" s="282" t="str">
        <f>IF(WP!$AO472="","",WP!$AO472)</f>
        <v/>
      </c>
      <c r="V468" s="282" t="str">
        <f>IF(WP!$AP472="","",WP!$AP472)</f>
        <v/>
      </c>
      <c r="W468" s="282" t="str">
        <f>IF(WP!CG472="","",WP!CG472)</f>
        <v/>
      </c>
      <c r="X468" s="282" t="str">
        <f>IF(WP!CH472="","",WP!CH472)</f>
        <v/>
      </c>
      <c r="Y468" s="282" t="str">
        <f>IF(WP!$AI472="","",WP!$AI472)</f>
        <v/>
      </c>
      <c r="Z468" s="282" t="str">
        <f>IF(WP!AW472="","",WP!AW472)</f>
        <v/>
      </c>
      <c r="AA468" s="282" t="str">
        <f>IF(WP!BO472="","",WP!BO472)</f>
        <v/>
      </c>
      <c r="AB468" s="282" t="str">
        <f>IF(WP!BP472="","",WP!BP472)</f>
        <v/>
      </c>
      <c r="AC468" s="282" t="str">
        <f>IF(WP!BQ472="","",WP!BQ472)</f>
        <v/>
      </c>
      <c r="AD468" s="282" t="str">
        <f>IF(WP!$AJ472="","",WP!$AJ472)</f>
        <v/>
      </c>
      <c r="AE468" s="282" t="str">
        <f>IF(WP!BR472="","",WP!BR472)</f>
        <v/>
      </c>
      <c r="AF468" s="282" t="str">
        <f>IF(WP!BS472="","",WP!BS472)</f>
        <v/>
      </c>
      <c r="AG468" s="282" t="str">
        <f>IF(WP!BT472="","",WP!BT472)</f>
        <v/>
      </c>
      <c r="AH468" s="282" t="str">
        <f>IF(WP!BU472="","",WP!BU472)</f>
        <v/>
      </c>
      <c r="AI468" s="282" t="str">
        <f>IF(WP!BG472="","",WP!BG472)</f>
        <v/>
      </c>
      <c r="AJ468" s="282" t="str">
        <f>IF(WP!AX472="","",WP!AX472)</f>
        <v/>
      </c>
      <c r="AK468" s="282" t="str">
        <f>IF(WP!BW472="","",WP!BW472)</f>
        <v/>
      </c>
      <c r="AL468" s="282" t="str">
        <f>IF(WP!BX472="","",WP!BX472)</f>
        <v/>
      </c>
      <c r="AM468" s="282" t="str">
        <f>IF(WP!BH472="","",WP!BH472)</f>
        <v/>
      </c>
      <c r="AN468" s="282" t="str">
        <f>IF(WP!BJ472="","",WP!BJ472)</f>
        <v/>
      </c>
      <c r="AO468" s="282" t="str">
        <f>IF(WP!CF472="","",WP!CF472)</f>
        <v/>
      </c>
      <c r="AP468" s="282" t="str">
        <f>IF(WP!BI472="","",WP!BI472)</f>
        <v/>
      </c>
      <c r="AQ468" s="282" t="str">
        <f>IF(WP!BK472="","",WP!BK472)</f>
        <v/>
      </c>
      <c r="AR468" s="248"/>
    </row>
    <row r="469" spans="1:44">
      <c r="A469" s="282" t="str">
        <f>IF(WP!$AE473="","",WP!$AE473)</f>
        <v/>
      </c>
      <c r="B469" s="282">
        <f>IF(WP!$BA473="","",WP!$BA473)</f>
        <v>0</v>
      </c>
      <c r="C469" s="282" t="str">
        <f>IF(WP!BM473="","",WP!BM473)</f>
        <v/>
      </c>
      <c r="D469" s="282" t="str">
        <f>CONCATENATE(WP!$D$1, "-R",WP!$F$1)</f>
        <v>PGE3PHVC150-R2</v>
      </c>
      <c r="E469" s="282" t="str">
        <f>IF(WP!$AD473="","",WP!$AD473)</f>
        <v/>
      </c>
      <c r="F469" s="282">
        <f>IF(WP!$BB473="","",WP!$BB473)</f>
        <v>0</v>
      </c>
      <c r="G469" s="282" t="str">
        <f>IF(WP!$BC473="","",WP!$BC473)</f>
        <v>-</v>
      </c>
      <c r="H469" s="282" t="str">
        <f>IF(WP!$AY473="","",WP!$AY473)</f>
        <v>--</v>
      </c>
      <c r="I469" s="282" t="str">
        <f>IF(WP!$AR473="","",WP!$AR473)</f>
        <v/>
      </c>
      <c r="J469" s="282" t="str">
        <f>IF(WP!$AS473="","",WP!$AS473)</f>
        <v/>
      </c>
      <c r="K469" s="282" t="str">
        <f>IF(WP!B473="","",WP!B473)</f>
        <v/>
      </c>
      <c r="L469" s="282" t="str">
        <f>IF(WP!AV473="","",WP!AV473)</f>
        <v/>
      </c>
      <c r="M469" s="283">
        <f>IF(WP!$F$4="","",WP!$F$4)</f>
        <v>42005</v>
      </c>
      <c r="N469" s="282">
        <f t="shared" si="7"/>
        <v>0</v>
      </c>
      <c r="O469" s="282" t="str">
        <f>CONCATENATE(WP!$C473,"-",WP!AL473)</f>
        <v>-</v>
      </c>
      <c r="P469" s="282" t="str">
        <f>IF(WP!BN473="","",WP!BN473)</f>
        <v/>
      </c>
      <c r="Q469" s="282" t="str">
        <f>IF(WP!AU473="","",WP!AU473)</f>
        <v/>
      </c>
      <c r="R469" s="282" t="str">
        <f>IF(WP!BF473="","",WP!BF473)</f>
        <v/>
      </c>
      <c r="S469" s="282" t="str">
        <f>IF(WP!$AM473="","",WP!$AM473)</f>
        <v/>
      </c>
      <c r="T469" s="282" t="str">
        <f>IF(WP!$AN473="","",WP!$AN473)</f>
        <v/>
      </c>
      <c r="U469" s="282" t="str">
        <f>IF(WP!$AO473="","",WP!$AO473)</f>
        <v/>
      </c>
      <c r="V469" s="282" t="str">
        <f>IF(WP!$AP473="","",WP!$AP473)</f>
        <v/>
      </c>
      <c r="W469" s="282" t="str">
        <f>IF(WP!CG473="","",WP!CG473)</f>
        <v/>
      </c>
      <c r="X469" s="282" t="str">
        <f>IF(WP!CH473="","",WP!CH473)</f>
        <v/>
      </c>
      <c r="Y469" s="282" t="str">
        <f>IF(WP!$AI473="","",WP!$AI473)</f>
        <v/>
      </c>
      <c r="Z469" s="282" t="str">
        <f>IF(WP!AW473="","",WP!AW473)</f>
        <v/>
      </c>
      <c r="AA469" s="282" t="str">
        <f>IF(WP!BO473="","",WP!BO473)</f>
        <v/>
      </c>
      <c r="AB469" s="282" t="str">
        <f>IF(WP!BP473="","",WP!BP473)</f>
        <v/>
      </c>
      <c r="AC469" s="282" t="str">
        <f>IF(WP!BQ473="","",WP!BQ473)</f>
        <v/>
      </c>
      <c r="AD469" s="282" t="str">
        <f>IF(WP!$AJ473="","",WP!$AJ473)</f>
        <v/>
      </c>
      <c r="AE469" s="282" t="str">
        <f>IF(WP!BR473="","",WP!BR473)</f>
        <v/>
      </c>
      <c r="AF469" s="282" t="str">
        <f>IF(WP!BS473="","",WP!BS473)</f>
        <v/>
      </c>
      <c r="AG469" s="282" t="str">
        <f>IF(WP!BT473="","",WP!BT473)</f>
        <v/>
      </c>
      <c r="AH469" s="282" t="str">
        <f>IF(WP!BU473="","",WP!BU473)</f>
        <v/>
      </c>
      <c r="AI469" s="282" t="str">
        <f>IF(WP!BG473="","",WP!BG473)</f>
        <v/>
      </c>
      <c r="AJ469" s="282" t="str">
        <f>IF(WP!AX473="","",WP!AX473)</f>
        <v/>
      </c>
      <c r="AK469" s="282" t="str">
        <f>IF(WP!BW473="","",WP!BW473)</f>
        <v/>
      </c>
      <c r="AL469" s="282" t="str">
        <f>IF(WP!BX473="","",WP!BX473)</f>
        <v/>
      </c>
      <c r="AM469" s="282" t="str">
        <f>IF(WP!BH473="","",WP!BH473)</f>
        <v/>
      </c>
      <c r="AN469" s="282" t="str">
        <f>IF(WP!BJ473="","",WP!BJ473)</f>
        <v/>
      </c>
      <c r="AO469" s="282" t="str">
        <f>IF(WP!CF473="","",WP!CF473)</f>
        <v/>
      </c>
      <c r="AP469" s="282" t="str">
        <f>IF(WP!BI473="","",WP!BI473)</f>
        <v/>
      </c>
      <c r="AQ469" s="282" t="str">
        <f>IF(WP!BK473="","",WP!BK473)</f>
        <v/>
      </c>
      <c r="AR469" s="248"/>
    </row>
    <row r="470" spans="1:44">
      <c r="A470" s="282" t="str">
        <f>IF(WP!$AE474="","",WP!$AE474)</f>
        <v/>
      </c>
      <c r="B470" s="282">
        <f>IF(WP!$BA474="","",WP!$BA474)</f>
        <v>0</v>
      </c>
      <c r="C470" s="282" t="str">
        <f>IF(WP!BM474="","",WP!BM474)</f>
        <v/>
      </c>
      <c r="D470" s="282" t="str">
        <f>CONCATENATE(WP!$D$1, "-R",WP!$F$1)</f>
        <v>PGE3PHVC150-R2</v>
      </c>
      <c r="E470" s="282" t="str">
        <f>IF(WP!$AD474="","",WP!$AD474)</f>
        <v/>
      </c>
      <c r="F470" s="282">
        <f>IF(WP!$BB474="","",WP!$BB474)</f>
        <v>0</v>
      </c>
      <c r="G470" s="282" t="str">
        <f>IF(WP!$BC474="","",WP!$BC474)</f>
        <v>-</v>
      </c>
      <c r="H470" s="282" t="str">
        <f>IF(WP!$AY474="","",WP!$AY474)</f>
        <v>--</v>
      </c>
      <c r="I470" s="282" t="str">
        <f>IF(WP!$AR474="","",WP!$AR474)</f>
        <v/>
      </c>
      <c r="J470" s="282" t="str">
        <f>IF(WP!$AS474="","",WP!$AS474)</f>
        <v/>
      </c>
      <c r="K470" s="282" t="str">
        <f>IF(WP!B474="","",WP!B474)</f>
        <v/>
      </c>
      <c r="L470" s="282" t="str">
        <f>IF(WP!AV474="","",WP!AV474)</f>
        <v/>
      </c>
      <c r="M470" s="283">
        <f>IF(WP!$F$4="","",WP!$F$4)</f>
        <v>42005</v>
      </c>
      <c r="N470" s="282">
        <f t="shared" si="7"/>
        <v>0</v>
      </c>
      <c r="O470" s="282" t="str">
        <f>CONCATENATE(WP!$C474,"-",WP!AL474)</f>
        <v>-</v>
      </c>
      <c r="P470" s="282" t="str">
        <f>IF(WP!BN474="","",WP!BN474)</f>
        <v/>
      </c>
      <c r="Q470" s="282" t="str">
        <f>IF(WP!AU474="","",WP!AU474)</f>
        <v/>
      </c>
      <c r="R470" s="282" t="str">
        <f>IF(WP!BF474="","",WP!BF474)</f>
        <v/>
      </c>
      <c r="S470" s="282" t="str">
        <f>IF(WP!$AM474="","",WP!$AM474)</f>
        <v/>
      </c>
      <c r="T470" s="282" t="str">
        <f>IF(WP!$AN474="","",WP!$AN474)</f>
        <v/>
      </c>
      <c r="U470" s="282" t="str">
        <f>IF(WP!$AO474="","",WP!$AO474)</f>
        <v/>
      </c>
      <c r="V470" s="282" t="str">
        <f>IF(WP!$AP474="","",WP!$AP474)</f>
        <v/>
      </c>
      <c r="W470" s="282" t="str">
        <f>IF(WP!CG474="","",WP!CG474)</f>
        <v/>
      </c>
      <c r="X470" s="282" t="str">
        <f>IF(WP!CH474="","",WP!CH474)</f>
        <v/>
      </c>
      <c r="Y470" s="282" t="str">
        <f>IF(WP!$AI474="","",WP!$AI474)</f>
        <v/>
      </c>
      <c r="Z470" s="282" t="str">
        <f>IF(WP!AW474="","",WP!AW474)</f>
        <v/>
      </c>
      <c r="AA470" s="282" t="str">
        <f>IF(WP!BO474="","",WP!BO474)</f>
        <v/>
      </c>
      <c r="AB470" s="282" t="str">
        <f>IF(WP!BP474="","",WP!BP474)</f>
        <v/>
      </c>
      <c r="AC470" s="282" t="str">
        <f>IF(WP!BQ474="","",WP!BQ474)</f>
        <v/>
      </c>
      <c r="AD470" s="282" t="str">
        <f>IF(WP!$AJ474="","",WP!$AJ474)</f>
        <v/>
      </c>
      <c r="AE470" s="282" t="str">
        <f>IF(WP!BR474="","",WP!BR474)</f>
        <v/>
      </c>
      <c r="AF470" s="282" t="str">
        <f>IF(WP!BS474="","",WP!BS474)</f>
        <v/>
      </c>
      <c r="AG470" s="282" t="str">
        <f>IF(WP!BT474="","",WP!BT474)</f>
        <v/>
      </c>
      <c r="AH470" s="282" t="str">
        <f>IF(WP!BU474="","",WP!BU474)</f>
        <v/>
      </c>
      <c r="AI470" s="282" t="str">
        <f>IF(WP!BG474="","",WP!BG474)</f>
        <v/>
      </c>
      <c r="AJ470" s="282" t="str">
        <f>IF(WP!AX474="","",WP!AX474)</f>
        <v/>
      </c>
      <c r="AK470" s="282" t="str">
        <f>IF(WP!BW474="","",WP!BW474)</f>
        <v/>
      </c>
      <c r="AL470" s="282" t="str">
        <f>IF(WP!BX474="","",WP!BX474)</f>
        <v/>
      </c>
      <c r="AM470" s="282" t="str">
        <f>IF(WP!BH474="","",WP!BH474)</f>
        <v/>
      </c>
      <c r="AN470" s="282" t="str">
        <f>IF(WP!BJ474="","",WP!BJ474)</f>
        <v/>
      </c>
      <c r="AO470" s="282" t="str">
        <f>IF(WP!CF474="","",WP!CF474)</f>
        <v/>
      </c>
      <c r="AP470" s="282" t="str">
        <f>IF(WP!BI474="","",WP!BI474)</f>
        <v/>
      </c>
      <c r="AQ470" s="282" t="str">
        <f>IF(WP!BK474="","",WP!BK474)</f>
        <v/>
      </c>
      <c r="AR470" s="248"/>
    </row>
    <row r="471" spans="1:44">
      <c r="A471" s="282" t="str">
        <f>IF(WP!$AE475="","",WP!$AE475)</f>
        <v/>
      </c>
      <c r="B471" s="282">
        <f>IF(WP!$BA475="","",WP!$BA475)</f>
        <v>0</v>
      </c>
      <c r="C471" s="282" t="str">
        <f>IF(WP!BM475="","",WP!BM475)</f>
        <v/>
      </c>
      <c r="D471" s="282" t="str">
        <f>CONCATENATE(WP!$D$1, "-R",WP!$F$1)</f>
        <v>PGE3PHVC150-R2</v>
      </c>
      <c r="E471" s="282" t="str">
        <f>IF(WP!$AD475="","",WP!$AD475)</f>
        <v/>
      </c>
      <c r="F471" s="282">
        <f>IF(WP!$BB475="","",WP!$BB475)</f>
        <v>0</v>
      </c>
      <c r="G471" s="282" t="str">
        <f>IF(WP!$BC475="","",WP!$BC475)</f>
        <v>-</v>
      </c>
      <c r="H471" s="282" t="str">
        <f>IF(WP!$AY475="","",WP!$AY475)</f>
        <v>--</v>
      </c>
      <c r="I471" s="282" t="str">
        <f>IF(WP!$AR475="","",WP!$AR475)</f>
        <v/>
      </c>
      <c r="J471" s="282" t="str">
        <f>IF(WP!$AS475="","",WP!$AS475)</f>
        <v/>
      </c>
      <c r="K471" s="282" t="str">
        <f>IF(WP!B475="","",WP!B475)</f>
        <v/>
      </c>
      <c r="L471" s="282" t="str">
        <f>IF(WP!AV475="","",WP!AV475)</f>
        <v/>
      </c>
      <c r="M471" s="283">
        <f>IF(WP!$F$4="","",WP!$F$4)</f>
        <v>42005</v>
      </c>
      <c r="N471" s="282">
        <f t="shared" si="7"/>
        <v>0</v>
      </c>
      <c r="O471" s="282" t="str">
        <f>CONCATENATE(WP!$C475,"-",WP!AL475)</f>
        <v>-</v>
      </c>
      <c r="P471" s="282" t="str">
        <f>IF(WP!BN475="","",WP!BN475)</f>
        <v/>
      </c>
      <c r="Q471" s="282" t="str">
        <f>IF(WP!AU475="","",WP!AU475)</f>
        <v/>
      </c>
      <c r="R471" s="282" t="str">
        <f>IF(WP!BF475="","",WP!BF475)</f>
        <v/>
      </c>
      <c r="S471" s="282" t="str">
        <f>IF(WP!$AM475="","",WP!$AM475)</f>
        <v/>
      </c>
      <c r="T471" s="282" t="str">
        <f>IF(WP!$AN475="","",WP!$AN475)</f>
        <v/>
      </c>
      <c r="U471" s="282" t="str">
        <f>IF(WP!$AO475="","",WP!$AO475)</f>
        <v/>
      </c>
      <c r="V471" s="282" t="str">
        <f>IF(WP!$AP475="","",WP!$AP475)</f>
        <v/>
      </c>
      <c r="W471" s="282" t="str">
        <f>IF(WP!CG475="","",WP!CG475)</f>
        <v/>
      </c>
      <c r="X471" s="282" t="str">
        <f>IF(WP!CH475="","",WP!CH475)</f>
        <v/>
      </c>
      <c r="Y471" s="282" t="str">
        <f>IF(WP!$AI475="","",WP!$AI475)</f>
        <v/>
      </c>
      <c r="Z471" s="282" t="str">
        <f>IF(WP!AW475="","",WP!AW475)</f>
        <v/>
      </c>
      <c r="AA471" s="282" t="str">
        <f>IF(WP!BO475="","",WP!BO475)</f>
        <v/>
      </c>
      <c r="AB471" s="282" t="str">
        <f>IF(WP!BP475="","",WP!BP475)</f>
        <v/>
      </c>
      <c r="AC471" s="282" t="str">
        <f>IF(WP!BQ475="","",WP!BQ475)</f>
        <v/>
      </c>
      <c r="AD471" s="282" t="str">
        <f>IF(WP!$AJ475="","",WP!$AJ475)</f>
        <v/>
      </c>
      <c r="AE471" s="282" t="str">
        <f>IF(WP!BR475="","",WP!BR475)</f>
        <v/>
      </c>
      <c r="AF471" s="282" t="str">
        <f>IF(WP!BS475="","",WP!BS475)</f>
        <v/>
      </c>
      <c r="AG471" s="282" t="str">
        <f>IF(WP!BT475="","",WP!BT475)</f>
        <v/>
      </c>
      <c r="AH471" s="282" t="str">
        <f>IF(WP!BU475="","",WP!BU475)</f>
        <v/>
      </c>
      <c r="AI471" s="282" t="str">
        <f>IF(WP!BG475="","",WP!BG475)</f>
        <v/>
      </c>
      <c r="AJ471" s="282" t="str">
        <f>IF(WP!AX475="","",WP!AX475)</f>
        <v/>
      </c>
      <c r="AK471" s="282" t="str">
        <f>IF(WP!BW475="","",WP!BW475)</f>
        <v/>
      </c>
      <c r="AL471" s="282" t="str">
        <f>IF(WP!BX475="","",WP!BX475)</f>
        <v/>
      </c>
      <c r="AM471" s="282" t="str">
        <f>IF(WP!BH475="","",WP!BH475)</f>
        <v/>
      </c>
      <c r="AN471" s="282" t="str">
        <f>IF(WP!BJ475="","",WP!BJ475)</f>
        <v/>
      </c>
      <c r="AO471" s="282" t="str">
        <f>IF(WP!CF475="","",WP!CF475)</f>
        <v/>
      </c>
      <c r="AP471" s="282" t="str">
        <f>IF(WP!BI475="","",WP!BI475)</f>
        <v/>
      </c>
      <c r="AQ471" s="282" t="str">
        <f>IF(WP!BK475="","",WP!BK475)</f>
        <v/>
      </c>
      <c r="AR471" s="248"/>
    </row>
    <row r="472" spans="1:44">
      <c r="A472" s="282" t="str">
        <f>IF(WP!$AE476="","",WP!$AE476)</f>
        <v/>
      </c>
      <c r="B472" s="282">
        <f>IF(WP!$BA476="","",WP!$BA476)</f>
        <v>0</v>
      </c>
      <c r="C472" s="282" t="str">
        <f>IF(WP!BM476="","",WP!BM476)</f>
        <v/>
      </c>
      <c r="D472" s="282" t="str">
        <f>CONCATENATE(WP!$D$1, "-R",WP!$F$1)</f>
        <v>PGE3PHVC150-R2</v>
      </c>
      <c r="E472" s="282" t="str">
        <f>IF(WP!$AD476="","",WP!$AD476)</f>
        <v/>
      </c>
      <c r="F472" s="282">
        <f>IF(WP!$BB476="","",WP!$BB476)</f>
        <v>0</v>
      </c>
      <c r="G472" s="282" t="str">
        <f>IF(WP!$BC476="","",WP!$BC476)</f>
        <v>-</v>
      </c>
      <c r="H472" s="282" t="str">
        <f>IF(WP!$AY476="","",WP!$AY476)</f>
        <v>--</v>
      </c>
      <c r="I472" s="282" t="str">
        <f>IF(WP!$AR476="","",WP!$AR476)</f>
        <v/>
      </c>
      <c r="J472" s="282" t="str">
        <f>IF(WP!$AS476="","",WP!$AS476)</f>
        <v/>
      </c>
      <c r="K472" s="282" t="str">
        <f>IF(WP!B476="","",WP!B476)</f>
        <v/>
      </c>
      <c r="L472" s="282" t="str">
        <f>IF(WP!AV476="","",WP!AV476)</f>
        <v/>
      </c>
      <c r="M472" s="283">
        <f>IF(WP!$F$4="","",WP!$F$4)</f>
        <v>42005</v>
      </c>
      <c r="N472" s="282">
        <f t="shared" si="7"/>
        <v>0</v>
      </c>
      <c r="O472" s="282" t="str">
        <f>CONCATENATE(WP!$C476,"-",WP!AL476)</f>
        <v>-</v>
      </c>
      <c r="P472" s="282" t="str">
        <f>IF(WP!BN476="","",WP!BN476)</f>
        <v/>
      </c>
      <c r="Q472" s="282" t="str">
        <f>IF(WP!AU476="","",WP!AU476)</f>
        <v/>
      </c>
      <c r="R472" s="282" t="str">
        <f>IF(WP!BF476="","",WP!BF476)</f>
        <v/>
      </c>
      <c r="S472" s="282" t="str">
        <f>IF(WP!$AM476="","",WP!$AM476)</f>
        <v/>
      </c>
      <c r="T472" s="282" t="str">
        <f>IF(WP!$AN476="","",WP!$AN476)</f>
        <v/>
      </c>
      <c r="U472" s="282" t="str">
        <f>IF(WP!$AO476="","",WP!$AO476)</f>
        <v/>
      </c>
      <c r="V472" s="282" t="str">
        <f>IF(WP!$AP476="","",WP!$AP476)</f>
        <v/>
      </c>
      <c r="W472" s="282" t="str">
        <f>IF(WP!CG476="","",WP!CG476)</f>
        <v/>
      </c>
      <c r="X472" s="282" t="str">
        <f>IF(WP!CH476="","",WP!CH476)</f>
        <v/>
      </c>
      <c r="Y472" s="282" t="str">
        <f>IF(WP!$AI476="","",WP!$AI476)</f>
        <v/>
      </c>
      <c r="Z472" s="282" t="str">
        <f>IF(WP!AW476="","",WP!AW476)</f>
        <v/>
      </c>
      <c r="AA472" s="282" t="str">
        <f>IF(WP!BO476="","",WP!BO476)</f>
        <v/>
      </c>
      <c r="AB472" s="282" t="str">
        <f>IF(WP!BP476="","",WP!BP476)</f>
        <v/>
      </c>
      <c r="AC472" s="282" t="str">
        <f>IF(WP!BQ476="","",WP!BQ476)</f>
        <v/>
      </c>
      <c r="AD472" s="282" t="str">
        <f>IF(WP!$AJ476="","",WP!$AJ476)</f>
        <v/>
      </c>
      <c r="AE472" s="282" t="str">
        <f>IF(WP!BR476="","",WP!BR476)</f>
        <v/>
      </c>
      <c r="AF472" s="282" t="str">
        <f>IF(WP!BS476="","",WP!BS476)</f>
        <v/>
      </c>
      <c r="AG472" s="282" t="str">
        <f>IF(WP!BT476="","",WP!BT476)</f>
        <v/>
      </c>
      <c r="AH472" s="282" t="str">
        <f>IF(WP!BU476="","",WP!BU476)</f>
        <v/>
      </c>
      <c r="AI472" s="282" t="str">
        <f>IF(WP!BG476="","",WP!BG476)</f>
        <v/>
      </c>
      <c r="AJ472" s="282" t="str">
        <f>IF(WP!AX476="","",WP!AX476)</f>
        <v/>
      </c>
      <c r="AK472" s="282" t="str">
        <f>IF(WP!BW476="","",WP!BW476)</f>
        <v/>
      </c>
      <c r="AL472" s="282" t="str">
        <f>IF(WP!BX476="","",WP!BX476)</f>
        <v/>
      </c>
      <c r="AM472" s="282" t="str">
        <f>IF(WP!BH476="","",WP!BH476)</f>
        <v/>
      </c>
      <c r="AN472" s="282" t="str">
        <f>IF(WP!BJ476="","",WP!BJ476)</f>
        <v/>
      </c>
      <c r="AO472" s="282" t="str">
        <f>IF(WP!CF476="","",WP!CF476)</f>
        <v/>
      </c>
      <c r="AP472" s="282" t="str">
        <f>IF(WP!BI476="","",WP!BI476)</f>
        <v/>
      </c>
      <c r="AQ472" s="282" t="str">
        <f>IF(WP!BK476="","",WP!BK476)</f>
        <v/>
      </c>
      <c r="AR472" s="248"/>
    </row>
    <row r="473" spans="1:44">
      <c r="A473" s="282" t="str">
        <f>IF(WP!$AE477="","",WP!$AE477)</f>
        <v/>
      </c>
      <c r="B473" s="282">
        <f>IF(WP!$BA477="","",WP!$BA477)</f>
        <v>0</v>
      </c>
      <c r="C473" s="282" t="str">
        <f>IF(WP!BM477="","",WP!BM477)</f>
        <v/>
      </c>
      <c r="D473" s="282" t="str">
        <f>CONCATENATE(WP!$D$1, "-R",WP!$F$1)</f>
        <v>PGE3PHVC150-R2</v>
      </c>
      <c r="E473" s="282" t="str">
        <f>IF(WP!$AD477="","",WP!$AD477)</f>
        <v/>
      </c>
      <c r="F473" s="282">
        <f>IF(WP!$BB477="","",WP!$BB477)</f>
        <v>0</v>
      </c>
      <c r="G473" s="282" t="str">
        <f>IF(WP!$BC477="","",WP!$BC477)</f>
        <v>-</v>
      </c>
      <c r="H473" s="282" t="str">
        <f>IF(WP!$AY477="","",WP!$AY477)</f>
        <v>--</v>
      </c>
      <c r="I473" s="282" t="str">
        <f>IF(WP!$AR477="","",WP!$AR477)</f>
        <v/>
      </c>
      <c r="J473" s="282" t="str">
        <f>IF(WP!$AS477="","",WP!$AS477)</f>
        <v/>
      </c>
      <c r="K473" s="282" t="str">
        <f>IF(WP!B477="","",WP!B477)</f>
        <v/>
      </c>
      <c r="L473" s="282" t="str">
        <f>IF(WP!AV477="","",WP!AV477)</f>
        <v/>
      </c>
      <c r="M473" s="283">
        <f>IF(WP!$F$4="","",WP!$F$4)</f>
        <v>42005</v>
      </c>
      <c r="N473" s="282">
        <f t="shared" si="7"/>
        <v>0</v>
      </c>
      <c r="O473" s="282" t="str">
        <f>CONCATENATE(WP!$C477,"-",WP!AL477)</f>
        <v>-</v>
      </c>
      <c r="P473" s="282" t="str">
        <f>IF(WP!BN477="","",WP!BN477)</f>
        <v/>
      </c>
      <c r="Q473" s="282" t="str">
        <f>IF(WP!AU477="","",WP!AU477)</f>
        <v/>
      </c>
      <c r="R473" s="282" t="str">
        <f>IF(WP!BF477="","",WP!BF477)</f>
        <v/>
      </c>
      <c r="S473" s="282" t="str">
        <f>IF(WP!$AM477="","",WP!$AM477)</f>
        <v/>
      </c>
      <c r="T473" s="282" t="str">
        <f>IF(WP!$AN477="","",WP!$AN477)</f>
        <v/>
      </c>
      <c r="U473" s="282" t="str">
        <f>IF(WP!$AO477="","",WP!$AO477)</f>
        <v/>
      </c>
      <c r="V473" s="282" t="str">
        <f>IF(WP!$AP477="","",WP!$AP477)</f>
        <v/>
      </c>
      <c r="W473" s="282" t="str">
        <f>IF(WP!CG477="","",WP!CG477)</f>
        <v/>
      </c>
      <c r="X473" s="282" t="str">
        <f>IF(WP!CH477="","",WP!CH477)</f>
        <v/>
      </c>
      <c r="Y473" s="282" t="str">
        <f>IF(WP!$AI477="","",WP!$AI477)</f>
        <v/>
      </c>
      <c r="Z473" s="282" t="str">
        <f>IF(WP!AW477="","",WP!AW477)</f>
        <v/>
      </c>
      <c r="AA473" s="282" t="str">
        <f>IF(WP!BO477="","",WP!BO477)</f>
        <v/>
      </c>
      <c r="AB473" s="282" t="str">
        <f>IF(WP!BP477="","",WP!BP477)</f>
        <v/>
      </c>
      <c r="AC473" s="282" t="str">
        <f>IF(WP!BQ477="","",WP!BQ477)</f>
        <v/>
      </c>
      <c r="AD473" s="282" t="str">
        <f>IF(WP!$AJ477="","",WP!$AJ477)</f>
        <v/>
      </c>
      <c r="AE473" s="282" t="str">
        <f>IF(WP!BR477="","",WP!BR477)</f>
        <v/>
      </c>
      <c r="AF473" s="282" t="str">
        <f>IF(WP!BS477="","",WP!BS477)</f>
        <v/>
      </c>
      <c r="AG473" s="282" t="str">
        <f>IF(WP!BT477="","",WP!BT477)</f>
        <v/>
      </c>
      <c r="AH473" s="282" t="str">
        <f>IF(WP!BU477="","",WP!BU477)</f>
        <v/>
      </c>
      <c r="AI473" s="282" t="str">
        <f>IF(WP!BG477="","",WP!BG477)</f>
        <v/>
      </c>
      <c r="AJ473" s="282" t="str">
        <f>IF(WP!AX477="","",WP!AX477)</f>
        <v/>
      </c>
      <c r="AK473" s="282" t="str">
        <f>IF(WP!BW477="","",WP!BW477)</f>
        <v/>
      </c>
      <c r="AL473" s="282" t="str">
        <f>IF(WP!BX477="","",WP!BX477)</f>
        <v/>
      </c>
      <c r="AM473" s="282" t="str">
        <f>IF(WP!BH477="","",WP!BH477)</f>
        <v/>
      </c>
      <c r="AN473" s="282" t="str">
        <f>IF(WP!BJ477="","",WP!BJ477)</f>
        <v/>
      </c>
      <c r="AO473" s="282" t="str">
        <f>IF(WP!CF477="","",WP!CF477)</f>
        <v/>
      </c>
      <c r="AP473" s="282" t="str">
        <f>IF(WP!BI477="","",WP!BI477)</f>
        <v/>
      </c>
      <c r="AQ473" s="282" t="str">
        <f>IF(WP!BK477="","",WP!BK477)</f>
        <v/>
      </c>
      <c r="AR473" s="248"/>
    </row>
    <row r="474" spans="1:44">
      <c r="A474" s="282" t="str">
        <f>IF(WP!$AE478="","",WP!$AE478)</f>
        <v/>
      </c>
      <c r="B474" s="282">
        <f>IF(WP!$BA478="","",WP!$BA478)</f>
        <v>0</v>
      </c>
      <c r="C474" s="282" t="str">
        <f>IF(WP!BM478="","",WP!BM478)</f>
        <v/>
      </c>
      <c r="D474" s="282" t="str">
        <f>CONCATENATE(WP!$D$1, "-R",WP!$F$1)</f>
        <v>PGE3PHVC150-R2</v>
      </c>
      <c r="E474" s="282" t="str">
        <f>IF(WP!$AD478="","",WP!$AD478)</f>
        <v/>
      </c>
      <c r="F474" s="282">
        <f>IF(WP!$BB478="","",WP!$BB478)</f>
        <v>0</v>
      </c>
      <c r="G474" s="282" t="str">
        <f>IF(WP!$BC478="","",WP!$BC478)</f>
        <v>-</v>
      </c>
      <c r="H474" s="282" t="str">
        <f>IF(WP!$AY478="","",WP!$AY478)</f>
        <v>--</v>
      </c>
      <c r="I474" s="282" t="str">
        <f>IF(WP!$AR478="","",WP!$AR478)</f>
        <v/>
      </c>
      <c r="J474" s="282" t="str">
        <f>IF(WP!$AS478="","",WP!$AS478)</f>
        <v/>
      </c>
      <c r="K474" s="282" t="str">
        <f>IF(WP!B478="","",WP!B478)</f>
        <v/>
      </c>
      <c r="L474" s="282" t="str">
        <f>IF(WP!AV478="","",WP!AV478)</f>
        <v/>
      </c>
      <c r="M474" s="283">
        <f>IF(WP!$F$4="","",WP!$F$4)</f>
        <v>42005</v>
      </c>
      <c r="N474" s="282">
        <f t="shared" si="7"/>
        <v>0</v>
      </c>
      <c r="O474" s="282" t="str">
        <f>CONCATENATE(WP!$C478,"-",WP!AL478)</f>
        <v>-</v>
      </c>
      <c r="P474" s="282" t="str">
        <f>IF(WP!BN478="","",WP!BN478)</f>
        <v/>
      </c>
      <c r="Q474" s="282" t="str">
        <f>IF(WP!AU478="","",WP!AU478)</f>
        <v/>
      </c>
      <c r="R474" s="282" t="str">
        <f>IF(WP!BF478="","",WP!BF478)</f>
        <v/>
      </c>
      <c r="S474" s="282" t="str">
        <f>IF(WP!$AM478="","",WP!$AM478)</f>
        <v/>
      </c>
      <c r="T474" s="282" t="str">
        <f>IF(WP!$AN478="","",WP!$AN478)</f>
        <v/>
      </c>
      <c r="U474" s="282" t="str">
        <f>IF(WP!$AO478="","",WP!$AO478)</f>
        <v/>
      </c>
      <c r="V474" s="282" t="str">
        <f>IF(WP!$AP478="","",WP!$AP478)</f>
        <v/>
      </c>
      <c r="W474" s="282" t="str">
        <f>IF(WP!CG478="","",WP!CG478)</f>
        <v/>
      </c>
      <c r="X474" s="282" t="str">
        <f>IF(WP!CH478="","",WP!CH478)</f>
        <v/>
      </c>
      <c r="Y474" s="282" t="str">
        <f>IF(WP!$AI478="","",WP!$AI478)</f>
        <v/>
      </c>
      <c r="Z474" s="282" t="str">
        <f>IF(WP!AW478="","",WP!AW478)</f>
        <v/>
      </c>
      <c r="AA474" s="282" t="str">
        <f>IF(WP!BO478="","",WP!BO478)</f>
        <v/>
      </c>
      <c r="AB474" s="282" t="str">
        <f>IF(WP!BP478="","",WP!BP478)</f>
        <v/>
      </c>
      <c r="AC474" s="282" t="str">
        <f>IF(WP!BQ478="","",WP!BQ478)</f>
        <v/>
      </c>
      <c r="AD474" s="282" t="str">
        <f>IF(WP!$AJ478="","",WP!$AJ478)</f>
        <v/>
      </c>
      <c r="AE474" s="282" t="str">
        <f>IF(WP!BR478="","",WP!BR478)</f>
        <v/>
      </c>
      <c r="AF474" s="282" t="str">
        <f>IF(WP!BS478="","",WP!BS478)</f>
        <v/>
      </c>
      <c r="AG474" s="282" t="str">
        <f>IF(WP!BT478="","",WP!BT478)</f>
        <v/>
      </c>
      <c r="AH474" s="282" t="str">
        <f>IF(WP!BU478="","",WP!BU478)</f>
        <v/>
      </c>
      <c r="AI474" s="282" t="str">
        <f>IF(WP!BG478="","",WP!BG478)</f>
        <v/>
      </c>
      <c r="AJ474" s="282" t="str">
        <f>IF(WP!AX478="","",WP!AX478)</f>
        <v/>
      </c>
      <c r="AK474" s="282" t="str">
        <f>IF(WP!BW478="","",WP!BW478)</f>
        <v/>
      </c>
      <c r="AL474" s="282" t="str">
        <f>IF(WP!BX478="","",WP!BX478)</f>
        <v/>
      </c>
      <c r="AM474" s="282" t="str">
        <f>IF(WP!BH478="","",WP!BH478)</f>
        <v/>
      </c>
      <c r="AN474" s="282" t="str">
        <f>IF(WP!BJ478="","",WP!BJ478)</f>
        <v/>
      </c>
      <c r="AO474" s="282" t="str">
        <f>IF(WP!CF478="","",WP!CF478)</f>
        <v/>
      </c>
      <c r="AP474" s="282" t="str">
        <f>IF(WP!BI478="","",WP!BI478)</f>
        <v/>
      </c>
      <c r="AQ474" s="282" t="str">
        <f>IF(WP!BK478="","",WP!BK478)</f>
        <v/>
      </c>
      <c r="AR474" s="248"/>
    </row>
    <row r="475" spans="1:44">
      <c r="A475" s="282" t="str">
        <f>IF(WP!$AE479="","",WP!$AE479)</f>
        <v/>
      </c>
      <c r="B475" s="282">
        <f>IF(WP!$BA479="","",WP!$BA479)</f>
        <v>0</v>
      </c>
      <c r="C475" s="282" t="str">
        <f>IF(WP!BM479="","",WP!BM479)</f>
        <v/>
      </c>
      <c r="D475" s="282" t="str">
        <f>CONCATENATE(WP!$D$1, "-R",WP!$F$1)</f>
        <v>PGE3PHVC150-R2</v>
      </c>
      <c r="E475" s="282" t="str">
        <f>IF(WP!$AD479="","",WP!$AD479)</f>
        <v/>
      </c>
      <c r="F475" s="282">
        <f>IF(WP!$BB479="","",WP!$BB479)</f>
        <v>0</v>
      </c>
      <c r="G475" s="282" t="str">
        <f>IF(WP!$BC479="","",WP!$BC479)</f>
        <v>-</v>
      </c>
      <c r="H475" s="282" t="str">
        <f>IF(WP!$AY479="","",WP!$AY479)</f>
        <v>--</v>
      </c>
      <c r="I475" s="282" t="str">
        <f>IF(WP!$AR479="","",WP!$AR479)</f>
        <v/>
      </c>
      <c r="J475" s="282" t="str">
        <f>IF(WP!$AS479="","",WP!$AS479)</f>
        <v/>
      </c>
      <c r="K475" s="282" t="str">
        <f>IF(WP!B479="","",WP!B479)</f>
        <v/>
      </c>
      <c r="L475" s="282" t="str">
        <f>IF(WP!AV479="","",WP!AV479)</f>
        <v/>
      </c>
      <c r="M475" s="283">
        <f>IF(WP!$F$4="","",WP!$F$4)</f>
        <v>42005</v>
      </c>
      <c r="N475" s="282">
        <f t="shared" si="7"/>
        <v>0</v>
      </c>
      <c r="O475" s="282" t="str">
        <f>CONCATENATE(WP!$C479,"-",WP!AL479)</f>
        <v>-</v>
      </c>
      <c r="P475" s="282" t="str">
        <f>IF(WP!BN479="","",WP!BN479)</f>
        <v/>
      </c>
      <c r="Q475" s="282" t="str">
        <f>IF(WP!AU479="","",WP!AU479)</f>
        <v/>
      </c>
      <c r="R475" s="282" t="str">
        <f>IF(WP!BF479="","",WP!BF479)</f>
        <v/>
      </c>
      <c r="S475" s="282" t="str">
        <f>IF(WP!$AM479="","",WP!$AM479)</f>
        <v/>
      </c>
      <c r="T475" s="282" t="str">
        <f>IF(WP!$AN479="","",WP!$AN479)</f>
        <v/>
      </c>
      <c r="U475" s="282" t="str">
        <f>IF(WP!$AO479="","",WP!$AO479)</f>
        <v/>
      </c>
      <c r="V475" s="282" t="str">
        <f>IF(WP!$AP479="","",WP!$AP479)</f>
        <v/>
      </c>
      <c r="W475" s="282" t="str">
        <f>IF(WP!CG479="","",WP!CG479)</f>
        <v/>
      </c>
      <c r="X475" s="282" t="str">
        <f>IF(WP!CH479="","",WP!CH479)</f>
        <v/>
      </c>
      <c r="Y475" s="282" t="str">
        <f>IF(WP!$AI479="","",WP!$AI479)</f>
        <v/>
      </c>
      <c r="Z475" s="282" t="str">
        <f>IF(WP!AW479="","",WP!AW479)</f>
        <v/>
      </c>
      <c r="AA475" s="282" t="str">
        <f>IF(WP!BO479="","",WP!BO479)</f>
        <v/>
      </c>
      <c r="AB475" s="282" t="str">
        <f>IF(WP!BP479="","",WP!BP479)</f>
        <v/>
      </c>
      <c r="AC475" s="282" t="str">
        <f>IF(WP!BQ479="","",WP!BQ479)</f>
        <v/>
      </c>
      <c r="AD475" s="282" t="str">
        <f>IF(WP!$AJ479="","",WP!$AJ479)</f>
        <v/>
      </c>
      <c r="AE475" s="282" t="str">
        <f>IF(WP!BR479="","",WP!BR479)</f>
        <v/>
      </c>
      <c r="AF475" s="282" t="str">
        <f>IF(WP!BS479="","",WP!BS479)</f>
        <v/>
      </c>
      <c r="AG475" s="282" t="str">
        <f>IF(WP!BT479="","",WP!BT479)</f>
        <v/>
      </c>
      <c r="AH475" s="282" t="str">
        <f>IF(WP!BU479="","",WP!BU479)</f>
        <v/>
      </c>
      <c r="AI475" s="282" t="str">
        <f>IF(WP!BG479="","",WP!BG479)</f>
        <v/>
      </c>
      <c r="AJ475" s="282" t="str">
        <f>IF(WP!AX479="","",WP!AX479)</f>
        <v/>
      </c>
      <c r="AK475" s="282" t="str">
        <f>IF(WP!BW479="","",WP!BW479)</f>
        <v/>
      </c>
      <c r="AL475" s="282" t="str">
        <f>IF(WP!BX479="","",WP!BX479)</f>
        <v/>
      </c>
      <c r="AM475" s="282" t="str">
        <f>IF(WP!BH479="","",WP!BH479)</f>
        <v/>
      </c>
      <c r="AN475" s="282" t="str">
        <f>IF(WP!BJ479="","",WP!BJ479)</f>
        <v/>
      </c>
      <c r="AO475" s="282" t="str">
        <f>IF(WP!CF479="","",WP!CF479)</f>
        <v/>
      </c>
      <c r="AP475" s="282" t="str">
        <f>IF(WP!BI479="","",WP!BI479)</f>
        <v/>
      </c>
      <c r="AQ475" s="282" t="str">
        <f>IF(WP!BK479="","",WP!BK479)</f>
        <v/>
      </c>
      <c r="AR475" s="248"/>
    </row>
    <row r="476" spans="1:44">
      <c r="A476" s="282" t="str">
        <f>IF(WP!$AE480="","",WP!$AE480)</f>
        <v/>
      </c>
      <c r="B476" s="282">
        <f>IF(WP!$BA480="","",WP!$BA480)</f>
        <v>0</v>
      </c>
      <c r="C476" s="282" t="str">
        <f>IF(WP!BM480="","",WP!BM480)</f>
        <v/>
      </c>
      <c r="D476" s="282" t="str">
        <f>CONCATENATE(WP!$D$1, "-R",WP!$F$1)</f>
        <v>PGE3PHVC150-R2</v>
      </c>
      <c r="E476" s="282" t="str">
        <f>IF(WP!$AD480="","",WP!$AD480)</f>
        <v/>
      </c>
      <c r="F476" s="282">
        <f>IF(WP!$BB480="","",WP!$BB480)</f>
        <v>0</v>
      </c>
      <c r="G476" s="282" t="str">
        <f>IF(WP!$BC480="","",WP!$BC480)</f>
        <v>-</v>
      </c>
      <c r="H476" s="282" t="str">
        <f>IF(WP!$AY480="","",WP!$AY480)</f>
        <v>--</v>
      </c>
      <c r="I476" s="282" t="str">
        <f>IF(WP!$AR480="","",WP!$AR480)</f>
        <v/>
      </c>
      <c r="J476" s="282" t="str">
        <f>IF(WP!$AS480="","",WP!$AS480)</f>
        <v/>
      </c>
      <c r="K476" s="282" t="str">
        <f>IF(WP!B480="","",WP!B480)</f>
        <v/>
      </c>
      <c r="L476" s="282" t="str">
        <f>IF(WP!AV480="","",WP!AV480)</f>
        <v/>
      </c>
      <c r="M476" s="283">
        <f>IF(WP!$F$4="","",WP!$F$4)</f>
        <v>42005</v>
      </c>
      <c r="N476" s="282">
        <f t="shared" si="7"/>
        <v>0</v>
      </c>
      <c r="O476" s="282" t="str">
        <f>CONCATENATE(WP!$C480,"-",WP!AL480)</f>
        <v>-</v>
      </c>
      <c r="P476" s="282" t="str">
        <f>IF(WP!BN480="","",WP!BN480)</f>
        <v/>
      </c>
      <c r="Q476" s="282" t="str">
        <f>IF(WP!AU480="","",WP!AU480)</f>
        <v/>
      </c>
      <c r="R476" s="282" t="str">
        <f>IF(WP!BF480="","",WP!BF480)</f>
        <v/>
      </c>
      <c r="S476" s="282" t="str">
        <f>IF(WP!$AM480="","",WP!$AM480)</f>
        <v/>
      </c>
      <c r="T476" s="282" t="str">
        <f>IF(WP!$AN480="","",WP!$AN480)</f>
        <v/>
      </c>
      <c r="U476" s="282" t="str">
        <f>IF(WP!$AO480="","",WP!$AO480)</f>
        <v/>
      </c>
      <c r="V476" s="282" t="str">
        <f>IF(WP!$AP480="","",WP!$AP480)</f>
        <v/>
      </c>
      <c r="W476" s="282" t="str">
        <f>IF(WP!CG480="","",WP!CG480)</f>
        <v/>
      </c>
      <c r="X476" s="282" t="str">
        <f>IF(WP!CH480="","",WP!CH480)</f>
        <v/>
      </c>
      <c r="Y476" s="282" t="str">
        <f>IF(WP!$AI480="","",WP!$AI480)</f>
        <v/>
      </c>
      <c r="Z476" s="282" t="str">
        <f>IF(WP!AW480="","",WP!AW480)</f>
        <v/>
      </c>
      <c r="AA476" s="282" t="str">
        <f>IF(WP!BO480="","",WP!BO480)</f>
        <v/>
      </c>
      <c r="AB476" s="282" t="str">
        <f>IF(WP!BP480="","",WP!BP480)</f>
        <v/>
      </c>
      <c r="AC476" s="282" t="str">
        <f>IF(WP!BQ480="","",WP!BQ480)</f>
        <v/>
      </c>
      <c r="AD476" s="282" t="str">
        <f>IF(WP!$AJ480="","",WP!$AJ480)</f>
        <v/>
      </c>
      <c r="AE476" s="282" t="str">
        <f>IF(WP!BR480="","",WP!BR480)</f>
        <v/>
      </c>
      <c r="AF476" s="282" t="str">
        <f>IF(WP!BS480="","",WP!BS480)</f>
        <v/>
      </c>
      <c r="AG476" s="282" t="str">
        <f>IF(WP!BT480="","",WP!BT480)</f>
        <v/>
      </c>
      <c r="AH476" s="282" t="str">
        <f>IF(WP!BU480="","",WP!BU480)</f>
        <v/>
      </c>
      <c r="AI476" s="282" t="str">
        <f>IF(WP!BG480="","",WP!BG480)</f>
        <v/>
      </c>
      <c r="AJ476" s="282" t="str">
        <f>IF(WP!AX480="","",WP!AX480)</f>
        <v/>
      </c>
      <c r="AK476" s="282" t="str">
        <f>IF(WP!BW480="","",WP!BW480)</f>
        <v/>
      </c>
      <c r="AL476" s="282" t="str">
        <f>IF(WP!BX480="","",WP!BX480)</f>
        <v/>
      </c>
      <c r="AM476" s="282" t="str">
        <f>IF(WP!BH480="","",WP!BH480)</f>
        <v/>
      </c>
      <c r="AN476" s="282" t="str">
        <f>IF(WP!BJ480="","",WP!BJ480)</f>
        <v/>
      </c>
      <c r="AO476" s="282" t="str">
        <f>IF(WP!CF480="","",WP!CF480)</f>
        <v/>
      </c>
      <c r="AP476" s="282" t="str">
        <f>IF(WP!BI480="","",WP!BI480)</f>
        <v/>
      </c>
      <c r="AQ476" s="282" t="str">
        <f>IF(WP!BK480="","",WP!BK480)</f>
        <v/>
      </c>
      <c r="AR476" s="248"/>
    </row>
    <row r="477" spans="1:44">
      <c r="A477" s="282" t="str">
        <f>IF(WP!$AE481="","",WP!$AE481)</f>
        <v/>
      </c>
      <c r="B477" s="282">
        <f>IF(WP!$BA481="","",WP!$BA481)</f>
        <v>0</v>
      </c>
      <c r="C477" s="282" t="str">
        <f>IF(WP!BM481="","",WP!BM481)</f>
        <v/>
      </c>
      <c r="D477" s="282" t="str">
        <f>CONCATENATE(WP!$D$1, "-R",WP!$F$1)</f>
        <v>PGE3PHVC150-R2</v>
      </c>
      <c r="E477" s="282" t="str">
        <f>IF(WP!$AD481="","",WP!$AD481)</f>
        <v/>
      </c>
      <c r="F477" s="282">
        <f>IF(WP!$BB481="","",WP!$BB481)</f>
        <v>0</v>
      </c>
      <c r="G477" s="282" t="str">
        <f>IF(WP!$BC481="","",WP!$BC481)</f>
        <v>-</v>
      </c>
      <c r="H477" s="282" t="str">
        <f>IF(WP!$AY481="","",WP!$AY481)</f>
        <v>--</v>
      </c>
      <c r="I477" s="282" t="str">
        <f>IF(WP!$AR481="","",WP!$AR481)</f>
        <v/>
      </c>
      <c r="J477" s="282" t="str">
        <f>IF(WP!$AS481="","",WP!$AS481)</f>
        <v/>
      </c>
      <c r="K477" s="282" t="str">
        <f>IF(WP!B481="","",WP!B481)</f>
        <v/>
      </c>
      <c r="L477" s="282" t="str">
        <f>IF(WP!AV481="","",WP!AV481)</f>
        <v/>
      </c>
      <c r="M477" s="283">
        <f>IF(WP!$F$4="","",WP!$F$4)</f>
        <v>42005</v>
      </c>
      <c r="N477" s="282">
        <f t="shared" si="7"/>
        <v>0</v>
      </c>
      <c r="O477" s="282" t="str">
        <f>CONCATENATE(WP!$C481,"-",WP!AL481)</f>
        <v>-</v>
      </c>
      <c r="P477" s="282" t="str">
        <f>IF(WP!BN481="","",WP!BN481)</f>
        <v/>
      </c>
      <c r="Q477" s="282" t="str">
        <f>IF(WP!AU481="","",WP!AU481)</f>
        <v/>
      </c>
      <c r="R477" s="282" t="str">
        <f>IF(WP!BF481="","",WP!BF481)</f>
        <v/>
      </c>
      <c r="S477" s="282" t="str">
        <f>IF(WP!$AM481="","",WP!$AM481)</f>
        <v/>
      </c>
      <c r="T477" s="282" t="str">
        <f>IF(WP!$AN481="","",WP!$AN481)</f>
        <v/>
      </c>
      <c r="U477" s="282" t="str">
        <f>IF(WP!$AO481="","",WP!$AO481)</f>
        <v/>
      </c>
      <c r="V477" s="282" t="str">
        <f>IF(WP!$AP481="","",WP!$AP481)</f>
        <v/>
      </c>
      <c r="W477" s="282" t="str">
        <f>IF(WP!CG481="","",WP!CG481)</f>
        <v/>
      </c>
      <c r="X477" s="282" t="str">
        <f>IF(WP!CH481="","",WP!CH481)</f>
        <v/>
      </c>
      <c r="Y477" s="282" t="str">
        <f>IF(WP!$AI481="","",WP!$AI481)</f>
        <v/>
      </c>
      <c r="Z477" s="282" t="str">
        <f>IF(WP!AW481="","",WP!AW481)</f>
        <v/>
      </c>
      <c r="AA477" s="282" t="str">
        <f>IF(WP!BO481="","",WP!BO481)</f>
        <v/>
      </c>
      <c r="AB477" s="282" t="str">
        <f>IF(WP!BP481="","",WP!BP481)</f>
        <v/>
      </c>
      <c r="AC477" s="282" t="str">
        <f>IF(WP!BQ481="","",WP!BQ481)</f>
        <v/>
      </c>
      <c r="AD477" s="282" t="str">
        <f>IF(WP!$AJ481="","",WP!$AJ481)</f>
        <v/>
      </c>
      <c r="AE477" s="282" t="str">
        <f>IF(WP!BR481="","",WP!BR481)</f>
        <v/>
      </c>
      <c r="AF477" s="282" t="str">
        <f>IF(WP!BS481="","",WP!BS481)</f>
        <v/>
      </c>
      <c r="AG477" s="282" t="str">
        <f>IF(WP!BT481="","",WP!BT481)</f>
        <v/>
      </c>
      <c r="AH477" s="282" t="str">
        <f>IF(WP!BU481="","",WP!BU481)</f>
        <v/>
      </c>
      <c r="AI477" s="282" t="str">
        <f>IF(WP!BG481="","",WP!BG481)</f>
        <v/>
      </c>
      <c r="AJ477" s="282" t="str">
        <f>IF(WP!AX481="","",WP!AX481)</f>
        <v/>
      </c>
      <c r="AK477" s="282" t="str">
        <f>IF(WP!BW481="","",WP!BW481)</f>
        <v/>
      </c>
      <c r="AL477" s="282" t="str">
        <f>IF(WP!BX481="","",WP!BX481)</f>
        <v/>
      </c>
      <c r="AM477" s="282" t="str">
        <f>IF(WP!BH481="","",WP!BH481)</f>
        <v/>
      </c>
      <c r="AN477" s="282" t="str">
        <f>IF(WP!BJ481="","",WP!BJ481)</f>
        <v/>
      </c>
      <c r="AO477" s="282" t="str">
        <f>IF(WP!CF481="","",WP!CF481)</f>
        <v/>
      </c>
      <c r="AP477" s="282" t="str">
        <f>IF(WP!BI481="","",WP!BI481)</f>
        <v/>
      </c>
      <c r="AQ477" s="282" t="str">
        <f>IF(WP!BK481="","",WP!BK481)</f>
        <v/>
      </c>
      <c r="AR477" s="248"/>
    </row>
    <row r="478" spans="1:44">
      <c r="A478" s="282" t="str">
        <f>IF(WP!$AE482="","",WP!$AE482)</f>
        <v/>
      </c>
      <c r="B478" s="282">
        <f>IF(WP!$BA482="","",WP!$BA482)</f>
        <v>0</v>
      </c>
      <c r="C478" s="282" t="str">
        <f>IF(WP!BM482="","",WP!BM482)</f>
        <v/>
      </c>
      <c r="D478" s="282" t="str">
        <f>CONCATENATE(WP!$D$1, "-R",WP!$F$1)</f>
        <v>PGE3PHVC150-R2</v>
      </c>
      <c r="E478" s="282" t="str">
        <f>IF(WP!$AD482="","",WP!$AD482)</f>
        <v/>
      </c>
      <c r="F478" s="282">
        <f>IF(WP!$BB482="","",WP!$BB482)</f>
        <v>0</v>
      </c>
      <c r="G478" s="282" t="str">
        <f>IF(WP!$BC482="","",WP!$BC482)</f>
        <v>-</v>
      </c>
      <c r="H478" s="282" t="str">
        <f>IF(WP!$AY482="","",WP!$AY482)</f>
        <v>--</v>
      </c>
      <c r="I478" s="282" t="str">
        <f>IF(WP!$AR482="","",WP!$AR482)</f>
        <v/>
      </c>
      <c r="J478" s="282" t="str">
        <f>IF(WP!$AS482="","",WP!$AS482)</f>
        <v/>
      </c>
      <c r="K478" s="282" t="str">
        <f>IF(WP!B482="","",WP!B482)</f>
        <v/>
      </c>
      <c r="L478" s="282" t="str">
        <f>IF(WP!AV482="","",WP!AV482)</f>
        <v/>
      </c>
      <c r="M478" s="283">
        <f>IF(WP!$F$4="","",WP!$F$4)</f>
        <v>42005</v>
      </c>
      <c r="N478" s="282">
        <f t="shared" si="7"/>
        <v>0</v>
      </c>
      <c r="O478" s="282" t="str">
        <f>CONCATENATE(WP!$C482,"-",WP!AL482)</f>
        <v>-</v>
      </c>
      <c r="P478" s="282" t="str">
        <f>IF(WP!BN482="","",WP!BN482)</f>
        <v/>
      </c>
      <c r="Q478" s="282" t="str">
        <f>IF(WP!AU482="","",WP!AU482)</f>
        <v/>
      </c>
      <c r="R478" s="282" t="str">
        <f>IF(WP!BF482="","",WP!BF482)</f>
        <v/>
      </c>
      <c r="S478" s="282" t="str">
        <f>IF(WP!$AM482="","",WP!$AM482)</f>
        <v/>
      </c>
      <c r="T478" s="282" t="str">
        <f>IF(WP!$AN482="","",WP!$AN482)</f>
        <v/>
      </c>
      <c r="U478" s="282" t="str">
        <f>IF(WP!$AO482="","",WP!$AO482)</f>
        <v/>
      </c>
      <c r="V478" s="282" t="str">
        <f>IF(WP!$AP482="","",WP!$AP482)</f>
        <v/>
      </c>
      <c r="W478" s="282" t="str">
        <f>IF(WP!CG482="","",WP!CG482)</f>
        <v/>
      </c>
      <c r="X478" s="282" t="str">
        <f>IF(WP!CH482="","",WP!CH482)</f>
        <v/>
      </c>
      <c r="Y478" s="282" t="str">
        <f>IF(WP!$AI482="","",WP!$AI482)</f>
        <v/>
      </c>
      <c r="Z478" s="282" t="str">
        <f>IF(WP!AW482="","",WP!AW482)</f>
        <v/>
      </c>
      <c r="AA478" s="282" t="str">
        <f>IF(WP!BO482="","",WP!BO482)</f>
        <v/>
      </c>
      <c r="AB478" s="282" t="str">
        <f>IF(WP!BP482="","",WP!BP482)</f>
        <v/>
      </c>
      <c r="AC478" s="282" t="str">
        <f>IF(WP!BQ482="","",WP!BQ482)</f>
        <v/>
      </c>
      <c r="AD478" s="282" t="str">
        <f>IF(WP!$AJ482="","",WP!$AJ482)</f>
        <v/>
      </c>
      <c r="AE478" s="282" t="str">
        <f>IF(WP!BR482="","",WP!BR482)</f>
        <v/>
      </c>
      <c r="AF478" s="282" t="str">
        <f>IF(WP!BS482="","",WP!BS482)</f>
        <v/>
      </c>
      <c r="AG478" s="282" t="str">
        <f>IF(WP!BT482="","",WP!BT482)</f>
        <v/>
      </c>
      <c r="AH478" s="282" t="str">
        <f>IF(WP!BU482="","",WP!BU482)</f>
        <v/>
      </c>
      <c r="AI478" s="282" t="str">
        <f>IF(WP!BG482="","",WP!BG482)</f>
        <v/>
      </c>
      <c r="AJ478" s="282" t="str">
        <f>IF(WP!AX482="","",WP!AX482)</f>
        <v/>
      </c>
      <c r="AK478" s="282" t="str">
        <f>IF(WP!BW482="","",WP!BW482)</f>
        <v/>
      </c>
      <c r="AL478" s="282" t="str">
        <f>IF(WP!BX482="","",WP!BX482)</f>
        <v/>
      </c>
      <c r="AM478" s="282" t="str">
        <f>IF(WP!BH482="","",WP!BH482)</f>
        <v/>
      </c>
      <c r="AN478" s="282" t="str">
        <f>IF(WP!BJ482="","",WP!BJ482)</f>
        <v/>
      </c>
      <c r="AO478" s="282" t="str">
        <f>IF(WP!CF482="","",WP!CF482)</f>
        <v/>
      </c>
      <c r="AP478" s="282" t="str">
        <f>IF(WP!BI482="","",WP!BI482)</f>
        <v/>
      </c>
      <c r="AQ478" s="282" t="str">
        <f>IF(WP!BK482="","",WP!BK482)</f>
        <v/>
      </c>
      <c r="AR478" s="248"/>
    </row>
    <row r="479" spans="1:44">
      <c r="A479" s="282" t="str">
        <f>IF(WP!$AE483="","",WP!$AE483)</f>
        <v/>
      </c>
      <c r="B479" s="282">
        <f>IF(WP!$BA483="","",WP!$BA483)</f>
        <v>0</v>
      </c>
      <c r="C479" s="282" t="str">
        <f>IF(WP!BM483="","",WP!BM483)</f>
        <v/>
      </c>
      <c r="D479" s="282" t="str">
        <f>CONCATENATE(WP!$D$1, "-R",WP!$F$1)</f>
        <v>PGE3PHVC150-R2</v>
      </c>
      <c r="E479" s="282" t="str">
        <f>IF(WP!$AD483="","",WP!$AD483)</f>
        <v/>
      </c>
      <c r="F479" s="282">
        <f>IF(WP!$BB483="","",WP!$BB483)</f>
        <v>0</v>
      </c>
      <c r="G479" s="282" t="str">
        <f>IF(WP!$BC483="","",WP!$BC483)</f>
        <v>-</v>
      </c>
      <c r="H479" s="282" t="str">
        <f>IF(WP!$AY483="","",WP!$AY483)</f>
        <v>--</v>
      </c>
      <c r="I479" s="282" t="str">
        <f>IF(WP!$AR483="","",WP!$AR483)</f>
        <v/>
      </c>
      <c r="J479" s="282" t="str">
        <f>IF(WP!$AS483="","",WP!$AS483)</f>
        <v/>
      </c>
      <c r="K479" s="282" t="str">
        <f>IF(WP!B483="","",WP!B483)</f>
        <v/>
      </c>
      <c r="L479" s="282" t="str">
        <f>IF(WP!AV483="","",WP!AV483)</f>
        <v/>
      </c>
      <c r="M479" s="283">
        <f>IF(WP!$F$4="","",WP!$F$4)</f>
        <v>42005</v>
      </c>
      <c r="N479" s="282">
        <f t="shared" si="7"/>
        <v>0</v>
      </c>
      <c r="O479" s="282" t="str">
        <f>CONCATENATE(WP!$C483,"-",WP!AL483)</f>
        <v>-</v>
      </c>
      <c r="P479" s="282" t="str">
        <f>IF(WP!BN483="","",WP!BN483)</f>
        <v/>
      </c>
      <c r="Q479" s="282" t="str">
        <f>IF(WP!AU483="","",WP!AU483)</f>
        <v/>
      </c>
      <c r="R479" s="282" t="str">
        <f>IF(WP!BF483="","",WP!BF483)</f>
        <v/>
      </c>
      <c r="S479" s="282" t="str">
        <f>IF(WP!$AM483="","",WP!$AM483)</f>
        <v/>
      </c>
      <c r="T479" s="282" t="str">
        <f>IF(WP!$AN483="","",WP!$AN483)</f>
        <v/>
      </c>
      <c r="U479" s="282" t="str">
        <f>IF(WP!$AO483="","",WP!$AO483)</f>
        <v/>
      </c>
      <c r="V479" s="282" t="str">
        <f>IF(WP!$AP483="","",WP!$AP483)</f>
        <v/>
      </c>
      <c r="W479" s="282" t="str">
        <f>IF(WP!CG483="","",WP!CG483)</f>
        <v/>
      </c>
      <c r="X479" s="282" t="str">
        <f>IF(WP!CH483="","",WP!CH483)</f>
        <v/>
      </c>
      <c r="Y479" s="282" t="str">
        <f>IF(WP!$AI483="","",WP!$AI483)</f>
        <v/>
      </c>
      <c r="Z479" s="282" t="str">
        <f>IF(WP!AW483="","",WP!AW483)</f>
        <v/>
      </c>
      <c r="AA479" s="282" t="str">
        <f>IF(WP!BO483="","",WP!BO483)</f>
        <v/>
      </c>
      <c r="AB479" s="282" t="str">
        <f>IF(WP!BP483="","",WP!BP483)</f>
        <v/>
      </c>
      <c r="AC479" s="282" t="str">
        <f>IF(WP!BQ483="","",WP!BQ483)</f>
        <v/>
      </c>
      <c r="AD479" s="282" t="str">
        <f>IF(WP!$AJ483="","",WP!$AJ483)</f>
        <v/>
      </c>
      <c r="AE479" s="282" t="str">
        <f>IF(WP!BR483="","",WP!BR483)</f>
        <v/>
      </c>
      <c r="AF479" s="282" t="str">
        <f>IF(WP!BS483="","",WP!BS483)</f>
        <v/>
      </c>
      <c r="AG479" s="282" t="str">
        <f>IF(WP!BT483="","",WP!BT483)</f>
        <v/>
      </c>
      <c r="AH479" s="282" t="str">
        <f>IF(WP!BU483="","",WP!BU483)</f>
        <v/>
      </c>
      <c r="AI479" s="282" t="str">
        <f>IF(WP!BG483="","",WP!BG483)</f>
        <v/>
      </c>
      <c r="AJ479" s="282" t="str">
        <f>IF(WP!AX483="","",WP!AX483)</f>
        <v/>
      </c>
      <c r="AK479" s="282" t="str">
        <f>IF(WP!BW483="","",WP!BW483)</f>
        <v/>
      </c>
      <c r="AL479" s="282" t="str">
        <f>IF(WP!BX483="","",WP!BX483)</f>
        <v/>
      </c>
      <c r="AM479" s="282" t="str">
        <f>IF(WP!BH483="","",WP!BH483)</f>
        <v/>
      </c>
      <c r="AN479" s="282" t="str">
        <f>IF(WP!BJ483="","",WP!BJ483)</f>
        <v/>
      </c>
      <c r="AO479" s="282" t="str">
        <f>IF(WP!CF483="","",WP!CF483)</f>
        <v/>
      </c>
      <c r="AP479" s="282" t="str">
        <f>IF(WP!BI483="","",WP!BI483)</f>
        <v/>
      </c>
      <c r="AQ479" s="282" t="str">
        <f>IF(WP!BK483="","",WP!BK483)</f>
        <v/>
      </c>
      <c r="AR479" s="248"/>
    </row>
    <row r="480" spans="1:44">
      <c r="A480" s="282" t="str">
        <f>IF(WP!$AE484="","",WP!$AE484)</f>
        <v/>
      </c>
      <c r="B480" s="282">
        <f>IF(WP!$BA484="","",WP!$BA484)</f>
        <v>0</v>
      </c>
      <c r="C480" s="282" t="str">
        <f>IF(WP!BM484="","",WP!BM484)</f>
        <v/>
      </c>
      <c r="D480" s="282" t="str">
        <f>CONCATENATE(WP!$D$1, "-R",WP!$F$1)</f>
        <v>PGE3PHVC150-R2</v>
      </c>
      <c r="E480" s="282" t="str">
        <f>IF(WP!$AD484="","",WP!$AD484)</f>
        <v/>
      </c>
      <c r="F480" s="282">
        <f>IF(WP!$BB484="","",WP!$BB484)</f>
        <v>0</v>
      </c>
      <c r="G480" s="282" t="str">
        <f>IF(WP!$BC484="","",WP!$BC484)</f>
        <v>-</v>
      </c>
      <c r="H480" s="282" t="str">
        <f>IF(WP!$AY484="","",WP!$AY484)</f>
        <v>--</v>
      </c>
      <c r="I480" s="282" t="str">
        <f>IF(WP!$AR484="","",WP!$AR484)</f>
        <v/>
      </c>
      <c r="J480" s="282" t="str">
        <f>IF(WP!$AS484="","",WP!$AS484)</f>
        <v/>
      </c>
      <c r="K480" s="282" t="str">
        <f>IF(WP!B484="","",WP!B484)</f>
        <v/>
      </c>
      <c r="L480" s="282" t="str">
        <f>IF(WP!AV484="","",WP!AV484)</f>
        <v/>
      </c>
      <c r="M480" s="283">
        <f>IF(WP!$F$4="","",WP!$F$4)</f>
        <v>42005</v>
      </c>
      <c r="N480" s="282">
        <f t="shared" si="7"/>
        <v>0</v>
      </c>
      <c r="O480" s="282" t="str">
        <f>CONCATENATE(WP!$C484,"-",WP!AL484)</f>
        <v>-</v>
      </c>
      <c r="P480" s="282" t="str">
        <f>IF(WP!BN484="","",WP!BN484)</f>
        <v/>
      </c>
      <c r="Q480" s="282" t="str">
        <f>IF(WP!AU484="","",WP!AU484)</f>
        <v/>
      </c>
      <c r="R480" s="282" t="str">
        <f>IF(WP!BF484="","",WP!BF484)</f>
        <v/>
      </c>
      <c r="S480" s="282" t="str">
        <f>IF(WP!$AM484="","",WP!$AM484)</f>
        <v/>
      </c>
      <c r="T480" s="282" t="str">
        <f>IF(WP!$AN484="","",WP!$AN484)</f>
        <v/>
      </c>
      <c r="U480" s="282" t="str">
        <f>IF(WP!$AO484="","",WP!$AO484)</f>
        <v/>
      </c>
      <c r="V480" s="282" t="str">
        <f>IF(WP!$AP484="","",WP!$AP484)</f>
        <v/>
      </c>
      <c r="W480" s="282" t="str">
        <f>IF(WP!CG484="","",WP!CG484)</f>
        <v/>
      </c>
      <c r="X480" s="282" t="str">
        <f>IF(WP!CH484="","",WP!CH484)</f>
        <v/>
      </c>
      <c r="Y480" s="282" t="str">
        <f>IF(WP!$AI484="","",WP!$AI484)</f>
        <v/>
      </c>
      <c r="Z480" s="282" t="str">
        <f>IF(WP!AW484="","",WP!AW484)</f>
        <v/>
      </c>
      <c r="AA480" s="282" t="str">
        <f>IF(WP!BO484="","",WP!BO484)</f>
        <v/>
      </c>
      <c r="AB480" s="282" t="str">
        <f>IF(WP!BP484="","",WP!BP484)</f>
        <v/>
      </c>
      <c r="AC480" s="282" t="str">
        <f>IF(WP!BQ484="","",WP!BQ484)</f>
        <v/>
      </c>
      <c r="AD480" s="282" t="str">
        <f>IF(WP!$AJ484="","",WP!$AJ484)</f>
        <v/>
      </c>
      <c r="AE480" s="282" t="str">
        <f>IF(WP!BR484="","",WP!BR484)</f>
        <v/>
      </c>
      <c r="AF480" s="282" t="str">
        <f>IF(WP!BS484="","",WP!BS484)</f>
        <v/>
      </c>
      <c r="AG480" s="282" t="str">
        <f>IF(WP!BT484="","",WP!BT484)</f>
        <v/>
      </c>
      <c r="AH480" s="282" t="str">
        <f>IF(WP!BU484="","",WP!BU484)</f>
        <v/>
      </c>
      <c r="AI480" s="282" t="str">
        <f>IF(WP!BG484="","",WP!BG484)</f>
        <v/>
      </c>
      <c r="AJ480" s="282" t="str">
        <f>IF(WP!AX484="","",WP!AX484)</f>
        <v/>
      </c>
      <c r="AK480" s="282" t="str">
        <f>IF(WP!BW484="","",WP!BW484)</f>
        <v/>
      </c>
      <c r="AL480" s="282" t="str">
        <f>IF(WP!BX484="","",WP!BX484)</f>
        <v/>
      </c>
      <c r="AM480" s="282" t="str">
        <f>IF(WP!BH484="","",WP!BH484)</f>
        <v/>
      </c>
      <c r="AN480" s="282" t="str">
        <f>IF(WP!BJ484="","",WP!BJ484)</f>
        <v/>
      </c>
      <c r="AO480" s="282" t="str">
        <f>IF(WP!CF484="","",WP!CF484)</f>
        <v/>
      </c>
      <c r="AP480" s="282" t="str">
        <f>IF(WP!BI484="","",WP!BI484)</f>
        <v/>
      </c>
      <c r="AQ480" s="282" t="str">
        <f>IF(WP!BK484="","",WP!BK484)</f>
        <v/>
      </c>
      <c r="AR480" s="248"/>
    </row>
    <row r="481" spans="1:44">
      <c r="A481" s="282" t="str">
        <f>IF(WP!$AE485="","",WP!$AE485)</f>
        <v/>
      </c>
      <c r="B481" s="282">
        <f>IF(WP!$BA485="","",WP!$BA485)</f>
        <v>0</v>
      </c>
      <c r="C481" s="282" t="str">
        <f>IF(WP!BM485="","",WP!BM485)</f>
        <v/>
      </c>
      <c r="D481" s="282" t="str">
        <f>CONCATENATE(WP!$D$1, "-R",WP!$F$1)</f>
        <v>PGE3PHVC150-R2</v>
      </c>
      <c r="E481" s="282" t="str">
        <f>IF(WP!$AD485="","",WP!$AD485)</f>
        <v/>
      </c>
      <c r="F481" s="282">
        <f>IF(WP!$BB485="","",WP!$BB485)</f>
        <v>0</v>
      </c>
      <c r="G481" s="282" t="str">
        <f>IF(WP!$BC485="","",WP!$BC485)</f>
        <v>-</v>
      </c>
      <c r="H481" s="282" t="str">
        <f>IF(WP!$AY485="","",WP!$AY485)</f>
        <v>--</v>
      </c>
      <c r="I481" s="282" t="str">
        <f>IF(WP!$AR485="","",WP!$AR485)</f>
        <v/>
      </c>
      <c r="J481" s="282" t="str">
        <f>IF(WP!$AS485="","",WP!$AS485)</f>
        <v/>
      </c>
      <c r="K481" s="282" t="str">
        <f>IF(WP!B485="","",WP!B485)</f>
        <v/>
      </c>
      <c r="L481" s="282" t="str">
        <f>IF(WP!AV485="","",WP!AV485)</f>
        <v/>
      </c>
      <c r="M481" s="283">
        <f>IF(WP!$F$4="","",WP!$F$4)</f>
        <v>42005</v>
      </c>
      <c r="N481" s="282">
        <f t="shared" si="7"/>
        <v>0</v>
      </c>
      <c r="O481" s="282" t="str">
        <f>CONCATENATE(WP!$C485,"-",WP!AL485)</f>
        <v>-</v>
      </c>
      <c r="P481" s="282" t="str">
        <f>IF(WP!BN485="","",WP!BN485)</f>
        <v/>
      </c>
      <c r="Q481" s="282" t="str">
        <f>IF(WP!AU485="","",WP!AU485)</f>
        <v/>
      </c>
      <c r="R481" s="282" t="str">
        <f>IF(WP!BF485="","",WP!BF485)</f>
        <v/>
      </c>
      <c r="S481" s="282" t="str">
        <f>IF(WP!$AM485="","",WP!$AM485)</f>
        <v/>
      </c>
      <c r="T481" s="282" t="str">
        <f>IF(WP!$AN485="","",WP!$AN485)</f>
        <v/>
      </c>
      <c r="U481" s="282" t="str">
        <f>IF(WP!$AO485="","",WP!$AO485)</f>
        <v/>
      </c>
      <c r="V481" s="282" t="str">
        <f>IF(WP!$AP485="","",WP!$AP485)</f>
        <v/>
      </c>
      <c r="W481" s="282" t="str">
        <f>IF(WP!CG485="","",WP!CG485)</f>
        <v/>
      </c>
      <c r="X481" s="282" t="str">
        <f>IF(WP!CH485="","",WP!CH485)</f>
        <v/>
      </c>
      <c r="Y481" s="282" t="str">
        <f>IF(WP!$AI485="","",WP!$AI485)</f>
        <v/>
      </c>
      <c r="Z481" s="282" t="str">
        <f>IF(WP!AW485="","",WP!AW485)</f>
        <v/>
      </c>
      <c r="AA481" s="282" t="str">
        <f>IF(WP!BO485="","",WP!BO485)</f>
        <v/>
      </c>
      <c r="AB481" s="282" t="str">
        <f>IF(WP!BP485="","",WP!BP485)</f>
        <v/>
      </c>
      <c r="AC481" s="282" t="str">
        <f>IF(WP!BQ485="","",WP!BQ485)</f>
        <v/>
      </c>
      <c r="AD481" s="282" t="str">
        <f>IF(WP!$AJ485="","",WP!$AJ485)</f>
        <v/>
      </c>
      <c r="AE481" s="282" t="str">
        <f>IF(WP!BR485="","",WP!BR485)</f>
        <v/>
      </c>
      <c r="AF481" s="282" t="str">
        <f>IF(WP!BS485="","",WP!BS485)</f>
        <v/>
      </c>
      <c r="AG481" s="282" t="str">
        <f>IF(WP!BT485="","",WP!BT485)</f>
        <v/>
      </c>
      <c r="AH481" s="282" t="str">
        <f>IF(WP!BU485="","",WP!BU485)</f>
        <v/>
      </c>
      <c r="AI481" s="282" t="str">
        <f>IF(WP!BG485="","",WP!BG485)</f>
        <v/>
      </c>
      <c r="AJ481" s="282" t="str">
        <f>IF(WP!AX485="","",WP!AX485)</f>
        <v/>
      </c>
      <c r="AK481" s="282" t="str">
        <f>IF(WP!BW485="","",WP!BW485)</f>
        <v/>
      </c>
      <c r="AL481" s="282" t="str">
        <f>IF(WP!BX485="","",WP!BX485)</f>
        <v/>
      </c>
      <c r="AM481" s="282" t="str">
        <f>IF(WP!BH485="","",WP!BH485)</f>
        <v/>
      </c>
      <c r="AN481" s="282" t="str">
        <f>IF(WP!BJ485="","",WP!BJ485)</f>
        <v/>
      </c>
      <c r="AO481" s="282" t="str">
        <f>IF(WP!CF485="","",WP!CF485)</f>
        <v/>
      </c>
      <c r="AP481" s="282" t="str">
        <f>IF(WP!BI485="","",WP!BI485)</f>
        <v/>
      </c>
      <c r="AQ481" s="282" t="str">
        <f>IF(WP!BK485="","",WP!BK485)</f>
        <v/>
      </c>
      <c r="AR481" s="248"/>
    </row>
    <row r="482" spans="1:44">
      <c r="A482" s="282" t="str">
        <f>IF(WP!$AE486="","",WP!$AE486)</f>
        <v/>
      </c>
      <c r="B482" s="282">
        <f>IF(WP!$BA486="","",WP!$BA486)</f>
        <v>0</v>
      </c>
      <c r="C482" s="282" t="str">
        <f>IF(WP!BM486="","",WP!BM486)</f>
        <v/>
      </c>
      <c r="D482" s="282" t="str">
        <f>CONCATENATE(WP!$D$1, "-R",WP!$F$1)</f>
        <v>PGE3PHVC150-R2</v>
      </c>
      <c r="E482" s="282" t="str">
        <f>IF(WP!$AD486="","",WP!$AD486)</f>
        <v/>
      </c>
      <c r="F482" s="282">
        <f>IF(WP!$BB486="","",WP!$BB486)</f>
        <v>0</v>
      </c>
      <c r="G482" s="282" t="str">
        <f>IF(WP!$BC486="","",WP!$BC486)</f>
        <v>-</v>
      </c>
      <c r="H482" s="282" t="str">
        <f>IF(WP!$AY486="","",WP!$AY486)</f>
        <v>--</v>
      </c>
      <c r="I482" s="282" t="str">
        <f>IF(WP!$AR486="","",WP!$AR486)</f>
        <v/>
      </c>
      <c r="J482" s="282" t="str">
        <f>IF(WP!$AS486="","",WP!$AS486)</f>
        <v/>
      </c>
      <c r="K482" s="282" t="str">
        <f>IF(WP!B486="","",WP!B486)</f>
        <v/>
      </c>
      <c r="L482" s="282" t="str">
        <f>IF(WP!AV486="","",WP!AV486)</f>
        <v/>
      </c>
      <c r="M482" s="283">
        <f>IF(WP!$F$4="","",WP!$F$4)</f>
        <v>42005</v>
      </c>
      <c r="N482" s="282">
        <f t="shared" si="7"/>
        <v>0</v>
      </c>
      <c r="O482" s="282" t="str">
        <f>CONCATENATE(WP!$C486,"-",WP!AL486)</f>
        <v>-</v>
      </c>
      <c r="P482" s="282" t="str">
        <f>IF(WP!BN486="","",WP!BN486)</f>
        <v/>
      </c>
      <c r="Q482" s="282" t="str">
        <f>IF(WP!AU486="","",WP!AU486)</f>
        <v/>
      </c>
      <c r="R482" s="282" t="str">
        <f>IF(WP!BF486="","",WP!BF486)</f>
        <v/>
      </c>
      <c r="S482" s="282" t="str">
        <f>IF(WP!$AM486="","",WP!$AM486)</f>
        <v/>
      </c>
      <c r="T482" s="282" t="str">
        <f>IF(WP!$AN486="","",WP!$AN486)</f>
        <v/>
      </c>
      <c r="U482" s="282" t="str">
        <f>IF(WP!$AO486="","",WP!$AO486)</f>
        <v/>
      </c>
      <c r="V482" s="282" t="str">
        <f>IF(WP!$AP486="","",WP!$AP486)</f>
        <v/>
      </c>
      <c r="W482" s="282" t="str">
        <f>IF(WP!CG486="","",WP!CG486)</f>
        <v/>
      </c>
      <c r="X482" s="282" t="str">
        <f>IF(WP!CH486="","",WP!CH486)</f>
        <v/>
      </c>
      <c r="Y482" s="282" t="str">
        <f>IF(WP!$AI486="","",WP!$AI486)</f>
        <v/>
      </c>
      <c r="Z482" s="282" t="str">
        <f>IF(WP!AW486="","",WP!AW486)</f>
        <v/>
      </c>
      <c r="AA482" s="282" t="str">
        <f>IF(WP!BO486="","",WP!BO486)</f>
        <v/>
      </c>
      <c r="AB482" s="282" t="str">
        <f>IF(WP!BP486="","",WP!BP486)</f>
        <v/>
      </c>
      <c r="AC482" s="282" t="str">
        <f>IF(WP!BQ486="","",WP!BQ486)</f>
        <v/>
      </c>
      <c r="AD482" s="282" t="str">
        <f>IF(WP!$AJ486="","",WP!$AJ486)</f>
        <v/>
      </c>
      <c r="AE482" s="282" t="str">
        <f>IF(WP!BR486="","",WP!BR486)</f>
        <v/>
      </c>
      <c r="AF482" s="282" t="str">
        <f>IF(WP!BS486="","",WP!BS486)</f>
        <v/>
      </c>
      <c r="AG482" s="282" t="str">
        <f>IF(WP!BT486="","",WP!BT486)</f>
        <v/>
      </c>
      <c r="AH482" s="282" t="str">
        <f>IF(WP!BU486="","",WP!BU486)</f>
        <v/>
      </c>
      <c r="AI482" s="282" t="str">
        <f>IF(WP!BG486="","",WP!BG486)</f>
        <v/>
      </c>
      <c r="AJ482" s="282" t="str">
        <f>IF(WP!AX486="","",WP!AX486)</f>
        <v/>
      </c>
      <c r="AK482" s="282" t="str">
        <f>IF(WP!BW486="","",WP!BW486)</f>
        <v/>
      </c>
      <c r="AL482" s="282" t="str">
        <f>IF(WP!BX486="","",WP!BX486)</f>
        <v/>
      </c>
      <c r="AM482" s="282" t="str">
        <f>IF(WP!BH486="","",WP!BH486)</f>
        <v/>
      </c>
      <c r="AN482" s="282" t="str">
        <f>IF(WP!BJ486="","",WP!BJ486)</f>
        <v/>
      </c>
      <c r="AO482" s="282" t="str">
        <f>IF(WP!CF486="","",WP!CF486)</f>
        <v/>
      </c>
      <c r="AP482" s="282" t="str">
        <f>IF(WP!BI486="","",WP!BI486)</f>
        <v/>
      </c>
      <c r="AQ482" s="282" t="str">
        <f>IF(WP!BK486="","",WP!BK486)</f>
        <v/>
      </c>
      <c r="AR482" s="248"/>
    </row>
    <row r="483" spans="1:44">
      <c r="A483" s="282" t="str">
        <f>IF(WP!$AE487="","",WP!$AE487)</f>
        <v/>
      </c>
      <c r="B483" s="282">
        <f>IF(WP!$BA487="","",WP!$BA487)</f>
        <v>0</v>
      </c>
      <c r="C483" s="282" t="str">
        <f>IF(WP!BM487="","",WP!BM487)</f>
        <v/>
      </c>
      <c r="D483" s="282" t="str">
        <f>CONCATENATE(WP!$D$1, "-R",WP!$F$1)</f>
        <v>PGE3PHVC150-R2</v>
      </c>
      <c r="E483" s="282" t="str">
        <f>IF(WP!$AD487="","",WP!$AD487)</f>
        <v/>
      </c>
      <c r="F483" s="282">
        <f>IF(WP!$BB487="","",WP!$BB487)</f>
        <v>0</v>
      </c>
      <c r="G483" s="282" t="str">
        <f>IF(WP!$BC487="","",WP!$BC487)</f>
        <v>-</v>
      </c>
      <c r="H483" s="282" t="str">
        <f>IF(WP!$AY487="","",WP!$AY487)</f>
        <v>--</v>
      </c>
      <c r="I483" s="282" t="str">
        <f>IF(WP!$AR487="","",WP!$AR487)</f>
        <v/>
      </c>
      <c r="J483" s="282" t="str">
        <f>IF(WP!$AS487="","",WP!$AS487)</f>
        <v/>
      </c>
      <c r="K483" s="282" t="str">
        <f>IF(WP!B487="","",WP!B487)</f>
        <v/>
      </c>
      <c r="L483" s="282" t="str">
        <f>IF(WP!AV487="","",WP!AV487)</f>
        <v/>
      </c>
      <c r="M483" s="283">
        <f>IF(WP!$F$4="","",WP!$F$4)</f>
        <v>42005</v>
      </c>
      <c r="N483" s="282">
        <f t="shared" si="7"/>
        <v>0</v>
      </c>
      <c r="O483" s="282" t="str">
        <f>CONCATENATE(WP!$C487,"-",WP!AL487)</f>
        <v>-</v>
      </c>
      <c r="P483" s="282" t="str">
        <f>IF(WP!BN487="","",WP!BN487)</f>
        <v/>
      </c>
      <c r="Q483" s="282" t="str">
        <f>IF(WP!AU487="","",WP!AU487)</f>
        <v/>
      </c>
      <c r="R483" s="282" t="str">
        <f>IF(WP!BF487="","",WP!BF487)</f>
        <v/>
      </c>
      <c r="S483" s="282" t="str">
        <f>IF(WP!$AM487="","",WP!$AM487)</f>
        <v/>
      </c>
      <c r="T483" s="282" t="str">
        <f>IF(WP!$AN487="","",WP!$AN487)</f>
        <v/>
      </c>
      <c r="U483" s="282" t="str">
        <f>IF(WP!$AO487="","",WP!$AO487)</f>
        <v/>
      </c>
      <c r="V483" s="282" t="str">
        <f>IF(WP!$AP487="","",WP!$AP487)</f>
        <v/>
      </c>
      <c r="W483" s="282" t="str">
        <f>IF(WP!CG487="","",WP!CG487)</f>
        <v/>
      </c>
      <c r="X483" s="282" t="str">
        <f>IF(WP!CH487="","",WP!CH487)</f>
        <v/>
      </c>
      <c r="Y483" s="282" t="str">
        <f>IF(WP!$AI487="","",WP!$AI487)</f>
        <v/>
      </c>
      <c r="Z483" s="282" t="str">
        <f>IF(WP!AW487="","",WP!AW487)</f>
        <v/>
      </c>
      <c r="AA483" s="282" t="str">
        <f>IF(WP!BO487="","",WP!BO487)</f>
        <v/>
      </c>
      <c r="AB483" s="282" t="str">
        <f>IF(WP!BP487="","",WP!BP487)</f>
        <v/>
      </c>
      <c r="AC483" s="282" t="str">
        <f>IF(WP!BQ487="","",WP!BQ487)</f>
        <v/>
      </c>
      <c r="AD483" s="282" t="str">
        <f>IF(WP!$AJ487="","",WP!$AJ487)</f>
        <v/>
      </c>
      <c r="AE483" s="282" t="str">
        <f>IF(WP!BR487="","",WP!BR487)</f>
        <v/>
      </c>
      <c r="AF483" s="282" t="str">
        <f>IF(WP!BS487="","",WP!BS487)</f>
        <v/>
      </c>
      <c r="AG483" s="282" t="str">
        <f>IF(WP!BT487="","",WP!BT487)</f>
        <v/>
      </c>
      <c r="AH483" s="282" t="str">
        <f>IF(WP!BU487="","",WP!BU487)</f>
        <v/>
      </c>
      <c r="AI483" s="282" t="str">
        <f>IF(WP!BG487="","",WP!BG487)</f>
        <v/>
      </c>
      <c r="AJ483" s="282" t="str">
        <f>IF(WP!AX487="","",WP!AX487)</f>
        <v/>
      </c>
      <c r="AK483" s="282" t="str">
        <f>IF(WP!BW487="","",WP!BW487)</f>
        <v/>
      </c>
      <c r="AL483" s="282" t="str">
        <f>IF(WP!BX487="","",WP!BX487)</f>
        <v/>
      </c>
      <c r="AM483" s="282" t="str">
        <f>IF(WP!BH487="","",WP!BH487)</f>
        <v/>
      </c>
      <c r="AN483" s="282" t="str">
        <f>IF(WP!BJ487="","",WP!BJ487)</f>
        <v/>
      </c>
      <c r="AO483" s="282" t="str">
        <f>IF(WP!CF487="","",WP!CF487)</f>
        <v/>
      </c>
      <c r="AP483" s="282" t="str">
        <f>IF(WP!BI487="","",WP!BI487)</f>
        <v/>
      </c>
      <c r="AQ483" s="282" t="str">
        <f>IF(WP!BK487="","",WP!BK487)</f>
        <v/>
      </c>
      <c r="AR483" s="248"/>
    </row>
    <row r="484" spans="1:44">
      <c r="A484" s="282" t="str">
        <f>IF(WP!$AE488="","",WP!$AE488)</f>
        <v/>
      </c>
      <c r="B484" s="282">
        <f>IF(WP!$BA488="","",WP!$BA488)</f>
        <v>0</v>
      </c>
      <c r="C484" s="282" t="str">
        <f>IF(WP!BM488="","",WP!BM488)</f>
        <v/>
      </c>
      <c r="D484" s="282" t="str">
        <f>CONCATENATE(WP!$D$1, "-R",WP!$F$1)</f>
        <v>PGE3PHVC150-R2</v>
      </c>
      <c r="E484" s="282" t="str">
        <f>IF(WP!$AD488="","",WP!$AD488)</f>
        <v/>
      </c>
      <c r="F484" s="282">
        <f>IF(WP!$BB488="","",WP!$BB488)</f>
        <v>0</v>
      </c>
      <c r="G484" s="282" t="str">
        <f>IF(WP!$BC488="","",WP!$BC488)</f>
        <v>-</v>
      </c>
      <c r="H484" s="282" t="str">
        <f>IF(WP!$AY488="","",WP!$AY488)</f>
        <v>--</v>
      </c>
      <c r="I484" s="282" t="str">
        <f>IF(WP!$AR488="","",WP!$AR488)</f>
        <v/>
      </c>
      <c r="J484" s="282" t="str">
        <f>IF(WP!$AS488="","",WP!$AS488)</f>
        <v/>
      </c>
      <c r="K484" s="282" t="str">
        <f>IF(WP!B488="","",WP!B488)</f>
        <v/>
      </c>
      <c r="L484" s="282" t="str">
        <f>IF(WP!AV488="","",WP!AV488)</f>
        <v/>
      </c>
      <c r="M484" s="283">
        <f>IF(WP!$F$4="","",WP!$F$4)</f>
        <v>42005</v>
      </c>
      <c r="N484" s="282">
        <f t="shared" si="7"/>
        <v>0</v>
      </c>
      <c r="O484" s="282" t="str">
        <f>CONCATENATE(WP!$C488,"-",WP!AL488)</f>
        <v>-</v>
      </c>
      <c r="P484" s="282" t="str">
        <f>IF(WP!BN488="","",WP!BN488)</f>
        <v/>
      </c>
      <c r="Q484" s="282" t="str">
        <f>IF(WP!AU488="","",WP!AU488)</f>
        <v/>
      </c>
      <c r="R484" s="282" t="str">
        <f>IF(WP!BF488="","",WP!BF488)</f>
        <v/>
      </c>
      <c r="S484" s="282" t="str">
        <f>IF(WP!$AM488="","",WP!$AM488)</f>
        <v/>
      </c>
      <c r="T484" s="282" t="str">
        <f>IF(WP!$AN488="","",WP!$AN488)</f>
        <v/>
      </c>
      <c r="U484" s="282" t="str">
        <f>IF(WP!$AO488="","",WP!$AO488)</f>
        <v/>
      </c>
      <c r="V484" s="282" t="str">
        <f>IF(WP!$AP488="","",WP!$AP488)</f>
        <v/>
      </c>
      <c r="W484" s="282" t="str">
        <f>IF(WP!CG488="","",WP!CG488)</f>
        <v/>
      </c>
      <c r="X484" s="282" t="str">
        <f>IF(WP!CH488="","",WP!CH488)</f>
        <v/>
      </c>
      <c r="Y484" s="282" t="str">
        <f>IF(WP!$AI488="","",WP!$AI488)</f>
        <v/>
      </c>
      <c r="Z484" s="282" t="str">
        <f>IF(WP!AW488="","",WP!AW488)</f>
        <v/>
      </c>
      <c r="AA484" s="282" t="str">
        <f>IF(WP!BO488="","",WP!BO488)</f>
        <v/>
      </c>
      <c r="AB484" s="282" t="str">
        <f>IF(WP!BP488="","",WP!BP488)</f>
        <v/>
      </c>
      <c r="AC484" s="282" t="str">
        <f>IF(WP!BQ488="","",WP!BQ488)</f>
        <v/>
      </c>
      <c r="AD484" s="282" t="str">
        <f>IF(WP!$AJ488="","",WP!$AJ488)</f>
        <v/>
      </c>
      <c r="AE484" s="282" t="str">
        <f>IF(WP!BR488="","",WP!BR488)</f>
        <v/>
      </c>
      <c r="AF484" s="282" t="str">
        <f>IF(WP!BS488="","",WP!BS488)</f>
        <v/>
      </c>
      <c r="AG484" s="282" t="str">
        <f>IF(WP!BT488="","",WP!BT488)</f>
        <v/>
      </c>
      <c r="AH484" s="282" t="str">
        <f>IF(WP!BU488="","",WP!BU488)</f>
        <v/>
      </c>
      <c r="AI484" s="282" t="str">
        <f>IF(WP!BG488="","",WP!BG488)</f>
        <v/>
      </c>
      <c r="AJ484" s="282" t="str">
        <f>IF(WP!AX488="","",WP!AX488)</f>
        <v/>
      </c>
      <c r="AK484" s="282" t="str">
        <f>IF(WP!BW488="","",WP!BW488)</f>
        <v/>
      </c>
      <c r="AL484" s="282" t="str">
        <f>IF(WP!BX488="","",WP!BX488)</f>
        <v/>
      </c>
      <c r="AM484" s="282" t="str">
        <f>IF(WP!BH488="","",WP!BH488)</f>
        <v/>
      </c>
      <c r="AN484" s="282" t="str">
        <f>IF(WP!BJ488="","",WP!BJ488)</f>
        <v/>
      </c>
      <c r="AO484" s="282" t="str">
        <f>IF(WP!CF488="","",WP!CF488)</f>
        <v/>
      </c>
      <c r="AP484" s="282" t="str">
        <f>IF(WP!BI488="","",WP!BI488)</f>
        <v/>
      </c>
      <c r="AQ484" s="282" t="str">
        <f>IF(WP!BK488="","",WP!BK488)</f>
        <v/>
      </c>
      <c r="AR484" s="248"/>
    </row>
    <row r="485" spans="1:44">
      <c r="A485" s="282" t="str">
        <f>IF(WP!$AE489="","",WP!$AE489)</f>
        <v/>
      </c>
      <c r="B485" s="282">
        <f>IF(WP!$BA489="","",WP!$BA489)</f>
        <v>0</v>
      </c>
      <c r="C485" s="282" t="str">
        <f>IF(WP!BM489="","",WP!BM489)</f>
        <v/>
      </c>
      <c r="D485" s="282" t="str">
        <f>CONCATENATE(WP!$D$1, "-R",WP!$F$1)</f>
        <v>PGE3PHVC150-R2</v>
      </c>
      <c r="E485" s="282" t="str">
        <f>IF(WP!$AD489="","",WP!$AD489)</f>
        <v/>
      </c>
      <c r="F485" s="282">
        <f>IF(WP!$BB489="","",WP!$BB489)</f>
        <v>0</v>
      </c>
      <c r="G485" s="282" t="str">
        <f>IF(WP!$BC489="","",WP!$BC489)</f>
        <v>-</v>
      </c>
      <c r="H485" s="282" t="str">
        <f>IF(WP!$AY489="","",WP!$AY489)</f>
        <v>--</v>
      </c>
      <c r="I485" s="282" t="str">
        <f>IF(WP!$AR489="","",WP!$AR489)</f>
        <v/>
      </c>
      <c r="J485" s="282" t="str">
        <f>IF(WP!$AS489="","",WP!$AS489)</f>
        <v/>
      </c>
      <c r="K485" s="282" t="str">
        <f>IF(WP!B489="","",WP!B489)</f>
        <v/>
      </c>
      <c r="L485" s="282" t="str">
        <f>IF(WP!AV489="","",WP!AV489)</f>
        <v/>
      </c>
      <c r="M485" s="283">
        <f>IF(WP!$F$4="","",WP!$F$4)</f>
        <v>42005</v>
      </c>
      <c r="N485" s="282">
        <f t="shared" si="7"/>
        <v>0</v>
      </c>
      <c r="O485" s="282" t="str">
        <f>CONCATENATE(WP!$C489,"-",WP!AL489)</f>
        <v>-</v>
      </c>
      <c r="P485" s="282" t="str">
        <f>IF(WP!BN489="","",WP!BN489)</f>
        <v/>
      </c>
      <c r="Q485" s="282" t="str">
        <f>IF(WP!AU489="","",WP!AU489)</f>
        <v/>
      </c>
      <c r="R485" s="282" t="str">
        <f>IF(WP!BF489="","",WP!BF489)</f>
        <v/>
      </c>
      <c r="S485" s="282" t="str">
        <f>IF(WP!$AM489="","",WP!$AM489)</f>
        <v/>
      </c>
      <c r="T485" s="282" t="str">
        <f>IF(WP!$AN489="","",WP!$AN489)</f>
        <v/>
      </c>
      <c r="U485" s="282" t="str">
        <f>IF(WP!$AO489="","",WP!$AO489)</f>
        <v/>
      </c>
      <c r="V485" s="282" t="str">
        <f>IF(WP!$AP489="","",WP!$AP489)</f>
        <v/>
      </c>
      <c r="W485" s="282" t="str">
        <f>IF(WP!CG489="","",WP!CG489)</f>
        <v/>
      </c>
      <c r="X485" s="282" t="str">
        <f>IF(WP!CH489="","",WP!CH489)</f>
        <v/>
      </c>
      <c r="Y485" s="282" t="str">
        <f>IF(WP!$AI489="","",WP!$AI489)</f>
        <v/>
      </c>
      <c r="Z485" s="282" t="str">
        <f>IF(WP!AW489="","",WP!AW489)</f>
        <v/>
      </c>
      <c r="AA485" s="282" t="str">
        <f>IF(WP!BO489="","",WP!BO489)</f>
        <v/>
      </c>
      <c r="AB485" s="282" t="str">
        <f>IF(WP!BP489="","",WP!BP489)</f>
        <v/>
      </c>
      <c r="AC485" s="282" t="str">
        <f>IF(WP!BQ489="","",WP!BQ489)</f>
        <v/>
      </c>
      <c r="AD485" s="282" t="str">
        <f>IF(WP!$AJ489="","",WP!$AJ489)</f>
        <v/>
      </c>
      <c r="AE485" s="282" t="str">
        <f>IF(WP!BR489="","",WP!BR489)</f>
        <v/>
      </c>
      <c r="AF485" s="282" t="str">
        <f>IF(WP!BS489="","",WP!BS489)</f>
        <v/>
      </c>
      <c r="AG485" s="282" t="str">
        <f>IF(WP!BT489="","",WP!BT489)</f>
        <v/>
      </c>
      <c r="AH485" s="282" t="str">
        <f>IF(WP!BU489="","",WP!BU489)</f>
        <v/>
      </c>
      <c r="AI485" s="282" t="str">
        <f>IF(WP!BG489="","",WP!BG489)</f>
        <v/>
      </c>
      <c r="AJ485" s="282" t="str">
        <f>IF(WP!AX489="","",WP!AX489)</f>
        <v/>
      </c>
      <c r="AK485" s="282" t="str">
        <f>IF(WP!BW489="","",WP!BW489)</f>
        <v/>
      </c>
      <c r="AL485" s="282" t="str">
        <f>IF(WP!BX489="","",WP!BX489)</f>
        <v/>
      </c>
      <c r="AM485" s="282" t="str">
        <f>IF(WP!BH489="","",WP!BH489)</f>
        <v/>
      </c>
      <c r="AN485" s="282" t="str">
        <f>IF(WP!BJ489="","",WP!BJ489)</f>
        <v/>
      </c>
      <c r="AO485" s="282" t="str">
        <f>IF(WP!CF489="","",WP!CF489)</f>
        <v/>
      </c>
      <c r="AP485" s="282" t="str">
        <f>IF(WP!BI489="","",WP!BI489)</f>
        <v/>
      </c>
      <c r="AQ485" s="282" t="str">
        <f>IF(WP!BK489="","",WP!BK489)</f>
        <v/>
      </c>
      <c r="AR485" s="248"/>
    </row>
    <row r="486" spans="1:44">
      <c r="A486" s="282" t="str">
        <f>IF(WP!$AE490="","",WP!$AE490)</f>
        <v/>
      </c>
      <c r="B486" s="282">
        <f>IF(WP!$BA490="","",WP!$BA490)</f>
        <v>0</v>
      </c>
      <c r="C486" s="282" t="str">
        <f>IF(WP!BM490="","",WP!BM490)</f>
        <v/>
      </c>
      <c r="D486" s="282" t="str">
        <f>CONCATENATE(WP!$D$1, "-R",WP!$F$1)</f>
        <v>PGE3PHVC150-R2</v>
      </c>
      <c r="E486" s="282" t="str">
        <f>IF(WP!$AD490="","",WP!$AD490)</f>
        <v/>
      </c>
      <c r="F486" s="282">
        <f>IF(WP!$BB490="","",WP!$BB490)</f>
        <v>0</v>
      </c>
      <c r="G486" s="282" t="str">
        <f>IF(WP!$BC490="","",WP!$BC490)</f>
        <v>-</v>
      </c>
      <c r="H486" s="282" t="str">
        <f>IF(WP!$AY490="","",WP!$AY490)</f>
        <v>--</v>
      </c>
      <c r="I486" s="282" t="str">
        <f>IF(WP!$AR490="","",WP!$AR490)</f>
        <v/>
      </c>
      <c r="J486" s="282" t="str">
        <f>IF(WP!$AS490="","",WP!$AS490)</f>
        <v/>
      </c>
      <c r="K486" s="282" t="str">
        <f>IF(WP!B490="","",WP!B490)</f>
        <v/>
      </c>
      <c r="L486" s="282" t="str">
        <f>IF(WP!AV490="","",WP!AV490)</f>
        <v/>
      </c>
      <c r="M486" s="283">
        <f>IF(WP!$F$4="","",WP!$F$4)</f>
        <v>42005</v>
      </c>
      <c r="N486" s="282">
        <f t="shared" si="7"/>
        <v>0</v>
      </c>
      <c r="O486" s="282" t="str">
        <f>CONCATENATE(WP!$C490,"-",WP!AL490)</f>
        <v>-</v>
      </c>
      <c r="P486" s="282" t="str">
        <f>IF(WP!BN490="","",WP!BN490)</f>
        <v/>
      </c>
      <c r="Q486" s="282" t="str">
        <f>IF(WP!AU490="","",WP!AU490)</f>
        <v/>
      </c>
      <c r="R486" s="282" t="str">
        <f>IF(WP!BF490="","",WP!BF490)</f>
        <v/>
      </c>
      <c r="S486" s="282" t="str">
        <f>IF(WP!$AM490="","",WP!$AM490)</f>
        <v/>
      </c>
      <c r="T486" s="282" t="str">
        <f>IF(WP!$AN490="","",WP!$AN490)</f>
        <v/>
      </c>
      <c r="U486" s="282" t="str">
        <f>IF(WP!$AO490="","",WP!$AO490)</f>
        <v/>
      </c>
      <c r="V486" s="282" t="str">
        <f>IF(WP!$AP490="","",WP!$AP490)</f>
        <v/>
      </c>
      <c r="W486" s="282" t="str">
        <f>IF(WP!CG490="","",WP!CG490)</f>
        <v/>
      </c>
      <c r="X486" s="282" t="str">
        <f>IF(WP!CH490="","",WP!CH490)</f>
        <v/>
      </c>
      <c r="Y486" s="282" t="str">
        <f>IF(WP!$AI490="","",WP!$AI490)</f>
        <v/>
      </c>
      <c r="Z486" s="282" t="str">
        <f>IF(WP!AW490="","",WP!AW490)</f>
        <v/>
      </c>
      <c r="AA486" s="282" t="str">
        <f>IF(WP!BO490="","",WP!BO490)</f>
        <v/>
      </c>
      <c r="AB486" s="282" t="str">
        <f>IF(WP!BP490="","",WP!BP490)</f>
        <v/>
      </c>
      <c r="AC486" s="282" t="str">
        <f>IF(WP!BQ490="","",WP!BQ490)</f>
        <v/>
      </c>
      <c r="AD486" s="282" t="str">
        <f>IF(WP!$AJ490="","",WP!$AJ490)</f>
        <v/>
      </c>
      <c r="AE486" s="282" t="str">
        <f>IF(WP!BR490="","",WP!BR490)</f>
        <v/>
      </c>
      <c r="AF486" s="282" t="str">
        <f>IF(WP!BS490="","",WP!BS490)</f>
        <v/>
      </c>
      <c r="AG486" s="282" t="str">
        <f>IF(WP!BT490="","",WP!BT490)</f>
        <v/>
      </c>
      <c r="AH486" s="282" t="str">
        <f>IF(WP!BU490="","",WP!BU490)</f>
        <v/>
      </c>
      <c r="AI486" s="282" t="str">
        <f>IF(WP!BG490="","",WP!BG490)</f>
        <v/>
      </c>
      <c r="AJ486" s="282" t="str">
        <f>IF(WP!AX490="","",WP!AX490)</f>
        <v/>
      </c>
      <c r="AK486" s="282" t="str">
        <f>IF(WP!BW490="","",WP!BW490)</f>
        <v/>
      </c>
      <c r="AL486" s="282" t="str">
        <f>IF(WP!BX490="","",WP!BX490)</f>
        <v/>
      </c>
      <c r="AM486" s="282" t="str">
        <f>IF(WP!BH490="","",WP!BH490)</f>
        <v/>
      </c>
      <c r="AN486" s="282" t="str">
        <f>IF(WP!BJ490="","",WP!BJ490)</f>
        <v/>
      </c>
      <c r="AO486" s="282" t="str">
        <f>IF(WP!CF490="","",WP!CF490)</f>
        <v/>
      </c>
      <c r="AP486" s="282" t="str">
        <f>IF(WP!BI490="","",WP!BI490)</f>
        <v/>
      </c>
      <c r="AQ486" s="282" t="str">
        <f>IF(WP!BK490="","",WP!BK490)</f>
        <v/>
      </c>
      <c r="AR486" s="248"/>
    </row>
    <row r="487" spans="1:44">
      <c r="A487" s="282" t="str">
        <f>IF(WP!$AE491="","",WP!$AE491)</f>
        <v/>
      </c>
      <c r="B487" s="282">
        <f>IF(WP!$BA491="","",WP!$BA491)</f>
        <v>0</v>
      </c>
      <c r="C487" s="282" t="str">
        <f>IF(WP!BM491="","",WP!BM491)</f>
        <v/>
      </c>
      <c r="D487" s="282" t="str">
        <f>CONCATENATE(WP!$D$1, "-R",WP!$F$1)</f>
        <v>PGE3PHVC150-R2</v>
      </c>
      <c r="E487" s="282" t="str">
        <f>IF(WP!$AD491="","",WP!$AD491)</f>
        <v/>
      </c>
      <c r="F487" s="282">
        <f>IF(WP!$BB491="","",WP!$BB491)</f>
        <v>0</v>
      </c>
      <c r="G487" s="282" t="str">
        <f>IF(WP!$BC491="","",WP!$BC491)</f>
        <v>-</v>
      </c>
      <c r="H487" s="282" t="str">
        <f>IF(WP!$AY491="","",WP!$AY491)</f>
        <v>--</v>
      </c>
      <c r="I487" s="282" t="str">
        <f>IF(WP!$AR491="","",WP!$AR491)</f>
        <v/>
      </c>
      <c r="J487" s="282" t="str">
        <f>IF(WP!$AS491="","",WP!$AS491)</f>
        <v/>
      </c>
      <c r="K487" s="282" t="str">
        <f>IF(WP!B491="","",WP!B491)</f>
        <v/>
      </c>
      <c r="L487" s="282" t="str">
        <f>IF(WP!AV491="","",WP!AV491)</f>
        <v/>
      </c>
      <c r="M487" s="283">
        <f>IF(WP!$F$4="","",WP!$F$4)</f>
        <v>42005</v>
      </c>
      <c r="N487" s="282">
        <f t="shared" si="7"/>
        <v>0</v>
      </c>
      <c r="O487" s="282" t="str">
        <f>CONCATENATE(WP!$C491,"-",WP!AL491)</f>
        <v>-</v>
      </c>
      <c r="P487" s="282" t="str">
        <f>IF(WP!BN491="","",WP!BN491)</f>
        <v/>
      </c>
      <c r="Q487" s="282" t="str">
        <f>IF(WP!AU491="","",WP!AU491)</f>
        <v/>
      </c>
      <c r="R487" s="282" t="str">
        <f>IF(WP!BF491="","",WP!BF491)</f>
        <v/>
      </c>
      <c r="S487" s="282" t="str">
        <f>IF(WP!$AM491="","",WP!$AM491)</f>
        <v/>
      </c>
      <c r="T487" s="282" t="str">
        <f>IF(WP!$AN491="","",WP!$AN491)</f>
        <v/>
      </c>
      <c r="U487" s="282" t="str">
        <f>IF(WP!$AO491="","",WP!$AO491)</f>
        <v/>
      </c>
      <c r="V487" s="282" t="str">
        <f>IF(WP!$AP491="","",WP!$AP491)</f>
        <v/>
      </c>
      <c r="W487" s="282" t="str">
        <f>IF(WP!CG491="","",WP!CG491)</f>
        <v/>
      </c>
      <c r="X487" s="282" t="str">
        <f>IF(WP!CH491="","",WP!CH491)</f>
        <v/>
      </c>
      <c r="Y487" s="282" t="str">
        <f>IF(WP!$AI491="","",WP!$AI491)</f>
        <v/>
      </c>
      <c r="Z487" s="282" t="str">
        <f>IF(WP!AW491="","",WP!AW491)</f>
        <v/>
      </c>
      <c r="AA487" s="282" t="str">
        <f>IF(WP!BO491="","",WP!BO491)</f>
        <v/>
      </c>
      <c r="AB487" s="282" t="str">
        <f>IF(WP!BP491="","",WP!BP491)</f>
        <v/>
      </c>
      <c r="AC487" s="282" t="str">
        <f>IF(WP!BQ491="","",WP!BQ491)</f>
        <v/>
      </c>
      <c r="AD487" s="282" t="str">
        <f>IF(WP!$AJ491="","",WP!$AJ491)</f>
        <v/>
      </c>
      <c r="AE487" s="282" t="str">
        <f>IF(WP!BR491="","",WP!BR491)</f>
        <v/>
      </c>
      <c r="AF487" s="282" t="str">
        <f>IF(WP!BS491="","",WP!BS491)</f>
        <v/>
      </c>
      <c r="AG487" s="282" t="str">
        <f>IF(WP!BT491="","",WP!BT491)</f>
        <v/>
      </c>
      <c r="AH487" s="282" t="str">
        <f>IF(WP!BU491="","",WP!BU491)</f>
        <v/>
      </c>
      <c r="AI487" s="282" t="str">
        <f>IF(WP!BG491="","",WP!BG491)</f>
        <v/>
      </c>
      <c r="AJ487" s="282" t="str">
        <f>IF(WP!AX491="","",WP!AX491)</f>
        <v/>
      </c>
      <c r="AK487" s="282" t="str">
        <f>IF(WP!BW491="","",WP!BW491)</f>
        <v/>
      </c>
      <c r="AL487" s="282" t="str">
        <f>IF(WP!BX491="","",WP!BX491)</f>
        <v/>
      </c>
      <c r="AM487" s="282" t="str">
        <f>IF(WP!BH491="","",WP!BH491)</f>
        <v/>
      </c>
      <c r="AN487" s="282" t="str">
        <f>IF(WP!BJ491="","",WP!BJ491)</f>
        <v/>
      </c>
      <c r="AO487" s="282" t="str">
        <f>IF(WP!CF491="","",WP!CF491)</f>
        <v/>
      </c>
      <c r="AP487" s="282" t="str">
        <f>IF(WP!BI491="","",WP!BI491)</f>
        <v/>
      </c>
      <c r="AQ487" s="282" t="str">
        <f>IF(WP!BK491="","",WP!BK491)</f>
        <v/>
      </c>
      <c r="AR487" s="248"/>
    </row>
    <row r="488" spans="1:44">
      <c r="A488" s="282" t="str">
        <f>IF(WP!$AE492="","",WP!$AE492)</f>
        <v/>
      </c>
      <c r="B488" s="282">
        <f>IF(WP!$BA492="","",WP!$BA492)</f>
        <v>0</v>
      </c>
      <c r="C488" s="282" t="str">
        <f>IF(WP!BM492="","",WP!BM492)</f>
        <v/>
      </c>
      <c r="D488" s="282" t="str">
        <f>CONCATENATE(WP!$D$1, "-R",WP!$F$1)</f>
        <v>PGE3PHVC150-R2</v>
      </c>
      <c r="E488" s="282" t="str">
        <f>IF(WP!$AD492="","",WP!$AD492)</f>
        <v/>
      </c>
      <c r="F488" s="282">
        <f>IF(WP!$BB492="","",WP!$BB492)</f>
        <v>0</v>
      </c>
      <c r="G488" s="282" t="str">
        <f>IF(WP!$BC492="","",WP!$BC492)</f>
        <v>-</v>
      </c>
      <c r="H488" s="282" t="str">
        <f>IF(WP!$AY492="","",WP!$AY492)</f>
        <v>--</v>
      </c>
      <c r="I488" s="282" t="str">
        <f>IF(WP!$AR492="","",WP!$AR492)</f>
        <v/>
      </c>
      <c r="J488" s="282" t="str">
        <f>IF(WP!$AS492="","",WP!$AS492)</f>
        <v/>
      </c>
      <c r="K488" s="282" t="str">
        <f>IF(WP!B492="","",WP!B492)</f>
        <v/>
      </c>
      <c r="L488" s="282" t="str">
        <f>IF(WP!AV492="","",WP!AV492)</f>
        <v/>
      </c>
      <c r="M488" s="283">
        <f>IF(WP!$F$4="","",WP!$F$4)</f>
        <v>42005</v>
      </c>
      <c r="N488" s="282">
        <f t="shared" si="7"/>
        <v>0</v>
      </c>
      <c r="O488" s="282" t="str">
        <f>CONCATENATE(WP!$C492,"-",WP!AL492)</f>
        <v>-</v>
      </c>
      <c r="P488" s="282" t="str">
        <f>IF(WP!BN492="","",WP!BN492)</f>
        <v/>
      </c>
      <c r="Q488" s="282" t="str">
        <f>IF(WP!AU492="","",WP!AU492)</f>
        <v/>
      </c>
      <c r="R488" s="282" t="str">
        <f>IF(WP!BF492="","",WP!BF492)</f>
        <v/>
      </c>
      <c r="S488" s="282" t="str">
        <f>IF(WP!$AM492="","",WP!$AM492)</f>
        <v/>
      </c>
      <c r="T488" s="282" t="str">
        <f>IF(WP!$AN492="","",WP!$AN492)</f>
        <v/>
      </c>
      <c r="U488" s="282" t="str">
        <f>IF(WP!$AO492="","",WP!$AO492)</f>
        <v/>
      </c>
      <c r="V488" s="282" t="str">
        <f>IF(WP!$AP492="","",WP!$AP492)</f>
        <v/>
      </c>
      <c r="W488" s="282" t="str">
        <f>IF(WP!CG492="","",WP!CG492)</f>
        <v/>
      </c>
      <c r="X488" s="282" t="str">
        <f>IF(WP!CH492="","",WP!CH492)</f>
        <v/>
      </c>
      <c r="Y488" s="282" t="str">
        <f>IF(WP!$AI492="","",WP!$AI492)</f>
        <v/>
      </c>
      <c r="Z488" s="282" t="str">
        <f>IF(WP!AW492="","",WP!AW492)</f>
        <v/>
      </c>
      <c r="AA488" s="282" t="str">
        <f>IF(WP!BO492="","",WP!BO492)</f>
        <v/>
      </c>
      <c r="AB488" s="282" t="str">
        <f>IF(WP!BP492="","",WP!BP492)</f>
        <v/>
      </c>
      <c r="AC488" s="282" t="str">
        <f>IF(WP!BQ492="","",WP!BQ492)</f>
        <v/>
      </c>
      <c r="AD488" s="282" t="str">
        <f>IF(WP!$AJ492="","",WP!$AJ492)</f>
        <v/>
      </c>
      <c r="AE488" s="282" t="str">
        <f>IF(WP!BR492="","",WP!BR492)</f>
        <v/>
      </c>
      <c r="AF488" s="282" t="str">
        <f>IF(WP!BS492="","",WP!BS492)</f>
        <v/>
      </c>
      <c r="AG488" s="282" t="str">
        <f>IF(WP!BT492="","",WP!BT492)</f>
        <v/>
      </c>
      <c r="AH488" s="282" t="str">
        <f>IF(WP!BU492="","",WP!BU492)</f>
        <v/>
      </c>
      <c r="AI488" s="282" t="str">
        <f>IF(WP!BG492="","",WP!BG492)</f>
        <v/>
      </c>
      <c r="AJ488" s="282" t="str">
        <f>IF(WP!AX492="","",WP!AX492)</f>
        <v/>
      </c>
      <c r="AK488" s="282" t="str">
        <f>IF(WP!BW492="","",WP!BW492)</f>
        <v/>
      </c>
      <c r="AL488" s="282" t="str">
        <f>IF(WP!BX492="","",WP!BX492)</f>
        <v/>
      </c>
      <c r="AM488" s="282" t="str">
        <f>IF(WP!BH492="","",WP!BH492)</f>
        <v/>
      </c>
      <c r="AN488" s="282" t="str">
        <f>IF(WP!BJ492="","",WP!BJ492)</f>
        <v/>
      </c>
      <c r="AO488" s="282" t="str">
        <f>IF(WP!CF492="","",WP!CF492)</f>
        <v/>
      </c>
      <c r="AP488" s="282" t="str">
        <f>IF(WP!BI492="","",WP!BI492)</f>
        <v/>
      </c>
      <c r="AQ488" s="282" t="str">
        <f>IF(WP!BK492="","",WP!BK492)</f>
        <v/>
      </c>
      <c r="AR488" s="248"/>
    </row>
    <row r="489" spans="1:44">
      <c r="A489" s="282" t="str">
        <f>IF(WP!$AE493="","",WP!$AE493)</f>
        <v/>
      </c>
      <c r="B489" s="282">
        <f>IF(WP!$BA493="","",WP!$BA493)</f>
        <v>0</v>
      </c>
      <c r="C489" s="282" t="str">
        <f>IF(WP!BM493="","",WP!BM493)</f>
        <v/>
      </c>
      <c r="D489" s="282" t="str">
        <f>CONCATENATE(WP!$D$1, "-R",WP!$F$1)</f>
        <v>PGE3PHVC150-R2</v>
      </c>
      <c r="E489" s="282" t="str">
        <f>IF(WP!$AD493="","",WP!$AD493)</f>
        <v/>
      </c>
      <c r="F489" s="282">
        <f>IF(WP!$BB493="","",WP!$BB493)</f>
        <v>0</v>
      </c>
      <c r="G489" s="282" t="str">
        <f>IF(WP!$BC493="","",WP!$BC493)</f>
        <v>-</v>
      </c>
      <c r="H489" s="282" t="str">
        <f>IF(WP!$AY493="","",WP!$AY493)</f>
        <v>--</v>
      </c>
      <c r="I489" s="282" t="str">
        <f>IF(WP!$AR493="","",WP!$AR493)</f>
        <v/>
      </c>
      <c r="J489" s="282" t="str">
        <f>IF(WP!$AS493="","",WP!$AS493)</f>
        <v/>
      </c>
      <c r="K489" s="282" t="str">
        <f>IF(WP!B493="","",WP!B493)</f>
        <v/>
      </c>
      <c r="L489" s="282" t="str">
        <f>IF(WP!AV493="","",WP!AV493)</f>
        <v/>
      </c>
      <c r="M489" s="283">
        <f>IF(WP!$F$4="","",WP!$F$4)</f>
        <v>42005</v>
      </c>
      <c r="N489" s="282">
        <f t="shared" si="7"/>
        <v>0</v>
      </c>
      <c r="O489" s="282" t="str">
        <f>CONCATENATE(WP!$C493,"-",WP!AL493)</f>
        <v>-</v>
      </c>
      <c r="P489" s="282" t="str">
        <f>IF(WP!BN493="","",WP!BN493)</f>
        <v/>
      </c>
      <c r="Q489" s="282" t="str">
        <f>IF(WP!AU493="","",WP!AU493)</f>
        <v/>
      </c>
      <c r="R489" s="282" t="str">
        <f>IF(WP!BF493="","",WP!BF493)</f>
        <v/>
      </c>
      <c r="S489" s="282" t="str">
        <f>IF(WP!$AM493="","",WP!$AM493)</f>
        <v/>
      </c>
      <c r="T489" s="282" t="str">
        <f>IF(WP!$AN493="","",WP!$AN493)</f>
        <v/>
      </c>
      <c r="U489" s="282" t="str">
        <f>IF(WP!$AO493="","",WP!$AO493)</f>
        <v/>
      </c>
      <c r="V489" s="282" t="str">
        <f>IF(WP!$AP493="","",WP!$AP493)</f>
        <v/>
      </c>
      <c r="W489" s="282" t="str">
        <f>IF(WP!CG493="","",WP!CG493)</f>
        <v/>
      </c>
      <c r="X489" s="282" t="str">
        <f>IF(WP!CH493="","",WP!CH493)</f>
        <v/>
      </c>
      <c r="Y489" s="282" t="str">
        <f>IF(WP!$AI493="","",WP!$AI493)</f>
        <v/>
      </c>
      <c r="Z489" s="282" t="str">
        <f>IF(WP!AW493="","",WP!AW493)</f>
        <v/>
      </c>
      <c r="AA489" s="282" t="str">
        <f>IF(WP!BO493="","",WP!BO493)</f>
        <v/>
      </c>
      <c r="AB489" s="282" t="str">
        <f>IF(WP!BP493="","",WP!BP493)</f>
        <v/>
      </c>
      <c r="AC489" s="282" t="str">
        <f>IF(WP!BQ493="","",WP!BQ493)</f>
        <v/>
      </c>
      <c r="AD489" s="282" t="str">
        <f>IF(WP!$AJ493="","",WP!$AJ493)</f>
        <v/>
      </c>
      <c r="AE489" s="282" t="str">
        <f>IF(WP!BR493="","",WP!BR493)</f>
        <v/>
      </c>
      <c r="AF489" s="282" t="str">
        <f>IF(WP!BS493="","",WP!BS493)</f>
        <v/>
      </c>
      <c r="AG489" s="282" t="str">
        <f>IF(WP!BT493="","",WP!BT493)</f>
        <v/>
      </c>
      <c r="AH489" s="282" t="str">
        <f>IF(WP!BU493="","",WP!BU493)</f>
        <v/>
      </c>
      <c r="AI489" s="282" t="str">
        <f>IF(WP!BG493="","",WP!BG493)</f>
        <v/>
      </c>
      <c r="AJ489" s="282" t="str">
        <f>IF(WP!AX493="","",WP!AX493)</f>
        <v/>
      </c>
      <c r="AK489" s="282" t="str">
        <f>IF(WP!BW493="","",WP!BW493)</f>
        <v/>
      </c>
      <c r="AL489" s="282" t="str">
        <f>IF(WP!BX493="","",WP!BX493)</f>
        <v/>
      </c>
      <c r="AM489" s="282" t="str">
        <f>IF(WP!BH493="","",WP!BH493)</f>
        <v/>
      </c>
      <c r="AN489" s="282" t="str">
        <f>IF(WP!BJ493="","",WP!BJ493)</f>
        <v/>
      </c>
      <c r="AO489" s="282" t="str">
        <f>IF(WP!CF493="","",WP!CF493)</f>
        <v/>
      </c>
      <c r="AP489" s="282" t="str">
        <f>IF(WP!BI493="","",WP!BI493)</f>
        <v/>
      </c>
      <c r="AQ489" s="282" t="str">
        <f>IF(WP!BK493="","",WP!BK493)</f>
        <v/>
      </c>
      <c r="AR489" s="248"/>
    </row>
    <row r="490" spans="1:44">
      <c r="A490" s="282" t="str">
        <f>IF(WP!$AE494="","",WP!$AE494)</f>
        <v/>
      </c>
      <c r="B490" s="282">
        <f>IF(WP!$BA494="","",WP!$BA494)</f>
        <v>0</v>
      </c>
      <c r="C490" s="282" t="str">
        <f>IF(WP!BM494="","",WP!BM494)</f>
        <v/>
      </c>
      <c r="D490" s="282" t="str">
        <f>CONCATENATE(WP!$D$1, "-R",WP!$F$1)</f>
        <v>PGE3PHVC150-R2</v>
      </c>
      <c r="E490" s="282" t="str">
        <f>IF(WP!$AD494="","",WP!$AD494)</f>
        <v/>
      </c>
      <c r="F490" s="282">
        <f>IF(WP!$BB494="","",WP!$BB494)</f>
        <v>0</v>
      </c>
      <c r="G490" s="282" t="str">
        <f>IF(WP!$BC494="","",WP!$BC494)</f>
        <v>-</v>
      </c>
      <c r="H490" s="282" t="str">
        <f>IF(WP!$AY494="","",WP!$AY494)</f>
        <v>--</v>
      </c>
      <c r="I490" s="282" t="str">
        <f>IF(WP!$AR494="","",WP!$AR494)</f>
        <v/>
      </c>
      <c r="J490" s="282" t="str">
        <f>IF(WP!$AS494="","",WP!$AS494)</f>
        <v/>
      </c>
      <c r="K490" s="282" t="str">
        <f>IF(WP!B494="","",WP!B494)</f>
        <v/>
      </c>
      <c r="L490" s="282" t="str">
        <f>IF(WP!AV494="","",WP!AV494)</f>
        <v/>
      </c>
      <c r="M490" s="283">
        <f>IF(WP!$F$4="","",WP!$F$4)</f>
        <v>42005</v>
      </c>
      <c r="N490" s="282">
        <f t="shared" si="7"/>
        <v>0</v>
      </c>
      <c r="O490" s="282" t="str">
        <f>CONCATENATE(WP!$C494,"-",WP!AL494)</f>
        <v>-</v>
      </c>
      <c r="P490" s="282" t="str">
        <f>IF(WP!BN494="","",WP!BN494)</f>
        <v/>
      </c>
      <c r="Q490" s="282" t="str">
        <f>IF(WP!AU494="","",WP!AU494)</f>
        <v/>
      </c>
      <c r="R490" s="282" t="str">
        <f>IF(WP!BF494="","",WP!BF494)</f>
        <v/>
      </c>
      <c r="S490" s="282" t="str">
        <f>IF(WP!$AM494="","",WP!$AM494)</f>
        <v/>
      </c>
      <c r="T490" s="282" t="str">
        <f>IF(WP!$AN494="","",WP!$AN494)</f>
        <v/>
      </c>
      <c r="U490" s="282" t="str">
        <f>IF(WP!$AO494="","",WP!$AO494)</f>
        <v/>
      </c>
      <c r="V490" s="282" t="str">
        <f>IF(WP!$AP494="","",WP!$AP494)</f>
        <v/>
      </c>
      <c r="W490" s="282" t="str">
        <f>IF(WP!CG494="","",WP!CG494)</f>
        <v/>
      </c>
      <c r="X490" s="282" t="str">
        <f>IF(WP!CH494="","",WP!CH494)</f>
        <v/>
      </c>
      <c r="Y490" s="282" t="str">
        <f>IF(WP!$AI494="","",WP!$AI494)</f>
        <v/>
      </c>
      <c r="Z490" s="282" t="str">
        <f>IF(WP!AW494="","",WP!AW494)</f>
        <v/>
      </c>
      <c r="AA490" s="282" t="str">
        <f>IF(WP!BO494="","",WP!BO494)</f>
        <v/>
      </c>
      <c r="AB490" s="282" t="str">
        <f>IF(WP!BP494="","",WP!BP494)</f>
        <v/>
      </c>
      <c r="AC490" s="282" t="str">
        <f>IF(WP!BQ494="","",WP!BQ494)</f>
        <v/>
      </c>
      <c r="AD490" s="282" t="str">
        <f>IF(WP!$AJ494="","",WP!$AJ494)</f>
        <v/>
      </c>
      <c r="AE490" s="282" t="str">
        <f>IF(WP!BR494="","",WP!BR494)</f>
        <v/>
      </c>
      <c r="AF490" s="282" t="str">
        <f>IF(WP!BS494="","",WP!BS494)</f>
        <v/>
      </c>
      <c r="AG490" s="282" t="str">
        <f>IF(WP!BT494="","",WP!BT494)</f>
        <v/>
      </c>
      <c r="AH490" s="282" t="str">
        <f>IF(WP!BU494="","",WP!BU494)</f>
        <v/>
      </c>
      <c r="AI490" s="282" t="str">
        <f>IF(WP!BG494="","",WP!BG494)</f>
        <v/>
      </c>
      <c r="AJ490" s="282" t="str">
        <f>IF(WP!AX494="","",WP!AX494)</f>
        <v/>
      </c>
      <c r="AK490" s="282" t="str">
        <f>IF(WP!BW494="","",WP!BW494)</f>
        <v/>
      </c>
      <c r="AL490" s="282" t="str">
        <f>IF(WP!BX494="","",WP!BX494)</f>
        <v/>
      </c>
      <c r="AM490" s="282" t="str">
        <f>IF(WP!BH494="","",WP!BH494)</f>
        <v/>
      </c>
      <c r="AN490" s="282" t="str">
        <f>IF(WP!BJ494="","",WP!BJ494)</f>
        <v/>
      </c>
      <c r="AO490" s="282" t="str">
        <f>IF(WP!CF494="","",WP!CF494)</f>
        <v/>
      </c>
      <c r="AP490" s="282" t="str">
        <f>IF(WP!BI494="","",WP!BI494)</f>
        <v/>
      </c>
      <c r="AQ490" s="282" t="str">
        <f>IF(WP!BK494="","",WP!BK494)</f>
        <v/>
      </c>
      <c r="AR490" s="248"/>
    </row>
    <row r="491" spans="1:44">
      <c r="A491" s="282" t="str">
        <f>IF(WP!$AE495="","",WP!$AE495)</f>
        <v/>
      </c>
      <c r="B491" s="282">
        <f>IF(WP!$BA495="","",WP!$BA495)</f>
        <v>0</v>
      </c>
      <c r="C491" s="282" t="str">
        <f>IF(WP!BM495="","",WP!BM495)</f>
        <v/>
      </c>
      <c r="D491" s="282" t="str">
        <f>CONCATENATE(WP!$D$1, "-R",WP!$F$1)</f>
        <v>PGE3PHVC150-R2</v>
      </c>
      <c r="E491" s="282" t="str">
        <f>IF(WP!$AD495="","",WP!$AD495)</f>
        <v/>
      </c>
      <c r="F491" s="282">
        <f>IF(WP!$BB495="","",WP!$BB495)</f>
        <v>0</v>
      </c>
      <c r="G491" s="282" t="str">
        <f>IF(WP!$BC495="","",WP!$BC495)</f>
        <v>-</v>
      </c>
      <c r="H491" s="282" t="str">
        <f>IF(WP!$AY495="","",WP!$AY495)</f>
        <v>--</v>
      </c>
      <c r="I491" s="282" t="str">
        <f>IF(WP!$AR495="","",WP!$AR495)</f>
        <v/>
      </c>
      <c r="J491" s="282" t="str">
        <f>IF(WP!$AS495="","",WP!$AS495)</f>
        <v/>
      </c>
      <c r="K491" s="282" t="str">
        <f>IF(WP!B495="","",WP!B495)</f>
        <v/>
      </c>
      <c r="L491" s="282" t="str">
        <f>IF(WP!AV495="","",WP!AV495)</f>
        <v/>
      </c>
      <c r="M491" s="283">
        <f>IF(WP!$F$4="","",WP!$F$4)</f>
        <v>42005</v>
      </c>
      <c r="N491" s="282">
        <f t="shared" si="7"/>
        <v>0</v>
      </c>
      <c r="O491" s="282" t="str">
        <f>CONCATENATE(WP!$C495,"-",WP!AL495)</f>
        <v>-</v>
      </c>
      <c r="P491" s="282" t="str">
        <f>IF(WP!BN495="","",WP!BN495)</f>
        <v/>
      </c>
      <c r="Q491" s="282" t="str">
        <f>IF(WP!AU495="","",WP!AU495)</f>
        <v/>
      </c>
      <c r="R491" s="282" t="str">
        <f>IF(WP!BF495="","",WP!BF495)</f>
        <v/>
      </c>
      <c r="S491" s="282" t="str">
        <f>IF(WP!$AM495="","",WP!$AM495)</f>
        <v/>
      </c>
      <c r="T491" s="282" t="str">
        <f>IF(WP!$AN495="","",WP!$AN495)</f>
        <v/>
      </c>
      <c r="U491" s="282" t="str">
        <f>IF(WP!$AO495="","",WP!$AO495)</f>
        <v/>
      </c>
      <c r="V491" s="282" t="str">
        <f>IF(WP!$AP495="","",WP!$AP495)</f>
        <v/>
      </c>
      <c r="W491" s="282" t="str">
        <f>IF(WP!CG495="","",WP!CG495)</f>
        <v/>
      </c>
      <c r="X491" s="282" t="str">
        <f>IF(WP!CH495="","",WP!CH495)</f>
        <v/>
      </c>
      <c r="Y491" s="282" t="str">
        <f>IF(WP!$AI495="","",WP!$AI495)</f>
        <v/>
      </c>
      <c r="Z491" s="282" t="str">
        <f>IF(WP!AW495="","",WP!AW495)</f>
        <v/>
      </c>
      <c r="AA491" s="282" t="str">
        <f>IF(WP!BO495="","",WP!BO495)</f>
        <v/>
      </c>
      <c r="AB491" s="282" t="str">
        <f>IF(WP!BP495="","",WP!BP495)</f>
        <v/>
      </c>
      <c r="AC491" s="282" t="str">
        <f>IF(WP!BQ495="","",WP!BQ495)</f>
        <v/>
      </c>
      <c r="AD491" s="282" t="str">
        <f>IF(WP!$AJ495="","",WP!$AJ495)</f>
        <v/>
      </c>
      <c r="AE491" s="282" t="str">
        <f>IF(WP!BR495="","",WP!BR495)</f>
        <v/>
      </c>
      <c r="AF491" s="282" t="str">
        <f>IF(WP!BS495="","",WP!BS495)</f>
        <v/>
      </c>
      <c r="AG491" s="282" t="str">
        <f>IF(WP!BT495="","",WP!BT495)</f>
        <v/>
      </c>
      <c r="AH491" s="282" t="str">
        <f>IF(WP!BU495="","",WP!BU495)</f>
        <v/>
      </c>
      <c r="AI491" s="282" t="str">
        <f>IF(WP!BG495="","",WP!BG495)</f>
        <v/>
      </c>
      <c r="AJ491" s="282" t="str">
        <f>IF(WP!AX495="","",WP!AX495)</f>
        <v/>
      </c>
      <c r="AK491" s="282" t="str">
        <f>IF(WP!BW495="","",WP!BW495)</f>
        <v/>
      </c>
      <c r="AL491" s="282" t="str">
        <f>IF(WP!BX495="","",WP!BX495)</f>
        <v/>
      </c>
      <c r="AM491" s="282" t="str">
        <f>IF(WP!BH495="","",WP!BH495)</f>
        <v/>
      </c>
      <c r="AN491" s="282" t="str">
        <f>IF(WP!BJ495="","",WP!BJ495)</f>
        <v/>
      </c>
      <c r="AO491" s="282" t="str">
        <f>IF(WP!CF495="","",WP!CF495)</f>
        <v/>
      </c>
      <c r="AP491" s="282" t="str">
        <f>IF(WP!BI495="","",WP!BI495)</f>
        <v/>
      </c>
      <c r="AQ491" s="282" t="str">
        <f>IF(WP!BK495="","",WP!BK495)</f>
        <v/>
      </c>
      <c r="AR491" s="248"/>
    </row>
    <row r="492" spans="1:44">
      <c r="A492" s="282" t="str">
        <f>IF(WP!$AE496="","",WP!$AE496)</f>
        <v/>
      </c>
      <c r="B492" s="282">
        <f>IF(WP!$BA496="","",WP!$BA496)</f>
        <v>0</v>
      </c>
      <c r="C492" s="282" t="str">
        <f>IF(WP!BM496="","",WP!BM496)</f>
        <v/>
      </c>
      <c r="D492" s="282" t="str">
        <f>CONCATENATE(WP!$D$1, "-R",WP!$F$1)</f>
        <v>PGE3PHVC150-R2</v>
      </c>
      <c r="E492" s="282" t="str">
        <f>IF(WP!$AD496="","",WP!$AD496)</f>
        <v/>
      </c>
      <c r="F492" s="282">
        <f>IF(WP!$BB496="","",WP!$BB496)</f>
        <v>0</v>
      </c>
      <c r="G492" s="282" t="str">
        <f>IF(WP!$BC496="","",WP!$BC496)</f>
        <v>-</v>
      </c>
      <c r="H492" s="282" t="str">
        <f>IF(WP!$AY496="","",WP!$AY496)</f>
        <v>--</v>
      </c>
      <c r="I492" s="282" t="str">
        <f>IF(WP!$AR496="","",WP!$AR496)</f>
        <v/>
      </c>
      <c r="J492" s="282" t="str">
        <f>IF(WP!$AS496="","",WP!$AS496)</f>
        <v/>
      </c>
      <c r="K492" s="282" t="str">
        <f>IF(WP!B496="","",WP!B496)</f>
        <v/>
      </c>
      <c r="L492" s="282" t="str">
        <f>IF(WP!AV496="","",WP!AV496)</f>
        <v/>
      </c>
      <c r="M492" s="283">
        <f>IF(WP!$F$4="","",WP!$F$4)</f>
        <v>42005</v>
      </c>
      <c r="N492" s="282">
        <f t="shared" si="7"/>
        <v>0</v>
      </c>
      <c r="O492" s="282" t="str">
        <f>CONCATENATE(WP!$C496,"-",WP!AL496)</f>
        <v>-</v>
      </c>
      <c r="P492" s="282" t="str">
        <f>IF(WP!BN496="","",WP!BN496)</f>
        <v/>
      </c>
      <c r="Q492" s="282" t="str">
        <f>IF(WP!AU496="","",WP!AU496)</f>
        <v/>
      </c>
      <c r="R492" s="282" t="str">
        <f>IF(WP!BF496="","",WP!BF496)</f>
        <v/>
      </c>
      <c r="S492" s="282" t="str">
        <f>IF(WP!$AM496="","",WP!$AM496)</f>
        <v/>
      </c>
      <c r="T492" s="282" t="str">
        <f>IF(WP!$AN496="","",WP!$AN496)</f>
        <v/>
      </c>
      <c r="U492" s="282" t="str">
        <f>IF(WP!$AO496="","",WP!$AO496)</f>
        <v/>
      </c>
      <c r="V492" s="282" t="str">
        <f>IF(WP!$AP496="","",WP!$AP496)</f>
        <v/>
      </c>
      <c r="W492" s="282" t="str">
        <f>IF(WP!CG496="","",WP!CG496)</f>
        <v/>
      </c>
      <c r="X492" s="282" t="str">
        <f>IF(WP!CH496="","",WP!CH496)</f>
        <v/>
      </c>
      <c r="Y492" s="282" t="str">
        <f>IF(WP!$AI496="","",WP!$AI496)</f>
        <v/>
      </c>
      <c r="Z492" s="282" t="str">
        <f>IF(WP!AW496="","",WP!AW496)</f>
        <v/>
      </c>
      <c r="AA492" s="282" t="str">
        <f>IF(WP!BO496="","",WP!BO496)</f>
        <v/>
      </c>
      <c r="AB492" s="282" t="str">
        <f>IF(WP!BP496="","",WP!BP496)</f>
        <v/>
      </c>
      <c r="AC492" s="282" t="str">
        <f>IF(WP!BQ496="","",WP!BQ496)</f>
        <v/>
      </c>
      <c r="AD492" s="282" t="str">
        <f>IF(WP!$AJ496="","",WP!$AJ496)</f>
        <v/>
      </c>
      <c r="AE492" s="282" t="str">
        <f>IF(WP!BR496="","",WP!BR496)</f>
        <v/>
      </c>
      <c r="AF492" s="282" t="str">
        <f>IF(WP!BS496="","",WP!BS496)</f>
        <v/>
      </c>
      <c r="AG492" s="282" t="str">
        <f>IF(WP!BT496="","",WP!BT496)</f>
        <v/>
      </c>
      <c r="AH492" s="282" t="str">
        <f>IF(WP!BU496="","",WP!BU496)</f>
        <v/>
      </c>
      <c r="AI492" s="282" t="str">
        <f>IF(WP!BG496="","",WP!BG496)</f>
        <v/>
      </c>
      <c r="AJ492" s="282" t="str">
        <f>IF(WP!AX496="","",WP!AX496)</f>
        <v/>
      </c>
      <c r="AK492" s="282" t="str">
        <f>IF(WP!BW496="","",WP!BW496)</f>
        <v/>
      </c>
      <c r="AL492" s="282" t="str">
        <f>IF(WP!BX496="","",WP!BX496)</f>
        <v/>
      </c>
      <c r="AM492" s="282" t="str">
        <f>IF(WP!BH496="","",WP!BH496)</f>
        <v/>
      </c>
      <c r="AN492" s="282" t="str">
        <f>IF(WP!BJ496="","",WP!BJ496)</f>
        <v/>
      </c>
      <c r="AO492" s="282" t="str">
        <f>IF(WP!CF496="","",WP!CF496)</f>
        <v/>
      </c>
      <c r="AP492" s="282" t="str">
        <f>IF(WP!BI496="","",WP!BI496)</f>
        <v/>
      </c>
      <c r="AQ492" s="282" t="str">
        <f>IF(WP!BK496="","",WP!BK496)</f>
        <v/>
      </c>
      <c r="AR492" s="248"/>
    </row>
    <row r="493" spans="1:44">
      <c r="A493" s="282" t="str">
        <f>IF(WP!$AE497="","",WP!$AE497)</f>
        <v/>
      </c>
      <c r="B493" s="282">
        <f>IF(WP!$BA497="","",WP!$BA497)</f>
        <v>0</v>
      </c>
      <c r="C493" s="282" t="str">
        <f>IF(WP!BM497="","",WP!BM497)</f>
        <v/>
      </c>
      <c r="D493" s="282" t="str">
        <f>CONCATENATE(WP!$D$1, "-R",WP!$F$1)</f>
        <v>PGE3PHVC150-R2</v>
      </c>
      <c r="E493" s="282" t="str">
        <f>IF(WP!$AD497="","",WP!$AD497)</f>
        <v/>
      </c>
      <c r="F493" s="282">
        <f>IF(WP!$BB497="","",WP!$BB497)</f>
        <v>0</v>
      </c>
      <c r="G493" s="282" t="str">
        <f>IF(WP!$BC497="","",WP!$BC497)</f>
        <v>-</v>
      </c>
      <c r="H493" s="282" t="str">
        <f>IF(WP!$AY497="","",WP!$AY497)</f>
        <v>--</v>
      </c>
      <c r="I493" s="282" t="str">
        <f>IF(WP!$AR497="","",WP!$AR497)</f>
        <v/>
      </c>
      <c r="J493" s="282" t="str">
        <f>IF(WP!$AS497="","",WP!$AS497)</f>
        <v/>
      </c>
      <c r="K493" s="282" t="str">
        <f>IF(WP!B497="","",WP!B497)</f>
        <v/>
      </c>
      <c r="L493" s="282" t="str">
        <f>IF(WP!AV497="","",WP!AV497)</f>
        <v/>
      </c>
      <c r="M493" s="283">
        <f>IF(WP!$F$4="","",WP!$F$4)</f>
        <v>42005</v>
      </c>
      <c r="N493" s="282">
        <f t="shared" si="7"/>
        <v>0</v>
      </c>
      <c r="O493" s="282" t="str">
        <f>CONCATENATE(WP!$C497,"-",WP!AL497)</f>
        <v>-</v>
      </c>
      <c r="P493" s="282" t="str">
        <f>IF(WP!BN497="","",WP!BN497)</f>
        <v/>
      </c>
      <c r="Q493" s="282" t="str">
        <f>IF(WP!AU497="","",WP!AU497)</f>
        <v/>
      </c>
      <c r="R493" s="282" t="str">
        <f>IF(WP!BF497="","",WP!BF497)</f>
        <v/>
      </c>
      <c r="S493" s="282" t="str">
        <f>IF(WP!$AM497="","",WP!$AM497)</f>
        <v/>
      </c>
      <c r="T493" s="282" t="str">
        <f>IF(WP!$AN497="","",WP!$AN497)</f>
        <v/>
      </c>
      <c r="U493" s="282" t="str">
        <f>IF(WP!$AO497="","",WP!$AO497)</f>
        <v/>
      </c>
      <c r="V493" s="282" t="str">
        <f>IF(WP!$AP497="","",WP!$AP497)</f>
        <v/>
      </c>
      <c r="W493" s="282" t="str">
        <f>IF(WP!CG497="","",WP!CG497)</f>
        <v/>
      </c>
      <c r="X493" s="282" t="str">
        <f>IF(WP!CH497="","",WP!CH497)</f>
        <v/>
      </c>
      <c r="Y493" s="282" t="str">
        <f>IF(WP!$AI497="","",WP!$AI497)</f>
        <v/>
      </c>
      <c r="Z493" s="282" t="str">
        <f>IF(WP!AW497="","",WP!AW497)</f>
        <v/>
      </c>
      <c r="AA493" s="282" t="str">
        <f>IF(WP!BO497="","",WP!BO497)</f>
        <v/>
      </c>
      <c r="AB493" s="282" t="str">
        <f>IF(WP!BP497="","",WP!BP497)</f>
        <v/>
      </c>
      <c r="AC493" s="282" t="str">
        <f>IF(WP!BQ497="","",WP!BQ497)</f>
        <v/>
      </c>
      <c r="AD493" s="282" t="str">
        <f>IF(WP!$AJ497="","",WP!$AJ497)</f>
        <v/>
      </c>
      <c r="AE493" s="282" t="str">
        <f>IF(WP!BR497="","",WP!BR497)</f>
        <v/>
      </c>
      <c r="AF493" s="282" t="str">
        <f>IF(WP!BS497="","",WP!BS497)</f>
        <v/>
      </c>
      <c r="AG493" s="282" t="str">
        <f>IF(WP!BT497="","",WP!BT497)</f>
        <v/>
      </c>
      <c r="AH493" s="282" t="str">
        <f>IF(WP!BU497="","",WP!BU497)</f>
        <v/>
      </c>
      <c r="AI493" s="282" t="str">
        <f>IF(WP!BG497="","",WP!BG497)</f>
        <v/>
      </c>
      <c r="AJ493" s="282" t="str">
        <f>IF(WP!AX497="","",WP!AX497)</f>
        <v/>
      </c>
      <c r="AK493" s="282" t="str">
        <f>IF(WP!BW497="","",WP!BW497)</f>
        <v/>
      </c>
      <c r="AL493" s="282" t="str">
        <f>IF(WP!BX497="","",WP!BX497)</f>
        <v/>
      </c>
      <c r="AM493" s="282" t="str">
        <f>IF(WP!BH497="","",WP!BH497)</f>
        <v/>
      </c>
      <c r="AN493" s="282" t="str">
        <f>IF(WP!BJ497="","",WP!BJ497)</f>
        <v/>
      </c>
      <c r="AO493" s="282" t="str">
        <f>IF(WP!CF497="","",WP!CF497)</f>
        <v/>
      </c>
      <c r="AP493" s="282" t="str">
        <f>IF(WP!BI497="","",WP!BI497)</f>
        <v/>
      </c>
      <c r="AQ493" s="282" t="str">
        <f>IF(WP!BK497="","",WP!BK497)</f>
        <v/>
      </c>
      <c r="AR493" s="248"/>
    </row>
    <row r="494" spans="1:44">
      <c r="A494" s="282" t="str">
        <f>IF(WP!$AE498="","",WP!$AE498)</f>
        <v/>
      </c>
      <c r="B494" s="282">
        <f>IF(WP!$BA498="","",WP!$BA498)</f>
        <v>0</v>
      </c>
      <c r="C494" s="282" t="str">
        <f>IF(WP!BM498="","",WP!BM498)</f>
        <v/>
      </c>
      <c r="D494" s="282" t="str">
        <f>CONCATENATE(WP!$D$1, "-R",WP!$F$1)</f>
        <v>PGE3PHVC150-R2</v>
      </c>
      <c r="E494" s="282" t="str">
        <f>IF(WP!$AD498="","",WP!$AD498)</f>
        <v/>
      </c>
      <c r="F494" s="282">
        <f>IF(WP!$BB498="","",WP!$BB498)</f>
        <v>0</v>
      </c>
      <c r="G494" s="282" t="str">
        <f>IF(WP!$BC498="","",WP!$BC498)</f>
        <v>-</v>
      </c>
      <c r="H494" s="282" t="str">
        <f>IF(WP!$AY498="","",WP!$AY498)</f>
        <v>--</v>
      </c>
      <c r="I494" s="282" t="str">
        <f>IF(WP!$AR498="","",WP!$AR498)</f>
        <v/>
      </c>
      <c r="J494" s="282" t="str">
        <f>IF(WP!$AS498="","",WP!$AS498)</f>
        <v/>
      </c>
      <c r="K494" s="282" t="str">
        <f>IF(WP!B498="","",WP!B498)</f>
        <v/>
      </c>
      <c r="L494" s="282" t="str">
        <f>IF(WP!AV498="","",WP!AV498)</f>
        <v/>
      </c>
      <c r="M494" s="283">
        <f>IF(WP!$F$4="","",WP!$F$4)</f>
        <v>42005</v>
      </c>
      <c r="N494" s="282">
        <f t="shared" si="7"/>
        <v>0</v>
      </c>
      <c r="O494" s="282" t="str">
        <f>CONCATENATE(WP!$C498,"-",WP!AL498)</f>
        <v>-</v>
      </c>
      <c r="P494" s="282" t="str">
        <f>IF(WP!BN498="","",WP!BN498)</f>
        <v/>
      </c>
      <c r="Q494" s="282" t="str">
        <f>IF(WP!AU498="","",WP!AU498)</f>
        <v/>
      </c>
      <c r="R494" s="282" t="str">
        <f>IF(WP!BF498="","",WP!BF498)</f>
        <v/>
      </c>
      <c r="S494" s="282" t="str">
        <f>IF(WP!$AM498="","",WP!$AM498)</f>
        <v/>
      </c>
      <c r="T494" s="282" t="str">
        <f>IF(WP!$AN498="","",WP!$AN498)</f>
        <v/>
      </c>
      <c r="U494" s="282" t="str">
        <f>IF(WP!$AO498="","",WP!$AO498)</f>
        <v/>
      </c>
      <c r="V494" s="282" t="str">
        <f>IF(WP!$AP498="","",WP!$AP498)</f>
        <v/>
      </c>
      <c r="W494" s="282" t="str">
        <f>IF(WP!CG498="","",WP!CG498)</f>
        <v/>
      </c>
      <c r="X494" s="282" t="str">
        <f>IF(WP!CH498="","",WP!CH498)</f>
        <v/>
      </c>
      <c r="Y494" s="282" t="str">
        <f>IF(WP!$AI498="","",WP!$AI498)</f>
        <v/>
      </c>
      <c r="Z494" s="282" t="str">
        <f>IF(WP!AW498="","",WP!AW498)</f>
        <v/>
      </c>
      <c r="AA494" s="282" t="str">
        <f>IF(WP!BO498="","",WP!BO498)</f>
        <v/>
      </c>
      <c r="AB494" s="282" t="str">
        <f>IF(WP!BP498="","",WP!BP498)</f>
        <v/>
      </c>
      <c r="AC494" s="282" t="str">
        <f>IF(WP!BQ498="","",WP!BQ498)</f>
        <v/>
      </c>
      <c r="AD494" s="282" t="str">
        <f>IF(WP!$AJ498="","",WP!$AJ498)</f>
        <v/>
      </c>
      <c r="AE494" s="282" t="str">
        <f>IF(WP!BR498="","",WP!BR498)</f>
        <v/>
      </c>
      <c r="AF494" s="282" t="str">
        <f>IF(WP!BS498="","",WP!BS498)</f>
        <v/>
      </c>
      <c r="AG494" s="282" t="str">
        <f>IF(WP!BT498="","",WP!BT498)</f>
        <v/>
      </c>
      <c r="AH494" s="282" t="str">
        <f>IF(WP!BU498="","",WP!BU498)</f>
        <v/>
      </c>
      <c r="AI494" s="282" t="str">
        <f>IF(WP!BG498="","",WP!BG498)</f>
        <v/>
      </c>
      <c r="AJ494" s="282" t="str">
        <f>IF(WP!AX498="","",WP!AX498)</f>
        <v/>
      </c>
      <c r="AK494" s="282" t="str">
        <f>IF(WP!BW498="","",WP!BW498)</f>
        <v/>
      </c>
      <c r="AL494" s="282" t="str">
        <f>IF(WP!BX498="","",WP!BX498)</f>
        <v/>
      </c>
      <c r="AM494" s="282" t="str">
        <f>IF(WP!BH498="","",WP!BH498)</f>
        <v/>
      </c>
      <c r="AN494" s="282" t="str">
        <f>IF(WP!BJ498="","",WP!BJ498)</f>
        <v/>
      </c>
      <c r="AO494" s="282" t="str">
        <f>IF(WP!CF498="","",WP!CF498)</f>
        <v/>
      </c>
      <c r="AP494" s="282" t="str">
        <f>IF(WP!BI498="","",WP!BI498)</f>
        <v/>
      </c>
      <c r="AQ494" s="282" t="str">
        <f>IF(WP!BK498="","",WP!BK498)</f>
        <v/>
      </c>
      <c r="AR494" s="248"/>
    </row>
    <row r="495" spans="1:44">
      <c r="A495" s="282" t="str">
        <f>IF(WP!$AE499="","",WP!$AE499)</f>
        <v/>
      </c>
      <c r="B495" s="282">
        <f>IF(WP!$BA499="","",WP!$BA499)</f>
        <v>0</v>
      </c>
      <c r="C495" s="282" t="str">
        <f>IF(WP!BM499="","",WP!BM499)</f>
        <v/>
      </c>
      <c r="D495" s="282" t="str">
        <f>CONCATENATE(WP!$D$1, "-R",WP!$F$1)</f>
        <v>PGE3PHVC150-R2</v>
      </c>
      <c r="E495" s="282" t="str">
        <f>IF(WP!$AD499="","",WP!$AD499)</f>
        <v/>
      </c>
      <c r="F495" s="282">
        <f>IF(WP!$BB499="","",WP!$BB499)</f>
        <v>0</v>
      </c>
      <c r="G495" s="282" t="str">
        <f>IF(WP!$BC499="","",WP!$BC499)</f>
        <v>-</v>
      </c>
      <c r="H495" s="282" t="str">
        <f>IF(WP!$AY499="","",WP!$AY499)</f>
        <v>--</v>
      </c>
      <c r="I495" s="282" t="str">
        <f>IF(WP!$AR499="","",WP!$AR499)</f>
        <v/>
      </c>
      <c r="J495" s="282" t="str">
        <f>IF(WP!$AS499="","",WP!$AS499)</f>
        <v/>
      </c>
      <c r="K495" s="282" t="str">
        <f>IF(WP!B499="","",WP!B499)</f>
        <v/>
      </c>
      <c r="L495" s="282" t="str">
        <f>IF(WP!AV499="","",WP!AV499)</f>
        <v/>
      </c>
      <c r="M495" s="283">
        <f>IF(WP!$F$4="","",WP!$F$4)</f>
        <v>42005</v>
      </c>
      <c r="N495" s="282">
        <f t="shared" si="7"/>
        <v>0</v>
      </c>
      <c r="O495" s="282" t="str">
        <f>CONCATENATE(WP!$C499,"-",WP!AL499)</f>
        <v>-</v>
      </c>
      <c r="P495" s="282" t="str">
        <f>IF(WP!BN499="","",WP!BN499)</f>
        <v/>
      </c>
      <c r="Q495" s="282" t="str">
        <f>IF(WP!AU499="","",WP!AU499)</f>
        <v/>
      </c>
      <c r="R495" s="282" t="str">
        <f>IF(WP!BF499="","",WP!BF499)</f>
        <v/>
      </c>
      <c r="S495" s="282" t="str">
        <f>IF(WP!$AM499="","",WP!$AM499)</f>
        <v/>
      </c>
      <c r="T495" s="282" t="str">
        <f>IF(WP!$AN499="","",WP!$AN499)</f>
        <v/>
      </c>
      <c r="U495" s="282" t="str">
        <f>IF(WP!$AO499="","",WP!$AO499)</f>
        <v/>
      </c>
      <c r="V495" s="282" t="str">
        <f>IF(WP!$AP499="","",WP!$AP499)</f>
        <v/>
      </c>
      <c r="W495" s="282" t="str">
        <f>IF(WP!CG499="","",WP!CG499)</f>
        <v/>
      </c>
      <c r="X495" s="282" t="str">
        <f>IF(WP!CH499="","",WP!CH499)</f>
        <v/>
      </c>
      <c r="Y495" s="282" t="str">
        <f>IF(WP!$AI499="","",WP!$AI499)</f>
        <v/>
      </c>
      <c r="Z495" s="282" t="str">
        <f>IF(WP!AW499="","",WP!AW499)</f>
        <v/>
      </c>
      <c r="AA495" s="282" t="str">
        <f>IF(WP!BO499="","",WP!BO499)</f>
        <v/>
      </c>
      <c r="AB495" s="282" t="str">
        <f>IF(WP!BP499="","",WP!BP499)</f>
        <v/>
      </c>
      <c r="AC495" s="282" t="str">
        <f>IF(WP!BQ499="","",WP!BQ499)</f>
        <v/>
      </c>
      <c r="AD495" s="282" t="str">
        <f>IF(WP!$AJ499="","",WP!$AJ499)</f>
        <v/>
      </c>
      <c r="AE495" s="282" t="str">
        <f>IF(WP!BR499="","",WP!BR499)</f>
        <v/>
      </c>
      <c r="AF495" s="282" t="str">
        <f>IF(WP!BS499="","",WP!BS499)</f>
        <v/>
      </c>
      <c r="AG495" s="282" t="str">
        <f>IF(WP!BT499="","",WP!BT499)</f>
        <v/>
      </c>
      <c r="AH495" s="282" t="str">
        <f>IF(WP!BU499="","",WP!BU499)</f>
        <v/>
      </c>
      <c r="AI495" s="282" t="str">
        <f>IF(WP!BG499="","",WP!BG499)</f>
        <v/>
      </c>
      <c r="AJ495" s="282" t="str">
        <f>IF(WP!AX499="","",WP!AX499)</f>
        <v/>
      </c>
      <c r="AK495" s="282" t="str">
        <f>IF(WP!BW499="","",WP!BW499)</f>
        <v/>
      </c>
      <c r="AL495" s="282" t="str">
        <f>IF(WP!BX499="","",WP!BX499)</f>
        <v/>
      </c>
      <c r="AM495" s="282" t="str">
        <f>IF(WP!BH499="","",WP!BH499)</f>
        <v/>
      </c>
      <c r="AN495" s="282" t="str">
        <f>IF(WP!BJ499="","",WP!BJ499)</f>
        <v/>
      </c>
      <c r="AO495" s="282" t="str">
        <f>IF(WP!CF499="","",WP!CF499)</f>
        <v/>
      </c>
      <c r="AP495" s="282" t="str">
        <f>IF(WP!BI499="","",WP!BI499)</f>
        <v/>
      </c>
      <c r="AQ495" s="282" t="str">
        <f>IF(WP!BK499="","",WP!BK499)</f>
        <v/>
      </c>
      <c r="AR495" s="248"/>
    </row>
    <row r="496" spans="1:44">
      <c r="A496" s="282" t="str">
        <f>IF(WP!$AE500="","",WP!$AE500)</f>
        <v/>
      </c>
      <c r="B496" s="282">
        <f>IF(WP!$BA500="","",WP!$BA500)</f>
        <v>0</v>
      </c>
      <c r="C496" s="282" t="str">
        <f>IF(WP!BM500="","",WP!BM500)</f>
        <v/>
      </c>
      <c r="D496" s="282" t="str">
        <f>CONCATENATE(WP!$D$1, "-R",WP!$F$1)</f>
        <v>PGE3PHVC150-R2</v>
      </c>
      <c r="E496" s="282" t="str">
        <f>IF(WP!$AD500="","",WP!$AD500)</f>
        <v/>
      </c>
      <c r="F496" s="282">
        <f>IF(WP!$BB500="","",WP!$BB500)</f>
        <v>0</v>
      </c>
      <c r="G496" s="282" t="str">
        <f>IF(WP!$BC500="","",WP!$BC500)</f>
        <v>-</v>
      </c>
      <c r="H496" s="282" t="str">
        <f>IF(WP!$AY500="","",WP!$AY500)</f>
        <v>--</v>
      </c>
      <c r="I496" s="282" t="str">
        <f>IF(WP!$AR500="","",WP!$AR500)</f>
        <v/>
      </c>
      <c r="J496" s="282" t="str">
        <f>IF(WP!$AS500="","",WP!$AS500)</f>
        <v/>
      </c>
      <c r="K496" s="282" t="str">
        <f>IF(WP!B500="","",WP!B500)</f>
        <v/>
      </c>
      <c r="L496" s="282" t="str">
        <f>IF(WP!AV500="","",WP!AV500)</f>
        <v/>
      </c>
      <c r="M496" s="283">
        <f>IF(WP!$F$4="","",WP!$F$4)</f>
        <v>42005</v>
      </c>
      <c r="N496" s="282">
        <f t="shared" si="7"/>
        <v>0</v>
      </c>
      <c r="O496" s="282" t="str">
        <f>CONCATENATE(WP!$C500,"-",WP!AL500)</f>
        <v>-</v>
      </c>
      <c r="P496" s="282" t="str">
        <f>IF(WP!BN500="","",WP!BN500)</f>
        <v/>
      </c>
      <c r="Q496" s="282" t="str">
        <f>IF(WP!AU500="","",WP!AU500)</f>
        <v/>
      </c>
      <c r="R496" s="282" t="str">
        <f>IF(WP!BF500="","",WP!BF500)</f>
        <v/>
      </c>
      <c r="S496" s="282" t="str">
        <f>IF(WP!$AM500="","",WP!$AM500)</f>
        <v/>
      </c>
      <c r="T496" s="282" t="str">
        <f>IF(WP!$AN500="","",WP!$AN500)</f>
        <v/>
      </c>
      <c r="U496" s="282" t="str">
        <f>IF(WP!$AO500="","",WP!$AO500)</f>
        <v/>
      </c>
      <c r="V496" s="282" t="str">
        <f>IF(WP!$AP500="","",WP!$AP500)</f>
        <v/>
      </c>
      <c r="W496" s="282" t="str">
        <f>IF(WP!CG500="","",WP!CG500)</f>
        <v/>
      </c>
      <c r="X496" s="282" t="str">
        <f>IF(WP!CH500="","",WP!CH500)</f>
        <v/>
      </c>
      <c r="Y496" s="282" t="str">
        <f>IF(WP!$AI500="","",WP!$AI500)</f>
        <v/>
      </c>
      <c r="Z496" s="282" t="str">
        <f>IF(WP!AW500="","",WP!AW500)</f>
        <v/>
      </c>
      <c r="AA496" s="282" t="str">
        <f>IF(WP!BO500="","",WP!BO500)</f>
        <v/>
      </c>
      <c r="AB496" s="282" t="str">
        <f>IF(WP!BP500="","",WP!BP500)</f>
        <v/>
      </c>
      <c r="AC496" s="282" t="str">
        <f>IF(WP!BQ500="","",WP!BQ500)</f>
        <v/>
      </c>
      <c r="AD496" s="282" t="str">
        <f>IF(WP!$AJ500="","",WP!$AJ500)</f>
        <v/>
      </c>
      <c r="AE496" s="282" t="str">
        <f>IF(WP!BR500="","",WP!BR500)</f>
        <v/>
      </c>
      <c r="AF496" s="282" t="str">
        <f>IF(WP!BS500="","",WP!BS500)</f>
        <v/>
      </c>
      <c r="AG496" s="282" t="str">
        <f>IF(WP!BT500="","",WP!BT500)</f>
        <v/>
      </c>
      <c r="AH496" s="282" t="str">
        <f>IF(WP!BU500="","",WP!BU500)</f>
        <v/>
      </c>
      <c r="AI496" s="282" t="str">
        <f>IF(WP!BG500="","",WP!BG500)</f>
        <v/>
      </c>
      <c r="AJ496" s="282" t="str">
        <f>IF(WP!AX500="","",WP!AX500)</f>
        <v/>
      </c>
      <c r="AK496" s="282" t="str">
        <f>IF(WP!BW500="","",WP!BW500)</f>
        <v/>
      </c>
      <c r="AL496" s="282" t="str">
        <f>IF(WP!BX500="","",WP!BX500)</f>
        <v/>
      </c>
      <c r="AM496" s="282" t="str">
        <f>IF(WP!BH500="","",WP!BH500)</f>
        <v/>
      </c>
      <c r="AN496" s="282" t="str">
        <f>IF(WP!BJ500="","",WP!BJ500)</f>
        <v/>
      </c>
      <c r="AO496" s="282" t="str">
        <f>IF(WP!CF500="","",WP!CF500)</f>
        <v/>
      </c>
      <c r="AP496" s="282" t="str">
        <f>IF(WP!BI500="","",WP!BI500)</f>
        <v/>
      </c>
      <c r="AQ496" s="282" t="str">
        <f>IF(WP!BK500="","",WP!BK500)</f>
        <v/>
      </c>
      <c r="AR496" s="248"/>
    </row>
  </sheetData>
  <sheetProtection password="CAED" sheet="1" objects="1" scenarios="1" formatCells="0" formatColumns="0" formatRows="0"/>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F496"/>
  <sheetViews>
    <sheetView workbookViewId="0">
      <selection activeCell="B3" sqref="B3"/>
    </sheetView>
  </sheetViews>
  <sheetFormatPr defaultRowHeight="15"/>
  <cols>
    <col min="1" max="1" width="21.42578125" style="250" customWidth="1"/>
    <col min="2" max="2" width="64.5703125" style="17" bestFit="1" customWidth="1"/>
    <col min="3" max="3" width="13.28515625" style="250" bestFit="1" customWidth="1"/>
    <col min="4" max="4" width="9.5703125" style="250" bestFit="1" customWidth="1"/>
    <col min="5" max="5" width="12.140625" style="250" bestFit="1" customWidth="1"/>
    <col min="6" max="6" width="8.42578125" style="250" bestFit="1" customWidth="1"/>
    <col min="7" max="7" width="22" style="250" customWidth="1"/>
    <col min="8" max="11" width="22" style="33" customWidth="1"/>
    <col min="12" max="12" width="13.85546875" style="33" customWidth="1"/>
    <col min="13" max="13" width="19.85546875" style="33" customWidth="1"/>
    <col min="14" max="16" width="17.28515625" style="33" bestFit="1" customWidth="1"/>
    <col min="17" max="17" width="64.5703125" style="33" bestFit="1" customWidth="1"/>
    <col min="18" max="18" width="6.5703125" style="250" bestFit="1" customWidth="1"/>
    <col min="19" max="19" width="12.28515625" style="250" bestFit="1" customWidth="1"/>
    <col min="20" max="20" width="15.7109375" style="250" customWidth="1"/>
    <col min="21" max="21" width="11.7109375" style="250" bestFit="1" customWidth="1"/>
    <col min="22" max="22" width="11.140625" style="250" bestFit="1" customWidth="1"/>
    <col min="23" max="23" width="11.140625" style="250" customWidth="1"/>
    <col min="24" max="24" width="22" style="250" customWidth="1"/>
    <col min="25" max="25" width="18" style="250" customWidth="1"/>
    <col min="26" max="26" width="17.85546875" style="250" customWidth="1"/>
    <col min="27" max="27" width="26.42578125" style="33" customWidth="1"/>
    <col min="28" max="28" width="22.28515625" style="33" customWidth="1"/>
    <col min="29" max="29" width="23" style="33" customWidth="1"/>
    <col min="30" max="16384" width="9.140625" style="33"/>
  </cols>
  <sheetData>
    <row r="1" spans="1:58" ht="17.25">
      <c r="A1" s="249"/>
      <c r="B1" s="16" t="s">
        <v>105</v>
      </c>
      <c r="C1" s="249"/>
      <c r="D1" s="249"/>
      <c r="E1" s="249"/>
      <c r="F1" s="249"/>
      <c r="G1" s="249"/>
      <c r="H1" s="74"/>
      <c r="I1" s="74"/>
      <c r="J1" s="74"/>
      <c r="K1" s="74"/>
      <c r="L1" s="74"/>
      <c r="M1" s="74"/>
      <c r="N1" s="74"/>
      <c r="O1" s="74"/>
      <c r="P1" s="74"/>
      <c r="Q1" s="74"/>
      <c r="R1" s="249"/>
      <c r="S1" s="249"/>
      <c r="T1" s="249"/>
      <c r="U1" s="249"/>
      <c r="V1" s="249"/>
      <c r="W1" s="249"/>
      <c r="X1" s="249"/>
      <c r="Y1" s="249"/>
      <c r="Z1" s="249"/>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row>
    <row r="2" spans="1:58">
      <c r="A2" s="249"/>
      <c r="B2" s="70" t="s">
        <v>168</v>
      </c>
      <c r="C2" s="249"/>
      <c r="D2" s="249"/>
      <c r="E2" s="249"/>
      <c r="F2" s="249"/>
      <c r="G2" s="249"/>
      <c r="H2" s="74"/>
      <c r="I2" s="74"/>
      <c r="J2" s="74"/>
      <c r="K2" s="74"/>
      <c r="L2" s="74"/>
      <c r="M2" s="74"/>
      <c r="N2" s="74"/>
      <c r="O2" s="74"/>
      <c r="P2" s="74"/>
      <c r="Q2" s="74"/>
      <c r="R2" s="249"/>
      <c r="S2" s="249"/>
      <c r="T2" s="249"/>
      <c r="U2" s="249"/>
      <c r="V2" s="249"/>
      <c r="W2" s="249"/>
      <c r="X2" s="249"/>
      <c r="Y2" s="249"/>
      <c r="Z2" s="249"/>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row>
    <row r="3" spans="1:58" ht="120.75" customHeight="1">
      <c r="A3" s="257" t="s">
        <v>2044</v>
      </c>
      <c r="B3" s="78" t="s">
        <v>3616</v>
      </c>
      <c r="C3" s="266"/>
      <c r="D3" s="377" t="s">
        <v>1998</v>
      </c>
      <c r="E3" s="376"/>
      <c r="F3" s="380"/>
      <c r="G3" s="81" t="s">
        <v>2002</v>
      </c>
      <c r="H3" s="81" t="s">
        <v>175</v>
      </c>
      <c r="I3" s="253" t="s">
        <v>2022</v>
      </c>
      <c r="J3" s="253" t="s">
        <v>2023</v>
      </c>
      <c r="K3" s="253" t="s">
        <v>2024</v>
      </c>
      <c r="L3" s="81" t="s">
        <v>118</v>
      </c>
      <c r="M3" s="253" t="s">
        <v>1989</v>
      </c>
      <c r="N3" s="377" t="s">
        <v>169</v>
      </c>
      <c r="O3" s="376"/>
      <c r="P3" s="380"/>
      <c r="Q3" s="81" t="s">
        <v>1990</v>
      </c>
      <c r="R3" s="377" t="s">
        <v>1997</v>
      </c>
      <c r="S3" s="376"/>
      <c r="T3" s="376"/>
      <c r="U3" s="376"/>
      <c r="V3" s="378"/>
      <c r="W3" s="258"/>
      <c r="X3" s="81" t="s">
        <v>1996</v>
      </c>
      <c r="Y3" s="256"/>
      <c r="Z3" s="256"/>
      <c r="AA3" s="254" t="s">
        <v>121</v>
      </c>
      <c r="AB3" s="254"/>
      <c r="AC3" s="254"/>
    </row>
    <row r="4" spans="1:58" ht="45">
      <c r="A4" s="72" t="s">
        <v>2003</v>
      </c>
      <c r="B4" s="32" t="s">
        <v>2038</v>
      </c>
      <c r="C4" s="72" t="s">
        <v>132</v>
      </c>
      <c r="D4" s="72" t="s">
        <v>143</v>
      </c>
      <c r="E4" s="72" t="s">
        <v>144</v>
      </c>
      <c r="F4" s="72" t="s">
        <v>2080</v>
      </c>
      <c r="G4" s="72" t="s">
        <v>2032</v>
      </c>
      <c r="H4" s="72" t="s">
        <v>2042</v>
      </c>
      <c r="I4" s="259" t="s">
        <v>111</v>
      </c>
      <c r="J4" s="259" t="s">
        <v>127</v>
      </c>
      <c r="K4" s="259" t="s">
        <v>142</v>
      </c>
      <c r="L4" s="77" t="s">
        <v>2049</v>
      </c>
      <c r="M4" s="76" t="s">
        <v>133</v>
      </c>
      <c r="N4" s="76" t="s">
        <v>2081</v>
      </c>
      <c r="O4" s="72" t="s">
        <v>2082</v>
      </c>
      <c r="P4" s="72" t="s">
        <v>2083</v>
      </c>
      <c r="Q4" s="75" t="s">
        <v>32</v>
      </c>
      <c r="R4" s="72" t="s">
        <v>102</v>
      </c>
      <c r="S4" s="72" t="s">
        <v>112</v>
      </c>
      <c r="T4" s="72" t="s">
        <v>2059</v>
      </c>
      <c r="U4" s="72" t="s">
        <v>114</v>
      </c>
      <c r="V4" s="72" t="s">
        <v>115</v>
      </c>
      <c r="W4" s="260" t="s">
        <v>2084</v>
      </c>
      <c r="X4" s="72" t="s">
        <v>129</v>
      </c>
      <c r="Y4" s="260" t="s">
        <v>2085</v>
      </c>
      <c r="Z4" s="260" t="s">
        <v>145</v>
      </c>
      <c r="AA4" s="72" t="s">
        <v>2086</v>
      </c>
      <c r="AB4" s="260" t="s">
        <v>117</v>
      </c>
      <c r="AC4" s="260" t="s">
        <v>33</v>
      </c>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row>
    <row r="5" spans="1:58">
      <c r="A5" s="267" t="str">
        <f>IF(WP!AE9="","",WP!AE9)</f>
        <v>PGE</v>
      </c>
      <c r="B5" s="268" t="str">
        <f>IF(WP!$BC9="","",WP!$BC9)</f>
        <v>H796-Full</v>
      </c>
      <c r="C5" s="267" t="str">
        <f>IF(WP!AK9="","",WP!AK9)</f>
        <v>DirectInstall</v>
      </c>
      <c r="D5" s="267" t="str">
        <f>IF(WP!E9="","",WP!E9)</f>
        <v>SFm</v>
      </c>
      <c r="E5" s="267" t="str">
        <f>IF(WP!F9="","",WP!F9)</f>
        <v>ANY</v>
      </c>
      <c r="F5" s="267" t="str">
        <f>IF(WP!G9="","",WP!G9)</f>
        <v>CZ01</v>
      </c>
      <c r="G5" s="268" t="str">
        <f>IF(WP!Z9="","",WP!Z9)</f>
        <v>DirInstall</v>
      </c>
      <c r="H5" s="268" t="str">
        <f>CONCATENATE(WP!$D$1, "-R",WP!$F$1)</f>
        <v>PGE3PHVC150-R2</v>
      </c>
      <c r="I5" s="268" t="str">
        <f>IF(WP!B9="","",WP!B9)</f>
        <v>2014 Ex-Ante</v>
      </c>
      <c r="J5" s="268" t="str">
        <f>IF(WP!AV9="","",WP!AV9)</f>
        <v>D14 v1.0.5</v>
      </c>
      <c r="K5" s="284">
        <f>IF(WP!$F$4="","",WP!$F$4)</f>
        <v>42005</v>
      </c>
      <c r="L5" s="268" t="str">
        <f>IF(WP!$H9="","",WP!$H9)</f>
        <v>Cap-Tons</v>
      </c>
      <c r="M5" s="268" t="str">
        <f>IF(WP!$AF9="","",WP!$AF9)</f>
        <v>Full</v>
      </c>
      <c r="N5" s="268" t="str">
        <f>IF(M5="","","0")</f>
        <v>0</v>
      </c>
      <c r="O5" s="268">
        <f>WP!O9</f>
        <v>63.44</v>
      </c>
      <c r="P5" s="267">
        <f>WP!N9</f>
        <v>13.32</v>
      </c>
      <c r="Q5" s="268" t="str">
        <f>IF($B5="","",$B5)</f>
        <v>H796-Full</v>
      </c>
      <c r="R5" s="267" t="str">
        <f>IF(WP!AD9="","",WP!AD9)</f>
        <v>Res</v>
      </c>
      <c r="S5" s="267" t="str">
        <f>IF(WP!AM9="","",WP!AM9)</f>
        <v>HVAC</v>
      </c>
      <c r="T5" s="267" t="str">
        <f>IF(WP!AN9="","",WP!AN9)</f>
        <v>SpaceCool</v>
      </c>
      <c r="U5" s="267" t="str">
        <f>IF(WP!AO9="","",WP!AO9)</f>
        <v>dxAC_equip</v>
      </c>
      <c r="V5" s="267" t="str">
        <f>IF(WP!AP9="","",WP!AP9)</f>
        <v>spltEER</v>
      </c>
      <c r="W5" s="267" t="str">
        <f>IF(WP!CI9="","",WP!CI9)</f>
        <v/>
      </c>
      <c r="X5" s="268" t="str">
        <f>IF(WP!D9="","",WP!D9)</f>
        <v>REA</v>
      </c>
      <c r="Y5" s="268" t="str">
        <f>IF(WP!BE9="","",WP!BE9)</f>
        <v/>
      </c>
      <c r="Z5" s="268" t="str">
        <f>IF(WP!BD9="","",WP!BD9)</f>
        <v/>
      </c>
      <c r="AA5" s="267" t="str">
        <f>IF(WP!$AG9="","",WP!$AG9)</f>
        <v>None</v>
      </c>
      <c r="AB5" s="267" t="str">
        <f>IF(WP!CG9="","",WP!CG9)</f>
        <v/>
      </c>
      <c r="AC5" s="267" t="str">
        <f>IF(WP!CH9="","",WP!CH9)</f>
        <v/>
      </c>
    </row>
    <row r="6" spans="1:58">
      <c r="A6" s="267" t="str">
        <f>IF(WP!AE10="","",WP!AE10)</f>
        <v>PGE</v>
      </c>
      <c r="B6" s="268" t="str">
        <f>IF(WP!$BC10="","",WP!$BC10)</f>
        <v>H796-Full</v>
      </c>
      <c r="C6" s="267" t="str">
        <f>IF(WP!AK10="","",WP!AK10)</f>
        <v>DirectInstall</v>
      </c>
      <c r="D6" s="267" t="str">
        <f>IF(WP!E10="","",WP!E10)</f>
        <v>SFm</v>
      </c>
      <c r="E6" s="267" t="str">
        <f>IF(WP!F10="","",WP!F10)</f>
        <v>ANY</v>
      </c>
      <c r="F6" s="267" t="str">
        <f>IF(WP!G10="","",WP!G10)</f>
        <v>CZ02</v>
      </c>
      <c r="G6" s="268" t="str">
        <f>IF(WP!Z10="","",WP!Z10)</f>
        <v>DirInstall</v>
      </c>
      <c r="H6" s="268" t="str">
        <f>CONCATENATE(WP!$D$1, "-R",WP!$F$1)</f>
        <v>PGE3PHVC150-R2</v>
      </c>
      <c r="I6" s="268" t="str">
        <f>IF(WP!B10="","",WP!B10)</f>
        <v>2014 Ex-Ante</v>
      </c>
      <c r="J6" s="268" t="str">
        <f>IF(WP!AV10="","",WP!AV10)</f>
        <v>D14 v1.0.5</v>
      </c>
      <c r="K6" s="284">
        <f>IF(WP!$F$4="","",WP!$F$4)</f>
        <v>42005</v>
      </c>
      <c r="L6" s="268" t="str">
        <f>IF(WP!$H10="","",WP!$H10)</f>
        <v>Cap-Tons</v>
      </c>
      <c r="M6" s="268" t="str">
        <f>IF(WP!$AF10="","",WP!$AF10)</f>
        <v>Full</v>
      </c>
      <c r="N6" s="268" t="str">
        <f t="shared" ref="N6:N69" si="0">IF(M6="","","0")</f>
        <v>0</v>
      </c>
      <c r="O6" s="268">
        <f>WP!O10</f>
        <v>63.44</v>
      </c>
      <c r="P6" s="267">
        <f>WP!N10</f>
        <v>13.32</v>
      </c>
      <c r="Q6" s="268" t="str">
        <f t="shared" ref="Q6:Q69" si="1">IF($B6="","",$B6)</f>
        <v>H796-Full</v>
      </c>
      <c r="R6" s="267" t="str">
        <f>IF(WP!AD10="","",WP!AD10)</f>
        <v>Res</v>
      </c>
      <c r="S6" s="267" t="str">
        <f>IF(WP!AM10="","",WP!AM10)</f>
        <v>HVAC</v>
      </c>
      <c r="T6" s="267" t="str">
        <f>IF(WP!AN10="","",WP!AN10)</f>
        <v>SpaceCool</v>
      </c>
      <c r="U6" s="267" t="str">
        <f>IF(WP!AO10="","",WP!AO10)</f>
        <v>dxAC_equip</v>
      </c>
      <c r="V6" s="267" t="str">
        <f>IF(WP!AP10="","",WP!AP10)</f>
        <v>spltEER</v>
      </c>
      <c r="W6" s="267" t="str">
        <f>IF(WP!CI10="","",WP!CI10)</f>
        <v/>
      </c>
      <c r="X6" s="268" t="str">
        <f>IF(WP!D10="","",WP!D10)</f>
        <v>REA</v>
      </c>
      <c r="Y6" s="268" t="str">
        <f>IF(WP!BE10="","",WP!BE10)</f>
        <v/>
      </c>
      <c r="Z6" s="268" t="str">
        <f>IF(WP!BD10="","",WP!BD10)</f>
        <v/>
      </c>
      <c r="AA6" s="267" t="str">
        <f>IF(WP!$AG10="","",WP!$AG10)</f>
        <v>None</v>
      </c>
      <c r="AB6" s="267" t="str">
        <f>IF(WP!CG10="","",WP!CG10)</f>
        <v/>
      </c>
      <c r="AC6" s="267" t="str">
        <f>IF(WP!CH10="","",WP!CH10)</f>
        <v/>
      </c>
    </row>
    <row r="7" spans="1:58">
      <c r="A7" s="267" t="str">
        <f>IF(WP!AE11="","",WP!AE11)</f>
        <v>PGE</v>
      </c>
      <c r="B7" s="268" t="str">
        <f>IF(WP!$BC11="","",WP!$BC11)</f>
        <v>H796-Full</v>
      </c>
      <c r="C7" s="267" t="str">
        <f>IF(WP!AK11="","",WP!AK11)</f>
        <v>DirectInstall</v>
      </c>
      <c r="D7" s="267" t="str">
        <f>IF(WP!E11="","",WP!E11)</f>
        <v>SFm</v>
      </c>
      <c r="E7" s="267" t="str">
        <f>IF(WP!F11="","",WP!F11)</f>
        <v>ANY</v>
      </c>
      <c r="F7" s="267" t="str">
        <f>IF(WP!G11="","",WP!G11)</f>
        <v>CZ03</v>
      </c>
      <c r="G7" s="268" t="str">
        <f>IF(WP!Z11="","",WP!Z11)</f>
        <v>DirInstall</v>
      </c>
      <c r="H7" s="268" t="str">
        <f>CONCATENATE(WP!$D$1, "-R",WP!$F$1)</f>
        <v>PGE3PHVC150-R2</v>
      </c>
      <c r="I7" s="268" t="str">
        <f>IF(WP!B11="","",WP!B11)</f>
        <v>2014 Ex-Ante</v>
      </c>
      <c r="J7" s="268" t="str">
        <f>IF(WP!AV11="","",WP!AV11)</f>
        <v>D14 v1.0.5</v>
      </c>
      <c r="K7" s="284">
        <f>IF(WP!$F$4="","",WP!$F$4)</f>
        <v>42005</v>
      </c>
      <c r="L7" s="268" t="str">
        <f>IF(WP!$H11="","",WP!$H11)</f>
        <v>Cap-Tons</v>
      </c>
      <c r="M7" s="268" t="str">
        <f>IF(WP!$AF11="","",WP!$AF11)</f>
        <v>Full</v>
      </c>
      <c r="N7" s="268" t="str">
        <f t="shared" si="0"/>
        <v>0</v>
      </c>
      <c r="O7" s="268">
        <f>WP!O11</f>
        <v>63.44</v>
      </c>
      <c r="P7" s="267">
        <f>WP!N11</f>
        <v>13.32</v>
      </c>
      <c r="Q7" s="268" t="str">
        <f t="shared" si="1"/>
        <v>H796-Full</v>
      </c>
      <c r="R7" s="267" t="str">
        <f>IF(WP!AD11="","",WP!AD11)</f>
        <v>Res</v>
      </c>
      <c r="S7" s="267" t="str">
        <f>IF(WP!AM11="","",WP!AM11)</f>
        <v>HVAC</v>
      </c>
      <c r="T7" s="267" t="str">
        <f>IF(WP!AN11="","",WP!AN11)</f>
        <v>SpaceCool</v>
      </c>
      <c r="U7" s="267" t="str">
        <f>IF(WP!AO11="","",WP!AO11)</f>
        <v>dxAC_equip</v>
      </c>
      <c r="V7" s="267" t="str">
        <f>IF(WP!AP11="","",WP!AP11)</f>
        <v>spltEER</v>
      </c>
      <c r="W7" s="267" t="str">
        <f>IF(WP!CI11="","",WP!CI11)</f>
        <v/>
      </c>
      <c r="X7" s="268" t="str">
        <f>IF(WP!D11="","",WP!D11)</f>
        <v>REA</v>
      </c>
      <c r="Y7" s="268" t="str">
        <f>IF(WP!BE11="","",WP!BE11)</f>
        <v/>
      </c>
      <c r="Z7" s="268" t="str">
        <f>IF(WP!BD11="","",WP!BD11)</f>
        <v/>
      </c>
      <c r="AA7" s="267" t="str">
        <f>IF(WP!$AG11="","",WP!$AG11)</f>
        <v>None</v>
      </c>
      <c r="AB7" s="267" t="str">
        <f>IF(WP!CG11="","",WP!CG11)</f>
        <v/>
      </c>
      <c r="AC7" s="267" t="str">
        <f>IF(WP!CH11="","",WP!CH11)</f>
        <v/>
      </c>
    </row>
    <row r="8" spans="1:58">
      <c r="A8" s="267" t="str">
        <f>IF(WP!AE12="","",WP!AE12)</f>
        <v>PGE</v>
      </c>
      <c r="B8" s="268" t="str">
        <f>IF(WP!$BC12="","",WP!$BC12)</f>
        <v>H796-Full</v>
      </c>
      <c r="C8" s="267" t="str">
        <f>IF(WP!AK12="","",WP!AK12)</f>
        <v>DirectInstall</v>
      </c>
      <c r="D8" s="267" t="str">
        <f>IF(WP!E12="","",WP!E12)</f>
        <v>SFm</v>
      </c>
      <c r="E8" s="267" t="str">
        <f>IF(WP!F12="","",WP!F12)</f>
        <v>ANY</v>
      </c>
      <c r="F8" s="267" t="str">
        <f>IF(WP!G12="","",WP!G12)</f>
        <v>CZ04</v>
      </c>
      <c r="G8" s="268" t="str">
        <f>IF(WP!Z12="","",WP!Z12)</f>
        <v>DirInstall</v>
      </c>
      <c r="H8" s="268" t="str">
        <f>CONCATENATE(WP!$D$1, "-R",WP!$F$1)</f>
        <v>PGE3PHVC150-R2</v>
      </c>
      <c r="I8" s="268" t="str">
        <f>IF(WP!B12="","",WP!B12)</f>
        <v>2014 Ex-Ante</v>
      </c>
      <c r="J8" s="268" t="str">
        <f>IF(WP!AV12="","",WP!AV12)</f>
        <v>D14 v1.0.5</v>
      </c>
      <c r="K8" s="284">
        <f>IF(WP!$F$4="","",WP!$F$4)</f>
        <v>42005</v>
      </c>
      <c r="L8" s="268" t="str">
        <f>IF(WP!$H12="","",WP!$H12)</f>
        <v>Cap-Tons</v>
      </c>
      <c r="M8" s="268" t="str">
        <f>IF(WP!$AF12="","",WP!$AF12)</f>
        <v>Full</v>
      </c>
      <c r="N8" s="268" t="str">
        <f t="shared" si="0"/>
        <v>0</v>
      </c>
      <c r="O8" s="268">
        <f>WP!O12</f>
        <v>63.44</v>
      </c>
      <c r="P8" s="267">
        <f>WP!N12</f>
        <v>13.32</v>
      </c>
      <c r="Q8" s="268" t="str">
        <f t="shared" si="1"/>
        <v>H796-Full</v>
      </c>
      <c r="R8" s="267" t="str">
        <f>IF(WP!AD12="","",WP!AD12)</f>
        <v>Res</v>
      </c>
      <c r="S8" s="267" t="str">
        <f>IF(WP!AM12="","",WP!AM12)</f>
        <v>HVAC</v>
      </c>
      <c r="T8" s="267" t="str">
        <f>IF(WP!AN12="","",WP!AN12)</f>
        <v>SpaceCool</v>
      </c>
      <c r="U8" s="267" t="str">
        <f>IF(WP!AO12="","",WP!AO12)</f>
        <v>dxAC_equip</v>
      </c>
      <c r="V8" s="267" t="str">
        <f>IF(WP!AP12="","",WP!AP12)</f>
        <v>spltEER</v>
      </c>
      <c r="W8" s="267" t="str">
        <f>IF(WP!CI12="","",WP!CI12)</f>
        <v/>
      </c>
      <c r="X8" s="268" t="str">
        <f>IF(WP!D12="","",WP!D12)</f>
        <v>REA</v>
      </c>
      <c r="Y8" s="268" t="str">
        <f>IF(WP!BE12="","",WP!BE12)</f>
        <v/>
      </c>
      <c r="Z8" s="268" t="str">
        <f>IF(WP!BD12="","",WP!BD12)</f>
        <v/>
      </c>
      <c r="AA8" s="267" t="str">
        <f>IF(WP!$AG12="","",WP!$AG12)</f>
        <v>None</v>
      </c>
      <c r="AB8" s="267" t="str">
        <f>IF(WP!CG12="","",WP!CG12)</f>
        <v/>
      </c>
      <c r="AC8" s="267" t="str">
        <f>IF(WP!CH12="","",WP!CH12)</f>
        <v/>
      </c>
    </row>
    <row r="9" spans="1:58">
      <c r="A9" s="267" t="str">
        <f>IF(WP!AE13="","",WP!AE13)</f>
        <v>PGE</v>
      </c>
      <c r="B9" s="268" t="str">
        <f>IF(WP!$BC13="","",WP!$BC13)</f>
        <v>H796-Full</v>
      </c>
      <c r="C9" s="267" t="str">
        <f>IF(WP!AK13="","",WP!AK13)</f>
        <v>DirectInstall</v>
      </c>
      <c r="D9" s="267" t="str">
        <f>IF(WP!E13="","",WP!E13)</f>
        <v>SFm</v>
      </c>
      <c r="E9" s="267" t="str">
        <f>IF(WP!F13="","",WP!F13)</f>
        <v>ANY</v>
      </c>
      <c r="F9" s="267" t="str">
        <f>IF(WP!G13="","",WP!G13)</f>
        <v>CZ05</v>
      </c>
      <c r="G9" s="268" t="str">
        <f>IF(WP!Z13="","",WP!Z13)</f>
        <v>DirInstall</v>
      </c>
      <c r="H9" s="268" t="str">
        <f>CONCATENATE(WP!$D$1, "-R",WP!$F$1)</f>
        <v>PGE3PHVC150-R2</v>
      </c>
      <c r="I9" s="268" t="str">
        <f>IF(WP!B13="","",WP!B13)</f>
        <v>2014 Ex-Ante</v>
      </c>
      <c r="J9" s="268" t="str">
        <f>IF(WP!AV13="","",WP!AV13)</f>
        <v>D14 v1.0.5</v>
      </c>
      <c r="K9" s="284">
        <f>IF(WP!$F$4="","",WP!$F$4)</f>
        <v>42005</v>
      </c>
      <c r="L9" s="268" t="str">
        <f>IF(WP!$H13="","",WP!$H13)</f>
        <v>Cap-Tons</v>
      </c>
      <c r="M9" s="268" t="str">
        <f>IF(WP!$AF13="","",WP!$AF13)</f>
        <v>Full</v>
      </c>
      <c r="N9" s="268" t="str">
        <f t="shared" si="0"/>
        <v>0</v>
      </c>
      <c r="O9" s="268">
        <f>WP!O13</f>
        <v>63.44</v>
      </c>
      <c r="P9" s="267">
        <f>WP!N13</f>
        <v>13.32</v>
      </c>
      <c r="Q9" s="268" t="str">
        <f t="shared" si="1"/>
        <v>H796-Full</v>
      </c>
      <c r="R9" s="267" t="str">
        <f>IF(WP!AD13="","",WP!AD13)</f>
        <v>Res</v>
      </c>
      <c r="S9" s="267" t="str">
        <f>IF(WP!AM13="","",WP!AM13)</f>
        <v>HVAC</v>
      </c>
      <c r="T9" s="267" t="str">
        <f>IF(WP!AN13="","",WP!AN13)</f>
        <v>SpaceCool</v>
      </c>
      <c r="U9" s="267" t="str">
        <f>IF(WP!AO13="","",WP!AO13)</f>
        <v>dxAC_equip</v>
      </c>
      <c r="V9" s="267" t="str">
        <f>IF(WP!AP13="","",WP!AP13)</f>
        <v>spltEER</v>
      </c>
      <c r="W9" s="267" t="str">
        <f>IF(WP!CI13="","",WP!CI13)</f>
        <v/>
      </c>
      <c r="X9" s="268" t="str">
        <f>IF(WP!D13="","",WP!D13)</f>
        <v>REA</v>
      </c>
      <c r="Y9" s="268" t="str">
        <f>IF(WP!BE13="","",WP!BE13)</f>
        <v/>
      </c>
      <c r="Z9" s="268" t="str">
        <f>IF(WP!BD13="","",WP!BD13)</f>
        <v/>
      </c>
      <c r="AA9" s="267" t="str">
        <f>IF(WP!$AG13="","",WP!$AG13)</f>
        <v>None</v>
      </c>
      <c r="AB9" s="267" t="str">
        <f>IF(WP!CG13="","",WP!CG13)</f>
        <v/>
      </c>
      <c r="AC9" s="267" t="str">
        <f>IF(WP!CH13="","",WP!CH13)</f>
        <v/>
      </c>
    </row>
    <row r="10" spans="1:58">
      <c r="A10" s="267" t="str">
        <f>IF(WP!AE14="","",WP!AE14)</f>
        <v>PGE</v>
      </c>
      <c r="B10" s="268" t="str">
        <f>IF(WP!$BC14="","",WP!$BC14)</f>
        <v>H796-Full</v>
      </c>
      <c r="C10" s="267" t="str">
        <f>IF(WP!AK14="","",WP!AK14)</f>
        <v>DirectInstall</v>
      </c>
      <c r="D10" s="267" t="str">
        <f>IF(WP!E14="","",WP!E14)</f>
        <v>SFm</v>
      </c>
      <c r="E10" s="267" t="str">
        <f>IF(WP!F14="","",WP!F14)</f>
        <v>ANY</v>
      </c>
      <c r="F10" s="267" t="str">
        <f>IF(WP!G14="","",WP!G14)</f>
        <v>CZ11</v>
      </c>
      <c r="G10" s="268" t="str">
        <f>IF(WP!Z14="","",WP!Z14)</f>
        <v>DirInstall</v>
      </c>
      <c r="H10" s="268" t="str">
        <f>CONCATENATE(WP!$D$1, "-R",WP!$F$1)</f>
        <v>PGE3PHVC150-R2</v>
      </c>
      <c r="I10" s="268" t="str">
        <f>IF(WP!B14="","",WP!B14)</f>
        <v>2014 Ex-Ante</v>
      </c>
      <c r="J10" s="268" t="str">
        <f>IF(WP!AV14="","",WP!AV14)</f>
        <v>D14 v1.0.5</v>
      </c>
      <c r="K10" s="284">
        <f>IF(WP!$F$4="","",WP!$F$4)</f>
        <v>42005</v>
      </c>
      <c r="L10" s="268" t="str">
        <f>IF(WP!$H14="","",WP!$H14)</f>
        <v>Cap-Tons</v>
      </c>
      <c r="M10" s="268" t="str">
        <f>IF(WP!$AF14="","",WP!$AF14)</f>
        <v>Full</v>
      </c>
      <c r="N10" s="268" t="str">
        <f t="shared" si="0"/>
        <v>0</v>
      </c>
      <c r="O10" s="268">
        <f>WP!O14</f>
        <v>63.44</v>
      </c>
      <c r="P10" s="267">
        <f>WP!N14</f>
        <v>13.32</v>
      </c>
      <c r="Q10" s="268" t="str">
        <f t="shared" si="1"/>
        <v>H796-Full</v>
      </c>
      <c r="R10" s="267" t="str">
        <f>IF(WP!AD14="","",WP!AD14)</f>
        <v>Res</v>
      </c>
      <c r="S10" s="267" t="str">
        <f>IF(WP!AM14="","",WP!AM14)</f>
        <v>HVAC</v>
      </c>
      <c r="T10" s="267" t="str">
        <f>IF(WP!AN14="","",WP!AN14)</f>
        <v>SpaceCool</v>
      </c>
      <c r="U10" s="267" t="str">
        <f>IF(WP!AO14="","",WP!AO14)</f>
        <v>dxAC_equip</v>
      </c>
      <c r="V10" s="267" t="str">
        <f>IF(WP!AP14="","",WP!AP14)</f>
        <v>spltEER</v>
      </c>
      <c r="W10" s="267" t="str">
        <f>IF(WP!CI14="","",WP!CI14)</f>
        <v/>
      </c>
      <c r="X10" s="268" t="str">
        <f>IF(WP!D14="","",WP!D14)</f>
        <v>REA</v>
      </c>
      <c r="Y10" s="268" t="str">
        <f>IF(WP!BE14="","",WP!BE14)</f>
        <v/>
      </c>
      <c r="Z10" s="268" t="str">
        <f>IF(WP!BD14="","",WP!BD14)</f>
        <v/>
      </c>
      <c r="AA10" s="267" t="str">
        <f>IF(WP!$AG14="","",WP!$AG14)</f>
        <v>None</v>
      </c>
      <c r="AB10" s="267" t="str">
        <f>IF(WP!CG14="","",WP!CG14)</f>
        <v/>
      </c>
      <c r="AC10" s="267" t="str">
        <f>IF(WP!CH14="","",WP!CH14)</f>
        <v/>
      </c>
    </row>
    <row r="11" spans="1:58">
      <c r="A11" s="267" t="str">
        <f>IF(WP!AE15="","",WP!AE15)</f>
        <v>PGE</v>
      </c>
      <c r="B11" s="268" t="str">
        <f>IF(WP!$BC15="","",WP!$BC15)</f>
        <v>H796-Full</v>
      </c>
      <c r="C11" s="267" t="str">
        <f>IF(WP!AK15="","",WP!AK15)</f>
        <v>DirectInstall</v>
      </c>
      <c r="D11" s="267" t="str">
        <f>IF(WP!E15="","",WP!E15)</f>
        <v>SFm</v>
      </c>
      <c r="E11" s="267" t="str">
        <f>IF(WP!F15="","",WP!F15)</f>
        <v>ANY</v>
      </c>
      <c r="F11" s="267" t="str">
        <f>IF(WP!G15="","",WP!G15)</f>
        <v>CZ12</v>
      </c>
      <c r="G11" s="268" t="str">
        <f>IF(WP!Z15="","",WP!Z15)</f>
        <v>DirInstall</v>
      </c>
      <c r="H11" s="268" t="str">
        <f>CONCATENATE(WP!$D$1, "-R",WP!$F$1)</f>
        <v>PGE3PHVC150-R2</v>
      </c>
      <c r="I11" s="268" t="str">
        <f>IF(WP!B15="","",WP!B15)</f>
        <v>2014 Ex-Ante</v>
      </c>
      <c r="J11" s="268" t="str">
        <f>IF(WP!AV15="","",WP!AV15)</f>
        <v>D14 v1.0.5</v>
      </c>
      <c r="K11" s="284">
        <f>IF(WP!$F$4="","",WP!$F$4)</f>
        <v>42005</v>
      </c>
      <c r="L11" s="268" t="str">
        <f>IF(WP!$H15="","",WP!$H15)</f>
        <v>Cap-Tons</v>
      </c>
      <c r="M11" s="268" t="str">
        <f>IF(WP!$AF15="","",WP!$AF15)</f>
        <v>Full</v>
      </c>
      <c r="N11" s="268" t="str">
        <f t="shared" si="0"/>
        <v>0</v>
      </c>
      <c r="O11" s="268">
        <f>WP!O15</f>
        <v>63.44</v>
      </c>
      <c r="P11" s="267">
        <f>WP!N15</f>
        <v>13.32</v>
      </c>
      <c r="Q11" s="268" t="str">
        <f t="shared" si="1"/>
        <v>H796-Full</v>
      </c>
      <c r="R11" s="267" t="str">
        <f>IF(WP!AD15="","",WP!AD15)</f>
        <v>Res</v>
      </c>
      <c r="S11" s="267" t="str">
        <f>IF(WP!AM15="","",WP!AM15)</f>
        <v>HVAC</v>
      </c>
      <c r="T11" s="267" t="str">
        <f>IF(WP!AN15="","",WP!AN15)</f>
        <v>SpaceCool</v>
      </c>
      <c r="U11" s="267" t="str">
        <f>IF(WP!AO15="","",WP!AO15)</f>
        <v>dxAC_equip</v>
      </c>
      <c r="V11" s="267" t="str">
        <f>IF(WP!AP15="","",WP!AP15)</f>
        <v>spltEER</v>
      </c>
      <c r="W11" s="267" t="str">
        <f>IF(WP!CI15="","",WP!CI15)</f>
        <v/>
      </c>
      <c r="X11" s="268" t="str">
        <f>IF(WP!D15="","",WP!D15)</f>
        <v>REA</v>
      </c>
      <c r="Y11" s="268" t="str">
        <f>IF(WP!BE15="","",WP!BE15)</f>
        <v/>
      </c>
      <c r="Z11" s="268" t="str">
        <f>IF(WP!BD15="","",WP!BD15)</f>
        <v/>
      </c>
      <c r="AA11" s="267" t="str">
        <f>IF(WP!$AG15="","",WP!$AG15)</f>
        <v>None</v>
      </c>
      <c r="AB11" s="267" t="str">
        <f>IF(WP!CG15="","",WP!CG15)</f>
        <v/>
      </c>
      <c r="AC11" s="267" t="str">
        <f>IF(WP!CH15="","",WP!CH15)</f>
        <v/>
      </c>
    </row>
    <row r="12" spans="1:58">
      <c r="A12" s="267" t="str">
        <f>IF(WP!AE16="","",WP!AE16)</f>
        <v>PGE</v>
      </c>
      <c r="B12" s="268" t="str">
        <f>IF(WP!$BC16="","",WP!$BC16)</f>
        <v>H796-Full</v>
      </c>
      <c r="C12" s="267" t="str">
        <f>IF(WP!AK16="","",WP!AK16)</f>
        <v>DirectInstall</v>
      </c>
      <c r="D12" s="267" t="str">
        <f>IF(WP!E16="","",WP!E16)</f>
        <v>SFm</v>
      </c>
      <c r="E12" s="267" t="str">
        <f>IF(WP!F16="","",WP!F16)</f>
        <v>ANY</v>
      </c>
      <c r="F12" s="267" t="str">
        <f>IF(WP!G16="","",WP!G16)</f>
        <v>CZ13</v>
      </c>
      <c r="G12" s="268" t="str">
        <f>IF(WP!Z16="","",WP!Z16)</f>
        <v>DirInstall</v>
      </c>
      <c r="H12" s="268" t="str">
        <f>CONCATENATE(WP!$D$1, "-R",WP!$F$1)</f>
        <v>PGE3PHVC150-R2</v>
      </c>
      <c r="I12" s="268" t="str">
        <f>IF(WP!B16="","",WP!B16)</f>
        <v>2014 Ex-Ante</v>
      </c>
      <c r="J12" s="268" t="str">
        <f>IF(WP!AV16="","",WP!AV16)</f>
        <v>D14 v1.0.5</v>
      </c>
      <c r="K12" s="284">
        <f>IF(WP!$F$4="","",WP!$F$4)</f>
        <v>42005</v>
      </c>
      <c r="L12" s="268" t="str">
        <f>IF(WP!$H16="","",WP!$H16)</f>
        <v>Cap-Tons</v>
      </c>
      <c r="M12" s="268" t="str">
        <f>IF(WP!$AF16="","",WP!$AF16)</f>
        <v>Full</v>
      </c>
      <c r="N12" s="268" t="str">
        <f t="shared" si="0"/>
        <v>0</v>
      </c>
      <c r="O12" s="268">
        <f>WP!O16</f>
        <v>63.44</v>
      </c>
      <c r="P12" s="267">
        <f>WP!N16</f>
        <v>13.32</v>
      </c>
      <c r="Q12" s="268" t="str">
        <f t="shared" si="1"/>
        <v>H796-Full</v>
      </c>
      <c r="R12" s="267" t="str">
        <f>IF(WP!AD16="","",WP!AD16)</f>
        <v>Res</v>
      </c>
      <c r="S12" s="267" t="str">
        <f>IF(WP!AM16="","",WP!AM16)</f>
        <v>HVAC</v>
      </c>
      <c r="T12" s="267" t="str">
        <f>IF(WP!AN16="","",WP!AN16)</f>
        <v>SpaceCool</v>
      </c>
      <c r="U12" s="267" t="str">
        <f>IF(WP!AO16="","",WP!AO16)</f>
        <v>dxAC_equip</v>
      </c>
      <c r="V12" s="267" t="str">
        <f>IF(WP!AP16="","",WP!AP16)</f>
        <v>spltEER</v>
      </c>
      <c r="W12" s="267" t="str">
        <f>IF(WP!CI16="","",WP!CI16)</f>
        <v/>
      </c>
      <c r="X12" s="268" t="str">
        <f>IF(WP!D16="","",WP!D16)</f>
        <v>REA</v>
      </c>
      <c r="Y12" s="268" t="str">
        <f>IF(WP!BE16="","",WP!BE16)</f>
        <v/>
      </c>
      <c r="Z12" s="268" t="str">
        <f>IF(WP!BD16="","",WP!BD16)</f>
        <v/>
      </c>
      <c r="AA12" s="267" t="str">
        <f>IF(WP!$AG16="","",WP!$AG16)</f>
        <v>None</v>
      </c>
      <c r="AB12" s="267" t="str">
        <f>IF(WP!CG16="","",WP!CG16)</f>
        <v/>
      </c>
      <c r="AC12" s="267" t="str">
        <f>IF(WP!CH16="","",WP!CH16)</f>
        <v/>
      </c>
    </row>
    <row r="13" spans="1:58">
      <c r="A13" s="267" t="str">
        <f>IF(WP!AE17="","",WP!AE17)</f>
        <v>PGE</v>
      </c>
      <c r="B13" s="268" t="str">
        <f>IF(WP!$BC17="","",WP!$BC17)</f>
        <v>H796-Full</v>
      </c>
      <c r="C13" s="267" t="str">
        <f>IF(WP!AK17="","",WP!AK17)</f>
        <v>DirectInstall</v>
      </c>
      <c r="D13" s="267" t="str">
        <f>IF(WP!E17="","",WP!E17)</f>
        <v>SFm</v>
      </c>
      <c r="E13" s="267" t="str">
        <f>IF(WP!F17="","",WP!F17)</f>
        <v>ANY</v>
      </c>
      <c r="F13" s="267" t="str">
        <f>IF(WP!G17="","",WP!G17)</f>
        <v>CZ16</v>
      </c>
      <c r="G13" s="268" t="str">
        <f>IF(WP!Z17="","",WP!Z17)</f>
        <v>DirInstall</v>
      </c>
      <c r="H13" s="268" t="str">
        <f>CONCATENATE(WP!$D$1, "-R",WP!$F$1)</f>
        <v>PGE3PHVC150-R2</v>
      </c>
      <c r="I13" s="268" t="str">
        <f>IF(WP!B17="","",WP!B17)</f>
        <v>2014 Ex-Ante</v>
      </c>
      <c r="J13" s="268" t="str">
        <f>IF(WP!AV17="","",WP!AV17)</f>
        <v>D14 v1.0.5</v>
      </c>
      <c r="K13" s="284">
        <f>IF(WP!$F$4="","",WP!$F$4)</f>
        <v>42005</v>
      </c>
      <c r="L13" s="268" t="str">
        <f>IF(WP!$H17="","",WP!$H17)</f>
        <v>Cap-Tons</v>
      </c>
      <c r="M13" s="268" t="str">
        <f>IF(WP!$AF17="","",WP!$AF17)</f>
        <v>Full</v>
      </c>
      <c r="N13" s="268" t="str">
        <f t="shared" si="0"/>
        <v>0</v>
      </c>
      <c r="O13" s="268">
        <f>WP!O17</f>
        <v>63.44</v>
      </c>
      <c r="P13" s="267">
        <f>WP!N17</f>
        <v>13.32</v>
      </c>
      <c r="Q13" s="268" t="str">
        <f t="shared" si="1"/>
        <v>H796-Full</v>
      </c>
      <c r="R13" s="267" t="str">
        <f>IF(WP!AD17="","",WP!AD17)</f>
        <v>Res</v>
      </c>
      <c r="S13" s="267" t="str">
        <f>IF(WP!AM17="","",WP!AM17)</f>
        <v>HVAC</v>
      </c>
      <c r="T13" s="267" t="str">
        <f>IF(WP!AN17="","",WP!AN17)</f>
        <v>SpaceCool</v>
      </c>
      <c r="U13" s="267" t="str">
        <f>IF(WP!AO17="","",WP!AO17)</f>
        <v>dxAC_equip</v>
      </c>
      <c r="V13" s="267" t="str">
        <f>IF(WP!AP17="","",WP!AP17)</f>
        <v>spltEER</v>
      </c>
      <c r="W13" s="267" t="str">
        <f>IF(WP!CI17="","",WP!CI17)</f>
        <v/>
      </c>
      <c r="X13" s="268" t="str">
        <f>IF(WP!D17="","",WP!D17)</f>
        <v>REA</v>
      </c>
      <c r="Y13" s="268" t="str">
        <f>IF(WP!BE17="","",WP!BE17)</f>
        <v/>
      </c>
      <c r="Z13" s="268" t="str">
        <f>IF(WP!BD17="","",WP!BD17)</f>
        <v/>
      </c>
      <c r="AA13" s="267" t="str">
        <f>IF(WP!$AG17="","",WP!$AG17)</f>
        <v>None</v>
      </c>
      <c r="AB13" s="267" t="str">
        <f>IF(WP!CG17="","",WP!CG17)</f>
        <v/>
      </c>
      <c r="AC13" s="267" t="str">
        <f>IF(WP!CH17="","",WP!CH17)</f>
        <v/>
      </c>
    </row>
    <row r="14" spans="1:58">
      <c r="A14" s="267" t="str">
        <f>IF(WP!AE18="","",WP!AE18)</f>
        <v>PGE</v>
      </c>
      <c r="B14" s="268" t="str">
        <f>IF(WP!$BC18="","",WP!$BC18)</f>
        <v>H796-Full</v>
      </c>
      <c r="C14" s="267" t="str">
        <f>IF(WP!AK18="","",WP!AK18)</f>
        <v>DirectInstall</v>
      </c>
      <c r="D14" s="267" t="str">
        <f>IF(WP!E18="","",WP!E18)</f>
        <v>MFm</v>
      </c>
      <c r="E14" s="267" t="str">
        <f>IF(WP!F18="","",WP!F18)</f>
        <v>ANY</v>
      </c>
      <c r="F14" s="267" t="str">
        <f>IF(WP!G18="","",WP!G18)</f>
        <v>CZ01</v>
      </c>
      <c r="G14" s="268" t="str">
        <f>IF(WP!Z18="","",WP!Z18)</f>
        <v>DirInstall</v>
      </c>
      <c r="H14" s="268" t="str">
        <f>CONCATENATE(WP!$D$1, "-R",WP!$F$1)</f>
        <v>PGE3PHVC150-R2</v>
      </c>
      <c r="I14" s="268" t="str">
        <f>IF(WP!B18="","",WP!B18)</f>
        <v>2014 Ex-Ante</v>
      </c>
      <c r="J14" s="268" t="str">
        <f>IF(WP!AV18="","",WP!AV18)</f>
        <v>D14 v1.0.5</v>
      </c>
      <c r="K14" s="284">
        <f>IF(WP!$F$4="","",WP!$F$4)</f>
        <v>42005</v>
      </c>
      <c r="L14" s="268" t="str">
        <f>IF(WP!$H18="","",WP!$H18)</f>
        <v>Cap-Tons</v>
      </c>
      <c r="M14" s="268" t="str">
        <f>IF(WP!$AF18="","",WP!$AF18)</f>
        <v>Full</v>
      </c>
      <c r="N14" s="268" t="str">
        <f t="shared" si="0"/>
        <v>0</v>
      </c>
      <c r="O14" s="268">
        <f>WP!O18</f>
        <v>63.44</v>
      </c>
      <c r="P14" s="267">
        <f>WP!N18</f>
        <v>13.32</v>
      </c>
      <c r="Q14" s="268" t="str">
        <f t="shared" si="1"/>
        <v>H796-Full</v>
      </c>
      <c r="R14" s="267" t="str">
        <f>IF(WP!AD18="","",WP!AD18)</f>
        <v>Res</v>
      </c>
      <c r="S14" s="267" t="str">
        <f>IF(WP!AM18="","",WP!AM18)</f>
        <v>HVAC</v>
      </c>
      <c r="T14" s="267" t="str">
        <f>IF(WP!AN18="","",WP!AN18)</f>
        <v>SpaceCool</v>
      </c>
      <c r="U14" s="267" t="str">
        <f>IF(WP!AO18="","",WP!AO18)</f>
        <v>dxAC_equip</v>
      </c>
      <c r="V14" s="267" t="str">
        <f>IF(WP!AP18="","",WP!AP18)</f>
        <v>spltEER</v>
      </c>
      <c r="W14" s="267" t="str">
        <f>IF(WP!CI18="","",WP!CI18)</f>
        <v/>
      </c>
      <c r="X14" s="268" t="str">
        <f>IF(WP!D18="","",WP!D18)</f>
        <v>REA</v>
      </c>
      <c r="Y14" s="268" t="str">
        <f>IF(WP!BE18="","",WP!BE18)</f>
        <v/>
      </c>
      <c r="Z14" s="268" t="str">
        <f>IF(WP!BD18="","",WP!BD18)</f>
        <v/>
      </c>
      <c r="AA14" s="267" t="str">
        <f>IF(WP!$AG18="","",WP!$AG18)</f>
        <v>None</v>
      </c>
      <c r="AB14" s="267" t="str">
        <f>IF(WP!CG18="","",WP!CG18)</f>
        <v/>
      </c>
      <c r="AC14" s="267" t="str">
        <f>IF(WP!CH18="","",WP!CH18)</f>
        <v/>
      </c>
    </row>
    <row r="15" spans="1:58">
      <c r="A15" s="267" t="str">
        <f>IF(WP!AE19="","",WP!AE19)</f>
        <v>PGE</v>
      </c>
      <c r="B15" s="268" t="str">
        <f>IF(WP!$BC19="","",WP!$BC19)</f>
        <v>H796-Full</v>
      </c>
      <c r="C15" s="267" t="str">
        <f>IF(WP!AK19="","",WP!AK19)</f>
        <v>DirectInstall</v>
      </c>
      <c r="D15" s="267" t="str">
        <f>IF(WP!E19="","",WP!E19)</f>
        <v>MFm</v>
      </c>
      <c r="E15" s="267" t="str">
        <f>IF(WP!F19="","",WP!F19)</f>
        <v>ANY</v>
      </c>
      <c r="F15" s="267" t="str">
        <f>IF(WP!G19="","",WP!G19)</f>
        <v>CZ02</v>
      </c>
      <c r="G15" s="268" t="str">
        <f>IF(WP!Z19="","",WP!Z19)</f>
        <v>DirInstall</v>
      </c>
      <c r="H15" s="268" t="str">
        <f>CONCATENATE(WP!$D$1, "-R",WP!$F$1)</f>
        <v>PGE3PHVC150-R2</v>
      </c>
      <c r="I15" s="268" t="str">
        <f>IF(WP!B19="","",WP!B19)</f>
        <v>2014 Ex-Ante</v>
      </c>
      <c r="J15" s="268" t="str">
        <f>IF(WP!AV19="","",WP!AV19)</f>
        <v>D14 v1.0.5</v>
      </c>
      <c r="K15" s="284">
        <f>IF(WP!$F$4="","",WP!$F$4)</f>
        <v>42005</v>
      </c>
      <c r="L15" s="268" t="str">
        <f>IF(WP!$H19="","",WP!$H19)</f>
        <v>Cap-Tons</v>
      </c>
      <c r="M15" s="268" t="str">
        <f>IF(WP!$AF19="","",WP!$AF19)</f>
        <v>Full</v>
      </c>
      <c r="N15" s="268" t="str">
        <f t="shared" si="0"/>
        <v>0</v>
      </c>
      <c r="O15" s="268">
        <f>WP!O19</f>
        <v>63.44</v>
      </c>
      <c r="P15" s="267">
        <f>WP!N19</f>
        <v>13.32</v>
      </c>
      <c r="Q15" s="268" t="str">
        <f t="shared" si="1"/>
        <v>H796-Full</v>
      </c>
      <c r="R15" s="267" t="str">
        <f>IF(WP!AD19="","",WP!AD19)</f>
        <v>Res</v>
      </c>
      <c r="S15" s="267" t="str">
        <f>IF(WP!AM19="","",WP!AM19)</f>
        <v>HVAC</v>
      </c>
      <c r="T15" s="267" t="str">
        <f>IF(WP!AN19="","",WP!AN19)</f>
        <v>SpaceCool</v>
      </c>
      <c r="U15" s="267" t="str">
        <f>IF(WP!AO19="","",WP!AO19)</f>
        <v>dxAC_equip</v>
      </c>
      <c r="V15" s="267" t="str">
        <f>IF(WP!AP19="","",WP!AP19)</f>
        <v>spltEER</v>
      </c>
      <c r="W15" s="267" t="str">
        <f>IF(WP!CI19="","",WP!CI19)</f>
        <v/>
      </c>
      <c r="X15" s="268" t="str">
        <f>IF(WP!D19="","",WP!D19)</f>
        <v>REA</v>
      </c>
      <c r="Y15" s="268" t="str">
        <f>IF(WP!BE19="","",WP!BE19)</f>
        <v/>
      </c>
      <c r="Z15" s="268" t="str">
        <f>IF(WP!BD19="","",WP!BD19)</f>
        <v/>
      </c>
      <c r="AA15" s="267" t="str">
        <f>IF(WP!$AG19="","",WP!$AG19)</f>
        <v>None</v>
      </c>
      <c r="AB15" s="267" t="str">
        <f>IF(WP!CG19="","",WP!CG19)</f>
        <v/>
      </c>
      <c r="AC15" s="267" t="str">
        <f>IF(WP!CH19="","",WP!CH19)</f>
        <v/>
      </c>
    </row>
    <row r="16" spans="1:58">
      <c r="A16" s="267" t="str">
        <f>IF(WP!AE20="","",WP!AE20)</f>
        <v>PGE</v>
      </c>
      <c r="B16" s="268" t="str">
        <f>IF(WP!$BC20="","",WP!$BC20)</f>
        <v>H796-Full</v>
      </c>
      <c r="C16" s="267" t="str">
        <f>IF(WP!AK20="","",WP!AK20)</f>
        <v>DirectInstall</v>
      </c>
      <c r="D16" s="267" t="str">
        <f>IF(WP!E20="","",WP!E20)</f>
        <v>MFm</v>
      </c>
      <c r="E16" s="267" t="str">
        <f>IF(WP!F20="","",WP!F20)</f>
        <v>ANY</v>
      </c>
      <c r="F16" s="267" t="str">
        <f>IF(WP!G20="","",WP!G20)</f>
        <v>CZ03</v>
      </c>
      <c r="G16" s="268" t="str">
        <f>IF(WP!Z20="","",WP!Z20)</f>
        <v>DirInstall</v>
      </c>
      <c r="H16" s="268" t="str">
        <f>CONCATENATE(WP!$D$1, "-R",WP!$F$1)</f>
        <v>PGE3PHVC150-R2</v>
      </c>
      <c r="I16" s="268" t="str">
        <f>IF(WP!B20="","",WP!B20)</f>
        <v>2014 Ex-Ante</v>
      </c>
      <c r="J16" s="268" t="str">
        <f>IF(WP!AV20="","",WP!AV20)</f>
        <v>D14 v1.0.5</v>
      </c>
      <c r="K16" s="284">
        <f>IF(WP!$F$4="","",WP!$F$4)</f>
        <v>42005</v>
      </c>
      <c r="L16" s="268" t="str">
        <f>IF(WP!$H20="","",WP!$H20)</f>
        <v>Cap-Tons</v>
      </c>
      <c r="M16" s="268" t="str">
        <f>IF(WP!$AF20="","",WP!$AF20)</f>
        <v>Full</v>
      </c>
      <c r="N16" s="268" t="str">
        <f t="shared" si="0"/>
        <v>0</v>
      </c>
      <c r="O16" s="268">
        <f>WP!O20</f>
        <v>63.44</v>
      </c>
      <c r="P16" s="267">
        <f>WP!N20</f>
        <v>13.32</v>
      </c>
      <c r="Q16" s="268" t="str">
        <f t="shared" si="1"/>
        <v>H796-Full</v>
      </c>
      <c r="R16" s="267" t="str">
        <f>IF(WP!AD20="","",WP!AD20)</f>
        <v>Res</v>
      </c>
      <c r="S16" s="267" t="str">
        <f>IF(WP!AM20="","",WP!AM20)</f>
        <v>HVAC</v>
      </c>
      <c r="T16" s="267" t="str">
        <f>IF(WP!AN20="","",WP!AN20)</f>
        <v>SpaceCool</v>
      </c>
      <c r="U16" s="267" t="str">
        <f>IF(WP!AO20="","",WP!AO20)</f>
        <v>dxAC_equip</v>
      </c>
      <c r="V16" s="267" t="str">
        <f>IF(WP!AP20="","",WP!AP20)</f>
        <v>spltEER</v>
      </c>
      <c r="W16" s="267" t="str">
        <f>IF(WP!CI20="","",WP!CI20)</f>
        <v/>
      </c>
      <c r="X16" s="268" t="str">
        <f>IF(WP!D20="","",WP!D20)</f>
        <v>REA</v>
      </c>
      <c r="Y16" s="268" t="str">
        <f>IF(WP!BE20="","",WP!BE20)</f>
        <v/>
      </c>
      <c r="Z16" s="268" t="str">
        <f>IF(WP!BD20="","",WP!BD20)</f>
        <v/>
      </c>
      <c r="AA16" s="267" t="str">
        <f>IF(WP!$AG20="","",WP!$AG20)</f>
        <v>None</v>
      </c>
      <c r="AB16" s="267" t="str">
        <f>IF(WP!CG20="","",WP!CG20)</f>
        <v/>
      </c>
      <c r="AC16" s="267" t="str">
        <f>IF(WP!CH20="","",WP!CH20)</f>
        <v/>
      </c>
    </row>
    <row r="17" spans="1:29">
      <c r="A17" s="267" t="str">
        <f>IF(WP!AE21="","",WP!AE21)</f>
        <v>PGE</v>
      </c>
      <c r="B17" s="268" t="str">
        <f>IF(WP!$BC21="","",WP!$BC21)</f>
        <v>H796-Full</v>
      </c>
      <c r="C17" s="267" t="str">
        <f>IF(WP!AK21="","",WP!AK21)</f>
        <v>DirectInstall</v>
      </c>
      <c r="D17" s="267" t="str">
        <f>IF(WP!E21="","",WP!E21)</f>
        <v>MFm</v>
      </c>
      <c r="E17" s="267" t="str">
        <f>IF(WP!F21="","",WP!F21)</f>
        <v>ANY</v>
      </c>
      <c r="F17" s="267" t="str">
        <f>IF(WP!G21="","",WP!G21)</f>
        <v>CZ04</v>
      </c>
      <c r="G17" s="268" t="str">
        <f>IF(WP!Z21="","",WP!Z21)</f>
        <v>DirInstall</v>
      </c>
      <c r="H17" s="268" t="str">
        <f>CONCATENATE(WP!$D$1, "-R",WP!$F$1)</f>
        <v>PGE3PHVC150-R2</v>
      </c>
      <c r="I17" s="268" t="str">
        <f>IF(WP!B21="","",WP!B21)</f>
        <v>2014 Ex-Ante</v>
      </c>
      <c r="J17" s="268" t="str">
        <f>IF(WP!AV21="","",WP!AV21)</f>
        <v>D14 v1.0.5</v>
      </c>
      <c r="K17" s="284">
        <f>IF(WP!$F$4="","",WP!$F$4)</f>
        <v>42005</v>
      </c>
      <c r="L17" s="268" t="str">
        <f>IF(WP!$H21="","",WP!$H21)</f>
        <v>Cap-Tons</v>
      </c>
      <c r="M17" s="268" t="str">
        <f>IF(WP!$AF21="","",WP!$AF21)</f>
        <v>Full</v>
      </c>
      <c r="N17" s="268" t="str">
        <f t="shared" si="0"/>
        <v>0</v>
      </c>
      <c r="O17" s="268">
        <f>WP!O21</f>
        <v>63.44</v>
      </c>
      <c r="P17" s="267">
        <f>WP!N21</f>
        <v>13.32</v>
      </c>
      <c r="Q17" s="268" t="str">
        <f t="shared" si="1"/>
        <v>H796-Full</v>
      </c>
      <c r="R17" s="267" t="str">
        <f>IF(WP!AD21="","",WP!AD21)</f>
        <v>Res</v>
      </c>
      <c r="S17" s="267" t="str">
        <f>IF(WP!AM21="","",WP!AM21)</f>
        <v>HVAC</v>
      </c>
      <c r="T17" s="267" t="str">
        <f>IF(WP!AN21="","",WP!AN21)</f>
        <v>SpaceCool</v>
      </c>
      <c r="U17" s="267" t="str">
        <f>IF(WP!AO21="","",WP!AO21)</f>
        <v>dxAC_equip</v>
      </c>
      <c r="V17" s="267" t="str">
        <f>IF(WP!AP21="","",WP!AP21)</f>
        <v>spltEER</v>
      </c>
      <c r="W17" s="267" t="str">
        <f>IF(WP!CI21="","",WP!CI21)</f>
        <v/>
      </c>
      <c r="X17" s="268" t="str">
        <f>IF(WP!D21="","",WP!D21)</f>
        <v>REA</v>
      </c>
      <c r="Y17" s="268" t="str">
        <f>IF(WP!BE21="","",WP!BE21)</f>
        <v/>
      </c>
      <c r="Z17" s="268" t="str">
        <f>IF(WP!BD21="","",WP!BD21)</f>
        <v/>
      </c>
      <c r="AA17" s="267" t="str">
        <f>IF(WP!$AG21="","",WP!$AG21)</f>
        <v>None</v>
      </c>
      <c r="AB17" s="267" t="str">
        <f>IF(WP!CG21="","",WP!CG21)</f>
        <v/>
      </c>
      <c r="AC17" s="267" t="str">
        <f>IF(WP!CH21="","",WP!CH21)</f>
        <v/>
      </c>
    </row>
    <row r="18" spans="1:29">
      <c r="A18" s="267" t="str">
        <f>IF(WP!AE22="","",WP!AE22)</f>
        <v>PGE</v>
      </c>
      <c r="B18" s="268" t="str">
        <f>IF(WP!$BC22="","",WP!$BC22)</f>
        <v>H796-Full</v>
      </c>
      <c r="C18" s="267" t="str">
        <f>IF(WP!AK22="","",WP!AK22)</f>
        <v>DirectInstall</v>
      </c>
      <c r="D18" s="267" t="str">
        <f>IF(WP!E22="","",WP!E22)</f>
        <v>MFm</v>
      </c>
      <c r="E18" s="267" t="str">
        <f>IF(WP!F22="","",WP!F22)</f>
        <v>ANY</v>
      </c>
      <c r="F18" s="267" t="str">
        <f>IF(WP!G22="","",WP!G22)</f>
        <v>CZ05</v>
      </c>
      <c r="G18" s="268" t="str">
        <f>IF(WP!Z22="","",WP!Z22)</f>
        <v>DirInstall</v>
      </c>
      <c r="H18" s="268" t="str">
        <f>CONCATENATE(WP!$D$1, "-R",WP!$F$1)</f>
        <v>PGE3PHVC150-R2</v>
      </c>
      <c r="I18" s="268" t="str">
        <f>IF(WP!B22="","",WP!B22)</f>
        <v>2014 Ex-Ante</v>
      </c>
      <c r="J18" s="268" t="str">
        <f>IF(WP!AV22="","",WP!AV22)</f>
        <v>D14 v1.0.5</v>
      </c>
      <c r="K18" s="284">
        <f>IF(WP!$F$4="","",WP!$F$4)</f>
        <v>42005</v>
      </c>
      <c r="L18" s="268" t="str">
        <f>IF(WP!$H22="","",WP!$H22)</f>
        <v>Cap-Tons</v>
      </c>
      <c r="M18" s="268" t="str">
        <f>IF(WP!$AF22="","",WP!$AF22)</f>
        <v>Full</v>
      </c>
      <c r="N18" s="268" t="str">
        <f t="shared" si="0"/>
        <v>0</v>
      </c>
      <c r="O18" s="268">
        <f>WP!O22</f>
        <v>63.44</v>
      </c>
      <c r="P18" s="267">
        <f>WP!N22</f>
        <v>13.32</v>
      </c>
      <c r="Q18" s="268" t="str">
        <f t="shared" si="1"/>
        <v>H796-Full</v>
      </c>
      <c r="R18" s="267" t="str">
        <f>IF(WP!AD22="","",WP!AD22)</f>
        <v>Res</v>
      </c>
      <c r="S18" s="267" t="str">
        <f>IF(WP!AM22="","",WP!AM22)</f>
        <v>HVAC</v>
      </c>
      <c r="T18" s="267" t="str">
        <f>IF(WP!AN22="","",WP!AN22)</f>
        <v>SpaceCool</v>
      </c>
      <c r="U18" s="267" t="str">
        <f>IF(WP!AO22="","",WP!AO22)</f>
        <v>dxAC_equip</v>
      </c>
      <c r="V18" s="267" t="str">
        <f>IF(WP!AP22="","",WP!AP22)</f>
        <v>spltEER</v>
      </c>
      <c r="W18" s="267" t="str">
        <f>IF(WP!CI22="","",WP!CI22)</f>
        <v/>
      </c>
      <c r="X18" s="268" t="str">
        <f>IF(WP!D22="","",WP!D22)</f>
        <v>REA</v>
      </c>
      <c r="Y18" s="268" t="str">
        <f>IF(WP!BE22="","",WP!BE22)</f>
        <v/>
      </c>
      <c r="Z18" s="268" t="str">
        <f>IF(WP!BD22="","",WP!BD22)</f>
        <v/>
      </c>
      <c r="AA18" s="267" t="str">
        <f>IF(WP!$AG22="","",WP!$AG22)</f>
        <v>None</v>
      </c>
      <c r="AB18" s="267" t="str">
        <f>IF(WP!CG22="","",WP!CG22)</f>
        <v/>
      </c>
      <c r="AC18" s="267" t="str">
        <f>IF(WP!CH22="","",WP!CH22)</f>
        <v/>
      </c>
    </row>
    <row r="19" spans="1:29">
      <c r="A19" s="267" t="str">
        <f>IF(WP!AE23="","",WP!AE23)</f>
        <v>PGE</v>
      </c>
      <c r="B19" s="268" t="str">
        <f>IF(WP!$BC23="","",WP!$BC23)</f>
        <v>H796-Full</v>
      </c>
      <c r="C19" s="267" t="str">
        <f>IF(WP!AK23="","",WP!AK23)</f>
        <v>DirectInstall</v>
      </c>
      <c r="D19" s="267" t="str">
        <f>IF(WP!E23="","",WP!E23)</f>
        <v>MFm</v>
      </c>
      <c r="E19" s="267" t="str">
        <f>IF(WP!F23="","",WP!F23)</f>
        <v>ANY</v>
      </c>
      <c r="F19" s="267" t="str">
        <f>IF(WP!G23="","",WP!G23)</f>
        <v>CZ11</v>
      </c>
      <c r="G19" s="268" t="str">
        <f>IF(WP!Z23="","",WP!Z23)</f>
        <v>DirInstall</v>
      </c>
      <c r="H19" s="268" t="str">
        <f>CONCATENATE(WP!$D$1, "-R",WP!$F$1)</f>
        <v>PGE3PHVC150-R2</v>
      </c>
      <c r="I19" s="268" t="str">
        <f>IF(WP!B23="","",WP!B23)</f>
        <v>2014 Ex-Ante</v>
      </c>
      <c r="J19" s="268" t="str">
        <f>IF(WP!AV23="","",WP!AV23)</f>
        <v>D14 v1.0.5</v>
      </c>
      <c r="K19" s="284">
        <f>IF(WP!$F$4="","",WP!$F$4)</f>
        <v>42005</v>
      </c>
      <c r="L19" s="268" t="str">
        <f>IF(WP!$H23="","",WP!$H23)</f>
        <v>Cap-Tons</v>
      </c>
      <c r="M19" s="268" t="str">
        <f>IF(WP!$AF23="","",WP!$AF23)</f>
        <v>Full</v>
      </c>
      <c r="N19" s="268" t="str">
        <f t="shared" si="0"/>
        <v>0</v>
      </c>
      <c r="O19" s="268">
        <f>WP!O23</f>
        <v>63.44</v>
      </c>
      <c r="P19" s="267">
        <f>WP!N23</f>
        <v>13.32</v>
      </c>
      <c r="Q19" s="268" t="str">
        <f t="shared" si="1"/>
        <v>H796-Full</v>
      </c>
      <c r="R19" s="267" t="str">
        <f>IF(WP!AD23="","",WP!AD23)</f>
        <v>Res</v>
      </c>
      <c r="S19" s="267" t="str">
        <f>IF(WP!AM23="","",WP!AM23)</f>
        <v>HVAC</v>
      </c>
      <c r="T19" s="267" t="str">
        <f>IF(WP!AN23="","",WP!AN23)</f>
        <v>SpaceCool</v>
      </c>
      <c r="U19" s="267" t="str">
        <f>IF(WP!AO23="","",WP!AO23)</f>
        <v>dxAC_equip</v>
      </c>
      <c r="V19" s="267" t="str">
        <f>IF(WP!AP23="","",WP!AP23)</f>
        <v>spltEER</v>
      </c>
      <c r="W19" s="267" t="str">
        <f>IF(WP!CI23="","",WP!CI23)</f>
        <v/>
      </c>
      <c r="X19" s="268" t="str">
        <f>IF(WP!D23="","",WP!D23)</f>
        <v>REA</v>
      </c>
      <c r="Y19" s="268" t="str">
        <f>IF(WP!BE23="","",WP!BE23)</f>
        <v/>
      </c>
      <c r="Z19" s="268" t="str">
        <f>IF(WP!BD23="","",WP!BD23)</f>
        <v/>
      </c>
      <c r="AA19" s="267" t="str">
        <f>IF(WP!$AG23="","",WP!$AG23)</f>
        <v>None</v>
      </c>
      <c r="AB19" s="267" t="str">
        <f>IF(WP!CG23="","",WP!CG23)</f>
        <v/>
      </c>
      <c r="AC19" s="267" t="str">
        <f>IF(WP!CH23="","",WP!CH23)</f>
        <v/>
      </c>
    </row>
    <row r="20" spans="1:29">
      <c r="A20" s="267" t="str">
        <f>IF(WP!AE24="","",WP!AE24)</f>
        <v>PGE</v>
      </c>
      <c r="B20" s="268" t="str">
        <f>IF(WP!$BC24="","",WP!$BC24)</f>
        <v>H796-Full</v>
      </c>
      <c r="C20" s="267" t="str">
        <f>IF(WP!AK24="","",WP!AK24)</f>
        <v>DirectInstall</v>
      </c>
      <c r="D20" s="267" t="str">
        <f>IF(WP!E24="","",WP!E24)</f>
        <v>MFm</v>
      </c>
      <c r="E20" s="267" t="str">
        <f>IF(WP!F24="","",WP!F24)</f>
        <v>ANY</v>
      </c>
      <c r="F20" s="267" t="str">
        <f>IF(WP!G24="","",WP!G24)</f>
        <v>CZ12</v>
      </c>
      <c r="G20" s="268" t="str">
        <f>IF(WP!Z24="","",WP!Z24)</f>
        <v>DirInstall</v>
      </c>
      <c r="H20" s="268" t="str">
        <f>CONCATENATE(WP!$D$1, "-R",WP!$F$1)</f>
        <v>PGE3PHVC150-R2</v>
      </c>
      <c r="I20" s="268" t="str">
        <f>IF(WP!B24="","",WP!B24)</f>
        <v>2014 Ex-Ante</v>
      </c>
      <c r="J20" s="268" t="str">
        <f>IF(WP!AV24="","",WP!AV24)</f>
        <v>D14 v1.0.5</v>
      </c>
      <c r="K20" s="284">
        <f>IF(WP!$F$4="","",WP!$F$4)</f>
        <v>42005</v>
      </c>
      <c r="L20" s="268" t="str">
        <f>IF(WP!$H24="","",WP!$H24)</f>
        <v>Cap-Tons</v>
      </c>
      <c r="M20" s="268" t="str">
        <f>IF(WP!$AF24="","",WP!$AF24)</f>
        <v>Full</v>
      </c>
      <c r="N20" s="268" t="str">
        <f t="shared" si="0"/>
        <v>0</v>
      </c>
      <c r="O20" s="268">
        <f>WP!O24</f>
        <v>63.44</v>
      </c>
      <c r="P20" s="267">
        <f>WP!N24</f>
        <v>13.32</v>
      </c>
      <c r="Q20" s="268" t="str">
        <f t="shared" si="1"/>
        <v>H796-Full</v>
      </c>
      <c r="R20" s="267" t="str">
        <f>IF(WP!AD24="","",WP!AD24)</f>
        <v>Res</v>
      </c>
      <c r="S20" s="267" t="str">
        <f>IF(WP!AM24="","",WP!AM24)</f>
        <v>HVAC</v>
      </c>
      <c r="T20" s="267" t="str">
        <f>IF(WP!AN24="","",WP!AN24)</f>
        <v>SpaceCool</v>
      </c>
      <c r="U20" s="267" t="str">
        <f>IF(WP!AO24="","",WP!AO24)</f>
        <v>dxAC_equip</v>
      </c>
      <c r="V20" s="267" t="str">
        <f>IF(WP!AP24="","",WP!AP24)</f>
        <v>spltEER</v>
      </c>
      <c r="W20" s="267" t="str">
        <f>IF(WP!CI24="","",WP!CI24)</f>
        <v/>
      </c>
      <c r="X20" s="268" t="str">
        <f>IF(WP!D24="","",WP!D24)</f>
        <v>REA</v>
      </c>
      <c r="Y20" s="268" t="str">
        <f>IF(WP!BE24="","",WP!BE24)</f>
        <v/>
      </c>
      <c r="Z20" s="268" t="str">
        <f>IF(WP!BD24="","",WP!BD24)</f>
        <v/>
      </c>
      <c r="AA20" s="267" t="str">
        <f>IF(WP!$AG24="","",WP!$AG24)</f>
        <v>None</v>
      </c>
      <c r="AB20" s="267" t="str">
        <f>IF(WP!CG24="","",WP!CG24)</f>
        <v/>
      </c>
      <c r="AC20" s="267" t="str">
        <f>IF(WP!CH24="","",WP!CH24)</f>
        <v/>
      </c>
    </row>
    <row r="21" spans="1:29">
      <c r="A21" s="267" t="str">
        <f>IF(WP!AE25="","",WP!AE25)</f>
        <v>PGE</v>
      </c>
      <c r="B21" s="268" t="str">
        <f>IF(WP!$BC25="","",WP!$BC25)</f>
        <v>H796-Full</v>
      </c>
      <c r="C21" s="267" t="str">
        <f>IF(WP!AK25="","",WP!AK25)</f>
        <v>DirectInstall</v>
      </c>
      <c r="D21" s="267" t="str">
        <f>IF(WP!E25="","",WP!E25)</f>
        <v>MFm</v>
      </c>
      <c r="E21" s="267" t="str">
        <f>IF(WP!F25="","",WP!F25)</f>
        <v>ANY</v>
      </c>
      <c r="F21" s="267" t="str">
        <f>IF(WP!G25="","",WP!G25)</f>
        <v>CZ13</v>
      </c>
      <c r="G21" s="268" t="str">
        <f>IF(WP!Z25="","",WP!Z25)</f>
        <v>DirInstall</v>
      </c>
      <c r="H21" s="268" t="str">
        <f>CONCATENATE(WP!$D$1, "-R",WP!$F$1)</f>
        <v>PGE3PHVC150-R2</v>
      </c>
      <c r="I21" s="268" t="str">
        <f>IF(WP!B25="","",WP!B25)</f>
        <v>2014 Ex-Ante</v>
      </c>
      <c r="J21" s="268" t="str">
        <f>IF(WP!AV25="","",WP!AV25)</f>
        <v>D14 v1.0.5</v>
      </c>
      <c r="K21" s="284">
        <f>IF(WP!$F$4="","",WP!$F$4)</f>
        <v>42005</v>
      </c>
      <c r="L21" s="268" t="str">
        <f>IF(WP!$H25="","",WP!$H25)</f>
        <v>Cap-Tons</v>
      </c>
      <c r="M21" s="268" t="str">
        <f>IF(WP!$AF25="","",WP!$AF25)</f>
        <v>Full</v>
      </c>
      <c r="N21" s="268" t="str">
        <f t="shared" si="0"/>
        <v>0</v>
      </c>
      <c r="O21" s="268">
        <f>WP!O25</f>
        <v>63.44</v>
      </c>
      <c r="P21" s="267">
        <f>WP!N25</f>
        <v>13.32</v>
      </c>
      <c r="Q21" s="268" t="str">
        <f t="shared" si="1"/>
        <v>H796-Full</v>
      </c>
      <c r="R21" s="267" t="str">
        <f>IF(WP!AD25="","",WP!AD25)</f>
        <v>Res</v>
      </c>
      <c r="S21" s="267" t="str">
        <f>IF(WP!AM25="","",WP!AM25)</f>
        <v>HVAC</v>
      </c>
      <c r="T21" s="267" t="str">
        <f>IF(WP!AN25="","",WP!AN25)</f>
        <v>SpaceCool</v>
      </c>
      <c r="U21" s="267" t="str">
        <f>IF(WP!AO25="","",WP!AO25)</f>
        <v>dxAC_equip</v>
      </c>
      <c r="V21" s="267" t="str">
        <f>IF(WP!AP25="","",WP!AP25)</f>
        <v>spltEER</v>
      </c>
      <c r="W21" s="267" t="str">
        <f>IF(WP!CI25="","",WP!CI25)</f>
        <v/>
      </c>
      <c r="X21" s="268" t="str">
        <f>IF(WP!D25="","",WP!D25)</f>
        <v>REA</v>
      </c>
      <c r="Y21" s="268" t="str">
        <f>IF(WP!BE25="","",WP!BE25)</f>
        <v/>
      </c>
      <c r="Z21" s="268" t="str">
        <f>IF(WP!BD25="","",WP!BD25)</f>
        <v/>
      </c>
      <c r="AA21" s="267" t="str">
        <f>IF(WP!$AG25="","",WP!$AG25)</f>
        <v>None</v>
      </c>
      <c r="AB21" s="267" t="str">
        <f>IF(WP!CG25="","",WP!CG25)</f>
        <v/>
      </c>
      <c r="AC21" s="267" t="str">
        <f>IF(WP!CH25="","",WP!CH25)</f>
        <v/>
      </c>
    </row>
    <row r="22" spans="1:29">
      <c r="A22" s="267" t="str">
        <f>IF(WP!AE26="","",WP!AE26)</f>
        <v>PGE</v>
      </c>
      <c r="B22" s="268" t="str">
        <f>IF(WP!$BC26="","",WP!$BC26)</f>
        <v>H796-Full</v>
      </c>
      <c r="C22" s="267" t="str">
        <f>IF(WP!AK26="","",WP!AK26)</f>
        <v>DirectInstall</v>
      </c>
      <c r="D22" s="267" t="str">
        <f>IF(WP!E26="","",WP!E26)</f>
        <v>MFm</v>
      </c>
      <c r="E22" s="267" t="str">
        <f>IF(WP!F26="","",WP!F26)</f>
        <v>ANY</v>
      </c>
      <c r="F22" s="267" t="str">
        <f>IF(WP!G26="","",WP!G26)</f>
        <v>CZ16</v>
      </c>
      <c r="G22" s="268" t="str">
        <f>IF(WP!Z26="","",WP!Z26)</f>
        <v>DirInstall</v>
      </c>
      <c r="H22" s="268" t="str">
        <f>CONCATENATE(WP!$D$1, "-R",WP!$F$1)</f>
        <v>PGE3PHVC150-R2</v>
      </c>
      <c r="I22" s="268" t="str">
        <f>IF(WP!B26="","",WP!B26)</f>
        <v>2014 Ex-Ante</v>
      </c>
      <c r="J22" s="268" t="str">
        <f>IF(WP!AV26="","",WP!AV26)</f>
        <v>D14 v1.0.5</v>
      </c>
      <c r="K22" s="284">
        <f>IF(WP!$F$4="","",WP!$F$4)</f>
        <v>42005</v>
      </c>
      <c r="L22" s="268" t="str">
        <f>IF(WP!$H26="","",WP!$H26)</f>
        <v>Cap-Tons</v>
      </c>
      <c r="M22" s="268" t="str">
        <f>IF(WP!$AF26="","",WP!$AF26)</f>
        <v>Full</v>
      </c>
      <c r="N22" s="268" t="str">
        <f t="shared" si="0"/>
        <v>0</v>
      </c>
      <c r="O22" s="268">
        <f>WP!O26</f>
        <v>63.44</v>
      </c>
      <c r="P22" s="267">
        <f>WP!N26</f>
        <v>13.32</v>
      </c>
      <c r="Q22" s="268" t="str">
        <f t="shared" si="1"/>
        <v>H796-Full</v>
      </c>
      <c r="R22" s="267" t="str">
        <f>IF(WP!AD26="","",WP!AD26)</f>
        <v>Res</v>
      </c>
      <c r="S22" s="267" t="str">
        <f>IF(WP!AM26="","",WP!AM26)</f>
        <v>HVAC</v>
      </c>
      <c r="T22" s="267" t="str">
        <f>IF(WP!AN26="","",WP!AN26)</f>
        <v>SpaceCool</v>
      </c>
      <c r="U22" s="267" t="str">
        <f>IF(WP!AO26="","",WP!AO26)</f>
        <v>dxAC_equip</v>
      </c>
      <c r="V22" s="267" t="str">
        <f>IF(WP!AP26="","",WP!AP26)</f>
        <v>spltEER</v>
      </c>
      <c r="W22" s="267" t="str">
        <f>IF(WP!CI26="","",WP!CI26)</f>
        <v/>
      </c>
      <c r="X22" s="268" t="str">
        <f>IF(WP!D26="","",WP!D26)</f>
        <v>REA</v>
      </c>
      <c r="Y22" s="268" t="str">
        <f>IF(WP!BE26="","",WP!BE26)</f>
        <v/>
      </c>
      <c r="Z22" s="268" t="str">
        <f>IF(WP!BD26="","",WP!BD26)</f>
        <v/>
      </c>
      <c r="AA22" s="267" t="str">
        <f>IF(WP!$AG26="","",WP!$AG26)</f>
        <v>None</v>
      </c>
      <c r="AB22" s="267" t="str">
        <f>IF(WP!CG26="","",WP!CG26)</f>
        <v/>
      </c>
      <c r="AC22" s="267" t="str">
        <f>IF(WP!CH26="","",WP!CH26)</f>
        <v/>
      </c>
    </row>
    <row r="23" spans="1:29">
      <c r="A23" s="267" t="str">
        <f>IF(WP!AE27="","",WP!AE27)</f>
        <v>PGE</v>
      </c>
      <c r="B23" s="268" t="str">
        <f>IF(WP!$BC27="","",WP!$BC27)</f>
        <v>H796-Full</v>
      </c>
      <c r="C23" s="267" t="str">
        <f>IF(WP!AK27="","",WP!AK27)</f>
        <v>DirectInstall</v>
      </c>
      <c r="D23" s="267" t="str">
        <f>IF(WP!E27="","",WP!E27)</f>
        <v>DMo</v>
      </c>
      <c r="E23" s="267" t="str">
        <f>IF(WP!F27="","",WP!F27)</f>
        <v>ANY</v>
      </c>
      <c r="F23" s="267" t="str">
        <f>IF(WP!G27="","",WP!G27)</f>
        <v>CZ02</v>
      </c>
      <c r="G23" s="268" t="str">
        <f>IF(WP!Z27="","",WP!Z27)</f>
        <v>DirInstall</v>
      </c>
      <c r="H23" s="268" t="str">
        <f>CONCATENATE(WP!$D$1, "-R",WP!$F$1)</f>
        <v>PGE3PHVC150-R2</v>
      </c>
      <c r="I23" s="268" t="str">
        <f>IF(WP!B27="","",WP!B27)</f>
        <v>2014 Ex-Ante</v>
      </c>
      <c r="J23" s="268" t="str">
        <f>IF(WP!AV27="","",WP!AV27)</f>
        <v>D14 v1.0.5</v>
      </c>
      <c r="K23" s="284">
        <f>IF(WP!$F$4="","",WP!$F$4)</f>
        <v>42005</v>
      </c>
      <c r="L23" s="268" t="str">
        <f>IF(WP!$H27="","",WP!$H27)</f>
        <v>Cap-Tons</v>
      </c>
      <c r="M23" s="268" t="str">
        <f>IF(WP!$AF27="","",WP!$AF27)</f>
        <v>Full</v>
      </c>
      <c r="N23" s="268" t="str">
        <f t="shared" si="0"/>
        <v>0</v>
      </c>
      <c r="O23" s="268">
        <f>WP!O27</f>
        <v>63.44</v>
      </c>
      <c r="P23" s="267">
        <f>WP!N27</f>
        <v>13.32</v>
      </c>
      <c r="Q23" s="268" t="str">
        <f t="shared" si="1"/>
        <v>H796-Full</v>
      </c>
      <c r="R23" s="267" t="str">
        <f>IF(WP!AD27="","",WP!AD27)</f>
        <v>Res</v>
      </c>
      <c r="S23" s="267" t="str">
        <f>IF(WP!AM27="","",WP!AM27)</f>
        <v>HVAC</v>
      </c>
      <c r="T23" s="267" t="str">
        <f>IF(WP!AN27="","",WP!AN27)</f>
        <v>SpaceCool</v>
      </c>
      <c r="U23" s="267" t="str">
        <f>IF(WP!AO27="","",WP!AO27)</f>
        <v>dxAC_equip</v>
      </c>
      <c r="V23" s="267" t="str">
        <f>IF(WP!AP27="","",WP!AP27)</f>
        <v>spltEER</v>
      </c>
      <c r="W23" s="267" t="str">
        <f>IF(WP!CI27="","",WP!CI27)</f>
        <v/>
      </c>
      <c r="X23" s="268" t="str">
        <f>IF(WP!D27="","",WP!D27)</f>
        <v>REA</v>
      </c>
      <c r="Y23" s="268" t="str">
        <f>IF(WP!BE27="","",WP!BE27)</f>
        <v/>
      </c>
      <c r="Z23" s="268" t="str">
        <f>IF(WP!BD27="","",WP!BD27)</f>
        <v/>
      </c>
      <c r="AA23" s="267" t="str">
        <f>IF(WP!$AG27="","",WP!$AG27)</f>
        <v>None</v>
      </c>
      <c r="AB23" s="267" t="str">
        <f>IF(WP!CG27="","",WP!CG27)</f>
        <v/>
      </c>
      <c r="AC23" s="267" t="str">
        <f>IF(WP!CH27="","",WP!CH27)</f>
        <v/>
      </c>
    </row>
    <row r="24" spans="1:29">
      <c r="A24" s="267" t="str">
        <f>IF(WP!AE28="","",WP!AE28)</f>
        <v>PGE</v>
      </c>
      <c r="B24" s="268" t="str">
        <f>IF(WP!$BC28="","",WP!$BC28)</f>
        <v>H796-Full</v>
      </c>
      <c r="C24" s="267" t="str">
        <f>IF(WP!AK28="","",WP!AK28)</f>
        <v>DirectInstall</v>
      </c>
      <c r="D24" s="267" t="str">
        <f>IF(WP!E28="","",WP!E28)</f>
        <v>DMo</v>
      </c>
      <c r="E24" s="267" t="str">
        <f>IF(WP!F28="","",WP!F28)</f>
        <v>ANY</v>
      </c>
      <c r="F24" s="267" t="str">
        <f>IF(WP!G28="","",WP!G28)</f>
        <v>CZ03</v>
      </c>
      <c r="G24" s="268" t="str">
        <f>IF(WP!Z28="","",WP!Z28)</f>
        <v>DirInstall</v>
      </c>
      <c r="H24" s="268" t="str">
        <f>CONCATENATE(WP!$D$1, "-R",WP!$F$1)</f>
        <v>PGE3PHVC150-R2</v>
      </c>
      <c r="I24" s="268" t="str">
        <f>IF(WP!B28="","",WP!B28)</f>
        <v>2014 Ex-Ante</v>
      </c>
      <c r="J24" s="268" t="str">
        <f>IF(WP!AV28="","",WP!AV28)</f>
        <v>D14 v1.0.5</v>
      </c>
      <c r="K24" s="284">
        <f>IF(WP!$F$4="","",WP!$F$4)</f>
        <v>42005</v>
      </c>
      <c r="L24" s="268" t="str">
        <f>IF(WP!$H28="","",WP!$H28)</f>
        <v>Cap-Tons</v>
      </c>
      <c r="M24" s="268" t="str">
        <f>IF(WP!$AF28="","",WP!$AF28)</f>
        <v>Full</v>
      </c>
      <c r="N24" s="268" t="str">
        <f t="shared" si="0"/>
        <v>0</v>
      </c>
      <c r="O24" s="268">
        <f>WP!O28</f>
        <v>63.44</v>
      </c>
      <c r="P24" s="267">
        <f>WP!N28</f>
        <v>13.32</v>
      </c>
      <c r="Q24" s="268" t="str">
        <f t="shared" si="1"/>
        <v>H796-Full</v>
      </c>
      <c r="R24" s="267" t="str">
        <f>IF(WP!AD28="","",WP!AD28)</f>
        <v>Res</v>
      </c>
      <c r="S24" s="267" t="str">
        <f>IF(WP!AM28="","",WP!AM28)</f>
        <v>HVAC</v>
      </c>
      <c r="T24" s="267" t="str">
        <f>IF(WP!AN28="","",WP!AN28)</f>
        <v>SpaceCool</v>
      </c>
      <c r="U24" s="267" t="str">
        <f>IF(WP!AO28="","",WP!AO28)</f>
        <v>dxAC_equip</v>
      </c>
      <c r="V24" s="267" t="str">
        <f>IF(WP!AP28="","",WP!AP28)</f>
        <v>spltEER</v>
      </c>
      <c r="W24" s="267" t="str">
        <f>IF(WP!CI28="","",WP!CI28)</f>
        <v/>
      </c>
      <c r="X24" s="268" t="str">
        <f>IF(WP!D28="","",WP!D28)</f>
        <v>REA</v>
      </c>
      <c r="Y24" s="268" t="str">
        <f>IF(WP!BE28="","",WP!BE28)</f>
        <v/>
      </c>
      <c r="Z24" s="268" t="str">
        <f>IF(WP!BD28="","",WP!BD28)</f>
        <v/>
      </c>
      <c r="AA24" s="267" t="str">
        <f>IF(WP!$AG28="","",WP!$AG28)</f>
        <v>None</v>
      </c>
      <c r="AB24" s="267" t="str">
        <f>IF(WP!CG28="","",WP!CG28)</f>
        <v/>
      </c>
      <c r="AC24" s="267" t="str">
        <f>IF(WP!CH28="","",WP!CH28)</f>
        <v/>
      </c>
    </row>
    <row r="25" spans="1:29">
      <c r="A25" s="267" t="str">
        <f>IF(WP!AE29="","",WP!AE29)</f>
        <v>PGE</v>
      </c>
      <c r="B25" s="268" t="str">
        <f>IF(WP!$BC29="","",WP!$BC29)</f>
        <v>H796-Full</v>
      </c>
      <c r="C25" s="267" t="str">
        <f>IF(WP!AK29="","",WP!AK29)</f>
        <v>DirectInstall</v>
      </c>
      <c r="D25" s="267" t="str">
        <f>IF(WP!E29="","",WP!E29)</f>
        <v>DMo</v>
      </c>
      <c r="E25" s="267" t="str">
        <f>IF(WP!F29="","",WP!F29)</f>
        <v>ANY</v>
      </c>
      <c r="F25" s="267" t="str">
        <f>IF(WP!G29="","",WP!G29)</f>
        <v>CZ04</v>
      </c>
      <c r="G25" s="268" t="str">
        <f>IF(WP!Z29="","",WP!Z29)</f>
        <v>DirInstall</v>
      </c>
      <c r="H25" s="268" t="str">
        <f>CONCATENATE(WP!$D$1, "-R",WP!$F$1)</f>
        <v>PGE3PHVC150-R2</v>
      </c>
      <c r="I25" s="268" t="str">
        <f>IF(WP!B29="","",WP!B29)</f>
        <v>2014 Ex-Ante</v>
      </c>
      <c r="J25" s="268" t="str">
        <f>IF(WP!AV29="","",WP!AV29)</f>
        <v>D14 v1.0.5</v>
      </c>
      <c r="K25" s="284">
        <f>IF(WP!$F$4="","",WP!$F$4)</f>
        <v>42005</v>
      </c>
      <c r="L25" s="268" t="str">
        <f>IF(WP!$H29="","",WP!$H29)</f>
        <v>Cap-Tons</v>
      </c>
      <c r="M25" s="268" t="str">
        <f>IF(WP!$AF29="","",WP!$AF29)</f>
        <v>Full</v>
      </c>
      <c r="N25" s="268" t="str">
        <f t="shared" si="0"/>
        <v>0</v>
      </c>
      <c r="O25" s="268">
        <f>WP!O29</f>
        <v>63.44</v>
      </c>
      <c r="P25" s="267">
        <f>WP!N29</f>
        <v>13.32</v>
      </c>
      <c r="Q25" s="268" t="str">
        <f t="shared" si="1"/>
        <v>H796-Full</v>
      </c>
      <c r="R25" s="267" t="str">
        <f>IF(WP!AD29="","",WP!AD29)</f>
        <v>Res</v>
      </c>
      <c r="S25" s="267" t="str">
        <f>IF(WP!AM29="","",WP!AM29)</f>
        <v>HVAC</v>
      </c>
      <c r="T25" s="267" t="str">
        <f>IF(WP!AN29="","",WP!AN29)</f>
        <v>SpaceCool</v>
      </c>
      <c r="U25" s="267" t="str">
        <f>IF(WP!AO29="","",WP!AO29)</f>
        <v>dxAC_equip</v>
      </c>
      <c r="V25" s="267" t="str">
        <f>IF(WP!AP29="","",WP!AP29)</f>
        <v>spltEER</v>
      </c>
      <c r="W25" s="267" t="str">
        <f>IF(WP!CI29="","",WP!CI29)</f>
        <v/>
      </c>
      <c r="X25" s="268" t="str">
        <f>IF(WP!D29="","",WP!D29)</f>
        <v>REA</v>
      </c>
      <c r="Y25" s="268" t="str">
        <f>IF(WP!BE29="","",WP!BE29)</f>
        <v/>
      </c>
      <c r="Z25" s="268" t="str">
        <f>IF(WP!BD29="","",WP!BD29)</f>
        <v/>
      </c>
      <c r="AA25" s="267" t="str">
        <f>IF(WP!$AG29="","",WP!$AG29)</f>
        <v>None</v>
      </c>
      <c r="AB25" s="267" t="str">
        <f>IF(WP!CG29="","",WP!CG29)</f>
        <v/>
      </c>
      <c r="AC25" s="267" t="str">
        <f>IF(WP!CH29="","",WP!CH29)</f>
        <v/>
      </c>
    </row>
    <row r="26" spans="1:29">
      <c r="A26" s="267" t="str">
        <f>IF(WP!AE30="","",WP!AE30)</f>
        <v>PGE</v>
      </c>
      <c r="B26" s="268" t="str">
        <f>IF(WP!$BC30="","",WP!$BC30)</f>
        <v>H796-Full</v>
      </c>
      <c r="C26" s="267" t="str">
        <f>IF(WP!AK30="","",WP!AK30)</f>
        <v>DirectInstall</v>
      </c>
      <c r="D26" s="267" t="str">
        <f>IF(WP!E30="","",WP!E30)</f>
        <v>DMo</v>
      </c>
      <c r="E26" s="267" t="str">
        <f>IF(WP!F30="","",WP!F30)</f>
        <v>ANY</v>
      </c>
      <c r="F26" s="267" t="str">
        <f>IF(WP!G30="","",WP!G30)</f>
        <v>CZ05</v>
      </c>
      <c r="G26" s="268" t="str">
        <f>IF(WP!Z30="","",WP!Z30)</f>
        <v>DirInstall</v>
      </c>
      <c r="H26" s="268" t="str">
        <f>CONCATENATE(WP!$D$1, "-R",WP!$F$1)</f>
        <v>PGE3PHVC150-R2</v>
      </c>
      <c r="I26" s="268" t="str">
        <f>IF(WP!B30="","",WP!B30)</f>
        <v>2014 Ex-Ante</v>
      </c>
      <c r="J26" s="268" t="str">
        <f>IF(WP!AV30="","",WP!AV30)</f>
        <v>D14 v1.0.5</v>
      </c>
      <c r="K26" s="284">
        <f>IF(WP!$F$4="","",WP!$F$4)</f>
        <v>42005</v>
      </c>
      <c r="L26" s="268" t="str">
        <f>IF(WP!$H30="","",WP!$H30)</f>
        <v>Cap-Tons</v>
      </c>
      <c r="M26" s="268" t="str">
        <f>IF(WP!$AF30="","",WP!$AF30)</f>
        <v>Full</v>
      </c>
      <c r="N26" s="268" t="str">
        <f t="shared" si="0"/>
        <v>0</v>
      </c>
      <c r="O26" s="268">
        <f>WP!O30</f>
        <v>63.44</v>
      </c>
      <c r="P26" s="267">
        <f>WP!N30</f>
        <v>13.32</v>
      </c>
      <c r="Q26" s="268" t="str">
        <f t="shared" si="1"/>
        <v>H796-Full</v>
      </c>
      <c r="R26" s="267" t="str">
        <f>IF(WP!AD30="","",WP!AD30)</f>
        <v>Res</v>
      </c>
      <c r="S26" s="267" t="str">
        <f>IF(WP!AM30="","",WP!AM30)</f>
        <v>HVAC</v>
      </c>
      <c r="T26" s="267" t="str">
        <f>IF(WP!AN30="","",WP!AN30)</f>
        <v>SpaceCool</v>
      </c>
      <c r="U26" s="267" t="str">
        <f>IF(WP!AO30="","",WP!AO30)</f>
        <v>dxAC_equip</v>
      </c>
      <c r="V26" s="267" t="str">
        <f>IF(WP!AP30="","",WP!AP30)</f>
        <v>spltEER</v>
      </c>
      <c r="W26" s="267" t="str">
        <f>IF(WP!CI30="","",WP!CI30)</f>
        <v/>
      </c>
      <c r="X26" s="268" t="str">
        <f>IF(WP!D30="","",WP!D30)</f>
        <v>REA</v>
      </c>
      <c r="Y26" s="268" t="str">
        <f>IF(WP!BE30="","",WP!BE30)</f>
        <v/>
      </c>
      <c r="Z26" s="268" t="str">
        <f>IF(WP!BD30="","",WP!BD30)</f>
        <v/>
      </c>
      <c r="AA26" s="267" t="str">
        <f>IF(WP!$AG30="","",WP!$AG30)</f>
        <v>None</v>
      </c>
      <c r="AB26" s="267" t="str">
        <f>IF(WP!CG30="","",WP!CG30)</f>
        <v/>
      </c>
      <c r="AC26" s="267" t="str">
        <f>IF(WP!CH30="","",WP!CH30)</f>
        <v/>
      </c>
    </row>
    <row r="27" spans="1:29">
      <c r="A27" s="267" t="str">
        <f>IF(WP!AE31="","",WP!AE31)</f>
        <v>PGE</v>
      </c>
      <c r="B27" s="268" t="str">
        <f>IF(WP!$BC31="","",WP!$BC31)</f>
        <v>H796-Full</v>
      </c>
      <c r="C27" s="267" t="str">
        <f>IF(WP!AK31="","",WP!AK31)</f>
        <v>DirectInstall</v>
      </c>
      <c r="D27" s="267" t="str">
        <f>IF(WP!E31="","",WP!E31)</f>
        <v>DMo</v>
      </c>
      <c r="E27" s="267" t="str">
        <f>IF(WP!F31="","",WP!F31)</f>
        <v>ANY</v>
      </c>
      <c r="F27" s="267" t="str">
        <f>IF(WP!G31="","",WP!G31)</f>
        <v>CZ11</v>
      </c>
      <c r="G27" s="268" t="str">
        <f>IF(WP!Z31="","",WP!Z31)</f>
        <v>DirInstall</v>
      </c>
      <c r="H27" s="268" t="str">
        <f>CONCATENATE(WP!$D$1, "-R",WP!$F$1)</f>
        <v>PGE3PHVC150-R2</v>
      </c>
      <c r="I27" s="268" t="str">
        <f>IF(WP!B31="","",WP!B31)</f>
        <v>2014 Ex-Ante</v>
      </c>
      <c r="J27" s="268" t="str">
        <f>IF(WP!AV31="","",WP!AV31)</f>
        <v>D14 v1.0.5</v>
      </c>
      <c r="K27" s="284">
        <f>IF(WP!$F$4="","",WP!$F$4)</f>
        <v>42005</v>
      </c>
      <c r="L27" s="268" t="str">
        <f>IF(WP!$H31="","",WP!$H31)</f>
        <v>Cap-Tons</v>
      </c>
      <c r="M27" s="268" t="str">
        <f>IF(WP!$AF31="","",WP!$AF31)</f>
        <v>Full</v>
      </c>
      <c r="N27" s="268" t="str">
        <f t="shared" si="0"/>
        <v>0</v>
      </c>
      <c r="O27" s="268">
        <f>WP!O31</f>
        <v>63.44</v>
      </c>
      <c r="P27" s="267">
        <f>WP!N31</f>
        <v>13.32</v>
      </c>
      <c r="Q27" s="268" t="str">
        <f t="shared" si="1"/>
        <v>H796-Full</v>
      </c>
      <c r="R27" s="267" t="str">
        <f>IF(WP!AD31="","",WP!AD31)</f>
        <v>Res</v>
      </c>
      <c r="S27" s="267" t="str">
        <f>IF(WP!AM31="","",WP!AM31)</f>
        <v>HVAC</v>
      </c>
      <c r="T27" s="267" t="str">
        <f>IF(WP!AN31="","",WP!AN31)</f>
        <v>SpaceCool</v>
      </c>
      <c r="U27" s="267" t="str">
        <f>IF(WP!AO31="","",WP!AO31)</f>
        <v>dxAC_equip</v>
      </c>
      <c r="V27" s="267" t="str">
        <f>IF(WP!AP31="","",WP!AP31)</f>
        <v>spltEER</v>
      </c>
      <c r="W27" s="267" t="str">
        <f>IF(WP!CI31="","",WP!CI31)</f>
        <v/>
      </c>
      <c r="X27" s="268" t="str">
        <f>IF(WP!D31="","",WP!D31)</f>
        <v>REA</v>
      </c>
      <c r="Y27" s="268" t="str">
        <f>IF(WP!BE31="","",WP!BE31)</f>
        <v/>
      </c>
      <c r="Z27" s="268" t="str">
        <f>IF(WP!BD31="","",WP!BD31)</f>
        <v/>
      </c>
      <c r="AA27" s="267" t="str">
        <f>IF(WP!$AG31="","",WP!$AG31)</f>
        <v>None</v>
      </c>
      <c r="AB27" s="267" t="str">
        <f>IF(WP!CG31="","",WP!CG31)</f>
        <v/>
      </c>
      <c r="AC27" s="267" t="str">
        <f>IF(WP!CH31="","",WP!CH31)</f>
        <v/>
      </c>
    </row>
    <row r="28" spans="1:29">
      <c r="A28" s="267" t="str">
        <f>IF(WP!AE32="","",WP!AE32)</f>
        <v>PGE</v>
      </c>
      <c r="B28" s="268" t="str">
        <f>IF(WP!$BC32="","",WP!$BC32)</f>
        <v>H796-Full</v>
      </c>
      <c r="C28" s="267" t="str">
        <f>IF(WP!AK32="","",WP!AK32)</f>
        <v>DirectInstall</v>
      </c>
      <c r="D28" s="267" t="str">
        <f>IF(WP!E32="","",WP!E32)</f>
        <v>DMo</v>
      </c>
      <c r="E28" s="267" t="str">
        <f>IF(WP!F32="","",WP!F32)</f>
        <v>ANY</v>
      </c>
      <c r="F28" s="267" t="str">
        <f>IF(WP!G32="","",WP!G32)</f>
        <v>CZ12</v>
      </c>
      <c r="G28" s="268" t="str">
        <f>IF(WP!Z32="","",WP!Z32)</f>
        <v>DirInstall</v>
      </c>
      <c r="H28" s="268" t="str">
        <f>CONCATENATE(WP!$D$1, "-R",WP!$F$1)</f>
        <v>PGE3PHVC150-R2</v>
      </c>
      <c r="I28" s="268" t="str">
        <f>IF(WP!B32="","",WP!B32)</f>
        <v>2014 Ex-Ante</v>
      </c>
      <c r="J28" s="268" t="str">
        <f>IF(WP!AV32="","",WP!AV32)</f>
        <v>D14 v1.0.5</v>
      </c>
      <c r="K28" s="284">
        <f>IF(WP!$F$4="","",WP!$F$4)</f>
        <v>42005</v>
      </c>
      <c r="L28" s="268" t="str">
        <f>IF(WP!$H32="","",WP!$H32)</f>
        <v>Cap-Tons</v>
      </c>
      <c r="M28" s="268" t="str">
        <f>IF(WP!$AF32="","",WP!$AF32)</f>
        <v>Full</v>
      </c>
      <c r="N28" s="268" t="str">
        <f t="shared" si="0"/>
        <v>0</v>
      </c>
      <c r="O28" s="268">
        <f>WP!O32</f>
        <v>63.44</v>
      </c>
      <c r="P28" s="267">
        <f>WP!N32</f>
        <v>13.32</v>
      </c>
      <c r="Q28" s="268" t="str">
        <f t="shared" si="1"/>
        <v>H796-Full</v>
      </c>
      <c r="R28" s="267" t="str">
        <f>IF(WP!AD32="","",WP!AD32)</f>
        <v>Res</v>
      </c>
      <c r="S28" s="267" t="str">
        <f>IF(WP!AM32="","",WP!AM32)</f>
        <v>HVAC</v>
      </c>
      <c r="T28" s="267" t="str">
        <f>IF(WP!AN32="","",WP!AN32)</f>
        <v>SpaceCool</v>
      </c>
      <c r="U28" s="267" t="str">
        <f>IF(WP!AO32="","",WP!AO32)</f>
        <v>dxAC_equip</v>
      </c>
      <c r="V28" s="267" t="str">
        <f>IF(WP!AP32="","",WP!AP32)</f>
        <v>spltEER</v>
      </c>
      <c r="W28" s="267" t="str">
        <f>IF(WP!CI32="","",WP!CI32)</f>
        <v/>
      </c>
      <c r="X28" s="268" t="str">
        <f>IF(WP!D32="","",WP!D32)</f>
        <v>REA</v>
      </c>
      <c r="Y28" s="268" t="str">
        <f>IF(WP!BE32="","",WP!BE32)</f>
        <v/>
      </c>
      <c r="Z28" s="268" t="str">
        <f>IF(WP!BD32="","",WP!BD32)</f>
        <v/>
      </c>
      <c r="AA28" s="267" t="str">
        <f>IF(WP!$AG32="","",WP!$AG32)</f>
        <v>None</v>
      </c>
      <c r="AB28" s="267" t="str">
        <f>IF(WP!CG32="","",WP!CG32)</f>
        <v/>
      </c>
      <c r="AC28" s="267" t="str">
        <f>IF(WP!CH32="","",WP!CH32)</f>
        <v/>
      </c>
    </row>
    <row r="29" spans="1:29">
      <c r="A29" s="267" t="str">
        <f>IF(WP!AE33="","",WP!AE33)</f>
        <v>PGE</v>
      </c>
      <c r="B29" s="268" t="str">
        <f>IF(WP!$BC33="","",WP!$BC33)</f>
        <v>H796-Full</v>
      </c>
      <c r="C29" s="267" t="str">
        <f>IF(WP!AK33="","",WP!AK33)</f>
        <v>DirectInstall</v>
      </c>
      <c r="D29" s="267" t="str">
        <f>IF(WP!E33="","",WP!E33)</f>
        <v>DMo</v>
      </c>
      <c r="E29" s="267" t="str">
        <f>IF(WP!F33="","",WP!F33)</f>
        <v>ANY</v>
      </c>
      <c r="F29" s="267" t="str">
        <f>IF(WP!G33="","",WP!G33)</f>
        <v>CZ13</v>
      </c>
      <c r="G29" s="268" t="str">
        <f>IF(WP!Z33="","",WP!Z33)</f>
        <v>DirInstall</v>
      </c>
      <c r="H29" s="268" t="str">
        <f>CONCATENATE(WP!$D$1, "-R",WP!$F$1)</f>
        <v>PGE3PHVC150-R2</v>
      </c>
      <c r="I29" s="268" t="str">
        <f>IF(WP!B33="","",WP!B33)</f>
        <v>2014 Ex-Ante</v>
      </c>
      <c r="J29" s="268" t="str">
        <f>IF(WP!AV33="","",WP!AV33)</f>
        <v>D14 v1.0.5</v>
      </c>
      <c r="K29" s="284">
        <f>IF(WP!$F$4="","",WP!$F$4)</f>
        <v>42005</v>
      </c>
      <c r="L29" s="268" t="str">
        <f>IF(WP!$H33="","",WP!$H33)</f>
        <v>Cap-Tons</v>
      </c>
      <c r="M29" s="268" t="str">
        <f>IF(WP!$AF33="","",WP!$AF33)</f>
        <v>Full</v>
      </c>
      <c r="N29" s="268" t="str">
        <f t="shared" si="0"/>
        <v>0</v>
      </c>
      <c r="O29" s="268">
        <f>WP!O33</f>
        <v>63.44</v>
      </c>
      <c r="P29" s="267">
        <f>WP!N33</f>
        <v>13.32</v>
      </c>
      <c r="Q29" s="268" t="str">
        <f t="shared" si="1"/>
        <v>H796-Full</v>
      </c>
      <c r="R29" s="267" t="str">
        <f>IF(WP!AD33="","",WP!AD33)</f>
        <v>Res</v>
      </c>
      <c r="S29" s="267" t="str">
        <f>IF(WP!AM33="","",WP!AM33)</f>
        <v>HVAC</v>
      </c>
      <c r="T29" s="267" t="str">
        <f>IF(WP!AN33="","",WP!AN33)</f>
        <v>SpaceCool</v>
      </c>
      <c r="U29" s="267" t="str">
        <f>IF(WP!AO33="","",WP!AO33)</f>
        <v>dxAC_equip</v>
      </c>
      <c r="V29" s="267" t="str">
        <f>IF(WP!AP33="","",WP!AP33)</f>
        <v>spltEER</v>
      </c>
      <c r="W29" s="267" t="str">
        <f>IF(WP!CI33="","",WP!CI33)</f>
        <v/>
      </c>
      <c r="X29" s="268" t="str">
        <f>IF(WP!D33="","",WP!D33)</f>
        <v>REA</v>
      </c>
      <c r="Y29" s="268" t="str">
        <f>IF(WP!BE33="","",WP!BE33)</f>
        <v/>
      </c>
      <c r="Z29" s="268" t="str">
        <f>IF(WP!BD33="","",WP!BD33)</f>
        <v/>
      </c>
      <c r="AA29" s="267" t="str">
        <f>IF(WP!$AG33="","",WP!$AG33)</f>
        <v>None</v>
      </c>
      <c r="AB29" s="267" t="str">
        <f>IF(WP!CG33="","",WP!CG33)</f>
        <v/>
      </c>
      <c r="AC29" s="267" t="str">
        <f>IF(WP!CH33="","",WP!CH33)</f>
        <v/>
      </c>
    </row>
    <row r="30" spans="1:29">
      <c r="A30" s="267" t="str">
        <f>IF(WP!AE34="","",WP!AE34)</f>
        <v>PGE</v>
      </c>
      <c r="B30" s="268" t="str">
        <f>IF(WP!$BC34="","",WP!$BC34)</f>
        <v>H796-Full</v>
      </c>
      <c r="C30" s="267" t="str">
        <f>IF(WP!AK34="","",WP!AK34)</f>
        <v>DirectInstall</v>
      </c>
      <c r="D30" s="267" t="str">
        <f>IF(WP!E34="","",WP!E34)</f>
        <v>DMo</v>
      </c>
      <c r="E30" s="267" t="str">
        <f>IF(WP!F34="","",WP!F34)</f>
        <v>ANY</v>
      </c>
      <c r="F30" s="267" t="str">
        <f>IF(WP!G34="","",WP!G34)</f>
        <v>CZ16</v>
      </c>
      <c r="G30" s="268" t="str">
        <f>IF(WP!Z34="","",WP!Z34)</f>
        <v>DirInstall</v>
      </c>
      <c r="H30" s="268" t="str">
        <f>CONCATENATE(WP!$D$1, "-R",WP!$F$1)</f>
        <v>PGE3PHVC150-R2</v>
      </c>
      <c r="I30" s="268" t="str">
        <f>IF(WP!B34="","",WP!B34)</f>
        <v>2014 Ex-Ante</v>
      </c>
      <c r="J30" s="268" t="str">
        <f>IF(WP!AV34="","",WP!AV34)</f>
        <v>D14 v1.0.5</v>
      </c>
      <c r="K30" s="284">
        <f>IF(WP!$F$4="","",WP!$F$4)</f>
        <v>42005</v>
      </c>
      <c r="L30" s="268" t="str">
        <f>IF(WP!$H34="","",WP!$H34)</f>
        <v>Cap-Tons</v>
      </c>
      <c r="M30" s="268" t="str">
        <f>IF(WP!$AF34="","",WP!$AF34)</f>
        <v>Full</v>
      </c>
      <c r="N30" s="268" t="str">
        <f t="shared" si="0"/>
        <v>0</v>
      </c>
      <c r="O30" s="268">
        <f>WP!O34</f>
        <v>63.44</v>
      </c>
      <c r="P30" s="267">
        <f>WP!N34</f>
        <v>13.32</v>
      </c>
      <c r="Q30" s="268" t="str">
        <f t="shared" si="1"/>
        <v>H796-Full</v>
      </c>
      <c r="R30" s="267" t="str">
        <f>IF(WP!AD34="","",WP!AD34)</f>
        <v>Res</v>
      </c>
      <c r="S30" s="267" t="str">
        <f>IF(WP!AM34="","",WP!AM34)</f>
        <v>HVAC</v>
      </c>
      <c r="T30" s="267" t="str">
        <f>IF(WP!AN34="","",WP!AN34)</f>
        <v>SpaceCool</v>
      </c>
      <c r="U30" s="267" t="str">
        <f>IF(WP!AO34="","",WP!AO34)</f>
        <v>dxAC_equip</v>
      </c>
      <c r="V30" s="267" t="str">
        <f>IF(WP!AP34="","",WP!AP34)</f>
        <v>spltEER</v>
      </c>
      <c r="W30" s="267" t="str">
        <f>IF(WP!CI34="","",WP!CI34)</f>
        <v/>
      </c>
      <c r="X30" s="268" t="str">
        <f>IF(WP!D34="","",WP!D34)</f>
        <v>REA</v>
      </c>
      <c r="Y30" s="268" t="str">
        <f>IF(WP!BE34="","",WP!BE34)</f>
        <v/>
      </c>
      <c r="Z30" s="268" t="str">
        <f>IF(WP!BD34="","",WP!BD34)</f>
        <v/>
      </c>
      <c r="AA30" s="267" t="str">
        <f>IF(WP!$AG34="","",WP!$AG34)</f>
        <v>None</v>
      </c>
      <c r="AB30" s="267" t="str">
        <f>IF(WP!CG34="","",WP!CG34)</f>
        <v/>
      </c>
      <c r="AC30" s="267" t="str">
        <f>IF(WP!CH34="","",WP!CH34)</f>
        <v/>
      </c>
    </row>
    <row r="31" spans="1:29">
      <c r="A31" s="267" t="str">
        <f>IF(WP!AE35="","",WP!AE35)</f>
        <v/>
      </c>
      <c r="B31" s="268" t="str">
        <f>IF(WP!$BC35="","",WP!$BC35)</f>
        <v>END-</v>
      </c>
      <c r="C31" s="267" t="str">
        <f>IF(WP!AK35="","",WP!AK35)</f>
        <v/>
      </c>
      <c r="D31" s="267" t="str">
        <f>IF(WP!E35="","",WP!E35)</f>
        <v/>
      </c>
      <c r="E31" s="267" t="str">
        <f>IF(WP!F35="","",WP!F35)</f>
        <v/>
      </c>
      <c r="F31" s="267" t="str">
        <f>IF(WP!G35="","",WP!G35)</f>
        <v/>
      </c>
      <c r="G31" s="268" t="str">
        <f>IF(WP!Z35="","",WP!Z35)</f>
        <v/>
      </c>
      <c r="H31" s="268" t="str">
        <f>CONCATENATE(WP!$D$1, "-R",WP!$F$1)</f>
        <v>PGE3PHVC150-R2</v>
      </c>
      <c r="I31" s="268" t="str">
        <f>IF(WP!B35="","",WP!B35)</f>
        <v/>
      </c>
      <c r="J31" s="268" t="str">
        <f>IF(WP!AV35="","",WP!AV35)</f>
        <v/>
      </c>
      <c r="K31" s="284">
        <f>IF(WP!$F$4="","",WP!$F$4)</f>
        <v>42005</v>
      </c>
      <c r="L31" s="268" t="str">
        <f>IF(WP!$H35="","",WP!$H35)</f>
        <v/>
      </c>
      <c r="M31" s="268" t="str">
        <f>IF(WP!$AF35="","",WP!$AF35)</f>
        <v/>
      </c>
      <c r="N31" s="268" t="str">
        <f t="shared" si="0"/>
        <v/>
      </c>
      <c r="O31" s="268">
        <f>WP!O35</f>
        <v>0</v>
      </c>
      <c r="P31" s="267">
        <f>WP!N35</f>
        <v>0</v>
      </c>
      <c r="Q31" s="268" t="str">
        <f t="shared" si="1"/>
        <v>END-</v>
      </c>
      <c r="R31" s="267" t="str">
        <f>IF(WP!AD35="","",WP!AD35)</f>
        <v/>
      </c>
      <c r="S31" s="267" t="str">
        <f>IF(WP!AM35="","",WP!AM35)</f>
        <v/>
      </c>
      <c r="T31" s="267" t="str">
        <f>IF(WP!AN35="","",WP!AN35)</f>
        <v/>
      </c>
      <c r="U31" s="267" t="str">
        <f>IF(WP!AO35="","",WP!AO35)</f>
        <v/>
      </c>
      <c r="V31" s="267" t="str">
        <f>IF(WP!AP35="","",WP!AP35)</f>
        <v/>
      </c>
      <c r="W31" s="267" t="str">
        <f>IF(WP!CI35="","",WP!CI35)</f>
        <v/>
      </c>
      <c r="X31" s="268" t="str">
        <f>IF(WP!D35="","",WP!D35)</f>
        <v/>
      </c>
      <c r="Y31" s="268" t="str">
        <f>IF(WP!BE35="","",WP!BE35)</f>
        <v/>
      </c>
      <c r="Z31" s="268" t="str">
        <f>IF(WP!BD35="","",WP!BD35)</f>
        <v/>
      </c>
      <c r="AA31" s="267" t="str">
        <f>IF(WP!$AG35="","",WP!$AG35)</f>
        <v/>
      </c>
      <c r="AB31" s="267" t="str">
        <f>IF(WP!CG35="","",WP!CG35)</f>
        <v/>
      </c>
      <c r="AC31" s="267" t="str">
        <f>IF(WP!CH35="","",WP!CH35)</f>
        <v/>
      </c>
    </row>
    <row r="32" spans="1:29">
      <c r="A32" s="267" t="str">
        <f>IF(WP!AE36="","",WP!AE36)</f>
        <v/>
      </c>
      <c r="B32" s="268" t="str">
        <f>IF(WP!$BC36="","",WP!$BC36)</f>
        <v>-</v>
      </c>
      <c r="C32" s="267" t="str">
        <f>IF(WP!AK36="","",WP!AK36)</f>
        <v/>
      </c>
      <c r="D32" s="267" t="str">
        <f>IF(WP!E36="","",WP!E36)</f>
        <v/>
      </c>
      <c r="E32" s="267" t="str">
        <f>IF(WP!F36="","",WP!F36)</f>
        <v/>
      </c>
      <c r="F32" s="267" t="str">
        <f>IF(WP!G36="","",WP!G36)</f>
        <v/>
      </c>
      <c r="G32" s="268" t="str">
        <f>IF(WP!Z36="","",WP!Z36)</f>
        <v/>
      </c>
      <c r="H32" s="268" t="str">
        <f>CONCATENATE(WP!$D$1, "-R",WP!$F$1)</f>
        <v>PGE3PHVC150-R2</v>
      </c>
      <c r="I32" s="268" t="str">
        <f>IF(WP!B36="","",WP!B36)</f>
        <v/>
      </c>
      <c r="J32" s="268" t="str">
        <f>IF(WP!AV36="","",WP!AV36)</f>
        <v/>
      </c>
      <c r="K32" s="284">
        <f>IF(WP!$F$4="","",WP!$F$4)</f>
        <v>42005</v>
      </c>
      <c r="L32" s="268" t="str">
        <f>IF(WP!$H36="","",WP!$H36)</f>
        <v/>
      </c>
      <c r="M32" s="268" t="str">
        <f>IF(WP!$AF36="","",WP!$AF36)</f>
        <v/>
      </c>
      <c r="N32" s="268" t="str">
        <f t="shared" si="0"/>
        <v/>
      </c>
      <c r="O32" s="268">
        <f>WP!O36</f>
        <v>0</v>
      </c>
      <c r="P32" s="267">
        <f>WP!N36</f>
        <v>0</v>
      </c>
      <c r="Q32" s="268" t="str">
        <f t="shared" si="1"/>
        <v>-</v>
      </c>
      <c r="R32" s="267" t="str">
        <f>IF(WP!AD36="","",WP!AD36)</f>
        <v/>
      </c>
      <c r="S32" s="267" t="str">
        <f>IF(WP!AM36="","",WP!AM36)</f>
        <v/>
      </c>
      <c r="T32" s="267" t="str">
        <f>IF(WP!AN36="","",WP!AN36)</f>
        <v/>
      </c>
      <c r="U32" s="267" t="str">
        <f>IF(WP!AO36="","",WP!AO36)</f>
        <v/>
      </c>
      <c r="V32" s="267" t="str">
        <f>IF(WP!AP36="","",WP!AP36)</f>
        <v/>
      </c>
      <c r="W32" s="267" t="str">
        <f>IF(WP!CI36="","",WP!CI36)</f>
        <v/>
      </c>
      <c r="X32" s="268" t="str">
        <f>IF(WP!D36="","",WP!D36)</f>
        <v/>
      </c>
      <c r="Y32" s="268" t="str">
        <f>IF(WP!BE36="","",WP!BE36)</f>
        <v/>
      </c>
      <c r="Z32" s="268" t="str">
        <f>IF(WP!BD36="","",WP!BD36)</f>
        <v/>
      </c>
      <c r="AA32" s="267" t="str">
        <f>IF(WP!$AG36="","",WP!$AG36)</f>
        <v/>
      </c>
      <c r="AB32" s="267" t="str">
        <f>IF(WP!CG36="","",WP!CG36)</f>
        <v/>
      </c>
      <c r="AC32" s="267" t="str">
        <f>IF(WP!CH36="","",WP!CH36)</f>
        <v/>
      </c>
    </row>
    <row r="33" spans="1:29">
      <c r="A33" s="267" t="str">
        <f>IF(WP!AE37="","",WP!AE37)</f>
        <v/>
      </c>
      <c r="B33" s="268" t="str">
        <f>IF(WP!$BC37="","",WP!$BC37)</f>
        <v>-</v>
      </c>
      <c r="C33" s="267" t="str">
        <f>IF(WP!AK37="","",WP!AK37)</f>
        <v/>
      </c>
      <c r="D33" s="267" t="str">
        <f>IF(WP!E37="","",WP!E37)</f>
        <v/>
      </c>
      <c r="E33" s="267" t="str">
        <f>IF(WP!F37="","",WP!F37)</f>
        <v/>
      </c>
      <c r="F33" s="267" t="str">
        <f>IF(WP!G37="","",WP!G37)</f>
        <v/>
      </c>
      <c r="G33" s="268" t="str">
        <f>IF(WP!Z37="","",WP!Z37)</f>
        <v/>
      </c>
      <c r="H33" s="268" t="str">
        <f>CONCATENATE(WP!$D$1, "-R",WP!$F$1)</f>
        <v>PGE3PHVC150-R2</v>
      </c>
      <c r="I33" s="268" t="str">
        <f>IF(WP!B37="","",WP!B37)</f>
        <v/>
      </c>
      <c r="J33" s="268" t="str">
        <f>IF(WP!AV37="","",WP!AV37)</f>
        <v/>
      </c>
      <c r="K33" s="284">
        <f>IF(WP!$F$4="","",WP!$F$4)</f>
        <v>42005</v>
      </c>
      <c r="L33" s="268" t="str">
        <f>IF(WP!$H37="","",WP!$H37)</f>
        <v/>
      </c>
      <c r="M33" s="268" t="str">
        <f>IF(WP!$AF37="","",WP!$AF37)</f>
        <v/>
      </c>
      <c r="N33" s="268" t="str">
        <f t="shared" si="0"/>
        <v/>
      </c>
      <c r="O33" s="268">
        <f>WP!O37</f>
        <v>0</v>
      </c>
      <c r="P33" s="267">
        <f>WP!N37</f>
        <v>0</v>
      </c>
      <c r="Q33" s="268" t="str">
        <f t="shared" si="1"/>
        <v>-</v>
      </c>
      <c r="R33" s="267" t="str">
        <f>IF(WP!AD37="","",WP!AD37)</f>
        <v/>
      </c>
      <c r="S33" s="267" t="str">
        <f>IF(WP!AM37="","",WP!AM37)</f>
        <v/>
      </c>
      <c r="T33" s="267" t="str">
        <f>IF(WP!AN37="","",WP!AN37)</f>
        <v/>
      </c>
      <c r="U33" s="267" t="str">
        <f>IF(WP!AO37="","",WP!AO37)</f>
        <v/>
      </c>
      <c r="V33" s="267" t="str">
        <f>IF(WP!AP37="","",WP!AP37)</f>
        <v/>
      </c>
      <c r="W33" s="267" t="str">
        <f>IF(WP!CI37="","",WP!CI37)</f>
        <v/>
      </c>
      <c r="X33" s="268" t="str">
        <f>IF(WP!D37="","",WP!D37)</f>
        <v/>
      </c>
      <c r="Y33" s="268" t="str">
        <f>IF(WP!BE37="","",WP!BE37)</f>
        <v/>
      </c>
      <c r="Z33" s="268" t="str">
        <f>IF(WP!BD37="","",WP!BD37)</f>
        <v/>
      </c>
      <c r="AA33" s="267" t="str">
        <f>IF(WP!$AG37="","",WP!$AG37)</f>
        <v/>
      </c>
      <c r="AB33" s="267" t="str">
        <f>IF(WP!CG37="","",WP!CG37)</f>
        <v/>
      </c>
      <c r="AC33" s="267" t="str">
        <f>IF(WP!CH37="","",WP!CH37)</f>
        <v/>
      </c>
    </row>
    <row r="34" spans="1:29">
      <c r="A34" s="267" t="str">
        <f>IF(WP!AE38="","",WP!AE38)</f>
        <v/>
      </c>
      <c r="B34" s="268" t="str">
        <f>IF(WP!$BC38="","",WP!$BC38)</f>
        <v>-</v>
      </c>
      <c r="C34" s="267" t="str">
        <f>IF(WP!AK38="","",WP!AK38)</f>
        <v/>
      </c>
      <c r="D34" s="267" t="str">
        <f>IF(WP!E38="","",WP!E38)</f>
        <v/>
      </c>
      <c r="E34" s="267" t="str">
        <f>IF(WP!F38="","",WP!F38)</f>
        <v/>
      </c>
      <c r="F34" s="267" t="str">
        <f>IF(WP!G38="","",WP!G38)</f>
        <v/>
      </c>
      <c r="G34" s="268" t="str">
        <f>IF(WP!Z38="","",WP!Z38)</f>
        <v/>
      </c>
      <c r="H34" s="268" t="str">
        <f>CONCATENATE(WP!$D$1, "-R",WP!$F$1)</f>
        <v>PGE3PHVC150-R2</v>
      </c>
      <c r="I34" s="268" t="str">
        <f>IF(WP!B38="","",WP!B38)</f>
        <v/>
      </c>
      <c r="J34" s="268" t="str">
        <f>IF(WP!AV38="","",WP!AV38)</f>
        <v/>
      </c>
      <c r="K34" s="284">
        <f>IF(WP!$F$4="","",WP!$F$4)</f>
        <v>42005</v>
      </c>
      <c r="L34" s="268" t="str">
        <f>IF(WP!$H38="","",WP!$H38)</f>
        <v/>
      </c>
      <c r="M34" s="268" t="str">
        <f>IF(WP!$AF38="","",WP!$AF38)</f>
        <v/>
      </c>
      <c r="N34" s="268" t="str">
        <f t="shared" si="0"/>
        <v/>
      </c>
      <c r="O34" s="268">
        <f>WP!O38</f>
        <v>0</v>
      </c>
      <c r="P34" s="267">
        <f>WP!N38</f>
        <v>0</v>
      </c>
      <c r="Q34" s="268" t="str">
        <f t="shared" si="1"/>
        <v>-</v>
      </c>
      <c r="R34" s="267" t="str">
        <f>IF(WP!AD38="","",WP!AD38)</f>
        <v/>
      </c>
      <c r="S34" s="267" t="str">
        <f>IF(WP!AM38="","",WP!AM38)</f>
        <v/>
      </c>
      <c r="T34" s="267" t="str">
        <f>IF(WP!AN38="","",WP!AN38)</f>
        <v/>
      </c>
      <c r="U34" s="267" t="str">
        <f>IF(WP!AO38="","",WP!AO38)</f>
        <v/>
      </c>
      <c r="V34" s="267" t="str">
        <f>IF(WP!AP38="","",WP!AP38)</f>
        <v/>
      </c>
      <c r="W34" s="267" t="str">
        <f>IF(WP!CI38="","",WP!CI38)</f>
        <v/>
      </c>
      <c r="X34" s="268" t="str">
        <f>IF(WP!D38="","",WP!D38)</f>
        <v/>
      </c>
      <c r="Y34" s="268" t="str">
        <f>IF(WP!BE38="","",WP!BE38)</f>
        <v/>
      </c>
      <c r="Z34" s="268" t="str">
        <f>IF(WP!BD38="","",WP!BD38)</f>
        <v/>
      </c>
      <c r="AA34" s="267" t="str">
        <f>IF(WP!$AG38="","",WP!$AG38)</f>
        <v/>
      </c>
      <c r="AB34" s="267" t="str">
        <f>IF(WP!CG38="","",WP!CG38)</f>
        <v/>
      </c>
      <c r="AC34" s="267" t="str">
        <f>IF(WP!CH38="","",WP!CH38)</f>
        <v/>
      </c>
    </row>
    <row r="35" spans="1:29">
      <c r="A35" s="267" t="str">
        <f>IF(WP!AE39="","",WP!AE39)</f>
        <v/>
      </c>
      <c r="B35" s="268" t="str">
        <f>IF(WP!$BC39="","",WP!$BC39)</f>
        <v>-</v>
      </c>
      <c r="C35" s="267" t="str">
        <f>IF(WP!AK39="","",WP!AK39)</f>
        <v/>
      </c>
      <c r="D35" s="267" t="str">
        <f>IF(WP!E39="","",WP!E39)</f>
        <v/>
      </c>
      <c r="E35" s="267" t="str">
        <f>IF(WP!F39="","",WP!F39)</f>
        <v/>
      </c>
      <c r="F35" s="267" t="str">
        <f>IF(WP!G39="","",WP!G39)</f>
        <v/>
      </c>
      <c r="G35" s="268" t="str">
        <f>IF(WP!Z39="","",WP!Z39)</f>
        <v/>
      </c>
      <c r="H35" s="268" t="str">
        <f>CONCATENATE(WP!$D$1, "-R",WP!$F$1)</f>
        <v>PGE3PHVC150-R2</v>
      </c>
      <c r="I35" s="268" t="str">
        <f>IF(WP!B39="","",WP!B39)</f>
        <v/>
      </c>
      <c r="J35" s="268" t="str">
        <f>IF(WP!AV39="","",WP!AV39)</f>
        <v/>
      </c>
      <c r="K35" s="284">
        <f>IF(WP!$F$4="","",WP!$F$4)</f>
        <v>42005</v>
      </c>
      <c r="L35" s="268" t="str">
        <f>IF(WP!$H39="","",WP!$H39)</f>
        <v/>
      </c>
      <c r="M35" s="268" t="str">
        <f>IF(WP!$AF39="","",WP!$AF39)</f>
        <v/>
      </c>
      <c r="N35" s="268" t="str">
        <f t="shared" si="0"/>
        <v/>
      </c>
      <c r="O35" s="268">
        <f>WP!O39</f>
        <v>0</v>
      </c>
      <c r="P35" s="267">
        <f>WP!N39</f>
        <v>0</v>
      </c>
      <c r="Q35" s="268" t="str">
        <f t="shared" si="1"/>
        <v>-</v>
      </c>
      <c r="R35" s="267" t="str">
        <f>IF(WP!AD39="","",WP!AD39)</f>
        <v/>
      </c>
      <c r="S35" s="267" t="str">
        <f>IF(WP!AM39="","",WP!AM39)</f>
        <v/>
      </c>
      <c r="T35" s="267" t="str">
        <f>IF(WP!AN39="","",WP!AN39)</f>
        <v/>
      </c>
      <c r="U35" s="267" t="str">
        <f>IF(WP!AO39="","",WP!AO39)</f>
        <v/>
      </c>
      <c r="V35" s="267" t="str">
        <f>IF(WP!AP39="","",WP!AP39)</f>
        <v/>
      </c>
      <c r="W35" s="267" t="str">
        <f>IF(WP!CI39="","",WP!CI39)</f>
        <v/>
      </c>
      <c r="X35" s="268" t="str">
        <f>IF(WP!D39="","",WP!D39)</f>
        <v/>
      </c>
      <c r="Y35" s="268" t="str">
        <f>IF(WP!BE39="","",WP!BE39)</f>
        <v/>
      </c>
      <c r="Z35" s="268" t="str">
        <f>IF(WP!BD39="","",WP!BD39)</f>
        <v/>
      </c>
      <c r="AA35" s="267" t="str">
        <f>IF(WP!$AG39="","",WP!$AG39)</f>
        <v/>
      </c>
      <c r="AB35" s="267" t="str">
        <f>IF(WP!CG39="","",WP!CG39)</f>
        <v/>
      </c>
      <c r="AC35" s="267" t="str">
        <f>IF(WP!CH39="","",WP!CH39)</f>
        <v/>
      </c>
    </row>
    <row r="36" spans="1:29">
      <c r="A36" s="267" t="str">
        <f>IF(WP!AE40="","",WP!AE40)</f>
        <v/>
      </c>
      <c r="B36" s="268" t="str">
        <f>IF(WP!$BC40="","",WP!$BC40)</f>
        <v>-</v>
      </c>
      <c r="C36" s="267" t="str">
        <f>IF(WP!AK40="","",WP!AK40)</f>
        <v/>
      </c>
      <c r="D36" s="267" t="str">
        <f>IF(WP!E40="","",WP!E40)</f>
        <v/>
      </c>
      <c r="E36" s="267" t="str">
        <f>IF(WP!F40="","",WP!F40)</f>
        <v/>
      </c>
      <c r="F36" s="267" t="str">
        <f>IF(WP!G40="","",WP!G40)</f>
        <v/>
      </c>
      <c r="G36" s="268" t="str">
        <f>IF(WP!Z40="","",WP!Z40)</f>
        <v/>
      </c>
      <c r="H36" s="268" t="str">
        <f>CONCATENATE(WP!$D$1, "-R",WP!$F$1)</f>
        <v>PGE3PHVC150-R2</v>
      </c>
      <c r="I36" s="268" t="str">
        <f>IF(WP!B40="","",WP!B40)</f>
        <v/>
      </c>
      <c r="J36" s="268" t="str">
        <f>IF(WP!AV40="","",WP!AV40)</f>
        <v/>
      </c>
      <c r="K36" s="284">
        <f>IF(WP!$F$4="","",WP!$F$4)</f>
        <v>42005</v>
      </c>
      <c r="L36" s="268" t="str">
        <f>IF(WP!$H40="","",WP!$H40)</f>
        <v/>
      </c>
      <c r="M36" s="268" t="str">
        <f>IF(WP!$AF40="","",WP!$AF40)</f>
        <v/>
      </c>
      <c r="N36" s="268" t="str">
        <f t="shared" si="0"/>
        <v/>
      </c>
      <c r="O36" s="268">
        <f>WP!O40</f>
        <v>0</v>
      </c>
      <c r="P36" s="267">
        <f>WP!N40</f>
        <v>0</v>
      </c>
      <c r="Q36" s="268" t="str">
        <f t="shared" si="1"/>
        <v>-</v>
      </c>
      <c r="R36" s="267" t="str">
        <f>IF(WP!AD40="","",WP!AD40)</f>
        <v/>
      </c>
      <c r="S36" s="267" t="str">
        <f>IF(WP!AM40="","",WP!AM40)</f>
        <v/>
      </c>
      <c r="T36" s="267" t="str">
        <f>IF(WP!AN40="","",WP!AN40)</f>
        <v/>
      </c>
      <c r="U36" s="267" t="str">
        <f>IF(WP!AO40="","",WP!AO40)</f>
        <v/>
      </c>
      <c r="V36" s="267" t="str">
        <f>IF(WP!AP40="","",WP!AP40)</f>
        <v/>
      </c>
      <c r="W36" s="267" t="str">
        <f>IF(WP!CI40="","",WP!CI40)</f>
        <v/>
      </c>
      <c r="X36" s="268" t="str">
        <f>IF(WP!D40="","",WP!D40)</f>
        <v/>
      </c>
      <c r="Y36" s="268" t="str">
        <f>IF(WP!BE40="","",WP!BE40)</f>
        <v/>
      </c>
      <c r="Z36" s="268" t="str">
        <f>IF(WP!BD40="","",WP!BD40)</f>
        <v/>
      </c>
      <c r="AA36" s="267" t="str">
        <f>IF(WP!$AG40="","",WP!$AG40)</f>
        <v/>
      </c>
      <c r="AB36" s="267" t="str">
        <f>IF(WP!CG40="","",WP!CG40)</f>
        <v/>
      </c>
      <c r="AC36" s="267" t="str">
        <f>IF(WP!CH40="","",WP!CH40)</f>
        <v/>
      </c>
    </row>
    <row r="37" spans="1:29">
      <c r="A37" s="267" t="str">
        <f>IF(WP!AE41="","",WP!AE41)</f>
        <v/>
      </c>
      <c r="B37" s="268" t="str">
        <f>IF(WP!$BC41="","",WP!$BC41)</f>
        <v>-</v>
      </c>
      <c r="C37" s="267" t="str">
        <f>IF(WP!AK41="","",WP!AK41)</f>
        <v/>
      </c>
      <c r="D37" s="267" t="str">
        <f>IF(WP!E41="","",WP!E41)</f>
        <v/>
      </c>
      <c r="E37" s="267" t="str">
        <f>IF(WP!F41="","",WP!F41)</f>
        <v/>
      </c>
      <c r="F37" s="267" t="str">
        <f>IF(WP!G41="","",WP!G41)</f>
        <v/>
      </c>
      <c r="G37" s="268" t="str">
        <f>IF(WP!Z41="","",WP!Z41)</f>
        <v/>
      </c>
      <c r="H37" s="268" t="str">
        <f>CONCATENATE(WP!$D$1, "-R",WP!$F$1)</f>
        <v>PGE3PHVC150-R2</v>
      </c>
      <c r="I37" s="268" t="str">
        <f>IF(WP!B41="","",WP!B41)</f>
        <v/>
      </c>
      <c r="J37" s="268" t="str">
        <f>IF(WP!AV41="","",WP!AV41)</f>
        <v/>
      </c>
      <c r="K37" s="284">
        <f>IF(WP!$F$4="","",WP!$F$4)</f>
        <v>42005</v>
      </c>
      <c r="L37" s="268" t="str">
        <f>IF(WP!$H41="","",WP!$H41)</f>
        <v/>
      </c>
      <c r="M37" s="268" t="str">
        <f>IF(WP!$AF41="","",WP!$AF41)</f>
        <v/>
      </c>
      <c r="N37" s="268" t="str">
        <f t="shared" si="0"/>
        <v/>
      </c>
      <c r="O37" s="268">
        <f>WP!O41</f>
        <v>0</v>
      </c>
      <c r="P37" s="267">
        <f>WP!N41</f>
        <v>0</v>
      </c>
      <c r="Q37" s="268" t="str">
        <f t="shared" si="1"/>
        <v>-</v>
      </c>
      <c r="R37" s="267" t="str">
        <f>IF(WP!AD41="","",WP!AD41)</f>
        <v/>
      </c>
      <c r="S37" s="267" t="str">
        <f>IF(WP!AM41="","",WP!AM41)</f>
        <v/>
      </c>
      <c r="T37" s="267" t="str">
        <f>IF(WP!AN41="","",WP!AN41)</f>
        <v/>
      </c>
      <c r="U37" s="267" t="str">
        <f>IF(WP!AO41="","",WP!AO41)</f>
        <v/>
      </c>
      <c r="V37" s="267" t="str">
        <f>IF(WP!AP41="","",WP!AP41)</f>
        <v/>
      </c>
      <c r="W37" s="267" t="str">
        <f>IF(WP!CI41="","",WP!CI41)</f>
        <v/>
      </c>
      <c r="X37" s="268" t="str">
        <f>IF(WP!D41="","",WP!D41)</f>
        <v/>
      </c>
      <c r="Y37" s="268" t="str">
        <f>IF(WP!BE41="","",WP!BE41)</f>
        <v/>
      </c>
      <c r="Z37" s="268" t="str">
        <f>IF(WP!BD41="","",WP!BD41)</f>
        <v/>
      </c>
      <c r="AA37" s="267" t="str">
        <f>IF(WP!$AG41="","",WP!$AG41)</f>
        <v/>
      </c>
      <c r="AB37" s="267" t="str">
        <f>IF(WP!CG41="","",WP!CG41)</f>
        <v/>
      </c>
      <c r="AC37" s="267" t="str">
        <f>IF(WP!CH41="","",WP!CH41)</f>
        <v/>
      </c>
    </row>
    <row r="38" spans="1:29">
      <c r="A38" s="267" t="str">
        <f>IF(WP!AE42="","",WP!AE42)</f>
        <v/>
      </c>
      <c r="B38" s="268" t="str">
        <f>IF(WP!$BC42="","",WP!$BC42)</f>
        <v>-</v>
      </c>
      <c r="C38" s="267" t="str">
        <f>IF(WP!AK42="","",WP!AK42)</f>
        <v/>
      </c>
      <c r="D38" s="267" t="str">
        <f>IF(WP!E42="","",WP!E42)</f>
        <v/>
      </c>
      <c r="E38" s="267" t="str">
        <f>IF(WP!F42="","",WP!F42)</f>
        <v/>
      </c>
      <c r="F38" s="267" t="str">
        <f>IF(WP!G42="","",WP!G42)</f>
        <v/>
      </c>
      <c r="G38" s="268" t="str">
        <f>IF(WP!Z42="","",WP!Z42)</f>
        <v/>
      </c>
      <c r="H38" s="268" t="str">
        <f>CONCATENATE(WP!$D$1, "-R",WP!$F$1)</f>
        <v>PGE3PHVC150-R2</v>
      </c>
      <c r="I38" s="268" t="str">
        <f>IF(WP!B42="","",WP!B42)</f>
        <v/>
      </c>
      <c r="J38" s="268" t="str">
        <f>IF(WP!AV42="","",WP!AV42)</f>
        <v/>
      </c>
      <c r="K38" s="284">
        <f>IF(WP!$F$4="","",WP!$F$4)</f>
        <v>42005</v>
      </c>
      <c r="L38" s="268" t="str">
        <f>IF(WP!$H42="","",WP!$H42)</f>
        <v/>
      </c>
      <c r="M38" s="268" t="str">
        <f>IF(WP!$AF42="","",WP!$AF42)</f>
        <v/>
      </c>
      <c r="N38" s="268" t="str">
        <f t="shared" si="0"/>
        <v/>
      </c>
      <c r="O38" s="268">
        <f>WP!O42</f>
        <v>0</v>
      </c>
      <c r="P38" s="267">
        <f>WP!N42</f>
        <v>0</v>
      </c>
      <c r="Q38" s="268" t="str">
        <f t="shared" si="1"/>
        <v>-</v>
      </c>
      <c r="R38" s="267" t="str">
        <f>IF(WP!AD42="","",WP!AD42)</f>
        <v/>
      </c>
      <c r="S38" s="267" t="str">
        <f>IF(WP!AM42="","",WP!AM42)</f>
        <v/>
      </c>
      <c r="T38" s="267" t="str">
        <f>IF(WP!AN42="","",WP!AN42)</f>
        <v/>
      </c>
      <c r="U38" s="267" t="str">
        <f>IF(WP!AO42="","",WP!AO42)</f>
        <v/>
      </c>
      <c r="V38" s="267" t="str">
        <f>IF(WP!AP42="","",WP!AP42)</f>
        <v/>
      </c>
      <c r="W38" s="267" t="str">
        <f>IF(WP!CI42="","",WP!CI42)</f>
        <v/>
      </c>
      <c r="X38" s="268" t="str">
        <f>IF(WP!D42="","",WP!D42)</f>
        <v/>
      </c>
      <c r="Y38" s="268" t="str">
        <f>IF(WP!BE42="","",WP!BE42)</f>
        <v/>
      </c>
      <c r="Z38" s="268" t="str">
        <f>IF(WP!BD42="","",WP!BD42)</f>
        <v/>
      </c>
      <c r="AA38" s="267" t="str">
        <f>IF(WP!$AG42="","",WP!$AG42)</f>
        <v/>
      </c>
      <c r="AB38" s="267" t="str">
        <f>IF(WP!CG42="","",WP!CG42)</f>
        <v/>
      </c>
      <c r="AC38" s="267" t="str">
        <f>IF(WP!CH42="","",WP!CH42)</f>
        <v/>
      </c>
    </row>
    <row r="39" spans="1:29">
      <c r="A39" s="267" t="str">
        <f>IF(WP!AE43="","",WP!AE43)</f>
        <v/>
      </c>
      <c r="B39" s="268" t="str">
        <f>IF(WP!$BC43="","",WP!$BC43)</f>
        <v>-</v>
      </c>
      <c r="C39" s="267" t="str">
        <f>IF(WP!AK43="","",WP!AK43)</f>
        <v/>
      </c>
      <c r="D39" s="267" t="str">
        <f>IF(WP!E43="","",WP!E43)</f>
        <v/>
      </c>
      <c r="E39" s="267" t="str">
        <f>IF(WP!F43="","",WP!F43)</f>
        <v/>
      </c>
      <c r="F39" s="267" t="str">
        <f>IF(WP!G43="","",WP!G43)</f>
        <v/>
      </c>
      <c r="G39" s="268" t="str">
        <f>IF(WP!Z43="","",WP!Z43)</f>
        <v/>
      </c>
      <c r="H39" s="268" t="str">
        <f>CONCATENATE(WP!$D$1, "-R",WP!$F$1)</f>
        <v>PGE3PHVC150-R2</v>
      </c>
      <c r="I39" s="268" t="str">
        <f>IF(WP!B43="","",WP!B43)</f>
        <v/>
      </c>
      <c r="J39" s="268" t="str">
        <f>IF(WP!AV43="","",WP!AV43)</f>
        <v/>
      </c>
      <c r="K39" s="284">
        <f>IF(WP!$F$4="","",WP!$F$4)</f>
        <v>42005</v>
      </c>
      <c r="L39" s="268" t="str">
        <f>IF(WP!$H43="","",WP!$H43)</f>
        <v/>
      </c>
      <c r="M39" s="268" t="str">
        <f>IF(WP!$AF43="","",WP!$AF43)</f>
        <v/>
      </c>
      <c r="N39" s="268" t="str">
        <f t="shared" si="0"/>
        <v/>
      </c>
      <c r="O39" s="268">
        <f>WP!O43</f>
        <v>0</v>
      </c>
      <c r="P39" s="267">
        <f>WP!N43</f>
        <v>0</v>
      </c>
      <c r="Q39" s="268" t="str">
        <f t="shared" si="1"/>
        <v>-</v>
      </c>
      <c r="R39" s="267" t="str">
        <f>IF(WP!AD43="","",WP!AD43)</f>
        <v/>
      </c>
      <c r="S39" s="267" t="str">
        <f>IF(WP!AM43="","",WP!AM43)</f>
        <v/>
      </c>
      <c r="T39" s="267" t="str">
        <f>IF(WP!AN43="","",WP!AN43)</f>
        <v/>
      </c>
      <c r="U39" s="267" t="str">
        <f>IF(WP!AO43="","",WP!AO43)</f>
        <v/>
      </c>
      <c r="V39" s="267" t="str">
        <f>IF(WP!AP43="","",WP!AP43)</f>
        <v/>
      </c>
      <c r="W39" s="267" t="str">
        <f>IF(WP!CI43="","",WP!CI43)</f>
        <v/>
      </c>
      <c r="X39" s="268" t="str">
        <f>IF(WP!D43="","",WP!D43)</f>
        <v/>
      </c>
      <c r="Y39" s="268" t="str">
        <f>IF(WP!BE43="","",WP!BE43)</f>
        <v/>
      </c>
      <c r="Z39" s="268" t="str">
        <f>IF(WP!BD43="","",WP!BD43)</f>
        <v/>
      </c>
      <c r="AA39" s="267" t="str">
        <f>IF(WP!$AG43="","",WP!$AG43)</f>
        <v/>
      </c>
      <c r="AB39" s="267" t="str">
        <f>IF(WP!CG43="","",WP!CG43)</f>
        <v/>
      </c>
      <c r="AC39" s="267" t="str">
        <f>IF(WP!CH43="","",WP!CH43)</f>
        <v/>
      </c>
    </row>
    <row r="40" spans="1:29">
      <c r="A40" s="267" t="str">
        <f>IF(WP!AE44="","",WP!AE44)</f>
        <v/>
      </c>
      <c r="B40" s="268" t="str">
        <f>IF(WP!$BC44="","",WP!$BC44)</f>
        <v>-</v>
      </c>
      <c r="C40" s="267" t="str">
        <f>IF(WP!AK44="","",WP!AK44)</f>
        <v/>
      </c>
      <c r="D40" s="267" t="str">
        <f>IF(WP!E44="","",WP!E44)</f>
        <v/>
      </c>
      <c r="E40" s="267" t="str">
        <f>IF(WP!F44="","",WP!F44)</f>
        <v/>
      </c>
      <c r="F40" s="267" t="str">
        <f>IF(WP!G44="","",WP!G44)</f>
        <v/>
      </c>
      <c r="G40" s="268" t="str">
        <f>IF(WP!Z44="","",WP!Z44)</f>
        <v/>
      </c>
      <c r="H40" s="268" t="str">
        <f>CONCATENATE(WP!$D$1, "-R",WP!$F$1)</f>
        <v>PGE3PHVC150-R2</v>
      </c>
      <c r="I40" s="268" t="str">
        <f>IF(WP!B44="","",WP!B44)</f>
        <v/>
      </c>
      <c r="J40" s="268" t="str">
        <f>IF(WP!AV44="","",WP!AV44)</f>
        <v/>
      </c>
      <c r="K40" s="284">
        <f>IF(WP!$F$4="","",WP!$F$4)</f>
        <v>42005</v>
      </c>
      <c r="L40" s="268" t="str">
        <f>IF(WP!$H44="","",WP!$H44)</f>
        <v/>
      </c>
      <c r="M40" s="268" t="str">
        <f>IF(WP!$AF44="","",WP!$AF44)</f>
        <v/>
      </c>
      <c r="N40" s="268" t="str">
        <f t="shared" si="0"/>
        <v/>
      </c>
      <c r="O40" s="268">
        <f>WP!O44</f>
        <v>0</v>
      </c>
      <c r="P40" s="267">
        <f>WP!N44</f>
        <v>0</v>
      </c>
      <c r="Q40" s="268" t="str">
        <f t="shared" si="1"/>
        <v>-</v>
      </c>
      <c r="R40" s="267" t="str">
        <f>IF(WP!AD44="","",WP!AD44)</f>
        <v/>
      </c>
      <c r="S40" s="267" t="str">
        <f>IF(WP!AM44="","",WP!AM44)</f>
        <v/>
      </c>
      <c r="T40" s="267" t="str">
        <f>IF(WP!AN44="","",WP!AN44)</f>
        <v/>
      </c>
      <c r="U40" s="267" t="str">
        <f>IF(WP!AO44="","",WP!AO44)</f>
        <v/>
      </c>
      <c r="V40" s="267" t="str">
        <f>IF(WP!AP44="","",WP!AP44)</f>
        <v/>
      </c>
      <c r="W40" s="267" t="str">
        <f>IF(WP!CI44="","",WP!CI44)</f>
        <v/>
      </c>
      <c r="X40" s="268" t="str">
        <f>IF(WP!D44="","",WP!D44)</f>
        <v/>
      </c>
      <c r="Y40" s="268" t="str">
        <f>IF(WP!BE44="","",WP!BE44)</f>
        <v/>
      </c>
      <c r="Z40" s="268" t="str">
        <f>IF(WP!BD44="","",WP!BD44)</f>
        <v/>
      </c>
      <c r="AA40" s="267" t="str">
        <f>IF(WP!$AG44="","",WP!$AG44)</f>
        <v/>
      </c>
      <c r="AB40" s="267" t="str">
        <f>IF(WP!CG44="","",WP!CG44)</f>
        <v/>
      </c>
      <c r="AC40" s="267" t="str">
        <f>IF(WP!CH44="","",WP!CH44)</f>
        <v/>
      </c>
    </row>
    <row r="41" spans="1:29">
      <c r="A41" s="267" t="str">
        <f>IF(WP!AE45="","",WP!AE45)</f>
        <v/>
      </c>
      <c r="B41" s="268" t="str">
        <f>IF(WP!$BC45="","",WP!$BC45)</f>
        <v>-</v>
      </c>
      <c r="C41" s="267" t="str">
        <f>IF(WP!AK45="","",WP!AK45)</f>
        <v/>
      </c>
      <c r="D41" s="267" t="str">
        <f>IF(WP!E45="","",WP!E45)</f>
        <v/>
      </c>
      <c r="E41" s="267" t="str">
        <f>IF(WP!F45="","",WP!F45)</f>
        <v/>
      </c>
      <c r="F41" s="267" t="str">
        <f>IF(WP!G45="","",WP!G45)</f>
        <v/>
      </c>
      <c r="G41" s="268" t="str">
        <f>IF(WP!Z45="","",WP!Z45)</f>
        <v/>
      </c>
      <c r="H41" s="268" t="str">
        <f>CONCATENATE(WP!$D$1, "-R",WP!$F$1)</f>
        <v>PGE3PHVC150-R2</v>
      </c>
      <c r="I41" s="268" t="str">
        <f>IF(WP!B45="","",WP!B45)</f>
        <v/>
      </c>
      <c r="J41" s="268" t="str">
        <f>IF(WP!AV45="","",WP!AV45)</f>
        <v/>
      </c>
      <c r="K41" s="284">
        <f>IF(WP!$F$4="","",WP!$F$4)</f>
        <v>42005</v>
      </c>
      <c r="L41" s="268" t="str">
        <f>IF(WP!$H45="","",WP!$H45)</f>
        <v/>
      </c>
      <c r="M41" s="268" t="str">
        <f>IF(WP!$AF45="","",WP!$AF45)</f>
        <v/>
      </c>
      <c r="N41" s="268" t="str">
        <f t="shared" si="0"/>
        <v/>
      </c>
      <c r="O41" s="268">
        <f>WP!O45</f>
        <v>0</v>
      </c>
      <c r="P41" s="267">
        <f>WP!N45</f>
        <v>0</v>
      </c>
      <c r="Q41" s="268" t="str">
        <f t="shared" si="1"/>
        <v>-</v>
      </c>
      <c r="R41" s="267" t="str">
        <f>IF(WP!AD45="","",WP!AD45)</f>
        <v/>
      </c>
      <c r="S41" s="267" t="str">
        <f>IF(WP!AM45="","",WP!AM45)</f>
        <v/>
      </c>
      <c r="T41" s="267" t="str">
        <f>IF(WP!AN45="","",WP!AN45)</f>
        <v/>
      </c>
      <c r="U41" s="267" t="str">
        <f>IF(WP!AO45="","",WP!AO45)</f>
        <v/>
      </c>
      <c r="V41" s="267" t="str">
        <f>IF(WP!AP45="","",WP!AP45)</f>
        <v/>
      </c>
      <c r="W41" s="267" t="str">
        <f>IF(WP!CI45="","",WP!CI45)</f>
        <v/>
      </c>
      <c r="X41" s="268" t="str">
        <f>IF(WP!D45="","",WP!D45)</f>
        <v/>
      </c>
      <c r="Y41" s="268" t="str">
        <f>IF(WP!BE45="","",WP!BE45)</f>
        <v/>
      </c>
      <c r="Z41" s="268" t="str">
        <f>IF(WP!BD45="","",WP!BD45)</f>
        <v/>
      </c>
      <c r="AA41" s="267" t="str">
        <f>IF(WP!$AG45="","",WP!$AG45)</f>
        <v/>
      </c>
      <c r="AB41" s="267" t="str">
        <f>IF(WP!CG45="","",WP!CG45)</f>
        <v/>
      </c>
      <c r="AC41" s="267" t="str">
        <f>IF(WP!CH45="","",WP!CH45)</f>
        <v/>
      </c>
    </row>
    <row r="42" spans="1:29">
      <c r="A42" s="267" t="str">
        <f>IF(WP!AE46="","",WP!AE46)</f>
        <v/>
      </c>
      <c r="B42" s="268" t="str">
        <f>IF(WP!$BC46="","",WP!$BC46)</f>
        <v>-</v>
      </c>
      <c r="C42" s="267" t="str">
        <f>IF(WP!AK46="","",WP!AK46)</f>
        <v/>
      </c>
      <c r="D42" s="267" t="str">
        <f>IF(WP!E46="","",WP!E46)</f>
        <v/>
      </c>
      <c r="E42" s="267" t="str">
        <f>IF(WP!F46="","",WP!F46)</f>
        <v/>
      </c>
      <c r="F42" s="267" t="str">
        <f>IF(WP!G46="","",WP!G46)</f>
        <v/>
      </c>
      <c r="G42" s="268" t="str">
        <f>IF(WP!Z46="","",WP!Z46)</f>
        <v/>
      </c>
      <c r="H42" s="268" t="str">
        <f>CONCATENATE(WP!$D$1, "-R",WP!$F$1)</f>
        <v>PGE3PHVC150-R2</v>
      </c>
      <c r="I42" s="268" t="str">
        <f>IF(WP!B46="","",WP!B46)</f>
        <v/>
      </c>
      <c r="J42" s="268" t="str">
        <f>IF(WP!AV46="","",WP!AV46)</f>
        <v/>
      </c>
      <c r="K42" s="284">
        <f>IF(WP!$F$4="","",WP!$F$4)</f>
        <v>42005</v>
      </c>
      <c r="L42" s="268" t="str">
        <f>IF(WP!$H46="","",WP!$H46)</f>
        <v/>
      </c>
      <c r="M42" s="268" t="str">
        <f>IF(WP!$AF46="","",WP!$AF46)</f>
        <v/>
      </c>
      <c r="N42" s="268" t="str">
        <f t="shared" si="0"/>
        <v/>
      </c>
      <c r="O42" s="268">
        <f>WP!O46</f>
        <v>0</v>
      </c>
      <c r="P42" s="267">
        <f>WP!N46</f>
        <v>0</v>
      </c>
      <c r="Q42" s="268" t="str">
        <f t="shared" si="1"/>
        <v>-</v>
      </c>
      <c r="R42" s="267" t="str">
        <f>IF(WP!AD46="","",WP!AD46)</f>
        <v/>
      </c>
      <c r="S42" s="267" t="str">
        <f>IF(WP!AM46="","",WP!AM46)</f>
        <v/>
      </c>
      <c r="T42" s="267" t="str">
        <f>IF(WP!AN46="","",WP!AN46)</f>
        <v/>
      </c>
      <c r="U42" s="267" t="str">
        <f>IF(WP!AO46="","",WP!AO46)</f>
        <v/>
      </c>
      <c r="V42" s="267" t="str">
        <f>IF(WP!AP46="","",WP!AP46)</f>
        <v/>
      </c>
      <c r="W42" s="267" t="str">
        <f>IF(WP!CI46="","",WP!CI46)</f>
        <v/>
      </c>
      <c r="X42" s="268" t="str">
        <f>IF(WP!D46="","",WP!D46)</f>
        <v/>
      </c>
      <c r="Y42" s="268" t="str">
        <f>IF(WP!BE46="","",WP!BE46)</f>
        <v/>
      </c>
      <c r="Z42" s="268" t="str">
        <f>IF(WP!BD46="","",WP!BD46)</f>
        <v/>
      </c>
      <c r="AA42" s="267" t="str">
        <f>IF(WP!$AG46="","",WP!$AG46)</f>
        <v/>
      </c>
      <c r="AB42" s="267" t="str">
        <f>IF(WP!CG46="","",WP!CG46)</f>
        <v/>
      </c>
      <c r="AC42" s="267" t="str">
        <f>IF(WP!CH46="","",WP!CH46)</f>
        <v/>
      </c>
    </row>
    <row r="43" spans="1:29">
      <c r="A43" s="267" t="str">
        <f>IF(WP!AE47="","",WP!AE47)</f>
        <v/>
      </c>
      <c r="B43" s="268" t="str">
        <f>IF(WP!$BC47="","",WP!$BC47)</f>
        <v>-</v>
      </c>
      <c r="C43" s="267" t="str">
        <f>IF(WP!AK47="","",WP!AK47)</f>
        <v/>
      </c>
      <c r="D43" s="267" t="str">
        <f>IF(WP!E47="","",WP!E47)</f>
        <v/>
      </c>
      <c r="E43" s="267" t="str">
        <f>IF(WP!F47="","",WP!F47)</f>
        <v/>
      </c>
      <c r="F43" s="267" t="str">
        <f>IF(WP!G47="","",WP!G47)</f>
        <v/>
      </c>
      <c r="G43" s="268" t="str">
        <f>IF(WP!Z47="","",WP!Z47)</f>
        <v/>
      </c>
      <c r="H43" s="268" t="str">
        <f>CONCATENATE(WP!$D$1, "-R",WP!$F$1)</f>
        <v>PGE3PHVC150-R2</v>
      </c>
      <c r="I43" s="268" t="str">
        <f>IF(WP!B47="","",WP!B47)</f>
        <v/>
      </c>
      <c r="J43" s="268" t="str">
        <f>IF(WP!AV47="","",WP!AV47)</f>
        <v/>
      </c>
      <c r="K43" s="284">
        <f>IF(WP!$F$4="","",WP!$F$4)</f>
        <v>42005</v>
      </c>
      <c r="L43" s="268" t="str">
        <f>IF(WP!$H47="","",WP!$H47)</f>
        <v/>
      </c>
      <c r="M43" s="268" t="str">
        <f>IF(WP!$AF47="","",WP!$AF47)</f>
        <v/>
      </c>
      <c r="N43" s="268" t="str">
        <f t="shared" si="0"/>
        <v/>
      </c>
      <c r="O43" s="268">
        <f>WP!O47</f>
        <v>0</v>
      </c>
      <c r="P43" s="267">
        <f>WP!N47</f>
        <v>0</v>
      </c>
      <c r="Q43" s="268" t="str">
        <f t="shared" si="1"/>
        <v>-</v>
      </c>
      <c r="R43" s="267" t="str">
        <f>IF(WP!AD47="","",WP!AD47)</f>
        <v/>
      </c>
      <c r="S43" s="267" t="str">
        <f>IF(WP!AM47="","",WP!AM47)</f>
        <v/>
      </c>
      <c r="T43" s="267" t="str">
        <f>IF(WP!AN47="","",WP!AN47)</f>
        <v/>
      </c>
      <c r="U43" s="267" t="str">
        <f>IF(WP!AO47="","",WP!AO47)</f>
        <v/>
      </c>
      <c r="V43" s="267" t="str">
        <f>IF(WP!AP47="","",WP!AP47)</f>
        <v/>
      </c>
      <c r="W43" s="267" t="str">
        <f>IF(WP!CI47="","",WP!CI47)</f>
        <v/>
      </c>
      <c r="X43" s="268" t="str">
        <f>IF(WP!D47="","",WP!D47)</f>
        <v/>
      </c>
      <c r="Y43" s="268" t="str">
        <f>IF(WP!BE47="","",WP!BE47)</f>
        <v/>
      </c>
      <c r="Z43" s="268" t="str">
        <f>IF(WP!BD47="","",WP!BD47)</f>
        <v/>
      </c>
      <c r="AA43" s="267" t="str">
        <f>IF(WP!$AG47="","",WP!$AG47)</f>
        <v/>
      </c>
      <c r="AB43" s="267" t="str">
        <f>IF(WP!CG47="","",WP!CG47)</f>
        <v/>
      </c>
      <c r="AC43" s="267" t="str">
        <f>IF(WP!CH47="","",WP!CH47)</f>
        <v/>
      </c>
    </row>
    <row r="44" spans="1:29">
      <c r="A44" s="267" t="str">
        <f>IF(WP!AE48="","",WP!AE48)</f>
        <v/>
      </c>
      <c r="B44" s="268" t="str">
        <f>IF(WP!$BC48="","",WP!$BC48)</f>
        <v>-</v>
      </c>
      <c r="C44" s="267" t="str">
        <f>IF(WP!AK48="","",WP!AK48)</f>
        <v/>
      </c>
      <c r="D44" s="267" t="str">
        <f>IF(WP!E48="","",WP!E48)</f>
        <v/>
      </c>
      <c r="E44" s="267" t="str">
        <f>IF(WP!F48="","",WP!F48)</f>
        <v/>
      </c>
      <c r="F44" s="267" t="str">
        <f>IF(WP!G48="","",WP!G48)</f>
        <v/>
      </c>
      <c r="G44" s="268" t="str">
        <f>IF(WP!Z48="","",WP!Z48)</f>
        <v/>
      </c>
      <c r="H44" s="268" t="str">
        <f>CONCATENATE(WP!$D$1, "-R",WP!$F$1)</f>
        <v>PGE3PHVC150-R2</v>
      </c>
      <c r="I44" s="268" t="str">
        <f>IF(WP!B48="","",WP!B48)</f>
        <v/>
      </c>
      <c r="J44" s="268" t="str">
        <f>IF(WP!AV48="","",WP!AV48)</f>
        <v/>
      </c>
      <c r="K44" s="284">
        <f>IF(WP!$F$4="","",WP!$F$4)</f>
        <v>42005</v>
      </c>
      <c r="L44" s="268" t="str">
        <f>IF(WP!$H48="","",WP!$H48)</f>
        <v/>
      </c>
      <c r="M44" s="268" t="str">
        <f>IF(WP!$AF48="","",WP!$AF48)</f>
        <v/>
      </c>
      <c r="N44" s="268" t="str">
        <f t="shared" si="0"/>
        <v/>
      </c>
      <c r="O44" s="268">
        <f>WP!O48</f>
        <v>0</v>
      </c>
      <c r="P44" s="267">
        <f>WP!N48</f>
        <v>0</v>
      </c>
      <c r="Q44" s="268" t="str">
        <f t="shared" si="1"/>
        <v>-</v>
      </c>
      <c r="R44" s="267" t="str">
        <f>IF(WP!AD48="","",WP!AD48)</f>
        <v/>
      </c>
      <c r="S44" s="267" t="str">
        <f>IF(WP!AM48="","",WP!AM48)</f>
        <v/>
      </c>
      <c r="T44" s="267" t="str">
        <f>IF(WP!AN48="","",WP!AN48)</f>
        <v/>
      </c>
      <c r="U44" s="267" t="str">
        <f>IF(WP!AO48="","",WP!AO48)</f>
        <v/>
      </c>
      <c r="V44" s="267" t="str">
        <f>IF(WP!AP48="","",WP!AP48)</f>
        <v/>
      </c>
      <c r="W44" s="267" t="str">
        <f>IF(WP!CI48="","",WP!CI48)</f>
        <v/>
      </c>
      <c r="X44" s="268" t="str">
        <f>IF(WP!D48="","",WP!D48)</f>
        <v/>
      </c>
      <c r="Y44" s="268" t="str">
        <f>IF(WP!BE48="","",WP!BE48)</f>
        <v/>
      </c>
      <c r="Z44" s="268" t="str">
        <f>IF(WP!BD48="","",WP!BD48)</f>
        <v/>
      </c>
      <c r="AA44" s="267" t="str">
        <f>IF(WP!$AG48="","",WP!$AG48)</f>
        <v/>
      </c>
      <c r="AB44" s="267" t="str">
        <f>IF(WP!CG48="","",WP!CG48)</f>
        <v/>
      </c>
      <c r="AC44" s="267" t="str">
        <f>IF(WP!CH48="","",WP!CH48)</f>
        <v/>
      </c>
    </row>
    <row r="45" spans="1:29">
      <c r="A45" s="267" t="str">
        <f>IF(WP!AE49="","",WP!AE49)</f>
        <v/>
      </c>
      <c r="B45" s="268" t="str">
        <f>IF(WP!$BC49="","",WP!$BC49)</f>
        <v>-</v>
      </c>
      <c r="C45" s="267" t="str">
        <f>IF(WP!AK49="","",WP!AK49)</f>
        <v/>
      </c>
      <c r="D45" s="267" t="str">
        <f>IF(WP!E49="","",WP!E49)</f>
        <v/>
      </c>
      <c r="E45" s="267" t="str">
        <f>IF(WP!F49="","",WP!F49)</f>
        <v/>
      </c>
      <c r="F45" s="267" t="str">
        <f>IF(WP!G49="","",WP!G49)</f>
        <v/>
      </c>
      <c r="G45" s="268" t="str">
        <f>IF(WP!Z49="","",WP!Z49)</f>
        <v/>
      </c>
      <c r="H45" s="268" t="str">
        <f>CONCATENATE(WP!$D$1, "-R",WP!$F$1)</f>
        <v>PGE3PHVC150-R2</v>
      </c>
      <c r="I45" s="268" t="str">
        <f>IF(WP!B49="","",WP!B49)</f>
        <v/>
      </c>
      <c r="J45" s="268" t="str">
        <f>IF(WP!AV49="","",WP!AV49)</f>
        <v/>
      </c>
      <c r="K45" s="284">
        <f>IF(WP!$F$4="","",WP!$F$4)</f>
        <v>42005</v>
      </c>
      <c r="L45" s="268" t="str">
        <f>IF(WP!$H49="","",WP!$H49)</f>
        <v/>
      </c>
      <c r="M45" s="268" t="str">
        <f>IF(WP!$AF49="","",WP!$AF49)</f>
        <v/>
      </c>
      <c r="N45" s="268" t="str">
        <f t="shared" si="0"/>
        <v/>
      </c>
      <c r="O45" s="268">
        <f>WP!O49</f>
        <v>0</v>
      </c>
      <c r="P45" s="267">
        <f>WP!N49</f>
        <v>0</v>
      </c>
      <c r="Q45" s="268" t="str">
        <f t="shared" si="1"/>
        <v>-</v>
      </c>
      <c r="R45" s="267" t="str">
        <f>IF(WP!AD49="","",WP!AD49)</f>
        <v/>
      </c>
      <c r="S45" s="267" t="str">
        <f>IF(WP!AM49="","",WP!AM49)</f>
        <v/>
      </c>
      <c r="T45" s="267" t="str">
        <f>IF(WP!AN49="","",WP!AN49)</f>
        <v/>
      </c>
      <c r="U45" s="267" t="str">
        <f>IF(WP!AO49="","",WP!AO49)</f>
        <v/>
      </c>
      <c r="V45" s="267" t="str">
        <f>IF(WP!AP49="","",WP!AP49)</f>
        <v/>
      </c>
      <c r="W45" s="267" t="str">
        <f>IF(WP!CI49="","",WP!CI49)</f>
        <v/>
      </c>
      <c r="X45" s="268" t="str">
        <f>IF(WP!D49="","",WP!D49)</f>
        <v/>
      </c>
      <c r="Y45" s="268" t="str">
        <f>IF(WP!BE49="","",WP!BE49)</f>
        <v/>
      </c>
      <c r="Z45" s="268" t="str">
        <f>IF(WP!BD49="","",WP!BD49)</f>
        <v/>
      </c>
      <c r="AA45" s="267" t="str">
        <f>IF(WP!$AG49="","",WP!$AG49)</f>
        <v/>
      </c>
      <c r="AB45" s="267" t="str">
        <f>IF(WP!CG49="","",WP!CG49)</f>
        <v/>
      </c>
      <c r="AC45" s="267" t="str">
        <f>IF(WP!CH49="","",WP!CH49)</f>
        <v/>
      </c>
    </row>
    <row r="46" spans="1:29">
      <c r="A46" s="267" t="str">
        <f>IF(WP!AE50="","",WP!AE50)</f>
        <v/>
      </c>
      <c r="B46" s="268" t="str">
        <f>IF(WP!$BC50="","",WP!$BC50)</f>
        <v>-</v>
      </c>
      <c r="C46" s="267" t="str">
        <f>IF(WP!AK50="","",WP!AK50)</f>
        <v/>
      </c>
      <c r="D46" s="267" t="str">
        <f>IF(WP!E50="","",WP!E50)</f>
        <v/>
      </c>
      <c r="E46" s="267" t="str">
        <f>IF(WP!F50="","",WP!F50)</f>
        <v/>
      </c>
      <c r="F46" s="267" t="str">
        <f>IF(WP!G50="","",WP!G50)</f>
        <v/>
      </c>
      <c r="G46" s="268" t="str">
        <f>IF(WP!Z50="","",WP!Z50)</f>
        <v/>
      </c>
      <c r="H46" s="268" t="str">
        <f>CONCATENATE(WP!$D$1, "-R",WP!$F$1)</f>
        <v>PGE3PHVC150-R2</v>
      </c>
      <c r="I46" s="268" t="str">
        <f>IF(WP!B50="","",WP!B50)</f>
        <v/>
      </c>
      <c r="J46" s="268" t="str">
        <f>IF(WP!AV50="","",WP!AV50)</f>
        <v/>
      </c>
      <c r="K46" s="284">
        <f>IF(WP!$F$4="","",WP!$F$4)</f>
        <v>42005</v>
      </c>
      <c r="L46" s="268" t="str">
        <f>IF(WP!$H50="","",WP!$H50)</f>
        <v/>
      </c>
      <c r="M46" s="268" t="str">
        <f>IF(WP!$AF50="","",WP!$AF50)</f>
        <v/>
      </c>
      <c r="N46" s="268" t="str">
        <f t="shared" si="0"/>
        <v/>
      </c>
      <c r="O46" s="268">
        <f>WP!O50</f>
        <v>0</v>
      </c>
      <c r="P46" s="267">
        <f>WP!N50</f>
        <v>0</v>
      </c>
      <c r="Q46" s="268" t="str">
        <f t="shared" si="1"/>
        <v>-</v>
      </c>
      <c r="R46" s="267" t="str">
        <f>IF(WP!AD50="","",WP!AD50)</f>
        <v/>
      </c>
      <c r="S46" s="267" t="str">
        <f>IF(WP!AM50="","",WP!AM50)</f>
        <v/>
      </c>
      <c r="T46" s="267" t="str">
        <f>IF(WP!AN50="","",WP!AN50)</f>
        <v/>
      </c>
      <c r="U46" s="267" t="str">
        <f>IF(WP!AO50="","",WP!AO50)</f>
        <v/>
      </c>
      <c r="V46" s="267" t="str">
        <f>IF(WP!AP50="","",WP!AP50)</f>
        <v/>
      </c>
      <c r="W46" s="267" t="str">
        <f>IF(WP!CI50="","",WP!CI50)</f>
        <v/>
      </c>
      <c r="X46" s="268" t="str">
        <f>IF(WP!D50="","",WP!D50)</f>
        <v/>
      </c>
      <c r="Y46" s="268" t="str">
        <f>IF(WP!BE50="","",WP!BE50)</f>
        <v/>
      </c>
      <c r="Z46" s="268" t="str">
        <f>IF(WP!BD50="","",WP!BD50)</f>
        <v/>
      </c>
      <c r="AA46" s="267" t="str">
        <f>IF(WP!$AG50="","",WP!$AG50)</f>
        <v/>
      </c>
      <c r="AB46" s="267" t="str">
        <f>IF(WP!CG50="","",WP!CG50)</f>
        <v/>
      </c>
      <c r="AC46" s="267" t="str">
        <f>IF(WP!CH50="","",WP!CH50)</f>
        <v/>
      </c>
    </row>
    <row r="47" spans="1:29">
      <c r="A47" s="267" t="str">
        <f>IF(WP!AE51="","",WP!AE51)</f>
        <v/>
      </c>
      <c r="B47" s="268" t="str">
        <f>IF(WP!$BC51="","",WP!$BC51)</f>
        <v>-</v>
      </c>
      <c r="C47" s="267" t="str">
        <f>IF(WP!AK51="","",WP!AK51)</f>
        <v/>
      </c>
      <c r="D47" s="267" t="str">
        <f>IF(WP!E51="","",WP!E51)</f>
        <v/>
      </c>
      <c r="E47" s="267" t="str">
        <f>IF(WP!F51="","",WP!F51)</f>
        <v/>
      </c>
      <c r="F47" s="267" t="str">
        <f>IF(WP!G51="","",WP!G51)</f>
        <v/>
      </c>
      <c r="G47" s="268" t="str">
        <f>IF(WP!Z51="","",WP!Z51)</f>
        <v/>
      </c>
      <c r="H47" s="268" t="str">
        <f>CONCATENATE(WP!$D$1, "-R",WP!$F$1)</f>
        <v>PGE3PHVC150-R2</v>
      </c>
      <c r="I47" s="268" t="str">
        <f>IF(WP!B51="","",WP!B51)</f>
        <v/>
      </c>
      <c r="J47" s="268" t="str">
        <f>IF(WP!AV51="","",WP!AV51)</f>
        <v/>
      </c>
      <c r="K47" s="284">
        <f>IF(WP!$F$4="","",WP!$F$4)</f>
        <v>42005</v>
      </c>
      <c r="L47" s="268" t="str">
        <f>IF(WP!$H51="","",WP!$H51)</f>
        <v/>
      </c>
      <c r="M47" s="268" t="str">
        <f>IF(WP!$AF51="","",WP!$AF51)</f>
        <v/>
      </c>
      <c r="N47" s="268" t="str">
        <f t="shared" si="0"/>
        <v/>
      </c>
      <c r="O47" s="268">
        <f>WP!O51</f>
        <v>0</v>
      </c>
      <c r="P47" s="267">
        <f>WP!N51</f>
        <v>0</v>
      </c>
      <c r="Q47" s="268" t="str">
        <f t="shared" si="1"/>
        <v>-</v>
      </c>
      <c r="R47" s="267" t="str">
        <f>IF(WP!AD51="","",WP!AD51)</f>
        <v/>
      </c>
      <c r="S47" s="267" t="str">
        <f>IF(WP!AM51="","",WP!AM51)</f>
        <v/>
      </c>
      <c r="T47" s="267" t="str">
        <f>IF(WP!AN51="","",WP!AN51)</f>
        <v/>
      </c>
      <c r="U47" s="267" t="str">
        <f>IF(WP!AO51="","",WP!AO51)</f>
        <v/>
      </c>
      <c r="V47" s="267" t="str">
        <f>IF(WP!AP51="","",WP!AP51)</f>
        <v/>
      </c>
      <c r="W47" s="267" t="str">
        <f>IF(WP!CI51="","",WP!CI51)</f>
        <v/>
      </c>
      <c r="X47" s="268" t="str">
        <f>IF(WP!D51="","",WP!D51)</f>
        <v/>
      </c>
      <c r="Y47" s="268" t="str">
        <f>IF(WP!BE51="","",WP!BE51)</f>
        <v/>
      </c>
      <c r="Z47" s="268" t="str">
        <f>IF(WP!BD51="","",WP!BD51)</f>
        <v/>
      </c>
      <c r="AA47" s="267" t="str">
        <f>IF(WP!$AG51="","",WP!$AG51)</f>
        <v/>
      </c>
      <c r="AB47" s="267" t="str">
        <f>IF(WP!CG51="","",WP!CG51)</f>
        <v/>
      </c>
      <c r="AC47" s="267" t="str">
        <f>IF(WP!CH51="","",WP!CH51)</f>
        <v/>
      </c>
    </row>
    <row r="48" spans="1:29">
      <c r="A48" s="267" t="str">
        <f>IF(WP!AE52="","",WP!AE52)</f>
        <v/>
      </c>
      <c r="B48" s="268" t="str">
        <f>IF(WP!$BC52="","",WP!$BC52)</f>
        <v>-</v>
      </c>
      <c r="C48" s="267" t="str">
        <f>IF(WP!AK52="","",WP!AK52)</f>
        <v/>
      </c>
      <c r="D48" s="267" t="str">
        <f>IF(WP!E52="","",WP!E52)</f>
        <v/>
      </c>
      <c r="E48" s="267" t="str">
        <f>IF(WP!F52="","",WP!F52)</f>
        <v/>
      </c>
      <c r="F48" s="267" t="str">
        <f>IF(WP!G52="","",WP!G52)</f>
        <v/>
      </c>
      <c r="G48" s="268" t="str">
        <f>IF(WP!Z52="","",WP!Z52)</f>
        <v/>
      </c>
      <c r="H48" s="268" t="str">
        <f>CONCATENATE(WP!$D$1, "-R",WP!$F$1)</f>
        <v>PGE3PHVC150-R2</v>
      </c>
      <c r="I48" s="268" t="str">
        <f>IF(WP!B52="","",WP!B52)</f>
        <v/>
      </c>
      <c r="J48" s="268" t="str">
        <f>IF(WP!AV52="","",WP!AV52)</f>
        <v/>
      </c>
      <c r="K48" s="284">
        <f>IF(WP!$F$4="","",WP!$F$4)</f>
        <v>42005</v>
      </c>
      <c r="L48" s="268" t="str">
        <f>IF(WP!$H52="","",WP!$H52)</f>
        <v/>
      </c>
      <c r="M48" s="268" t="str">
        <f>IF(WP!$AF52="","",WP!$AF52)</f>
        <v/>
      </c>
      <c r="N48" s="268" t="str">
        <f t="shared" si="0"/>
        <v/>
      </c>
      <c r="O48" s="268">
        <f>WP!O52</f>
        <v>0</v>
      </c>
      <c r="P48" s="267">
        <f>WP!N52</f>
        <v>0</v>
      </c>
      <c r="Q48" s="268" t="str">
        <f t="shared" si="1"/>
        <v>-</v>
      </c>
      <c r="R48" s="267" t="str">
        <f>IF(WP!AD52="","",WP!AD52)</f>
        <v/>
      </c>
      <c r="S48" s="267" t="str">
        <f>IF(WP!AM52="","",WP!AM52)</f>
        <v/>
      </c>
      <c r="T48" s="267" t="str">
        <f>IF(WP!AN52="","",WP!AN52)</f>
        <v/>
      </c>
      <c r="U48" s="267" t="str">
        <f>IF(WP!AO52="","",WP!AO52)</f>
        <v/>
      </c>
      <c r="V48" s="267" t="str">
        <f>IF(WP!AP52="","",WP!AP52)</f>
        <v/>
      </c>
      <c r="W48" s="267" t="str">
        <f>IF(WP!CI52="","",WP!CI52)</f>
        <v/>
      </c>
      <c r="X48" s="268" t="str">
        <f>IF(WP!D52="","",WP!D52)</f>
        <v/>
      </c>
      <c r="Y48" s="268" t="str">
        <f>IF(WP!BE52="","",WP!BE52)</f>
        <v/>
      </c>
      <c r="Z48" s="268" t="str">
        <f>IF(WP!BD52="","",WP!BD52)</f>
        <v/>
      </c>
      <c r="AA48" s="267" t="str">
        <f>IF(WP!$AG52="","",WP!$AG52)</f>
        <v/>
      </c>
      <c r="AB48" s="267" t="str">
        <f>IF(WP!CG52="","",WP!CG52)</f>
        <v/>
      </c>
      <c r="AC48" s="267" t="str">
        <f>IF(WP!CH52="","",WP!CH52)</f>
        <v/>
      </c>
    </row>
    <row r="49" spans="1:29">
      <c r="A49" s="267" t="str">
        <f>IF(WP!AE53="","",WP!AE53)</f>
        <v/>
      </c>
      <c r="B49" s="268" t="str">
        <f>IF(WP!$BC53="","",WP!$BC53)</f>
        <v>-</v>
      </c>
      <c r="C49" s="267" t="str">
        <f>IF(WP!AK53="","",WP!AK53)</f>
        <v/>
      </c>
      <c r="D49" s="267" t="str">
        <f>IF(WP!E53="","",WP!E53)</f>
        <v/>
      </c>
      <c r="E49" s="267" t="str">
        <f>IF(WP!F53="","",WP!F53)</f>
        <v/>
      </c>
      <c r="F49" s="267" t="str">
        <f>IF(WP!G53="","",WP!G53)</f>
        <v/>
      </c>
      <c r="G49" s="268" t="str">
        <f>IF(WP!Z53="","",WP!Z53)</f>
        <v/>
      </c>
      <c r="H49" s="268" t="str">
        <f>CONCATENATE(WP!$D$1, "-R",WP!$F$1)</f>
        <v>PGE3PHVC150-R2</v>
      </c>
      <c r="I49" s="268" t="str">
        <f>IF(WP!B53="","",WP!B53)</f>
        <v/>
      </c>
      <c r="J49" s="268" t="str">
        <f>IF(WP!AV53="","",WP!AV53)</f>
        <v/>
      </c>
      <c r="K49" s="284">
        <f>IF(WP!$F$4="","",WP!$F$4)</f>
        <v>42005</v>
      </c>
      <c r="L49" s="268" t="str">
        <f>IF(WP!$H53="","",WP!$H53)</f>
        <v/>
      </c>
      <c r="M49" s="268" t="str">
        <f>IF(WP!$AF53="","",WP!$AF53)</f>
        <v/>
      </c>
      <c r="N49" s="268" t="str">
        <f t="shared" si="0"/>
        <v/>
      </c>
      <c r="O49" s="268">
        <f>WP!O53</f>
        <v>0</v>
      </c>
      <c r="P49" s="267">
        <f>WP!N53</f>
        <v>0</v>
      </c>
      <c r="Q49" s="268" t="str">
        <f t="shared" si="1"/>
        <v>-</v>
      </c>
      <c r="R49" s="267" t="str">
        <f>IF(WP!AD53="","",WP!AD53)</f>
        <v/>
      </c>
      <c r="S49" s="267" t="str">
        <f>IF(WP!AM53="","",WP!AM53)</f>
        <v/>
      </c>
      <c r="T49" s="267" t="str">
        <f>IF(WP!AN53="","",WP!AN53)</f>
        <v/>
      </c>
      <c r="U49" s="267" t="str">
        <f>IF(WP!AO53="","",WP!AO53)</f>
        <v/>
      </c>
      <c r="V49" s="267" t="str">
        <f>IF(WP!AP53="","",WP!AP53)</f>
        <v/>
      </c>
      <c r="W49" s="267" t="str">
        <f>IF(WP!CI53="","",WP!CI53)</f>
        <v/>
      </c>
      <c r="X49" s="268" t="str">
        <f>IF(WP!D53="","",WP!D53)</f>
        <v/>
      </c>
      <c r="Y49" s="268" t="str">
        <f>IF(WP!BE53="","",WP!BE53)</f>
        <v/>
      </c>
      <c r="Z49" s="268" t="str">
        <f>IF(WP!BD53="","",WP!BD53)</f>
        <v/>
      </c>
      <c r="AA49" s="267" t="str">
        <f>IF(WP!$AG53="","",WP!$AG53)</f>
        <v/>
      </c>
      <c r="AB49" s="267" t="str">
        <f>IF(WP!CG53="","",WP!CG53)</f>
        <v/>
      </c>
      <c r="AC49" s="267" t="str">
        <f>IF(WP!CH53="","",WP!CH53)</f>
        <v/>
      </c>
    </row>
    <row r="50" spans="1:29">
      <c r="A50" s="267" t="str">
        <f>IF(WP!AE54="","",WP!AE54)</f>
        <v/>
      </c>
      <c r="B50" s="268" t="str">
        <f>IF(WP!$BC54="","",WP!$BC54)</f>
        <v>-</v>
      </c>
      <c r="C50" s="267" t="str">
        <f>IF(WP!AK54="","",WP!AK54)</f>
        <v/>
      </c>
      <c r="D50" s="267" t="str">
        <f>IF(WP!E54="","",WP!E54)</f>
        <v/>
      </c>
      <c r="E50" s="267" t="str">
        <f>IF(WP!F54="","",WP!F54)</f>
        <v/>
      </c>
      <c r="F50" s="267" t="str">
        <f>IF(WP!G54="","",WP!G54)</f>
        <v/>
      </c>
      <c r="G50" s="268" t="str">
        <f>IF(WP!Z54="","",WP!Z54)</f>
        <v/>
      </c>
      <c r="H50" s="268" t="str">
        <f>CONCATENATE(WP!$D$1, "-R",WP!$F$1)</f>
        <v>PGE3PHVC150-R2</v>
      </c>
      <c r="I50" s="268" t="str">
        <f>IF(WP!B54="","",WP!B54)</f>
        <v/>
      </c>
      <c r="J50" s="268" t="str">
        <f>IF(WP!AV54="","",WP!AV54)</f>
        <v/>
      </c>
      <c r="K50" s="284">
        <f>IF(WP!$F$4="","",WP!$F$4)</f>
        <v>42005</v>
      </c>
      <c r="L50" s="268" t="str">
        <f>IF(WP!$H54="","",WP!$H54)</f>
        <v/>
      </c>
      <c r="M50" s="268" t="str">
        <f>IF(WP!$AF54="","",WP!$AF54)</f>
        <v/>
      </c>
      <c r="N50" s="268" t="str">
        <f t="shared" si="0"/>
        <v/>
      </c>
      <c r="O50" s="268">
        <f>WP!O54</f>
        <v>0</v>
      </c>
      <c r="P50" s="267">
        <f>WP!N54</f>
        <v>0</v>
      </c>
      <c r="Q50" s="268" t="str">
        <f t="shared" si="1"/>
        <v>-</v>
      </c>
      <c r="R50" s="267" t="str">
        <f>IF(WP!AD54="","",WP!AD54)</f>
        <v/>
      </c>
      <c r="S50" s="267" t="str">
        <f>IF(WP!AM54="","",WP!AM54)</f>
        <v/>
      </c>
      <c r="T50" s="267" t="str">
        <f>IF(WP!AN54="","",WP!AN54)</f>
        <v/>
      </c>
      <c r="U50" s="267" t="str">
        <f>IF(WP!AO54="","",WP!AO54)</f>
        <v/>
      </c>
      <c r="V50" s="267" t="str">
        <f>IF(WP!AP54="","",WP!AP54)</f>
        <v/>
      </c>
      <c r="W50" s="267" t="str">
        <f>IF(WP!CI54="","",WP!CI54)</f>
        <v/>
      </c>
      <c r="X50" s="268" t="str">
        <f>IF(WP!D54="","",WP!D54)</f>
        <v/>
      </c>
      <c r="Y50" s="268" t="str">
        <f>IF(WP!BE54="","",WP!BE54)</f>
        <v/>
      </c>
      <c r="Z50" s="268" t="str">
        <f>IF(WP!BD54="","",WP!BD54)</f>
        <v/>
      </c>
      <c r="AA50" s="267" t="str">
        <f>IF(WP!$AG54="","",WP!$AG54)</f>
        <v/>
      </c>
      <c r="AB50" s="267" t="str">
        <f>IF(WP!CG54="","",WP!CG54)</f>
        <v/>
      </c>
      <c r="AC50" s="267" t="str">
        <f>IF(WP!CH54="","",WP!CH54)</f>
        <v/>
      </c>
    </row>
    <row r="51" spans="1:29">
      <c r="A51" s="267" t="str">
        <f>IF(WP!AE55="","",WP!AE55)</f>
        <v/>
      </c>
      <c r="B51" s="268" t="str">
        <f>IF(WP!$BC55="","",WP!$BC55)</f>
        <v>-</v>
      </c>
      <c r="C51" s="267" t="str">
        <f>IF(WP!AK55="","",WP!AK55)</f>
        <v/>
      </c>
      <c r="D51" s="267" t="str">
        <f>IF(WP!E55="","",WP!E55)</f>
        <v/>
      </c>
      <c r="E51" s="267" t="str">
        <f>IF(WP!F55="","",WP!F55)</f>
        <v/>
      </c>
      <c r="F51" s="267" t="str">
        <f>IF(WP!G55="","",WP!G55)</f>
        <v/>
      </c>
      <c r="G51" s="268" t="str">
        <f>IF(WP!Z55="","",WP!Z55)</f>
        <v/>
      </c>
      <c r="H51" s="268" t="str">
        <f>CONCATENATE(WP!$D$1, "-R",WP!$F$1)</f>
        <v>PGE3PHVC150-R2</v>
      </c>
      <c r="I51" s="268" t="str">
        <f>IF(WP!B55="","",WP!B55)</f>
        <v/>
      </c>
      <c r="J51" s="268" t="str">
        <f>IF(WP!AV55="","",WP!AV55)</f>
        <v/>
      </c>
      <c r="K51" s="284">
        <f>IF(WP!$F$4="","",WP!$F$4)</f>
        <v>42005</v>
      </c>
      <c r="L51" s="268" t="str">
        <f>IF(WP!$H55="","",WP!$H55)</f>
        <v/>
      </c>
      <c r="M51" s="268" t="str">
        <f>IF(WP!$AF55="","",WP!$AF55)</f>
        <v/>
      </c>
      <c r="N51" s="268" t="str">
        <f t="shared" si="0"/>
        <v/>
      </c>
      <c r="O51" s="268">
        <f>WP!O55</f>
        <v>0</v>
      </c>
      <c r="P51" s="267">
        <f>WP!N55</f>
        <v>0</v>
      </c>
      <c r="Q51" s="268" t="str">
        <f t="shared" si="1"/>
        <v>-</v>
      </c>
      <c r="R51" s="267" t="str">
        <f>IF(WP!AD55="","",WP!AD55)</f>
        <v/>
      </c>
      <c r="S51" s="267" t="str">
        <f>IF(WP!AM55="","",WP!AM55)</f>
        <v/>
      </c>
      <c r="T51" s="267" t="str">
        <f>IF(WP!AN55="","",WP!AN55)</f>
        <v/>
      </c>
      <c r="U51" s="267" t="str">
        <f>IF(WP!AO55="","",WP!AO55)</f>
        <v/>
      </c>
      <c r="V51" s="267" t="str">
        <f>IF(WP!AP55="","",WP!AP55)</f>
        <v/>
      </c>
      <c r="W51" s="267" t="str">
        <f>IF(WP!CI55="","",WP!CI55)</f>
        <v/>
      </c>
      <c r="X51" s="268" t="str">
        <f>IF(WP!D55="","",WP!D55)</f>
        <v/>
      </c>
      <c r="Y51" s="268" t="str">
        <f>IF(WP!BE55="","",WP!BE55)</f>
        <v/>
      </c>
      <c r="Z51" s="268" t="str">
        <f>IF(WP!BD55="","",WP!BD55)</f>
        <v/>
      </c>
      <c r="AA51" s="267" t="str">
        <f>IF(WP!$AG55="","",WP!$AG55)</f>
        <v/>
      </c>
      <c r="AB51" s="267" t="str">
        <f>IF(WP!CG55="","",WP!CG55)</f>
        <v/>
      </c>
      <c r="AC51" s="267" t="str">
        <f>IF(WP!CH55="","",WP!CH55)</f>
        <v/>
      </c>
    </row>
    <row r="52" spans="1:29">
      <c r="A52" s="267" t="str">
        <f>IF(WP!AE56="","",WP!AE56)</f>
        <v/>
      </c>
      <c r="B52" s="268" t="str">
        <f>IF(WP!$BC56="","",WP!$BC56)</f>
        <v>-</v>
      </c>
      <c r="C52" s="267" t="str">
        <f>IF(WP!AK56="","",WP!AK56)</f>
        <v/>
      </c>
      <c r="D52" s="267" t="str">
        <f>IF(WP!E56="","",WP!E56)</f>
        <v/>
      </c>
      <c r="E52" s="267" t="str">
        <f>IF(WP!F56="","",WP!F56)</f>
        <v/>
      </c>
      <c r="F52" s="267" t="str">
        <f>IF(WP!G56="","",WP!G56)</f>
        <v/>
      </c>
      <c r="G52" s="268" t="str">
        <f>IF(WP!Z56="","",WP!Z56)</f>
        <v/>
      </c>
      <c r="H52" s="268" t="str">
        <f>CONCATENATE(WP!$D$1, "-R",WP!$F$1)</f>
        <v>PGE3PHVC150-R2</v>
      </c>
      <c r="I52" s="268" t="str">
        <f>IF(WP!B56="","",WP!B56)</f>
        <v/>
      </c>
      <c r="J52" s="268" t="str">
        <f>IF(WP!AV56="","",WP!AV56)</f>
        <v/>
      </c>
      <c r="K52" s="284">
        <f>IF(WP!$F$4="","",WP!$F$4)</f>
        <v>42005</v>
      </c>
      <c r="L52" s="268" t="str">
        <f>IF(WP!$H56="","",WP!$H56)</f>
        <v/>
      </c>
      <c r="M52" s="268" t="str">
        <f>IF(WP!$AF56="","",WP!$AF56)</f>
        <v/>
      </c>
      <c r="N52" s="268" t="str">
        <f t="shared" si="0"/>
        <v/>
      </c>
      <c r="O52" s="268">
        <f>WP!O56</f>
        <v>0</v>
      </c>
      <c r="P52" s="267">
        <f>WP!N56</f>
        <v>0</v>
      </c>
      <c r="Q52" s="268" t="str">
        <f t="shared" si="1"/>
        <v>-</v>
      </c>
      <c r="R52" s="267" t="str">
        <f>IF(WP!AD56="","",WP!AD56)</f>
        <v/>
      </c>
      <c r="S52" s="267" t="str">
        <f>IF(WP!AM56="","",WP!AM56)</f>
        <v/>
      </c>
      <c r="T52" s="267" t="str">
        <f>IF(WP!AN56="","",WP!AN56)</f>
        <v/>
      </c>
      <c r="U52" s="267" t="str">
        <f>IF(WP!AO56="","",WP!AO56)</f>
        <v/>
      </c>
      <c r="V52" s="267" t="str">
        <f>IF(WP!AP56="","",WP!AP56)</f>
        <v/>
      </c>
      <c r="W52" s="267" t="str">
        <f>IF(WP!CI56="","",WP!CI56)</f>
        <v/>
      </c>
      <c r="X52" s="268" t="str">
        <f>IF(WP!D56="","",WP!D56)</f>
        <v/>
      </c>
      <c r="Y52" s="268" t="str">
        <f>IF(WP!BE56="","",WP!BE56)</f>
        <v/>
      </c>
      <c r="Z52" s="268" t="str">
        <f>IF(WP!BD56="","",WP!BD56)</f>
        <v/>
      </c>
      <c r="AA52" s="267" t="str">
        <f>IF(WP!$AG56="","",WP!$AG56)</f>
        <v/>
      </c>
      <c r="AB52" s="267" t="str">
        <f>IF(WP!CG56="","",WP!CG56)</f>
        <v/>
      </c>
      <c r="AC52" s="267" t="str">
        <f>IF(WP!CH56="","",WP!CH56)</f>
        <v/>
      </c>
    </row>
    <row r="53" spans="1:29">
      <c r="A53" s="267" t="str">
        <f>IF(WP!AE57="","",WP!AE57)</f>
        <v/>
      </c>
      <c r="B53" s="268" t="str">
        <f>IF(WP!$BC57="","",WP!$BC57)</f>
        <v>-</v>
      </c>
      <c r="C53" s="267" t="str">
        <f>IF(WP!AK57="","",WP!AK57)</f>
        <v/>
      </c>
      <c r="D53" s="267" t="str">
        <f>IF(WP!E57="","",WP!E57)</f>
        <v/>
      </c>
      <c r="E53" s="267" t="str">
        <f>IF(WP!F57="","",WP!F57)</f>
        <v/>
      </c>
      <c r="F53" s="267" t="str">
        <f>IF(WP!G57="","",WP!G57)</f>
        <v/>
      </c>
      <c r="G53" s="268" t="str">
        <f>IF(WP!Z57="","",WP!Z57)</f>
        <v/>
      </c>
      <c r="H53" s="268" t="str">
        <f>CONCATENATE(WP!$D$1, "-R",WP!$F$1)</f>
        <v>PGE3PHVC150-R2</v>
      </c>
      <c r="I53" s="268" t="str">
        <f>IF(WP!B57="","",WP!B57)</f>
        <v/>
      </c>
      <c r="J53" s="268" t="str">
        <f>IF(WP!AV57="","",WP!AV57)</f>
        <v/>
      </c>
      <c r="K53" s="284">
        <f>IF(WP!$F$4="","",WP!$F$4)</f>
        <v>42005</v>
      </c>
      <c r="L53" s="268" t="str">
        <f>IF(WP!$H57="","",WP!$H57)</f>
        <v/>
      </c>
      <c r="M53" s="268" t="str">
        <f>IF(WP!$AF57="","",WP!$AF57)</f>
        <v/>
      </c>
      <c r="N53" s="268" t="str">
        <f t="shared" si="0"/>
        <v/>
      </c>
      <c r="O53" s="268">
        <f>WP!O57</f>
        <v>0</v>
      </c>
      <c r="P53" s="267">
        <f>WP!N57</f>
        <v>0</v>
      </c>
      <c r="Q53" s="268" t="str">
        <f t="shared" si="1"/>
        <v>-</v>
      </c>
      <c r="R53" s="267" t="str">
        <f>IF(WP!AD57="","",WP!AD57)</f>
        <v/>
      </c>
      <c r="S53" s="267" t="str">
        <f>IF(WP!AM57="","",WP!AM57)</f>
        <v/>
      </c>
      <c r="T53" s="267" t="str">
        <f>IF(WP!AN57="","",WP!AN57)</f>
        <v/>
      </c>
      <c r="U53" s="267" t="str">
        <f>IF(WP!AO57="","",WP!AO57)</f>
        <v/>
      </c>
      <c r="V53" s="267" t="str">
        <f>IF(WP!AP57="","",WP!AP57)</f>
        <v/>
      </c>
      <c r="W53" s="267" t="str">
        <f>IF(WP!CI57="","",WP!CI57)</f>
        <v/>
      </c>
      <c r="X53" s="268" t="str">
        <f>IF(WP!D57="","",WP!D57)</f>
        <v/>
      </c>
      <c r="Y53" s="268" t="str">
        <f>IF(WP!BE57="","",WP!BE57)</f>
        <v/>
      </c>
      <c r="Z53" s="268" t="str">
        <f>IF(WP!BD57="","",WP!BD57)</f>
        <v/>
      </c>
      <c r="AA53" s="267" t="str">
        <f>IF(WP!$AG57="","",WP!$AG57)</f>
        <v/>
      </c>
      <c r="AB53" s="267" t="str">
        <f>IF(WP!CG57="","",WP!CG57)</f>
        <v/>
      </c>
      <c r="AC53" s="267" t="str">
        <f>IF(WP!CH57="","",WP!CH57)</f>
        <v/>
      </c>
    </row>
    <row r="54" spans="1:29">
      <c r="A54" s="267" t="str">
        <f>IF(WP!AE58="","",WP!AE58)</f>
        <v/>
      </c>
      <c r="B54" s="268" t="str">
        <f>IF(WP!$BC58="","",WP!$BC58)</f>
        <v>-</v>
      </c>
      <c r="C54" s="267" t="str">
        <f>IF(WP!AK58="","",WP!AK58)</f>
        <v/>
      </c>
      <c r="D54" s="267" t="str">
        <f>IF(WP!E58="","",WP!E58)</f>
        <v/>
      </c>
      <c r="E54" s="267" t="str">
        <f>IF(WP!F58="","",WP!F58)</f>
        <v/>
      </c>
      <c r="F54" s="267" t="str">
        <f>IF(WP!G58="","",WP!G58)</f>
        <v/>
      </c>
      <c r="G54" s="268" t="str">
        <f>IF(WP!Z58="","",WP!Z58)</f>
        <v/>
      </c>
      <c r="H54" s="268" t="str">
        <f>CONCATENATE(WP!$D$1, "-R",WP!$F$1)</f>
        <v>PGE3PHVC150-R2</v>
      </c>
      <c r="I54" s="268" t="str">
        <f>IF(WP!B58="","",WP!B58)</f>
        <v/>
      </c>
      <c r="J54" s="268" t="str">
        <f>IF(WP!AV58="","",WP!AV58)</f>
        <v/>
      </c>
      <c r="K54" s="284">
        <f>IF(WP!$F$4="","",WP!$F$4)</f>
        <v>42005</v>
      </c>
      <c r="L54" s="268" t="str">
        <f>IF(WP!$H58="","",WP!$H58)</f>
        <v/>
      </c>
      <c r="M54" s="268" t="str">
        <f>IF(WP!$AF58="","",WP!$AF58)</f>
        <v/>
      </c>
      <c r="N54" s="268" t="str">
        <f t="shared" si="0"/>
        <v/>
      </c>
      <c r="O54" s="268">
        <f>WP!O58</f>
        <v>0</v>
      </c>
      <c r="P54" s="267">
        <f>WP!N58</f>
        <v>0</v>
      </c>
      <c r="Q54" s="268" t="str">
        <f t="shared" si="1"/>
        <v>-</v>
      </c>
      <c r="R54" s="267" t="str">
        <f>IF(WP!AD58="","",WP!AD58)</f>
        <v/>
      </c>
      <c r="S54" s="267" t="str">
        <f>IF(WP!AM58="","",WP!AM58)</f>
        <v/>
      </c>
      <c r="T54" s="267" t="str">
        <f>IF(WP!AN58="","",WP!AN58)</f>
        <v/>
      </c>
      <c r="U54" s="267" t="str">
        <f>IF(WP!AO58="","",WP!AO58)</f>
        <v/>
      </c>
      <c r="V54" s="267" t="str">
        <f>IF(WP!AP58="","",WP!AP58)</f>
        <v/>
      </c>
      <c r="W54" s="267" t="str">
        <f>IF(WP!CI58="","",WP!CI58)</f>
        <v/>
      </c>
      <c r="X54" s="268" t="str">
        <f>IF(WP!D58="","",WP!D58)</f>
        <v/>
      </c>
      <c r="Y54" s="268" t="str">
        <f>IF(WP!BE58="","",WP!BE58)</f>
        <v/>
      </c>
      <c r="Z54" s="268" t="str">
        <f>IF(WP!BD58="","",WP!BD58)</f>
        <v/>
      </c>
      <c r="AA54" s="267" t="str">
        <f>IF(WP!$AG58="","",WP!$AG58)</f>
        <v/>
      </c>
      <c r="AB54" s="267" t="str">
        <f>IF(WP!CG58="","",WP!CG58)</f>
        <v/>
      </c>
      <c r="AC54" s="267" t="str">
        <f>IF(WP!CH58="","",WP!CH58)</f>
        <v/>
      </c>
    </row>
    <row r="55" spans="1:29">
      <c r="A55" s="267" t="str">
        <f>IF(WP!AE59="","",WP!AE59)</f>
        <v/>
      </c>
      <c r="B55" s="268" t="str">
        <f>IF(WP!$BC59="","",WP!$BC59)</f>
        <v>-</v>
      </c>
      <c r="C55" s="267" t="str">
        <f>IF(WP!AK59="","",WP!AK59)</f>
        <v/>
      </c>
      <c r="D55" s="267" t="str">
        <f>IF(WP!E59="","",WP!E59)</f>
        <v/>
      </c>
      <c r="E55" s="267" t="str">
        <f>IF(WP!F59="","",WP!F59)</f>
        <v/>
      </c>
      <c r="F55" s="267" t="str">
        <f>IF(WP!G59="","",WP!G59)</f>
        <v/>
      </c>
      <c r="G55" s="268" t="str">
        <f>IF(WP!Z59="","",WP!Z59)</f>
        <v/>
      </c>
      <c r="H55" s="268" t="str">
        <f>CONCATENATE(WP!$D$1, "-R",WP!$F$1)</f>
        <v>PGE3PHVC150-R2</v>
      </c>
      <c r="I55" s="268" t="str">
        <f>IF(WP!B59="","",WP!B59)</f>
        <v/>
      </c>
      <c r="J55" s="268" t="str">
        <f>IF(WP!AV59="","",WP!AV59)</f>
        <v/>
      </c>
      <c r="K55" s="284">
        <f>IF(WP!$F$4="","",WP!$F$4)</f>
        <v>42005</v>
      </c>
      <c r="L55" s="268" t="str">
        <f>IF(WP!$H59="","",WP!$H59)</f>
        <v/>
      </c>
      <c r="M55" s="268" t="str">
        <f>IF(WP!$AF59="","",WP!$AF59)</f>
        <v/>
      </c>
      <c r="N55" s="268" t="str">
        <f t="shared" si="0"/>
        <v/>
      </c>
      <c r="O55" s="268">
        <f>WP!O59</f>
        <v>0</v>
      </c>
      <c r="P55" s="267">
        <f>WP!N59</f>
        <v>0</v>
      </c>
      <c r="Q55" s="268" t="str">
        <f t="shared" si="1"/>
        <v>-</v>
      </c>
      <c r="R55" s="267" t="str">
        <f>IF(WP!AD59="","",WP!AD59)</f>
        <v/>
      </c>
      <c r="S55" s="267" t="str">
        <f>IF(WP!AM59="","",WP!AM59)</f>
        <v/>
      </c>
      <c r="T55" s="267" t="str">
        <f>IF(WP!AN59="","",WP!AN59)</f>
        <v/>
      </c>
      <c r="U55" s="267" t="str">
        <f>IF(WP!AO59="","",WP!AO59)</f>
        <v/>
      </c>
      <c r="V55" s="267" t="str">
        <f>IF(WP!AP59="","",WP!AP59)</f>
        <v/>
      </c>
      <c r="W55" s="267" t="str">
        <f>IF(WP!CI59="","",WP!CI59)</f>
        <v/>
      </c>
      <c r="X55" s="268" t="str">
        <f>IF(WP!D59="","",WP!D59)</f>
        <v/>
      </c>
      <c r="Y55" s="268" t="str">
        <f>IF(WP!BE59="","",WP!BE59)</f>
        <v/>
      </c>
      <c r="Z55" s="268" t="str">
        <f>IF(WP!BD59="","",WP!BD59)</f>
        <v/>
      </c>
      <c r="AA55" s="267" t="str">
        <f>IF(WP!$AG59="","",WP!$AG59)</f>
        <v/>
      </c>
      <c r="AB55" s="267" t="str">
        <f>IF(WP!CG59="","",WP!CG59)</f>
        <v/>
      </c>
      <c r="AC55" s="267" t="str">
        <f>IF(WP!CH59="","",WP!CH59)</f>
        <v/>
      </c>
    </row>
    <row r="56" spans="1:29">
      <c r="A56" s="267" t="str">
        <f>IF(WP!AE60="","",WP!AE60)</f>
        <v/>
      </c>
      <c r="B56" s="268" t="str">
        <f>IF(WP!$BC60="","",WP!$BC60)</f>
        <v>-</v>
      </c>
      <c r="C56" s="267" t="str">
        <f>IF(WP!AK60="","",WP!AK60)</f>
        <v/>
      </c>
      <c r="D56" s="267" t="str">
        <f>IF(WP!E60="","",WP!E60)</f>
        <v/>
      </c>
      <c r="E56" s="267" t="str">
        <f>IF(WP!F60="","",WP!F60)</f>
        <v/>
      </c>
      <c r="F56" s="267" t="str">
        <f>IF(WP!G60="","",WP!G60)</f>
        <v/>
      </c>
      <c r="G56" s="268" t="str">
        <f>IF(WP!Z60="","",WP!Z60)</f>
        <v/>
      </c>
      <c r="H56" s="268" t="str">
        <f>CONCATENATE(WP!$D$1, "-R",WP!$F$1)</f>
        <v>PGE3PHVC150-R2</v>
      </c>
      <c r="I56" s="268" t="str">
        <f>IF(WP!B60="","",WP!B60)</f>
        <v/>
      </c>
      <c r="J56" s="268" t="str">
        <f>IF(WP!AV60="","",WP!AV60)</f>
        <v/>
      </c>
      <c r="K56" s="284">
        <f>IF(WP!$F$4="","",WP!$F$4)</f>
        <v>42005</v>
      </c>
      <c r="L56" s="268" t="str">
        <f>IF(WP!$H60="","",WP!$H60)</f>
        <v/>
      </c>
      <c r="M56" s="268" t="str">
        <f>IF(WP!$AF60="","",WP!$AF60)</f>
        <v/>
      </c>
      <c r="N56" s="268" t="str">
        <f t="shared" si="0"/>
        <v/>
      </c>
      <c r="O56" s="268">
        <f>WP!O60</f>
        <v>0</v>
      </c>
      <c r="P56" s="267">
        <f>WP!N60</f>
        <v>0</v>
      </c>
      <c r="Q56" s="268" t="str">
        <f t="shared" si="1"/>
        <v>-</v>
      </c>
      <c r="R56" s="267" t="str">
        <f>IF(WP!AD60="","",WP!AD60)</f>
        <v/>
      </c>
      <c r="S56" s="267" t="str">
        <f>IF(WP!AM60="","",WP!AM60)</f>
        <v/>
      </c>
      <c r="T56" s="267" t="str">
        <f>IF(WP!AN60="","",WP!AN60)</f>
        <v/>
      </c>
      <c r="U56" s="267" t="str">
        <f>IF(WP!AO60="","",WP!AO60)</f>
        <v/>
      </c>
      <c r="V56" s="267" t="str">
        <f>IF(WP!AP60="","",WP!AP60)</f>
        <v/>
      </c>
      <c r="W56" s="267" t="str">
        <f>IF(WP!CI60="","",WP!CI60)</f>
        <v/>
      </c>
      <c r="X56" s="268" t="str">
        <f>IF(WP!D60="","",WP!D60)</f>
        <v/>
      </c>
      <c r="Y56" s="268" t="str">
        <f>IF(WP!BE60="","",WP!BE60)</f>
        <v/>
      </c>
      <c r="Z56" s="268" t="str">
        <f>IF(WP!BD60="","",WP!BD60)</f>
        <v/>
      </c>
      <c r="AA56" s="267" t="str">
        <f>IF(WP!$AG60="","",WP!$AG60)</f>
        <v/>
      </c>
      <c r="AB56" s="267" t="str">
        <f>IF(WP!CG60="","",WP!CG60)</f>
        <v/>
      </c>
      <c r="AC56" s="267" t="str">
        <f>IF(WP!CH60="","",WP!CH60)</f>
        <v/>
      </c>
    </row>
    <row r="57" spans="1:29">
      <c r="A57" s="267" t="str">
        <f>IF(WP!AE61="","",WP!AE61)</f>
        <v/>
      </c>
      <c r="B57" s="268" t="str">
        <f>IF(WP!$BC61="","",WP!$BC61)</f>
        <v>-</v>
      </c>
      <c r="C57" s="267" t="str">
        <f>IF(WP!AK61="","",WP!AK61)</f>
        <v/>
      </c>
      <c r="D57" s="267" t="str">
        <f>IF(WP!E61="","",WP!E61)</f>
        <v/>
      </c>
      <c r="E57" s="267" t="str">
        <f>IF(WP!F61="","",WP!F61)</f>
        <v/>
      </c>
      <c r="F57" s="267" t="str">
        <f>IF(WP!G61="","",WP!G61)</f>
        <v/>
      </c>
      <c r="G57" s="268" t="str">
        <f>IF(WP!Z61="","",WP!Z61)</f>
        <v/>
      </c>
      <c r="H57" s="268" t="str">
        <f>CONCATENATE(WP!$D$1, "-R",WP!$F$1)</f>
        <v>PGE3PHVC150-R2</v>
      </c>
      <c r="I57" s="268" t="str">
        <f>IF(WP!B61="","",WP!B61)</f>
        <v/>
      </c>
      <c r="J57" s="268" t="str">
        <f>IF(WP!AV61="","",WP!AV61)</f>
        <v/>
      </c>
      <c r="K57" s="284">
        <f>IF(WP!$F$4="","",WP!$F$4)</f>
        <v>42005</v>
      </c>
      <c r="L57" s="268" t="str">
        <f>IF(WP!$H61="","",WP!$H61)</f>
        <v/>
      </c>
      <c r="M57" s="268" t="str">
        <f>IF(WP!$AF61="","",WP!$AF61)</f>
        <v/>
      </c>
      <c r="N57" s="268" t="str">
        <f t="shared" si="0"/>
        <v/>
      </c>
      <c r="O57" s="268">
        <f>WP!O61</f>
        <v>0</v>
      </c>
      <c r="P57" s="267">
        <f>WP!N61</f>
        <v>0</v>
      </c>
      <c r="Q57" s="268" t="str">
        <f t="shared" si="1"/>
        <v>-</v>
      </c>
      <c r="R57" s="267" t="str">
        <f>IF(WP!AD61="","",WP!AD61)</f>
        <v/>
      </c>
      <c r="S57" s="267" t="str">
        <f>IF(WP!AM61="","",WP!AM61)</f>
        <v/>
      </c>
      <c r="T57" s="267" t="str">
        <f>IF(WP!AN61="","",WP!AN61)</f>
        <v/>
      </c>
      <c r="U57" s="267" t="str">
        <f>IF(WP!AO61="","",WP!AO61)</f>
        <v/>
      </c>
      <c r="V57" s="267" t="str">
        <f>IF(WP!AP61="","",WP!AP61)</f>
        <v/>
      </c>
      <c r="W57" s="267" t="str">
        <f>IF(WP!CI61="","",WP!CI61)</f>
        <v/>
      </c>
      <c r="X57" s="268" t="str">
        <f>IF(WP!D61="","",WP!D61)</f>
        <v/>
      </c>
      <c r="Y57" s="268" t="str">
        <f>IF(WP!BE61="","",WP!BE61)</f>
        <v/>
      </c>
      <c r="Z57" s="268" t="str">
        <f>IF(WP!BD61="","",WP!BD61)</f>
        <v/>
      </c>
      <c r="AA57" s="267" t="str">
        <f>IF(WP!$AG61="","",WP!$AG61)</f>
        <v/>
      </c>
      <c r="AB57" s="267" t="str">
        <f>IF(WP!CG61="","",WP!CG61)</f>
        <v/>
      </c>
      <c r="AC57" s="267" t="str">
        <f>IF(WP!CH61="","",WP!CH61)</f>
        <v/>
      </c>
    </row>
    <row r="58" spans="1:29">
      <c r="A58" s="267" t="str">
        <f>IF(WP!AE62="","",WP!AE62)</f>
        <v/>
      </c>
      <c r="B58" s="268" t="str">
        <f>IF(WP!$BC62="","",WP!$BC62)</f>
        <v>-</v>
      </c>
      <c r="C58" s="267" t="str">
        <f>IF(WP!AK62="","",WP!AK62)</f>
        <v/>
      </c>
      <c r="D58" s="267" t="str">
        <f>IF(WP!E62="","",WP!E62)</f>
        <v/>
      </c>
      <c r="E58" s="267" t="str">
        <f>IF(WP!F62="","",WP!F62)</f>
        <v/>
      </c>
      <c r="F58" s="267" t="str">
        <f>IF(WP!G62="","",WP!G62)</f>
        <v/>
      </c>
      <c r="G58" s="268" t="str">
        <f>IF(WP!Z62="","",WP!Z62)</f>
        <v/>
      </c>
      <c r="H58" s="268" t="str">
        <f>CONCATENATE(WP!$D$1, "-R",WP!$F$1)</f>
        <v>PGE3PHVC150-R2</v>
      </c>
      <c r="I58" s="268" t="str">
        <f>IF(WP!B62="","",WP!B62)</f>
        <v/>
      </c>
      <c r="J58" s="268" t="str">
        <f>IF(WP!AV62="","",WP!AV62)</f>
        <v/>
      </c>
      <c r="K58" s="284">
        <f>IF(WP!$F$4="","",WP!$F$4)</f>
        <v>42005</v>
      </c>
      <c r="L58" s="268" t="str">
        <f>IF(WP!$H62="","",WP!$H62)</f>
        <v/>
      </c>
      <c r="M58" s="268" t="str">
        <f>IF(WP!$AF62="","",WP!$AF62)</f>
        <v/>
      </c>
      <c r="N58" s="268" t="str">
        <f t="shared" si="0"/>
        <v/>
      </c>
      <c r="O58" s="268">
        <f>WP!O62</f>
        <v>0</v>
      </c>
      <c r="P58" s="267">
        <f>WP!N62</f>
        <v>0</v>
      </c>
      <c r="Q58" s="268" t="str">
        <f t="shared" si="1"/>
        <v>-</v>
      </c>
      <c r="R58" s="267" t="str">
        <f>IF(WP!AD62="","",WP!AD62)</f>
        <v/>
      </c>
      <c r="S58" s="267" t="str">
        <f>IF(WP!AM62="","",WP!AM62)</f>
        <v/>
      </c>
      <c r="T58" s="267" t="str">
        <f>IF(WP!AN62="","",WP!AN62)</f>
        <v/>
      </c>
      <c r="U58" s="267" t="str">
        <f>IF(WP!AO62="","",WP!AO62)</f>
        <v/>
      </c>
      <c r="V58" s="267" t="str">
        <f>IF(WP!AP62="","",WP!AP62)</f>
        <v/>
      </c>
      <c r="W58" s="267" t="str">
        <f>IF(WP!CI62="","",WP!CI62)</f>
        <v/>
      </c>
      <c r="X58" s="268" t="str">
        <f>IF(WP!D62="","",WP!D62)</f>
        <v/>
      </c>
      <c r="Y58" s="268" t="str">
        <f>IF(WP!BE62="","",WP!BE62)</f>
        <v/>
      </c>
      <c r="Z58" s="268" t="str">
        <f>IF(WP!BD62="","",WP!BD62)</f>
        <v/>
      </c>
      <c r="AA58" s="267" t="str">
        <f>IF(WP!$AG62="","",WP!$AG62)</f>
        <v/>
      </c>
      <c r="AB58" s="267" t="str">
        <f>IF(WP!CG62="","",WP!CG62)</f>
        <v/>
      </c>
      <c r="AC58" s="267" t="str">
        <f>IF(WP!CH62="","",WP!CH62)</f>
        <v/>
      </c>
    </row>
    <row r="59" spans="1:29">
      <c r="A59" s="267" t="str">
        <f>IF(WP!AE63="","",WP!AE63)</f>
        <v/>
      </c>
      <c r="B59" s="268" t="str">
        <f>IF(WP!$BC63="","",WP!$BC63)</f>
        <v>-</v>
      </c>
      <c r="C59" s="267" t="str">
        <f>IF(WP!AK63="","",WP!AK63)</f>
        <v/>
      </c>
      <c r="D59" s="267" t="str">
        <f>IF(WP!E63="","",WP!E63)</f>
        <v/>
      </c>
      <c r="E59" s="267" t="str">
        <f>IF(WP!F63="","",WP!F63)</f>
        <v/>
      </c>
      <c r="F59" s="267" t="str">
        <f>IF(WP!G63="","",WP!G63)</f>
        <v/>
      </c>
      <c r="G59" s="268" t="str">
        <f>IF(WP!Z63="","",WP!Z63)</f>
        <v/>
      </c>
      <c r="H59" s="268" t="str">
        <f>CONCATENATE(WP!$D$1, "-R",WP!$F$1)</f>
        <v>PGE3PHVC150-R2</v>
      </c>
      <c r="I59" s="268" t="str">
        <f>IF(WP!B63="","",WP!B63)</f>
        <v/>
      </c>
      <c r="J59" s="268" t="str">
        <f>IF(WP!AV63="","",WP!AV63)</f>
        <v/>
      </c>
      <c r="K59" s="284">
        <f>IF(WP!$F$4="","",WP!$F$4)</f>
        <v>42005</v>
      </c>
      <c r="L59" s="268" t="str">
        <f>IF(WP!$H63="","",WP!$H63)</f>
        <v/>
      </c>
      <c r="M59" s="268" t="str">
        <f>IF(WP!$AF63="","",WP!$AF63)</f>
        <v/>
      </c>
      <c r="N59" s="268" t="str">
        <f t="shared" si="0"/>
        <v/>
      </c>
      <c r="O59" s="268">
        <f>WP!O63</f>
        <v>0</v>
      </c>
      <c r="P59" s="267">
        <f>WP!N63</f>
        <v>0</v>
      </c>
      <c r="Q59" s="268" t="str">
        <f t="shared" si="1"/>
        <v>-</v>
      </c>
      <c r="R59" s="267" t="str">
        <f>IF(WP!AD63="","",WP!AD63)</f>
        <v/>
      </c>
      <c r="S59" s="267" t="str">
        <f>IF(WP!AM63="","",WP!AM63)</f>
        <v/>
      </c>
      <c r="T59" s="267" t="str">
        <f>IF(WP!AN63="","",WP!AN63)</f>
        <v/>
      </c>
      <c r="U59" s="267" t="str">
        <f>IF(WP!AO63="","",WP!AO63)</f>
        <v/>
      </c>
      <c r="V59" s="267" t="str">
        <f>IF(WP!AP63="","",WP!AP63)</f>
        <v/>
      </c>
      <c r="W59" s="267" t="str">
        <f>IF(WP!CI63="","",WP!CI63)</f>
        <v/>
      </c>
      <c r="X59" s="268" t="str">
        <f>IF(WP!D63="","",WP!D63)</f>
        <v/>
      </c>
      <c r="Y59" s="268" t="str">
        <f>IF(WP!BE63="","",WP!BE63)</f>
        <v/>
      </c>
      <c r="Z59" s="268" t="str">
        <f>IF(WP!BD63="","",WP!BD63)</f>
        <v/>
      </c>
      <c r="AA59" s="267" t="str">
        <f>IF(WP!$AG63="","",WP!$AG63)</f>
        <v/>
      </c>
      <c r="AB59" s="267" t="str">
        <f>IF(WP!CG63="","",WP!CG63)</f>
        <v/>
      </c>
      <c r="AC59" s="267" t="str">
        <f>IF(WP!CH63="","",WP!CH63)</f>
        <v/>
      </c>
    </row>
    <row r="60" spans="1:29">
      <c r="A60" s="267" t="str">
        <f>IF(WP!AE64="","",WP!AE64)</f>
        <v/>
      </c>
      <c r="B60" s="268" t="str">
        <f>IF(WP!$BC64="","",WP!$BC64)</f>
        <v>-</v>
      </c>
      <c r="C60" s="267" t="str">
        <f>IF(WP!AK64="","",WP!AK64)</f>
        <v/>
      </c>
      <c r="D60" s="267" t="str">
        <f>IF(WP!E64="","",WP!E64)</f>
        <v/>
      </c>
      <c r="E60" s="267" t="str">
        <f>IF(WP!F64="","",WP!F64)</f>
        <v/>
      </c>
      <c r="F60" s="267" t="str">
        <f>IF(WP!G64="","",WP!G64)</f>
        <v/>
      </c>
      <c r="G60" s="268" t="str">
        <f>IF(WP!Z64="","",WP!Z64)</f>
        <v/>
      </c>
      <c r="H60" s="268" t="str">
        <f>CONCATENATE(WP!$D$1, "-R",WP!$F$1)</f>
        <v>PGE3PHVC150-R2</v>
      </c>
      <c r="I60" s="268" t="str">
        <f>IF(WP!B64="","",WP!B64)</f>
        <v/>
      </c>
      <c r="J60" s="268" t="str">
        <f>IF(WP!AV64="","",WP!AV64)</f>
        <v/>
      </c>
      <c r="K60" s="284">
        <f>IF(WP!$F$4="","",WP!$F$4)</f>
        <v>42005</v>
      </c>
      <c r="L60" s="268" t="str">
        <f>IF(WP!$H64="","",WP!$H64)</f>
        <v/>
      </c>
      <c r="M60" s="268" t="str">
        <f>IF(WP!$AF64="","",WP!$AF64)</f>
        <v/>
      </c>
      <c r="N60" s="268" t="str">
        <f t="shared" si="0"/>
        <v/>
      </c>
      <c r="O60" s="268">
        <f>WP!O64</f>
        <v>0</v>
      </c>
      <c r="P60" s="267">
        <f>WP!N64</f>
        <v>0</v>
      </c>
      <c r="Q60" s="268" t="str">
        <f t="shared" si="1"/>
        <v>-</v>
      </c>
      <c r="R60" s="267" t="str">
        <f>IF(WP!AD64="","",WP!AD64)</f>
        <v/>
      </c>
      <c r="S60" s="267" t="str">
        <f>IF(WP!AM64="","",WP!AM64)</f>
        <v/>
      </c>
      <c r="T60" s="267" t="str">
        <f>IF(WP!AN64="","",WP!AN64)</f>
        <v/>
      </c>
      <c r="U60" s="267" t="str">
        <f>IF(WP!AO64="","",WP!AO64)</f>
        <v/>
      </c>
      <c r="V60" s="267" t="str">
        <f>IF(WP!AP64="","",WP!AP64)</f>
        <v/>
      </c>
      <c r="W60" s="267" t="str">
        <f>IF(WP!CI64="","",WP!CI64)</f>
        <v/>
      </c>
      <c r="X60" s="268" t="str">
        <f>IF(WP!D64="","",WP!D64)</f>
        <v/>
      </c>
      <c r="Y60" s="268" t="str">
        <f>IF(WP!BE64="","",WP!BE64)</f>
        <v/>
      </c>
      <c r="Z60" s="268" t="str">
        <f>IF(WP!BD64="","",WP!BD64)</f>
        <v/>
      </c>
      <c r="AA60" s="267" t="str">
        <f>IF(WP!$AG64="","",WP!$AG64)</f>
        <v/>
      </c>
      <c r="AB60" s="267" t="str">
        <f>IF(WP!CG64="","",WP!CG64)</f>
        <v/>
      </c>
      <c r="AC60" s="267" t="str">
        <f>IF(WP!CH64="","",WP!CH64)</f>
        <v/>
      </c>
    </row>
    <row r="61" spans="1:29">
      <c r="A61" s="267" t="str">
        <f>IF(WP!AE65="","",WP!AE65)</f>
        <v/>
      </c>
      <c r="B61" s="268" t="str">
        <f>IF(WP!$BC65="","",WP!$BC65)</f>
        <v>-</v>
      </c>
      <c r="C61" s="267" t="str">
        <f>IF(WP!AK65="","",WP!AK65)</f>
        <v/>
      </c>
      <c r="D61" s="267" t="str">
        <f>IF(WP!E65="","",WP!E65)</f>
        <v/>
      </c>
      <c r="E61" s="267" t="str">
        <f>IF(WP!F65="","",WP!F65)</f>
        <v/>
      </c>
      <c r="F61" s="267" t="str">
        <f>IF(WP!G65="","",WP!G65)</f>
        <v/>
      </c>
      <c r="G61" s="268" t="str">
        <f>IF(WP!Z65="","",WP!Z65)</f>
        <v/>
      </c>
      <c r="H61" s="268" t="str">
        <f>CONCATENATE(WP!$D$1, "-R",WP!$F$1)</f>
        <v>PGE3PHVC150-R2</v>
      </c>
      <c r="I61" s="268" t="str">
        <f>IF(WP!B65="","",WP!B65)</f>
        <v/>
      </c>
      <c r="J61" s="268" t="str">
        <f>IF(WP!AV65="","",WP!AV65)</f>
        <v/>
      </c>
      <c r="K61" s="284">
        <f>IF(WP!$F$4="","",WP!$F$4)</f>
        <v>42005</v>
      </c>
      <c r="L61" s="268" t="str">
        <f>IF(WP!$H65="","",WP!$H65)</f>
        <v/>
      </c>
      <c r="M61" s="268" t="str">
        <f>IF(WP!$AF65="","",WP!$AF65)</f>
        <v/>
      </c>
      <c r="N61" s="268" t="str">
        <f t="shared" si="0"/>
        <v/>
      </c>
      <c r="O61" s="268">
        <f>WP!O65</f>
        <v>0</v>
      </c>
      <c r="P61" s="267">
        <f>WP!N65</f>
        <v>0</v>
      </c>
      <c r="Q61" s="268" t="str">
        <f t="shared" si="1"/>
        <v>-</v>
      </c>
      <c r="R61" s="267" t="str">
        <f>IF(WP!AD65="","",WP!AD65)</f>
        <v/>
      </c>
      <c r="S61" s="267" t="str">
        <f>IF(WP!AM65="","",WP!AM65)</f>
        <v/>
      </c>
      <c r="T61" s="267" t="str">
        <f>IF(WP!AN65="","",WP!AN65)</f>
        <v/>
      </c>
      <c r="U61" s="267" t="str">
        <f>IF(WP!AO65="","",WP!AO65)</f>
        <v/>
      </c>
      <c r="V61" s="267" t="str">
        <f>IF(WP!AP65="","",WP!AP65)</f>
        <v/>
      </c>
      <c r="W61" s="267" t="str">
        <f>IF(WP!CI65="","",WP!CI65)</f>
        <v/>
      </c>
      <c r="X61" s="268" t="str">
        <f>IF(WP!D65="","",WP!D65)</f>
        <v/>
      </c>
      <c r="Y61" s="268" t="str">
        <f>IF(WP!BE65="","",WP!BE65)</f>
        <v/>
      </c>
      <c r="Z61" s="268" t="str">
        <f>IF(WP!BD65="","",WP!BD65)</f>
        <v/>
      </c>
      <c r="AA61" s="267" t="str">
        <f>IF(WP!$AG65="","",WP!$AG65)</f>
        <v/>
      </c>
      <c r="AB61" s="267" t="str">
        <f>IF(WP!CG65="","",WP!CG65)</f>
        <v/>
      </c>
      <c r="AC61" s="267" t="str">
        <f>IF(WP!CH65="","",WP!CH65)</f>
        <v/>
      </c>
    </row>
    <row r="62" spans="1:29">
      <c r="A62" s="267" t="str">
        <f>IF(WP!AE66="","",WP!AE66)</f>
        <v/>
      </c>
      <c r="B62" s="268" t="str">
        <f>IF(WP!$BC66="","",WP!$BC66)</f>
        <v>-</v>
      </c>
      <c r="C62" s="267" t="str">
        <f>IF(WP!AK66="","",WP!AK66)</f>
        <v/>
      </c>
      <c r="D62" s="267" t="str">
        <f>IF(WP!E66="","",WP!E66)</f>
        <v/>
      </c>
      <c r="E62" s="267" t="str">
        <f>IF(WP!F66="","",WP!F66)</f>
        <v/>
      </c>
      <c r="F62" s="267" t="str">
        <f>IF(WP!G66="","",WP!G66)</f>
        <v/>
      </c>
      <c r="G62" s="268" t="str">
        <f>IF(WP!Z66="","",WP!Z66)</f>
        <v/>
      </c>
      <c r="H62" s="268" t="str">
        <f>CONCATENATE(WP!$D$1, "-R",WP!$F$1)</f>
        <v>PGE3PHVC150-R2</v>
      </c>
      <c r="I62" s="268" t="str">
        <f>IF(WP!B66="","",WP!B66)</f>
        <v/>
      </c>
      <c r="J62" s="268" t="str">
        <f>IF(WP!AV66="","",WP!AV66)</f>
        <v/>
      </c>
      <c r="K62" s="284">
        <f>IF(WP!$F$4="","",WP!$F$4)</f>
        <v>42005</v>
      </c>
      <c r="L62" s="268" t="str">
        <f>IF(WP!$H66="","",WP!$H66)</f>
        <v/>
      </c>
      <c r="M62" s="268" t="str">
        <f>IF(WP!$AF66="","",WP!$AF66)</f>
        <v/>
      </c>
      <c r="N62" s="268" t="str">
        <f t="shared" si="0"/>
        <v/>
      </c>
      <c r="O62" s="268">
        <f>WP!O66</f>
        <v>0</v>
      </c>
      <c r="P62" s="267">
        <f>WP!N66</f>
        <v>0</v>
      </c>
      <c r="Q62" s="268" t="str">
        <f t="shared" si="1"/>
        <v>-</v>
      </c>
      <c r="R62" s="267" t="str">
        <f>IF(WP!AD66="","",WP!AD66)</f>
        <v/>
      </c>
      <c r="S62" s="267" t="str">
        <f>IF(WP!AM66="","",WP!AM66)</f>
        <v/>
      </c>
      <c r="T62" s="267" t="str">
        <f>IF(WP!AN66="","",WP!AN66)</f>
        <v/>
      </c>
      <c r="U62" s="267" t="str">
        <f>IF(WP!AO66="","",WP!AO66)</f>
        <v/>
      </c>
      <c r="V62" s="267" t="str">
        <f>IF(WP!AP66="","",WP!AP66)</f>
        <v/>
      </c>
      <c r="W62" s="267" t="str">
        <f>IF(WP!CI66="","",WP!CI66)</f>
        <v/>
      </c>
      <c r="X62" s="268" t="str">
        <f>IF(WP!D66="","",WP!D66)</f>
        <v/>
      </c>
      <c r="Y62" s="268" t="str">
        <f>IF(WP!BE66="","",WP!BE66)</f>
        <v/>
      </c>
      <c r="Z62" s="268" t="str">
        <f>IF(WP!BD66="","",WP!BD66)</f>
        <v/>
      </c>
      <c r="AA62" s="267" t="str">
        <f>IF(WP!$AG66="","",WP!$AG66)</f>
        <v/>
      </c>
      <c r="AB62" s="267" t="str">
        <f>IF(WP!CG66="","",WP!CG66)</f>
        <v/>
      </c>
      <c r="AC62" s="267" t="str">
        <f>IF(WP!CH66="","",WP!CH66)</f>
        <v/>
      </c>
    </row>
    <row r="63" spans="1:29">
      <c r="A63" s="267" t="str">
        <f>IF(WP!AE67="","",WP!AE67)</f>
        <v/>
      </c>
      <c r="B63" s="268" t="str">
        <f>IF(WP!$BC67="","",WP!$BC67)</f>
        <v>-</v>
      </c>
      <c r="C63" s="267" t="str">
        <f>IF(WP!AK67="","",WP!AK67)</f>
        <v/>
      </c>
      <c r="D63" s="267" t="str">
        <f>IF(WP!E67="","",WP!E67)</f>
        <v/>
      </c>
      <c r="E63" s="267" t="str">
        <f>IF(WP!F67="","",WP!F67)</f>
        <v/>
      </c>
      <c r="F63" s="267" t="str">
        <f>IF(WP!G67="","",WP!G67)</f>
        <v/>
      </c>
      <c r="G63" s="268" t="str">
        <f>IF(WP!Z67="","",WP!Z67)</f>
        <v/>
      </c>
      <c r="H63" s="268" t="str">
        <f>CONCATENATE(WP!$D$1, "-R",WP!$F$1)</f>
        <v>PGE3PHVC150-R2</v>
      </c>
      <c r="I63" s="268" t="str">
        <f>IF(WP!B67="","",WP!B67)</f>
        <v/>
      </c>
      <c r="J63" s="268" t="str">
        <f>IF(WP!AV67="","",WP!AV67)</f>
        <v/>
      </c>
      <c r="K63" s="284">
        <f>IF(WP!$F$4="","",WP!$F$4)</f>
        <v>42005</v>
      </c>
      <c r="L63" s="268" t="str">
        <f>IF(WP!$H67="","",WP!$H67)</f>
        <v/>
      </c>
      <c r="M63" s="268" t="str">
        <f>IF(WP!$AF67="","",WP!$AF67)</f>
        <v/>
      </c>
      <c r="N63" s="268" t="str">
        <f t="shared" si="0"/>
        <v/>
      </c>
      <c r="O63" s="268">
        <f>WP!O67</f>
        <v>0</v>
      </c>
      <c r="P63" s="267">
        <f>WP!N67</f>
        <v>0</v>
      </c>
      <c r="Q63" s="268" t="str">
        <f t="shared" si="1"/>
        <v>-</v>
      </c>
      <c r="R63" s="267" t="str">
        <f>IF(WP!AD67="","",WP!AD67)</f>
        <v/>
      </c>
      <c r="S63" s="267" t="str">
        <f>IF(WP!AM67="","",WP!AM67)</f>
        <v/>
      </c>
      <c r="T63" s="267" t="str">
        <f>IF(WP!AN67="","",WP!AN67)</f>
        <v/>
      </c>
      <c r="U63" s="267" t="str">
        <f>IF(WP!AO67="","",WP!AO67)</f>
        <v/>
      </c>
      <c r="V63" s="267" t="str">
        <f>IF(WP!AP67="","",WP!AP67)</f>
        <v/>
      </c>
      <c r="W63" s="267" t="str">
        <f>IF(WP!CI67="","",WP!CI67)</f>
        <v/>
      </c>
      <c r="X63" s="268" t="str">
        <f>IF(WP!D67="","",WP!D67)</f>
        <v/>
      </c>
      <c r="Y63" s="268" t="str">
        <f>IF(WP!BE67="","",WP!BE67)</f>
        <v/>
      </c>
      <c r="Z63" s="268" t="str">
        <f>IF(WP!BD67="","",WP!BD67)</f>
        <v/>
      </c>
      <c r="AA63" s="267" t="str">
        <f>IF(WP!$AG67="","",WP!$AG67)</f>
        <v/>
      </c>
      <c r="AB63" s="267" t="str">
        <f>IF(WP!CG67="","",WP!CG67)</f>
        <v/>
      </c>
      <c r="AC63" s="267" t="str">
        <f>IF(WP!CH67="","",WP!CH67)</f>
        <v/>
      </c>
    </row>
    <row r="64" spans="1:29">
      <c r="A64" s="267" t="str">
        <f>IF(WP!AE68="","",WP!AE68)</f>
        <v/>
      </c>
      <c r="B64" s="268" t="str">
        <f>IF(WP!$BC68="","",WP!$BC68)</f>
        <v>-</v>
      </c>
      <c r="C64" s="267" t="str">
        <f>IF(WP!AK68="","",WP!AK68)</f>
        <v/>
      </c>
      <c r="D64" s="267" t="str">
        <f>IF(WP!E68="","",WP!E68)</f>
        <v/>
      </c>
      <c r="E64" s="267" t="str">
        <f>IF(WP!F68="","",WP!F68)</f>
        <v/>
      </c>
      <c r="F64" s="267" t="str">
        <f>IF(WP!G68="","",WP!G68)</f>
        <v/>
      </c>
      <c r="G64" s="268" t="str">
        <f>IF(WP!Z68="","",WP!Z68)</f>
        <v/>
      </c>
      <c r="H64" s="268" t="str">
        <f>CONCATENATE(WP!$D$1, "-R",WP!$F$1)</f>
        <v>PGE3PHVC150-R2</v>
      </c>
      <c r="I64" s="268" t="str">
        <f>IF(WP!B68="","",WP!B68)</f>
        <v/>
      </c>
      <c r="J64" s="268" t="str">
        <f>IF(WP!AV68="","",WP!AV68)</f>
        <v/>
      </c>
      <c r="K64" s="284">
        <f>IF(WP!$F$4="","",WP!$F$4)</f>
        <v>42005</v>
      </c>
      <c r="L64" s="268" t="str">
        <f>IF(WP!$H68="","",WP!$H68)</f>
        <v/>
      </c>
      <c r="M64" s="268" t="str">
        <f>IF(WP!$AF68="","",WP!$AF68)</f>
        <v/>
      </c>
      <c r="N64" s="268" t="str">
        <f t="shared" si="0"/>
        <v/>
      </c>
      <c r="O64" s="268">
        <f>WP!O68</f>
        <v>0</v>
      </c>
      <c r="P64" s="267">
        <f>WP!N68</f>
        <v>0</v>
      </c>
      <c r="Q64" s="268" t="str">
        <f t="shared" si="1"/>
        <v>-</v>
      </c>
      <c r="R64" s="267" t="str">
        <f>IF(WP!AD68="","",WP!AD68)</f>
        <v/>
      </c>
      <c r="S64" s="267" t="str">
        <f>IF(WP!AM68="","",WP!AM68)</f>
        <v/>
      </c>
      <c r="T64" s="267" t="str">
        <f>IF(WP!AN68="","",WP!AN68)</f>
        <v/>
      </c>
      <c r="U64" s="267" t="str">
        <f>IF(WP!AO68="","",WP!AO68)</f>
        <v/>
      </c>
      <c r="V64" s="267" t="str">
        <f>IF(WP!AP68="","",WP!AP68)</f>
        <v/>
      </c>
      <c r="W64" s="267" t="str">
        <f>IF(WP!CI68="","",WP!CI68)</f>
        <v/>
      </c>
      <c r="X64" s="268" t="str">
        <f>IF(WP!D68="","",WP!D68)</f>
        <v/>
      </c>
      <c r="Y64" s="268" t="str">
        <f>IF(WP!BE68="","",WP!BE68)</f>
        <v/>
      </c>
      <c r="Z64" s="268" t="str">
        <f>IF(WP!BD68="","",WP!BD68)</f>
        <v/>
      </c>
      <c r="AA64" s="267" t="str">
        <f>IF(WP!$AG68="","",WP!$AG68)</f>
        <v/>
      </c>
      <c r="AB64" s="267" t="str">
        <f>IF(WP!CG68="","",WP!CG68)</f>
        <v/>
      </c>
      <c r="AC64" s="267" t="str">
        <f>IF(WP!CH68="","",WP!CH68)</f>
        <v/>
      </c>
    </row>
    <row r="65" spans="1:29">
      <c r="A65" s="267" t="str">
        <f>IF(WP!AE69="","",WP!AE69)</f>
        <v/>
      </c>
      <c r="B65" s="268" t="str">
        <f>IF(WP!$BC69="","",WP!$BC69)</f>
        <v>-</v>
      </c>
      <c r="C65" s="267" t="str">
        <f>IF(WP!AK69="","",WP!AK69)</f>
        <v/>
      </c>
      <c r="D65" s="267" t="str">
        <f>IF(WP!E69="","",WP!E69)</f>
        <v/>
      </c>
      <c r="E65" s="267" t="str">
        <f>IF(WP!F69="","",WP!F69)</f>
        <v/>
      </c>
      <c r="F65" s="267" t="str">
        <f>IF(WP!G69="","",WP!G69)</f>
        <v/>
      </c>
      <c r="G65" s="268" t="str">
        <f>IF(WP!Z69="","",WP!Z69)</f>
        <v/>
      </c>
      <c r="H65" s="268" t="str">
        <f>CONCATENATE(WP!$D$1, "-R",WP!$F$1)</f>
        <v>PGE3PHVC150-R2</v>
      </c>
      <c r="I65" s="268" t="str">
        <f>IF(WP!B69="","",WP!B69)</f>
        <v/>
      </c>
      <c r="J65" s="268" t="str">
        <f>IF(WP!AV69="","",WP!AV69)</f>
        <v/>
      </c>
      <c r="K65" s="284">
        <f>IF(WP!$F$4="","",WP!$F$4)</f>
        <v>42005</v>
      </c>
      <c r="L65" s="268" t="str">
        <f>IF(WP!$H69="","",WP!$H69)</f>
        <v/>
      </c>
      <c r="M65" s="268" t="str">
        <f>IF(WP!$AF69="","",WP!$AF69)</f>
        <v/>
      </c>
      <c r="N65" s="268" t="str">
        <f t="shared" si="0"/>
        <v/>
      </c>
      <c r="O65" s="268">
        <f>WP!O69</f>
        <v>0</v>
      </c>
      <c r="P65" s="267">
        <f>WP!N69</f>
        <v>0</v>
      </c>
      <c r="Q65" s="268" t="str">
        <f t="shared" si="1"/>
        <v>-</v>
      </c>
      <c r="R65" s="267" t="str">
        <f>IF(WP!AD69="","",WP!AD69)</f>
        <v/>
      </c>
      <c r="S65" s="267" t="str">
        <f>IF(WP!AM69="","",WP!AM69)</f>
        <v/>
      </c>
      <c r="T65" s="267" t="str">
        <f>IF(WP!AN69="","",WP!AN69)</f>
        <v/>
      </c>
      <c r="U65" s="267" t="str">
        <f>IF(WP!AO69="","",WP!AO69)</f>
        <v/>
      </c>
      <c r="V65" s="267" t="str">
        <f>IF(WP!AP69="","",WP!AP69)</f>
        <v/>
      </c>
      <c r="W65" s="267" t="str">
        <f>IF(WP!CI69="","",WP!CI69)</f>
        <v/>
      </c>
      <c r="X65" s="268" t="str">
        <f>IF(WP!D69="","",WP!D69)</f>
        <v/>
      </c>
      <c r="Y65" s="268" t="str">
        <f>IF(WP!BE69="","",WP!BE69)</f>
        <v/>
      </c>
      <c r="Z65" s="268" t="str">
        <f>IF(WP!BD69="","",WP!BD69)</f>
        <v/>
      </c>
      <c r="AA65" s="267" t="str">
        <f>IF(WP!$AG69="","",WP!$AG69)</f>
        <v/>
      </c>
      <c r="AB65" s="267" t="str">
        <f>IF(WP!CG69="","",WP!CG69)</f>
        <v/>
      </c>
      <c r="AC65" s="267" t="str">
        <f>IF(WP!CH69="","",WP!CH69)</f>
        <v/>
      </c>
    </row>
    <row r="66" spans="1:29">
      <c r="A66" s="267" t="str">
        <f>IF(WP!AE70="","",WP!AE70)</f>
        <v/>
      </c>
      <c r="B66" s="268" t="str">
        <f>IF(WP!$BC70="","",WP!$BC70)</f>
        <v>-</v>
      </c>
      <c r="C66" s="267" t="str">
        <f>IF(WP!AK70="","",WP!AK70)</f>
        <v/>
      </c>
      <c r="D66" s="267" t="str">
        <f>IF(WP!E70="","",WP!E70)</f>
        <v/>
      </c>
      <c r="E66" s="267" t="str">
        <f>IF(WP!F70="","",WP!F70)</f>
        <v/>
      </c>
      <c r="F66" s="267" t="str">
        <f>IF(WP!G70="","",WP!G70)</f>
        <v/>
      </c>
      <c r="G66" s="268" t="str">
        <f>IF(WP!Z70="","",WP!Z70)</f>
        <v/>
      </c>
      <c r="H66" s="268" t="str">
        <f>CONCATENATE(WP!$D$1, "-R",WP!$F$1)</f>
        <v>PGE3PHVC150-R2</v>
      </c>
      <c r="I66" s="268" t="str">
        <f>IF(WP!B70="","",WP!B70)</f>
        <v/>
      </c>
      <c r="J66" s="268" t="str">
        <f>IF(WP!AV70="","",WP!AV70)</f>
        <v/>
      </c>
      <c r="K66" s="284">
        <f>IF(WP!$F$4="","",WP!$F$4)</f>
        <v>42005</v>
      </c>
      <c r="L66" s="268" t="str">
        <f>IF(WP!$H70="","",WP!$H70)</f>
        <v/>
      </c>
      <c r="M66" s="268" t="str">
        <f>IF(WP!$AF70="","",WP!$AF70)</f>
        <v/>
      </c>
      <c r="N66" s="268" t="str">
        <f t="shared" si="0"/>
        <v/>
      </c>
      <c r="O66" s="268">
        <f>WP!O70</f>
        <v>0</v>
      </c>
      <c r="P66" s="267">
        <f>WP!N70</f>
        <v>0</v>
      </c>
      <c r="Q66" s="268" t="str">
        <f t="shared" si="1"/>
        <v>-</v>
      </c>
      <c r="R66" s="267" t="str">
        <f>IF(WP!AD70="","",WP!AD70)</f>
        <v/>
      </c>
      <c r="S66" s="267" t="str">
        <f>IF(WP!AM70="","",WP!AM70)</f>
        <v/>
      </c>
      <c r="T66" s="267" t="str">
        <f>IF(WP!AN70="","",WP!AN70)</f>
        <v/>
      </c>
      <c r="U66" s="267" t="str">
        <f>IF(WP!AO70="","",WP!AO70)</f>
        <v/>
      </c>
      <c r="V66" s="267" t="str">
        <f>IF(WP!AP70="","",WP!AP70)</f>
        <v/>
      </c>
      <c r="W66" s="267" t="str">
        <f>IF(WP!CI70="","",WP!CI70)</f>
        <v/>
      </c>
      <c r="X66" s="268" t="str">
        <f>IF(WP!D70="","",WP!D70)</f>
        <v/>
      </c>
      <c r="Y66" s="268" t="str">
        <f>IF(WP!BE70="","",WP!BE70)</f>
        <v/>
      </c>
      <c r="Z66" s="268" t="str">
        <f>IF(WP!BD70="","",WP!BD70)</f>
        <v/>
      </c>
      <c r="AA66" s="267" t="str">
        <f>IF(WP!$AG70="","",WP!$AG70)</f>
        <v/>
      </c>
      <c r="AB66" s="267" t="str">
        <f>IF(WP!CG70="","",WP!CG70)</f>
        <v/>
      </c>
      <c r="AC66" s="267" t="str">
        <f>IF(WP!CH70="","",WP!CH70)</f>
        <v/>
      </c>
    </row>
    <row r="67" spans="1:29">
      <c r="A67" s="267" t="str">
        <f>IF(WP!AE71="","",WP!AE71)</f>
        <v/>
      </c>
      <c r="B67" s="268" t="str">
        <f>IF(WP!$BC71="","",WP!$BC71)</f>
        <v>-</v>
      </c>
      <c r="C67" s="267" t="str">
        <f>IF(WP!AK71="","",WP!AK71)</f>
        <v/>
      </c>
      <c r="D67" s="267" t="str">
        <f>IF(WP!E71="","",WP!E71)</f>
        <v/>
      </c>
      <c r="E67" s="267" t="str">
        <f>IF(WP!F71="","",WP!F71)</f>
        <v/>
      </c>
      <c r="F67" s="267" t="str">
        <f>IF(WP!G71="","",WP!G71)</f>
        <v/>
      </c>
      <c r="G67" s="268" t="str">
        <f>IF(WP!Z71="","",WP!Z71)</f>
        <v/>
      </c>
      <c r="H67" s="268" t="str">
        <f>CONCATENATE(WP!$D$1, "-R",WP!$F$1)</f>
        <v>PGE3PHVC150-R2</v>
      </c>
      <c r="I67" s="268" t="str">
        <f>IF(WP!B71="","",WP!B71)</f>
        <v/>
      </c>
      <c r="J67" s="268" t="str">
        <f>IF(WP!AV71="","",WP!AV71)</f>
        <v/>
      </c>
      <c r="K67" s="284">
        <f>IF(WP!$F$4="","",WP!$F$4)</f>
        <v>42005</v>
      </c>
      <c r="L67" s="268" t="str">
        <f>IF(WP!$H71="","",WP!$H71)</f>
        <v/>
      </c>
      <c r="M67" s="268" t="str">
        <f>IF(WP!$AF71="","",WP!$AF71)</f>
        <v/>
      </c>
      <c r="N67" s="268" t="str">
        <f t="shared" si="0"/>
        <v/>
      </c>
      <c r="O67" s="268">
        <f>WP!O71</f>
        <v>0</v>
      </c>
      <c r="P67" s="267">
        <f>WP!N71</f>
        <v>0</v>
      </c>
      <c r="Q67" s="268" t="str">
        <f t="shared" si="1"/>
        <v>-</v>
      </c>
      <c r="R67" s="267" t="str">
        <f>IF(WP!AD71="","",WP!AD71)</f>
        <v/>
      </c>
      <c r="S67" s="267" t="str">
        <f>IF(WP!AM71="","",WP!AM71)</f>
        <v/>
      </c>
      <c r="T67" s="267" t="str">
        <f>IF(WP!AN71="","",WP!AN71)</f>
        <v/>
      </c>
      <c r="U67" s="267" t="str">
        <f>IF(WP!AO71="","",WP!AO71)</f>
        <v/>
      </c>
      <c r="V67" s="267" t="str">
        <f>IF(WP!AP71="","",WP!AP71)</f>
        <v/>
      </c>
      <c r="W67" s="267" t="str">
        <f>IF(WP!CI71="","",WP!CI71)</f>
        <v/>
      </c>
      <c r="X67" s="268" t="str">
        <f>IF(WP!D71="","",WP!D71)</f>
        <v/>
      </c>
      <c r="Y67" s="268" t="str">
        <f>IF(WP!BE71="","",WP!BE71)</f>
        <v/>
      </c>
      <c r="Z67" s="268" t="str">
        <f>IF(WP!BD71="","",WP!BD71)</f>
        <v/>
      </c>
      <c r="AA67" s="267" t="str">
        <f>IF(WP!$AG71="","",WP!$AG71)</f>
        <v/>
      </c>
      <c r="AB67" s="267" t="str">
        <f>IF(WP!CG71="","",WP!CG71)</f>
        <v/>
      </c>
      <c r="AC67" s="267" t="str">
        <f>IF(WP!CH71="","",WP!CH71)</f>
        <v/>
      </c>
    </row>
    <row r="68" spans="1:29">
      <c r="A68" s="267" t="str">
        <f>IF(WP!AE72="","",WP!AE72)</f>
        <v/>
      </c>
      <c r="B68" s="268" t="str">
        <f>IF(WP!$BC72="","",WP!$BC72)</f>
        <v>-</v>
      </c>
      <c r="C68" s="267" t="str">
        <f>IF(WP!AK72="","",WP!AK72)</f>
        <v/>
      </c>
      <c r="D68" s="267" t="str">
        <f>IF(WP!E72="","",WP!E72)</f>
        <v/>
      </c>
      <c r="E68" s="267" t="str">
        <f>IF(WP!F72="","",WP!F72)</f>
        <v/>
      </c>
      <c r="F68" s="267" t="str">
        <f>IF(WP!G72="","",WP!G72)</f>
        <v/>
      </c>
      <c r="G68" s="268" t="str">
        <f>IF(WP!Z72="","",WP!Z72)</f>
        <v/>
      </c>
      <c r="H68" s="268" t="str">
        <f>CONCATENATE(WP!$D$1, "-R",WP!$F$1)</f>
        <v>PGE3PHVC150-R2</v>
      </c>
      <c r="I68" s="268" t="str">
        <f>IF(WP!B72="","",WP!B72)</f>
        <v/>
      </c>
      <c r="J68" s="268" t="str">
        <f>IF(WP!AV72="","",WP!AV72)</f>
        <v/>
      </c>
      <c r="K68" s="284">
        <f>IF(WP!$F$4="","",WP!$F$4)</f>
        <v>42005</v>
      </c>
      <c r="L68" s="268" t="str">
        <f>IF(WP!$H72="","",WP!$H72)</f>
        <v/>
      </c>
      <c r="M68" s="268" t="str">
        <f>IF(WP!$AF72="","",WP!$AF72)</f>
        <v/>
      </c>
      <c r="N68" s="268" t="str">
        <f t="shared" si="0"/>
        <v/>
      </c>
      <c r="O68" s="268">
        <f>WP!O72</f>
        <v>0</v>
      </c>
      <c r="P68" s="267">
        <f>WP!N72</f>
        <v>0</v>
      </c>
      <c r="Q68" s="268" t="str">
        <f t="shared" si="1"/>
        <v>-</v>
      </c>
      <c r="R68" s="267" t="str">
        <f>IF(WP!AD72="","",WP!AD72)</f>
        <v/>
      </c>
      <c r="S68" s="267" t="str">
        <f>IF(WP!AM72="","",WP!AM72)</f>
        <v/>
      </c>
      <c r="T68" s="267" t="str">
        <f>IF(WP!AN72="","",WP!AN72)</f>
        <v/>
      </c>
      <c r="U68" s="267" t="str">
        <f>IF(WP!AO72="","",WP!AO72)</f>
        <v/>
      </c>
      <c r="V68" s="267" t="str">
        <f>IF(WP!AP72="","",WP!AP72)</f>
        <v/>
      </c>
      <c r="W68" s="267" t="str">
        <f>IF(WP!CI72="","",WP!CI72)</f>
        <v/>
      </c>
      <c r="X68" s="268" t="str">
        <f>IF(WP!D72="","",WP!D72)</f>
        <v/>
      </c>
      <c r="Y68" s="268" t="str">
        <f>IF(WP!BE72="","",WP!BE72)</f>
        <v/>
      </c>
      <c r="Z68" s="268" t="str">
        <f>IF(WP!BD72="","",WP!BD72)</f>
        <v/>
      </c>
      <c r="AA68" s="267" t="str">
        <f>IF(WP!$AG72="","",WP!$AG72)</f>
        <v/>
      </c>
      <c r="AB68" s="267" t="str">
        <f>IF(WP!CG72="","",WP!CG72)</f>
        <v/>
      </c>
      <c r="AC68" s="267" t="str">
        <f>IF(WP!CH72="","",WP!CH72)</f>
        <v/>
      </c>
    </row>
    <row r="69" spans="1:29">
      <c r="A69" s="267" t="str">
        <f>IF(WP!AE73="","",WP!AE73)</f>
        <v/>
      </c>
      <c r="B69" s="268" t="str">
        <f>IF(WP!$BC73="","",WP!$BC73)</f>
        <v>-</v>
      </c>
      <c r="C69" s="267" t="str">
        <f>IF(WP!AK73="","",WP!AK73)</f>
        <v/>
      </c>
      <c r="D69" s="267" t="str">
        <f>IF(WP!E73="","",WP!E73)</f>
        <v/>
      </c>
      <c r="E69" s="267" t="str">
        <f>IF(WP!F73="","",WP!F73)</f>
        <v/>
      </c>
      <c r="F69" s="267" t="str">
        <f>IF(WP!G73="","",WP!G73)</f>
        <v/>
      </c>
      <c r="G69" s="268" t="str">
        <f>IF(WP!Z73="","",WP!Z73)</f>
        <v/>
      </c>
      <c r="H69" s="268" t="str">
        <f>CONCATENATE(WP!$D$1, "-R",WP!$F$1)</f>
        <v>PGE3PHVC150-R2</v>
      </c>
      <c r="I69" s="268" t="str">
        <f>IF(WP!B73="","",WP!B73)</f>
        <v/>
      </c>
      <c r="J69" s="268" t="str">
        <f>IF(WP!AV73="","",WP!AV73)</f>
        <v/>
      </c>
      <c r="K69" s="284">
        <f>IF(WP!$F$4="","",WP!$F$4)</f>
        <v>42005</v>
      </c>
      <c r="L69" s="268" t="str">
        <f>IF(WP!$H73="","",WP!$H73)</f>
        <v/>
      </c>
      <c r="M69" s="268" t="str">
        <f>IF(WP!$AF73="","",WP!$AF73)</f>
        <v/>
      </c>
      <c r="N69" s="268" t="str">
        <f t="shared" si="0"/>
        <v/>
      </c>
      <c r="O69" s="268">
        <f>WP!O73</f>
        <v>0</v>
      </c>
      <c r="P69" s="267">
        <f>WP!N73</f>
        <v>0</v>
      </c>
      <c r="Q69" s="268" t="str">
        <f t="shared" si="1"/>
        <v>-</v>
      </c>
      <c r="R69" s="267" t="str">
        <f>IF(WP!AD73="","",WP!AD73)</f>
        <v/>
      </c>
      <c r="S69" s="267" t="str">
        <f>IF(WP!AM73="","",WP!AM73)</f>
        <v/>
      </c>
      <c r="T69" s="267" t="str">
        <f>IF(WP!AN73="","",WP!AN73)</f>
        <v/>
      </c>
      <c r="U69" s="267" t="str">
        <f>IF(WP!AO73="","",WP!AO73)</f>
        <v/>
      </c>
      <c r="V69" s="267" t="str">
        <f>IF(WP!AP73="","",WP!AP73)</f>
        <v/>
      </c>
      <c r="W69" s="267" t="str">
        <f>IF(WP!CI73="","",WP!CI73)</f>
        <v/>
      </c>
      <c r="X69" s="268" t="str">
        <f>IF(WP!D73="","",WP!D73)</f>
        <v/>
      </c>
      <c r="Y69" s="268" t="str">
        <f>IF(WP!BE73="","",WP!BE73)</f>
        <v/>
      </c>
      <c r="Z69" s="268" t="str">
        <f>IF(WP!BD73="","",WP!BD73)</f>
        <v/>
      </c>
      <c r="AA69" s="267" t="str">
        <f>IF(WP!$AG73="","",WP!$AG73)</f>
        <v/>
      </c>
      <c r="AB69" s="267" t="str">
        <f>IF(WP!CG73="","",WP!CG73)</f>
        <v/>
      </c>
      <c r="AC69" s="267" t="str">
        <f>IF(WP!CH73="","",WP!CH73)</f>
        <v/>
      </c>
    </row>
    <row r="70" spans="1:29">
      <c r="A70" s="267" t="str">
        <f>IF(WP!AE74="","",WP!AE74)</f>
        <v/>
      </c>
      <c r="B70" s="268" t="str">
        <f>IF(WP!$BC74="","",WP!$BC74)</f>
        <v>-</v>
      </c>
      <c r="C70" s="267" t="str">
        <f>IF(WP!AK74="","",WP!AK74)</f>
        <v/>
      </c>
      <c r="D70" s="267" t="str">
        <f>IF(WP!E74="","",WP!E74)</f>
        <v/>
      </c>
      <c r="E70" s="267" t="str">
        <f>IF(WP!F74="","",WP!F74)</f>
        <v/>
      </c>
      <c r="F70" s="267" t="str">
        <f>IF(WP!G74="","",WP!G74)</f>
        <v/>
      </c>
      <c r="G70" s="268" t="str">
        <f>IF(WP!Z74="","",WP!Z74)</f>
        <v/>
      </c>
      <c r="H70" s="268" t="str">
        <f>CONCATENATE(WP!$D$1, "-R",WP!$F$1)</f>
        <v>PGE3PHVC150-R2</v>
      </c>
      <c r="I70" s="268" t="str">
        <f>IF(WP!B74="","",WP!B74)</f>
        <v/>
      </c>
      <c r="J70" s="268" t="str">
        <f>IF(WP!AV74="","",WP!AV74)</f>
        <v/>
      </c>
      <c r="K70" s="284">
        <f>IF(WP!$F$4="","",WP!$F$4)</f>
        <v>42005</v>
      </c>
      <c r="L70" s="268" t="str">
        <f>IF(WP!$H74="","",WP!$H74)</f>
        <v/>
      </c>
      <c r="M70" s="268" t="str">
        <f>IF(WP!$AF74="","",WP!$AF74)</f>
        <v/>
      </c>
      <c r="N70" s="268" t="str">
        <f t="shared" ref="N70:N133" si="2">IF(M70="","","0")</f>
        <v/>
      </c>
      <c r="O70" s="268">
        <f>WP!O74</f>
        <v>0</v>
      </c>
      <c r="P70" s="267">
        <f>WP!N74</f>
        <v>0</v>
      </c>
      <c r="Q70" s="268" t="str">
        <f t="shared" ref="Q70:Q133" si="3">IF($B70="","",$B70)</f>
        <v>-</v>
      </c>
      <c r="R70" s="267" t="str">
        <f>IF(WP!AD74="","",WP!AD74)</f>
        <v/>
      </c>
      <c r="S70" s="267" t="str">
        <f>IF(WP!AM74="","",WP!AM74)</f>
        <v/>
      </c>
      <c r="T70" s="267" t="str">
        <f>IF(WP!AN74="","",WP!AN74)</f>
        <v/>
      </c>
      <c r="U70" s="267" t="str">
        <f>IF(WP!AO74="","",WP!AO74)</f>
        <v/>
      </c>
      <c r="V70" s="267" t="str">
        <f>IF(WP!AP74="","",WP!AP74)</f>
        <v/>
      </c>
      <c r="W70" s="267" t="str">
        <f>IF(WP!CI74="","",WP!CI74)</f>
        <v/>
      </c>
      <c r="X70" s="268" t="str">
        <f>IF(WP!D74="","",WP!D74)</f>
        <v/>
      </c>
      <c r="Y70" s="268" t="str">
        <f>IF(WP!BE74="","",WP!BE74)</f>
        <v/>
      </c>
      <c r="Z70" s="268" t="str">
        <f>IF(WP!BD74="","",WP!BD74)</f>
        <v/>
      </c>
      <c r="AA70" s="267" t="str">
        <f>IF(WP!$AG74="","",WP!$AG74)</f>
        <v/>
      </c>
      <c r="AB70" s="267" t="str">
        <f>IF(WP!CG74="","",WP!CG74)</f>
        <v/>
      </c>
      <c r="AC70" s="267" t="str">
        <f>IF(WP!CH74="","",WP!CH74)</f>
        <v/>
      </c>
    </row>
    <row r="71" spans="1:29">
      <c r="A71" s="267" t="str">
        <f>IF(WP!AE75="","",WP!AE75)</f>
        <v/>
      </c>
      <c r="B71" s="268" t="str">
        <f>IF(WP!$BC75="","",WP!$BC75)</f>
        <v>-</v>
      </c>
      <c r="C71" s="267" t="str">
        <f>IF(WP!AK75="","",WP!AK75)</f>
        <v/>
      </c>
      <c r="D71" s="267" t="str">
        <f>IF(WP!E75="","",WP!E75)</f>
        <v/>
      </c>
      <c r="E71" s="267" t="str">
        <f>IF(WP!F75="","",WP!F75)</f>
        <v/>
      </c>
      <c r="F71" s="267" t="str">
        <f>IF(WP!G75="","",WP!G75)</f>
        <v/>
      </c>
      <c r="G71" s="268" t="str">
        <f>IF(WP!Z75="","",WP!Z75)</f>
        <v/>
      </c>
      <c r="H71" s="268" t="str">
        <f>CONCATENATE(WP!$D$1, "-R",WP!$F$1)</f>
        <v>PGE3PHVC150-R2</v>
      </c>
      <c r="I71" s="268" t="str">
        <f>IF(WP!B75="","",WP!B75)</f>
        <v/>
      </c>
      <c r="J71" s="268" t="str">
        <f>IF(WP!AV75="","",WP!AV75)</f>
        <v/>
      </c>
      <c r="K71" s="284">
        <f>IF(WP!$F$4="","",WP!$F$4)</f>
        <v>42005</v>
      </c>
      <c r="L71" s="268" t="str">
        <f>IF(WP!$H75="","",WP!$H75)</f>
        <v/>
      </c>
      <c r="M71" s="268" t="str">
        <f>IF(WP!$AF75="","",WP!$AF75)</f>
        <v/>
      </c>
      <c r="N71" s="268" t="str">
        <f t="shared" si="2"/>
        <v/>
      </c>
      <c r="O71" s="268">
        <f>WP!O75</f>
        <v>0</v>
      </c>
      <c r="P71" s="267">
        <f>WP!N75</f>
        <v>0</v>
      </c>
      <c r="Q71" s="268" t="str">
        <f t="shared" si="3"/>
        <v>-</v>
      </c>
      <c r="R71" s="267" t="str">
        <f>IF(WP!AD75="","",WP!AD75)</f>
        <v/>
      </c>
      <c r="S71" s="267" t="str">
        <f>IF(WP!AM75="","",WP!AM75)</f>
        <v/>
      </c>
      <c r="T71" s="267" t="str">
        <f>IF(WP!AN75="","",WP!AN75)</f>
        <v/>
      </c>
      <c r="U71" s="267" t="str">
        <f>IF(WP!AO75="","",WP!AO75)</f>
        <v/>
      </c>
      <c r="V71" s="267" t="str">
        <f>IF(WP!AP75="","",WP!AP75)</f>
        <v/>
      </c>
      <c r="W71" s="267" t="str">
        <f>IF(WP!CI75="","",WP!CI75)</f>
        <v/>
      </c>
      <c r="X71" s="268" t="str">
        <f>IF(WP!D75="","",WP!D75)</f>
        <v/>
      </c>
      <c r="Y71" s="268" t="str">
        <f>IF(WP!BE75="","",WP!BE75)</f>
        <v/>
      </c>
      <c r="Z71" s="268" t="str">
        <f>IF(WP!BD75="","",WP!BD75)</f>
        <v/>
      </c>
      <c r="AA71" s="267" t="str">
        <f>IF(WP!$AG75="","",WP!$AG75)</f>
        <v/>
      </c>
      <c r="AB71" s="267" t="str">
        <f>IF(WP!CG75="","",WP!CG75)</f>
        <v/>
      </c>
      <c r="AC71" s="267" t="str">
        <f>IF(WP!CH75="","",WP!CH75)</f>
        <v/>
      </c>
    </row>
    <row r="72" spans="1:29">
      <c r="A72" s="267" t="str">
        <f>IF(WP!AE76="","",WP!AE76)</f>
        <v/>
      </c>
      <c r="B72" s="268" t="str">
        <f>IF(WP!$BC76="","",WP!$BC76)</f>
        <v>-</v>
      </c>
      <c r="C72" s="267" t="str">
        <f>IF(WP!AK76="","",WP!AK76)</f>
        <v/>
      </c>
      <c r="D72" s="267" t="str">
        <f>IF(WP!E76="","",WP!E76)</f>
        <v/>
      </c>
      <c r="E72" s="267" t="str">
        <f>IF(WP!F76="","",WP!F76)</f>
        <v/>
      </c>
      <c r="F72" s="267" t="str">
        <f>IF(WP!G76="","",WP!G76)</f>
        <v/>
      </c>
      <c r="G72" s="268" t="str">
        <f>IF(WP!Z76="","",WP!Z76)</f>
        <v/>
      </c>
      <c r="H72" s="268" t="str">
        <f>CONCATENATE(WP!$D$1, "-R",WP!$F$1)</f>
        <v>PGE3PHVC150-R2</v>
      </c>
      <c r="I72" s="268" t="str">
        <f>IF(WP!B76="","",WP!B76)</f>
        <v/>
      </c>
      <c r="J72" s="268" t="str">
        <f>IF(WP!AV76="","",WP!AV76)</f>
        <v/>
      </c>
      <c r="K72" s="284">
        <f>IF(WP!$F$4="","",WP!$F$4)</f>
        <v>42005</v>
      </c>
      <c r="L72" s="268" t="str">
        <f>IF(WP!$H76="","",WP!$H76)</f>
        <v/>
      </c>
      <c r="M72" s="268" t="str">
        <f>IF(WP!$AF76="","",WP!$AF76)</f>
        <v/>
      </c>
      <c r="N72" s="268" t="str">
        <f t="shared" si="2"/>
        <v/>
      </c>
      <c r="O72" s="268">
        <f>WP!O76</f>
        <v>0</v>
      </c>
      <c r="P72" s="267">
        <f>WP!N76</f>
        <v>0</v>
      </c>
      <c r="Q72" s="268" t="str">
        <f t="shared" si="3"/>
        <v>-</v>
      </c>
      <c r="R72" s="267" t="str">
        <f>IF(WP!AD76="","",WP!AD76)</f>
        <v/>
      </c>
      <c r="S72" s="267" t="str">
        <f>IF(WP!AM76="","",WP!AM76)</f>
        <v/>
      </c>
      <c r="T72" s="267" t="str">
        <f>IF(WP!AN76="","",WP!AN76)</f>
        <v/>
      </c>
      <c r="U72" s="267" t="str">
        <f>IF(WP!AO76="","",WP!AO76)</f>
        <v/>
      </c>
      <c r="V72" s="267" t="str">
        <f>IF(WP!AP76="","",WP!AP76)</f>
        <v/>
      </c>
      <c r="W72" s="267" t="str">
        <f>IF(WP!CI76="","",WP!CI76)</f>
        <v/>
      </c>
      <c r="X72" s="268" t="str">
        <f>IF(WP!D76="","",WP!D76)</f>
        <v/>
      </c>
      <c r="Y72" s="268" t="str">
        <f>IF(WP!BE76="","",WP!BE76)</f>
        <v/>
      </c>
      <c r="Z72" s="268" t="str">
        <f>IF(WP!BD76="","",WP!BD76)</f>
        <v/>
      </c>
      <c r="AA72" s="267" t="str">
        <f>IF(WP!$AG76="","",WP!$AG76)</f>
        <v/>
      </c>
      <c r="AB72" s="267" t="str">
        <f>IF(WP!CG76="","",WP!CG76)</f>
        <v/>
      </c>
      <c r="AC72" s="267" t="str">
        <f>IF(WP!CH76="","",WP!CH76)</f>
        <v/>
      </c>
    </row>
    <row r="73" spans="1:29">
      <c r="A73" s="267" t="str">
        <f>IF(WP!AE77="","",WP!AE77)</f>
        <v/>
      </c>
      <c r="B73" s="268" t="str">
        <f>IF(WP!$BC77="","",WP!$BC77)</f>
        <v>-</v>
      </c>
      <c r="C73" s="267" t="str">
        <f>IF(WP!AK77="","",WP!AK77)</f>
        <v/>
      </c>
      <c r="D73" s="267" t="str">
        <f>IF(WP!E77="","",WP!E77)</f>
        <v/>
      </c>
      <c r="E73" s="267" t="str">
        <f>IF(WP!F77="","",WP!F77)</f>
        <v/>
      </c>
      <c r="F73" s="267" t="str">
        <f>IF(WP!G77="","",WP!G77)</f>
        <v/>
      </c>
      <c r="G73" s="268" t="str">
        <f>IF(WP!Z77="","",WP!Z77)</f>
        <v/>
      </c>
      <c r="H73" s="268" t="str">
        <f>CONCATENATE(WP!$D$1, "-R",WP!$F$1)</f>
        <v>PGE3PHVC150-R2</v>
      </c>
      <c r="I73" s="268" t="str">
        <f>IF(WP!B77="","",WP!B77)</f>
        <v/>
      </c>
      <c r="J73" s="268" t="str">
        <f>IF(WP!AV77="","",WP!AV77)</f>
        <v/>
      </c>
      <c r="K73" s="284">
        <f>IF(WP!$F$4="","",WP!$F$4)</f>
        <v>42005</v>
      </c>
      <c r="L73" s="268" t="str">
        <f>IF(WP!$H77="","",WP!$H77)</f>
        <v/>
      </c>
      <c r="M73" s="268" t="str">
        <f>IF(WP!$AF77="","",WP!$AF77)</f>
        <v/>
      </c>
      <c r="N73" s="268" t="str">
        <f t="shared" si="2"/>
        <v/>
      </c>
      <c r="O73" s="268">
        <f>WP!O77</f>
        <v>0</v>
      </c>
      <c r="P73" s="267">
        <f>WP!N77</f>
        <v>0</v>
      </c>
      <c r="Q73" s="268" t="str">
        <f t="shared" si="3"/>
        <v>-</v>
      </c>
      <c r="R73" s="267" t="str">
        <f>IF(WP!AD77="","",WP!AD77)</f>
        <v/>
      </c>
      <c r="S73" s="267" t="str">
        <f>IF(WP!AM77="","",WP!AM77)</f>
        <v/>
      </c>
      <c r="T73" s="267" t="str">
        <f>IF(WP!AN77="","",WP!AN77)</f>
        <v/>
      </c>
      <c r="U73" s="267" t="str">
        <f>IF(WP!AO77="","",WP!AO77)</f>
        <v/>
      </c>
      <c r="V73" s="267" t="str">
        <f>IF(WP!AP77="","",WP!AP77)</f>
        <v/>
      </c>
      <c r="W73" s="267" t="str">
        <f>IF(WP!CI77="","",WP!CI77)</f>
        <v/>
      </c>
      <c r="X73" s="268" t="str">
        <f>IF(WP!D77="","",WP!D77)</f>
        <v/>
      </c>
      <c r="Y73" s="268" t="str">
        <f>IF(WP!BE77="","",WP!BE77)</f>
        <v/>
      </c>
      <c r="Z73" s="268" t="str">
        <f>IF(WP!BD77="","",WP!BD77)</f>
        <v/>
      </c>
      <c r="AA73" s="267" t="str">
        <f>IF(WP!$AG77="","",WP!$AG77)</f>
        <v/>
      </c>
      <c r="AB73" s="267" t="str">
        <f>IF(WP!CG77="","",WP!CG77)</f>
        <v/>
      </c>
      <c r="AC73" s="267" t="str">
        <f>IF(WP!CH77="","",WP!CH77)</f>
        <v/>
      </c>
    </row>
    <row r="74" spans="1:29">
      <c r="A74" s="267" t="str">
        <f>IF(WP!AE78="","",WP!AE78)</f>
        <v/>
      </c>
      <c r="B74" s="268" t="str">
        <f>IF(WP!$BC78="","",WP!$BC78)</f>
        <v>-</v>
      </c>
      <c r="C74" s="267" t="str">
        <f>IF(WP!AK78="","",WP!AK78)</f>
        <v/>
      </c>
      <c r="D74" s="267" t="str">
        <f>IF(WP!E78="","",WP!E78)</f>
        <v/>
      </c>
      <c r="E74" s="267" t="str">
        <f>IF(WP!F78="","",WP!F78)</f>
        <v/>
      </c>
      <c r="F74" s="267" t="str">
        <f>IF(WP!G78="","",WP!G78)</f>
        <v/>
      </c>
      <c r="G74" s="268" t="str">
        <f>IF(WP!Z78="","",WP!Z78)</f>
        <v/>
      </c>
      <c r="H74" s="268" t="str">
        <f>CONCATENATE(WP!$D$1, "-R",WP!$F$1)</f>
        <v>PGE3PHVC150-R2</v>
      </c>
      <c r="I74" s="268" t="str">
        <f>IF(WP!B78="","",WP!B78)</f>
        <v/>
      </c>
      <c r="J74" s="268" t="str">
        <f>IF(WP!AV78="","",WP!AV78)</f>
        <v/>
      </c>
      <c r="K74" s="284">
        <f>IF(WP!$F$4="","",WP!$F$4)</f>
        <v>42005</v>
      </c>
      <c r="L74" s="268" t="str">
        <f>IF(WP!$H78="","",WP!$H78)</f>
        <v/>
      </c>
      <c r="M74" s="268" t="str">
        <f>IF(WP!$AF78="","",WP!$AF78)</f>
        <v/>
      </c>
      <c r="N74" s="268" t="str">
        <f t="shared" si="2"/>
        <v/>
      </c>
      <c r="O74" s="268">
        <f>WP!O78</f>
        <v>0</v>
      </c>
      <c r="P74" s="267">
        <f>WP!N78</f>
        <v>0</v>
      </c>
      <c r="Q74" s="268" t="str">
        <f t="shared" si="3"/>
        <v>-</v>
      </c>
      <c r="R74" s="267" t="str">
        <f>IF(WP!AD78="","",WP!AD78)</f>
        <v/>
      </c>
      <c r="S74" s="267" t="str">
        <f>IF(WP!AM78="","",WP!AM78)</f>
        <v/>
      </c>
      <c r="T74" s="267" t="str">
        <f>IF(WP!AN78="","",WP!AN78)</f>
        <v/>
      </c>
      <c r="U74" s="267" t="str">
        <f>IF(WP!AO78="","",WP!AO78)</f>
        <v/>
      </c>
      <c r="V74" s="267" t="str">
        <f>IF(WP!AP78="","",WP!AP78)</f>
        <v/>
      </c>
      <c r="W74" s="267" t="str">
        <f>IF(WP!CI78="","",WP!CI78)</f>
        <v/>
      </c>
      <c r="X74" s="268" t="str">
        <f>IF(WP!D78="","",WP!D78)</f>
        <v/>
      </c>
      <c r="Y74" s="268" t="str">
        <f>IF(WP!BE78="","",WP!BE78)</f>
        <v/>
      </c>
      <c r="Z74" s="268" t="str">
        <f>IF(WP!BD78="","",WP!BD78)</f>
        <v/>
      </c>
      <c r="AA74" s="267" t="str">
        <f>IF(WP!$AG78="","",WP!$AG78)</f>
        <v/>
      </c>
      <c r="AB74" s="267" t="str">
        <f>IF(WP!CG78="","",WP!CG78)</f>
        <v/>
      </c>
      <c r="AC74" s="267" t="str">
        <f>IF(WP!CH78="","",WP!CH78)</f>
        <v/>
      </c>
    </row>
    <row r="75" spans="1:29">
      <c r="A75" s="267" t="str">
        <f>IF(WP!AE79="","",WP!AE79)</f>
        <v/>
      </c>
      <c r="B75" s="268" t="str">
        <f>IF(WP!$BC79="","",WP!$BC79)</f>
        <v>-</v>
      </c>
      <c r="C75" s="267" t="str">
        <f>IF(WP!AK79="","",WP!AK79)</f>
        <v/>
      </c>
      <c r="D75" s="267" t="str">
        <f>IF(WP!E79="","",WP!E79)</f>
        <v/>
      </c>
      <c r="E75" s="267" t="str">
        <f>IF(WP!F79="","",WP!F79)</f>
        <v/>
      </c>
      <c r="F75" s="267" t="str">
        <f>IF(WP!G79="","",WP!G79)</f>
        <v/>
      </c>
      <c r="G75" s="268" t="str">
        <f>IF(WP!Z79="","",WP!Z79)</f>
        <v/>
      </c>
      <c r="H75" s="268" t="str">
        <f>CONCATENATE(WP!$D$1, "-R",WP!$F$1)</f>
        <v>PGE3PHVC150-R2</v>
      </c>
      <c r="I75" s="268" t="str">
        <f>IF(WP!B79="","",WP!B79)</f>
        <v/>
      </c>
      <c r="J75" s="268" t="str">
        <f>IF(WP!AV79="","",WP!AV79)</f>
        <v/>
      </c>
      <c r="K75" s="284">
        <f>IF(WP!$F$4="","",WP!$F$4)</f>
        <v>42005</v>
      </c>
      <c r="L75" s="268" t="str">
        <f>IF(WP!$H79="","",WP!$H79)</f>
        <v/>
      </c>
      <c r="M75" s="268" t="str">
        <f>IF(WP!$AF79="","",WP!$AF79)</f>
        <v/>
      </c>
      <c r="N75" s="268" t="str">
        <f t="shared" si="2"/>
        <v/>
      </c>
      <c r="O75" s="268">
        <f>WP!O79</f>
        <v>0</v>
      </c>
      <c r="P75" s="267">
        <f>WP!N79</f>
        <v>0</v>
      </c>
      <c r="Q75" s="268" t="str">
        <f t="shared" si="3"/>
        <v>-</v>
      </c>
      <c r="R75" s="267" t="str">
        <f>IF(WP!AD79="","",WP!AD79)</f>
        <v/>
      </c>
      <c r="S75" s="267" t="str">
        <f>IF(WP!AM79="","",WP!AM79)</f>
        <v/>
      </c>
      <c r="T75" s="267" t="str">
        <f>IF(WP!AN79="","",WP!AN79)</f>
        <v/>
      </c>
      <c r="U75" s="267" t="str">
        <f>IF(WP!AO79="","",WP!AO79)</f>
        <v/>
      </c>
      <c r="V75" s="267" t="str">
        <f>IF(WP!AP79="","",WP!AP79)</f>
        <v/>
      </c>
      <c r="W75" s="267" t="str">
        <f>IF(WP!CI79="","",WP!CI79)</f>
        <v/>
      </c>
      <c r="X75" s="268" t="str">
        <f>IF(WP!D79="","",WP!D79)</f>
        <v/>
      </c>
      <c r="Y75" s="268" t="str">
        <f>IF(WP!BE79="","",WP!BE79)</f>
        <v/>
      </c>
      <c r="Z75" s="268" t="str">
        <f>IF(WP!BD79="","",WP!BD79)</f>
        <v/>
      </c>
      <c r="AA75" s="267" t="str">
        <f>IF(WP!$AG79="","",WP!$AG79)</f>
        <v/>
      </c>
      <c r="AB75" s="267" t="str">
        <f>IF(WP!CG79="","",WP!CG79)</f>
        <v/>
      </c>
      <c r="AC75" s="267" t="str">
        <f>IF(WP!CH79="","",WP!CH79)</f>
        <v/>
      </c>
    </row>
    <row r="76" spans="1:29">
      <c r="A76" s="267" t="str">
        <f>IF(WP!AE80="","",WP!AE80)</f>
        <v/>
      </c>
      <c r="B76" s="268" t="str">
        <f>IF(WP!$BC80="","",WP!$BC80)</f>
        <v>-</v>
      </c>
      <c r="C76" s="267" t="str">
        <f>IF(WP!AK80="","",WP!AK80)</f>
        <v/>
      </c>
      <c r="D76" s="267" t="str">
        <f>IF(WP!E80="","",WP!E80)</f>
        <v/>
      </c>
      <c r="E76" s="267" t="str">
        <f>IF(WP!F80="","",WP!F80)</f>
        <v/>
      </c>
      <c r="F76" s="267" t="str">
        <f>IF(WP!G80="","",WP!G80)</f>
        <v/>
      </c>
      <c r="G76" s="268" t="str">
        <f>IF(WP!Z80="","",WP!Z80)</f>
        <v/>
      </c>
      <c r="H76" s="268" t="str">
        <f>CONCATENATE(WP!$D$1, "-R",WP!$F$1)</f>
        <v>PGE3PHVC150-R2</v>
      </c>
      <c r="I76" s="268" t="str">
        <f>IF(WP!B80="","",WP!B80)</f>
        <v/>
      </c>
      <c r="J76" s="268" t="str">
        <f>IF(WP!AV80="","",WP!AV80)</f>
        <v/>
      </c>
      <c r="K76" s="284">
        <f>IF(WP!$F$4="","",WP!$F$4)</f>
        <v>42005</v>
      </c>
      <c r="L76" s="268" t="str">
        <f>IF(WP!$H80="","",WP!$H80)</f>
        <v/>
      </c>
      <c r="M76" s="268" t="str">
        <f>IF(WP!$AF80="","",WP!$AF80)</f>
        <v/>
      </c>
      <c r="N76" s="268" t="str">
        <f t="shared" si="2"/>
        <v/>
      </c>
      <c r="O76" s="268">
        <f>WP!O80</f>
        <v>0</v>
      </c>
      <c r="P76" s="267">
        <f>WP!N80</f>
        <v>0</v>
      </c>
      <c r="Q76" s="268" t="str">
        <f t="shared" si="3"/>
        <v>-</v>
      </c>
      <c r="R76" s="267" t="str">
        <f>IF(WP!AD80="","",WP!AD80)</f>
        <v/>
      </c>
      <c r="S76" s="267" t="str">
        <f>IF(WP!AM80="","",WP!AM80)</f>
        <v/>
      </c>
      <c r="T76" s="267" t="str">
        <f>IF(WP!AN80="","",WP!AN80)</f>
        <v/>
      </c>
      <c r="U76" s="267" t="str">
        <f>IF(WP!AO80="","",WP!AO80)</f>
        <v/>
      </c>
      <c r="V76" s="267" t="str">
        <f>IF(WP!AP80="","",WP!AP80)</f>
        <v/>
      </c>
      <c r="W76" s="267" t="str">
        <f>IF(WP!CI80="","",WP!CI80)</f>
        <v/>
      </c>
      <c r="X76" s="268" t="str">
        <f>IF(WP!D80="","",WP!D80)</f>
        <v/>
      </c>
      <c r="Y76" s="268" t="str">
        <f>IF(WP!BE80="","",WP!BE80)</f>
        <v/>
      </c>
      <c r="Z76" s="268" t="str">
        <f>IF(WP!BD80="","",WP!BD80)</f>
        <v/>
      </c>
      <c r="AA76" s="267" t="str">
        <f>IF(WP!$AG80="","",WP!$AG80)</f>
        <v/>
      </c>
      <c r="AB76" s="267" t="str">
        <f>IF(WP!CG80="","",WP!CG80)</f>
        <v/>
      </c>
      <c r="AC76" s="267" t="str">
        <f>IF(WP!CH80="","",WP!CH80)</f>
        <v/>
      </c>
    </row>
    <row r="77" spans="1:29">
      <c r="A77" s="267" t="str">
        <f>IF(WP!AE81="","",WP!AE81)</f>
        <v/>
      </c>
      <c r="B77" s="268" t="str">
        <f>IF(WP!$BC81="","",WP!$BC81)</f>
        <v>-</v>
      </c>
      <c r="C77" s="267" t="str">
        <f>IF(WP!AK81="","",WP!AK81)</f>
        <v/>
      </c>
      <c r="D77" s="267" t="str">
        <f>IF(WP!E81="","",WP!E81)</f>
        <v/>
      </c>
      <c r="E77" s="267" t="str">
        <f>IF(WP!F81="","",WP!F81)</f>
        <v/>
      </c>
      <c r="F77" s="267" t="str">
        <f>IF(WP!G81="","",WP!G81)</f>
        <v/>
      </c>
      <c r="G77" s="268" t="str">
        <f>IF(WP!Z81="","",WP!Z81)</f>
        <v/>
      </c>
      <c r="H77" s="268" t="str">
        <f>CONCATENATE(WP!$D$1, "-R",WP!$F$1)</f>
        <v>PGE3PHVC150-R2</v>
      </c>
      <c r="I77" s="268" t="str">
        <f>IF(WP!B81="","",WP!B81)</f>
        <v/>
      </c>
      <c r="J77" s="268" t="str">
        <f>IF(WP!AV81="","",WP!AV81)</f>
        <v/>
      </c>
      <c r="K77" s="284">
        <f>IF(WP!$F$4="","",WP!$F$4)</f>
        <v>42005</v>
      </c>
      <c r="L77" s="268" t="str">
        <f>IF(WP!$H81="","",WP!$H81)</f>
        <v/>
      </c>
      <c r="M77" s="268" t="str">
        <f>IF(WP!$AF81="","",WP!$AF81)</f>
        <v/>
      </c>
      <c r="N77" s="268" t="str">
        <f t="shared" si="2"/>
        <v/>
      </c>
      <c r="O77" s="268">
        <f>WP!O81</f>
        <v>0</v>
      </c>
      <c r="P77" s="267">
        <f>WP!N81</f>
        <v>0</v>
      </c>
      <c r="Q77" s="268" t="str">
        <f t="shared" si="3"/>
        <v>-</v>
      </c>
      <c r="R77" s="267" t="str">
        <f>IF(WP!AD81="","",WP!AD81)</f>
        <v/>
      </c>
      <c r="S77" s="267" t="str">
        <f>IF(WP!AM81="","",WP!AM81)</f>
        <v/>
      </c>
      <c r="T77" s="267" t="str">
        <f>IF(WP!AN81="","",WP!AN81)</f>
        <v/>
      </c>
      <c r="U77" s="267" t="str">
        <f>IF(WP!AO81="","",WP!AO81)</f>
        <v/>
      </c>
      <c r="V77" s="267" t="str">
        <f>IF(WP!AP81="","",WP!AP81)</f>
        <v/>
      </c>
      <c r="W77" s="267" t="str">
        <f>IF(WP!CI81="","",WP!CI81)</f>
        <v/>
      </c>
      <c r="X77" s="268" t="str">
        <f>IF(WP!D81="","",WP!D81)</f>
        <v/>
      </c>
      <c r="Y77" s="268" t="str">
        <f>IF(WP!BE81="","",WP!BE81)</f>
        <v/>
      </c>
      <c r="Z77" s="268" t="str">
        <f>IF(WP!BD81="","",WP!BD81)</f>
        <v/>
      </c>
      <c r="AA77" s="267" t="str">
        <f>IF(WP!$AG81="","",WP!$AG81)</f>
        <v/>
      </c>
      <c r="AB77" s="267" t="str">
        <f>IF(WP!CG81="","",WP!CG81)</f>
        <v/>
      </c>
      <c r="AC77" s="267" t="str">
        <f>IF(WP!CH81="","",WP!CH81)</f>
        <v/>
      </c>
    </row>
    <row r="78" spans="1:29">
      <c r="A78" s="267" t="str">
        <f>IF(WP!AE82="","",WP!AE82)</f>
        <v/>
      </c>
      <c r="B78" s="268" t="str">
        <f>IF(WP!$BC82="","",WP!$BC82)</f>
        <v>-</v>
      </c>
      <c r="C78" s="267" t="str">
        <f>IF(WP!AK82="","",WP!AK82)</f>
        <v/>
      </c>
      <c r="D78" s="267" t="str">
        <f>IF(WP!E82="","",WP!E82)</f>
        <v/>
      </c>
      <c r="E78" s="267" t="str">
        <f>IF(WP!F82="","",WP!F82)</f>
        <v/>
      </c>
      <c r="F78" s="267" t="str">
        <f>IF(WP!G82="","",WP!G82)</f>
        <v/>
      </c>
      <c r="G78" s="268" t="str">
        <f>IF(WP!Z82="","",WP!Z82)</f>
        <v/>
      </c>
      <c r="H78" s="268" t="str">
        <f>CONCATENATE(WP!$D$1, "-R",WP!$F$1)</f>
        <v>PGE3PHVC150-R2</v>
      </c>
      <c r="I78" s="268" t="str">
        <f>IF(WP!B82="","",WP!B82)</f>
        <v/>
      </c>
      <c r="J78" s="268" t="str">
        <f>IF(WP!AV82="","",WP!AV82)</f>
        <v/>
      </c>
      <c r="K78" s="284">
        <f>IF(WP!$F$4="","",WP!$F$4)</f>
        <v>42005</v>
      </c>
      <c r="L78" s="268" t="str">
        <f>IF(WP!$H82="","",WP!$H82)</f>
        <v/>
      </c>
      <c r="M78" s="268" t="str">
        <f>IF(WP!$AF82="","",WP!$AF82)</f>
        <v/>
      </c>
      <c r="N78" s="268" t="str">
        <f t="shared" si="2"/>
        <v/>
      </c>
      <c r="O78" s="268">
        <f>WP!O82</f>
        <v>0</v>
      </c>
      <c r="P78" s="267">
        <f>WP!N82</f>
        <v>0</v>
      </c>
      <c r="Q78" s="268" t="str">
        <f t="shared" si="3"/>
        <v>-</v>
      </c>
      <c r="R78" s="267" t="str">
        <f>IF(WP!AD82="","",WP!AD82)</f>
        <v/>
      </c>
      <c r="S78" s="267" t="str">
        <f>IF(WP!AM82="","",WP!AM82)</f>
        <v/>
      </c>
      <c r="T78" s="267" t="str">
        <f>IF(WP!AN82="","",WP!AN82)</f>
        <v/>
      </c>
      <c r="U78" s="267" t="str">
        <f>IF(WP!AO82="","",WP!AO82)</f>
        <v/>
      </c>
      <c r="V78" s="267" t="str">
        <f>IF(WP!AP82="","",WP!AP82)</f>
        <v/>
      </c>
      <c r="W78" s="267" t="str">
        <f>IF(WP!CI82="","",WP!CI82)</f>
        <v/>
      </c>
      <c r="X78" s="268" t="str">
        <f>IF(WP!D82="","",WP!D82)</f>
        <v/>
      </c>
      <c r="Y78" s="268" t="str">
        <f>IF(WP!BE82="","",WP!BE82)</f>
        <v/>
      </c>
      <c r="Z78" s="268" t="str">
        <f>IF(WP!BD82="","",WP!BD82)</f>
        <v/>
      </c>
      <c r="AA78" s="267" t="str">
        <f>IF(WP!$AG82="","",WP!$AG82)</f>
        <v/>
      </c>
      <c r="AB78" s="267" t="str">
        <f>IF(WP!CG82="","",WP!CG82)</f>
        <v/>
      </c>
      <c r="AC78" s="267" t="str">
        <f>IF(WP!CH82="","",WP!CH82)</f>
        <v/>
      </c>
    </row>
    <row r="79" spans="1:29">
      <c r="A79" s="267" t="str">
        <f>IF(WP!AE83="","",WP!AE83)</f>
        <v/>
      </c>
      <c r="B79" s="268" t="str">
        <f>IF(WP!$BC83="","",WP!$BC83)</f>
        <v>-</v>
      </c>
      <c r="C79" s="267" t="str">
        <f>IF(WP!AK83="","",WP!AK83)</f>
        <v/>
      </c>
      <c r="D79" s="267" t="str">
        <f>IF(WP!E83="","",WP!E83)</f>
        <v/>
      </c>
      <c r="E79" s="267" t="str">
        <f>IF(WP!F83="","",WP!F83)</f>
        <v/>
      </c>
      <c r="F79" s="267" t="str">
        <f>IF(WP!G83="","",WP!G83)</f>
        <v/>
      </c>
      <c r="G79" s="268" t="str">
        <f>IF(WP!Z83="","",WP!Z83)</f>
        <v/>
      </c>
      <c r="H79" s="268" t="str">
        <f>CONCATENATE(WP!$D$1, "-R",WP!$F$1)</f>
        <v>PGE3PHVC150-R2</v>
      </c>
      <c r="I79" s="268" t="str">
        <f>IF(WP!B83="","",WP!B83)</f>
        <v/>
      </c>
      <c r="J79" s="268" t="str">
        <f>IF(WP!AV83="","",WP!AV83)</f>
        <v/>
      </c>
      <c r="K79" s="284">
        <f>IF(WP!$F$4="","",WP!$F$4)</f>
        <v>42005</v>
      </c>
      <c r="L79" s="268" t="str">
        <f>IF(WP!$H83="","",WP!$H83)</f>
        <v/>
      </c>
      <c r="M79" s="268" t="str">
        <f>IF(WP!$AF83="","",WP!$AF83)</f>
        <v/>
      </c>
      <c r="N79" s="268" t="str">
        <f t="shared" si="2"/>
        <v/>
      </c>
      <c r="O79" s="268">
        <f>WP!O83</f>
        <v>0</v>
      </c>
      <c r="P79" s="267">
        <f>WP!N83</f>
        <v>0</v>
      </c>
      <c r="Q79" s="268" t="str">
        <f t="shared" si="3"/>
        <v>-</v>
      </c>
      <c r="R79" s="267" t="str">
        <f>IF(WP!AD83="","",WP!AD83)</f>
        <v/>
      </c>
      <c r="S79" s="267" t="str">
        <f>IF(WP!AM83="","",WP!AM83)</f>
        <v/>
      </c>
      <c r="T79" s="267" t="str">
        <f>IF(WP!AN83="","",WP!AN83)</f>
        <v/>
      </c>
      <c r="U79" s="267" t="str">
        <f>IF(WP!AO83="","",WP!AO83)</f>
        <v/>
      </c>
      <c r="V79" s="267" t="str">
        <f>IF(WP!AP83="","",WP!AP83)</f>
        <v/>
      </c>
      <c r="W79" s="267" t="str">
        <f>IF(WP!CI83="","",WP!CI83)</f>
        <v/>
      </c>
      <c r="X79" s="268" t="str">
        <f>IF(WP!D83="","",WP!D83)</f>
        <v/>
      </c>
      <c r="Y79" s="268" t="str">
        <f>IF(WP!BE83="","",WP!BE83)</f>
        <v/>
      </c>
      <c r="Z79" s="268" t="str">
        <f>IF(WP!BD83="","",WP!BD83)</f>
        <v/>
      </c>
      <c r="AA79" s="267" t="str">
        <f>IF(WP!$AG83="","",WP!$AG83)</f>
        <v/>
      </c>
      <c r="AB79" s="267" t="str">
        <f>IF(WP!CG83="","",WP!CG83)</f>
        <v/>
      </c>
      <c r="AC79" s="267" t="str">
        <f>IF(WP!CH83="","",WP!CH83)</f>
        <v/>
      </c>
    </row>
    <row r="80" spans="1:29">
      <c r="A80" s="267" t="str">
        <f>IF(WP!AE84="","",WP!AE84)</f>
        <v/>
      </c>
      <c r="B80" s="268" t="str">
        <f>IF(WP!$BC84="","",WP!$BC84)</f>
        <v>-</v>
      </c>
      <c r="C80" s="267" t="str">
        <f>IF(WP!AK84="","",WP!AK84)</f>
        <v/>
      </c>
      <c r="D80" s="267" t="str">
        <f>IF(WP!E84="","",WP!E84)</f>
        <v/>
      </c>
      <c r="E80" s="267" t="str">
        <f>IF(WP!F84="","",WP!F84)</f>
        <v/>
      </c>
      <c r="F80" s="267" t="str">
        <f>IF(WP!G84="","",WP!G84)</f>
        <v/>
      </c>
      <c r="G80" s="268" t="str">
        <f>IF(WP!Z84="","",WP!Z84)</f>
        <v/>
      </c>
      <c r="H80" s="268" t="str">
        <f>CONCATENATE(WP!$D$1, "-R",WP!$F$1)</f>
        <v>PGE3PHVC150-R2</v>
      </c>
      <c r="I80" s="268" t="str">
        <f>IF(WP!B84="","",WP!B84)</f>
        <v/>
      </c>
      <c r="J80" s="268" t="str">
        <f>IF(WP!AV84="","",WP!AV84)</f>
        <v/>
      </c>
      <c r="K80" s="284">
        <f>IF(WP!$F$4="","",WP!$F$4)</f>
        <v>42005</v>
      </c>
      <c r="L80" s="268" t="str">
        <f>IF(WP!$H84="","",WP!$H84)</f>
        <v/>
      </c>
      <c r="M80" s="268" t="str">
        <f>IF(WP!$AF84="","",WP!$AF84)</f>
        <v/>
      </c>
      <c r="N80" s="268" t="str">
        <f t="shared" si="2"/>
        <v/>
      </c>
      <c r="O80" s="268">
        <f>WP!O84</f>
        <v>0</v>
      </c>
      <c r="P80" s="267">
        <f>WP!N84</f>
        <v>0</v>
      </c>
      <c r="Q80" s="268" t="str">
        <f t="shared" si="3"/>
        <v>-</v>
      </c>
      <c r="R80" s="267" t="str">
        <f>IF(WP!AD84="","",WP!AD84)</f>
        <v/>
      </c>
      <c r="S80" s="267" t="str">
        <f>IF(WP!AM84="","",WP!AM84)</f>
        <v/>
      </c>
      <c r="T80" s="267" t="str">
        <f>IF(WP!AN84="","",WP!AN84)</f>
        <v/>
      </c>
      <c r="U80" s="267" t="str">
        <f>IF(WP!AO84="","",WP!AO84)</f>
        <v/>
      </c>
      <c r="V80" s="267" t="str">
        <f>IF(WP!AP84="","",WP!AP84)</f>
        <v/>
      </c>
      <c r="W80" s="267" t="str">
        <f>IF(WP!CI84="","",WP!CI84)</f>
        <v/>
      </c>
      <c r="X80" s="268" t="str">
        <f>IF(WP!D84="","",WP!D84)</f>
        <v/>
      </c>
      <c r="Y80" s="268" t="str">
        <f>IF(WP!BE84="","",WP!BE84)</f>
        <v/>
      </c>
      <c r="Z80" s="268" t="str">
        <f>IF(WP!BD84="","",WP!BD84)</f>
        <v/>
      </c>
      <c r="AA80" s="267" t="str">
        <f>IF(WP!$AG84="","",WP!$AG84)</f>
        <v/>
      </c>
      <c r="AB80" s="267" t="str">
        <f>IF(WP!CG84="","",WP!CG84)</f>
        <v/>
      </c>
      <c r="AC80" s="267" t="str">
        <f>IF(WP!CH84="","",WP!CH84)</f>
        <v/>
      </c>
    </row>
    <row r="81" spans="1:29">
      <c r="A81" s="267" t="str">
        <f>IF(WP!AE85="","",WP!AE85)</f>
        <v/>
      </c>
      <c r="B81" s="268" t="str">
        <f>IF(WP!$BC85="","",WP!$BC85)</f>
        <v>-</v>
      </c>
      <c r="C81" s="267" t="str">
        <f>IF(WP!AK85="","",WP!AK85)</f>
        <v/>
      </c>
      <c r="D81" s="267" t="str">
        <f>IF(WP!E85="","",WP!E85)</f>
        <v/>
      </c>
      <c r="E81" s="267" t="str">
        <f>IF(WP!F85="","",WP!F85)</f>
        <v/>
      </c>
      <c r="F81" s="267" t="str">
        <f>IF(WP!G85="","",WP!G85)</f>
        <v/>
      </c>
      <c r="G81" s="268" t="str">
        <f>IF(WP!Z85="","",WP!Z85)</f>
        <v/>
      </c>
      <c r="H81" s="268" t="str">
        <f>CONCATENATE(WP!$D$1, "-R",WP!$F$1)</f>
        <v>PGE3PHVC150-R2</v>
      </c>
      <c r="I81" s="268" t="str">
        <f>IF(WP!B85="","",WP!B85)</f>
        <v/>
      </c>
      <c r="J81" s="268" t="str">
        <f>IF(WP!AV85="","",WP!AV85)</f>
        <v/>
      </c>
      <c r="K81" s="284">
        <f>IF(WP!$F$4="","",WP!$F$4)</f>
        <v>42005</v>
      </c>
      <c r="L81" s="268" t="str">
        <f>IF(WP!$H85="","",WP!$H85)</f>
        <v/>
      </c>
      <c r="M81" s="268" t="str">
        <f>IF(WP!$AF85="","",WP!$AF85)</f>
        <v/>
      </c>
      <c r="N81" s="268" t="str">
        <f t="shared" si="2"/>
        <v/>
      </c>
      <c r="O81" s="268">
        <f>WP!O85</f>
        <v>0</v>
      </c>
      <c r="P81" s="267">
        <f>WP!N85</f>
        <v>0</v>
      </c>
      <c r="Q81" s="268" t="str">
        <f t="shared" si="3"/>
        <v>-</v>
      </c>
      <c r="R81" s="267" t="str">
        <f>IF(WP!AD85="","",WP!AD85)</f>
        <v/>
      </c>
      <c r="S81" s="267" t="str">
        <f>IF(WP!AM85="","",WP!AM85)</f>
        <v/>
      </c>
      <c r="T81" s="267" t="str">
        <f>IF(WP!AN85="","",WP!AN85)</f>
        <v/>
      </c>
      <c r="U81" s="267" t="str">
        <f>IF(WP!AO85="","",WP!AO85)</f>
        <v/>
      </c>
      <c r="V81" s="267" t="str">
        <f>IF(WP!AP85="","",WP!AP85)</f>
        <v/>
      </c>
      <c r="W81" s="267" t="str">
        <f>IF(WP!CI85="","",WP!CI85)</f>
        <v/>
      </c>
      <c r="X81" s="268" t="str">
        <f>IF(WP!D85="","",WP!D85)</f>
        <v/>
      </c>
      <c r="Y81" s="268" t="str">
        <f>IF(WP!BE85="","",WP!BE85)</f>
        <v/>
      </c>
      <c r="Z81" s="268" t="str">
        <f>IF(WP!BD85="","",WP!BD85)</f>
        <v/>
      </c>
      <c r="AA81" s="267" t="str">
        <f>IF(WP!$AG85="","",WP!$AG85)</f>
        <v/>
      </c>
      <c r="AB81" s="267" t="str">
        <f>IF(WP!CG85="","",WP!CG85)</f>
        <v/>
      </c>
      <c r="AC81" s="267" t="str">
        <f>IF(WP!CH85="","",WP!CH85)</f>
        <v/>
      </c>
    </row>
    <row r="82" spans="1:29">
      <c r="A82" s="267" t="str">
        <f>IF(WP!AE86="","",WP!AE86)</f>
        <v/>
      </c>
      <c r="B82" s="268" t="str">
        <f>IF(WP!$BC86="","",WP!$BC86)</f>
        <v>-</v>
      </c>
      <c r="C82" s="267" t="str">
        <f>IF(WP!AK86="","",WP!AK86)</f>
        <v/>
      </c>
      <c r="D82" s="267" t="str">
        <f>IF(WP!E86="","",WP!E86)</f>
        <v/>
      </c>
      <c r="E82" s="267" t="str">
        <f>IF(WP!F86="","",WP!F86)</f>
        <v/>
      </c>
      <c r="F82" s="267" t="str">
        <f>IF(WP!G86="","",WP!G86)</f>
        <v/>
      </c>
      <c r="G82" s="268" t="str">
        <f>IF(WP!Z86="","",WP!Z86)</f>
        <v/>
      </c>
      <c r="H82" s="268" t="str">
        <f>CONCATENATE(WP!$D$1, "-R",WP!$F$1)</f>
        <v>PGE3PHVC150-R2</v>
      </c>
      <c r="I82" s="268" t="str">
        <f>IF(WP!B86="","",WP!B86)</f>
        <v/>
      </c>
      <c r="J82" s="268" t="str">
        <f>IF(WP!AV86="","",WP!AV86)</f>
        <v/>
      </c>
      <c r="K82" s="284">
        <f>IF(WP!$F$4="","",WP!$F$4)</f>
        <v>42005</v>
      </c>
      <c r="L82" s="268" t="str">
        <f>IF(WP!$H86="","",WP!$H86)</f>
        <v/>
      </c>
      <c r="M82" s="268" t="str">
        <f>IF(WP!$AF86="","",WP!$AF86)</f>
        <v/>
      </c>
      <c r="N82" s="268" t="str">
        <f t="shared" si="2"/>
        <v/>
      </c>
      <c r="O82" s="268">
        <f>WP!O86</f>
        <v>0</v>
      </c>
      <c r="P82" s="267">
        <f>WP!N86</f>
        <v>0</v>
      </c>
      <c r="Q82" s="268" t="str">
        <f t="shared" si="3"/>
        <v>-</v>
      </c>
      <c r="R82" s="267" t="str">
        <f>IF(WP!AD86="","",WP!AD86)</f>
        <v/>
      </c>
      <c r="S82" s="267" t="str">
        <f>IF(WP!AM86="","",WP!AM86)</f>
        <v/>
      </c>
      <c r="T82" s="267" t="str">
        <f>IF(WP!AN86="","",WP!AN86)</f>
        <v/>
      </c>
      <c r="U82" s="267" t="str">
        <f>IF(WP!AO86="","",WP!AO86)</f>
        <v/>
      </c>
      <c r="V82" s="267" t="str">
        <f>IF(WP!AP86="","",WP!AP86)</f>
        <v/>
      </c>
      <c r="W82" s="267" t="str">
        <f>IF(WP!CI86="","",WP!CI86)</f>
        <v/>
      </c>
      <c r="X82" s="268" t="str">
        <f>IF(WP!D86="","",WP!D86)</f>
        <v/>
      </c>
      <c r="Y82" s="268" t="str">
        <f>IF(WP!BE86="","",WP!BE86)</f>
        <v/>
      </c>
      <c r="Z82" s="268" t="str">
        <f>IF(WP!BD86="","",WP!BD86)</f>
        <v/>
      </c>
      <c r="AA82" s="267" t="str">
        <f>IF(WP!$AG86="","",WP!$AG86)</f>
        <v/>
      </c>
      <c r="AB82" s="267" t="str">
        <f>IF(WP!CG86="","",WP!CG86)</f>
        <v/>
      </c>
      <c r="AC82" s="267" t="str">
        <f>IF(WP!CH86="","",WP!CH86)</f>
        <v/>
      </c>
    </row>
    <row r="83" spans="1:29">
      <c r="A83" s="267" t="str">
        <f>IF(WP!AE87="","",WP!AE87)</f>
        <v/>
      </c>
      <c r="B83" s="268" t="str">
        <f>IF(WP!$BC87="","",WP!$BC87)</f>
        <v>-</v>
      </c>
      <c r="C83" s="267" t="str">
        <f>IF(WP!AK87="","",WP!AK87)</f>
        <v/>
      </c>
      <c r="D83" s="267" t="str">
        <f>IF(WP!E87="","",WP!E87)</f>
        <v/>
      </c>
      <c r="E83" s="267" t="str">
        <f>IF(WP!F87="","",WP!F87)</f>
        <v/>
      </c>
      <c r="F83" s="267" t="str">
        <f>IF(WP!G87="","",WP!G87)</f>
        <v/>
      </c>
      <c r="G83" s="268" t="str">
        <f>IF(WP!Z87="","",WP!Z87)</f>
        <v/>
      </c>
      <c r="H83" s="268" t="str">
        <f>CONCATENATE(WP!$D$1, "-R",WP!$F$1)</f>
        <v>PGE3PHVC150-R2</v>
      </c>
      <c r="I83" s="268" t="str">
        <f>IF(WP!B87="","",WP!B87)</f>
        <v/>
      </c>
      <c r="J83" s="268" t="str">
        <f>IF(WP!AV87="","",WP!AV87)</f>
        <v/>
      </c>
      <c r="K83" s="284">
        <f>IF(WP!$F$4="","",WP!$F$4)</f>
        <v>42005</v>
      </c>
      <c r="L83" s="268" t="str">
        <f>IF(WP!$H87="","",WP!$H87)</f>
        <v/>
      </c>
      <c r="M83" s="268" t="str">
        <f>IF(WP!$AF87="","",WP!$AF87)</f>
        <v/>
      </c>
      <c r="N83" s="268" t="str">
        <f t="shared" si="2"/>
        <v/>
      </c>
      <c r="O83" s="268">
        <f>WP!O87</f>
        <v>0</v>
      </c>
      <c r="P83" s="267">
        <f>WP!N87</f>
        <v>0</v>
      </c>
      <c r="Q83" s="268" t="str">
        <f t="shared" si="3"/>
        <v>-</v>
      </c>
      <c r="R83" s="267" t="str">
        <f>IF(WP!AD87="","",WP!AD87)</f>
        <v/>
      </c>
      <c r="S83" s="267" t="str">
        <f>IF(WP!AM87="","",WP!AM87)</f>
        <v/>
      </c>
      <c r="T83" s="267" t="str">
        <f>IF(WP!AN87="","",WP!AN87)</f>
        <v/>
      </c>
      <c r="U83" s="267" t="str">
        <f>IF(WP!AO87="","",WP!AO87)</f>
        <v/>
      </c>
      <c r="V83" s="267" t="str">
        <f>IF(WP!AP87="","",WP!AP87)</f>
        <v/>
      </c>
      <c r="W83" s="267" t="str">
        <f>IF(WP!CI87="","",WP!CI87)</f>
        <v/>
      </c>
      <c r="X83" s="268" t="str">
        <f>IF(WP!D87="","",WP!D87)</f>
        <v/>
      </c>
      <c r="Y83" s="268" t="str">
        <f>IF(WP!BE87="","",WP!BE87)</f>
        <v/>
      </c>
      <c r="Z83" s="268" t="str">
        <f>IF(WP!BD87="","",WP!BD87)</f>
        <v/>
      </c>
      <c r="AA83" s="267" t="str">
        <f>IF(WP!$AG87="","",WP!$AG87)</f>
        <v/>
      </c>
      <c r="AB83" s="267" t="str">
        <f>IF(WP!CG87="","",WP!CG87)</f>
        <v/>
      </c>
      <c r="AC83" s="267" t="str">
        <f>IF(WP!CH87="","",WP!CH87)</f>
        <v/>
      </c>
    </row>
    <row r="84" spans="1:29">
      <c r="A84" s="267" t="str">
        <f>IF(WP!AE88="","",WP!AE88)</f>
        <v/>
      </c>
      <c r="B84" s="268" t="str">
        <f>IF(WP!$BC88="","",WP!$BC88)</f>
        <v>-</v>
      </c>
      <c r="C84" s="267" t="str">
        <f>IF(WP!AK88="","",WP!AK88)</f>
        <v/>
      </c>
      <c r="D84" s="267" t="str">
        <f>IF(WP!E88="","",WP!E88)</f>
        <v/>
      </c>
      <c r="E84" s="267" t="str">
        <f>IF(WP!F88="","",WP!F88)</f>
        <v/>
      </c>
      <c r="F84" s="267" t="str">
        <f>IF(WP!G88="","",WP!G88)</f>
        <v/>
      </c>
      <c r="G84" s="268" t="str">
        <f>IF(WP!Z88="","",WP!Z88)</f>
        <v/>
      </c>
      <c r="H84" s="268" t="str">
        <f>CONCATENATE(WP!$D$1, "-R",WP!$F$1)</f>
        <v>PGE3PHVC150-R2</v>
      </c>
      <c r="I84" s="268" t="str">
        <f>IF(WP!B88="","",WP!B88)</f>
        <v/>
      </c>
      <c r="J84" s="268" t="str">
        <f>IF(WP!AV88="","",WP!AV88)</f>
        <v/>
      </c>
      <c r="K84" s="284">
        <f>IF(WP!$F$4="","",WP!$F$4)</f>
        <v>42005</v>
      </c>
      <c r="L84" s="268" t="str">
        <f>IF(WP!$H88="","",WP!$H88)</f>
        <v/>
      </c>
      <c r="M84" s="268" t="str">
        <f>IF(WP!$AF88="","",WP!$AF88)</f>
        <v/>
      </c>
      <c r="N84" s="268" t="str">
        <f t="shared" si="2"/>
        <v/>
      </c>
      <c r="O84" s="268">
        <f>WP!O88</f>
        <v>0</v>
      </c>
      <c r="P84" s="267">
        <f>WP!N88</f>
        <v>0</v>
      </c>
      <c r="Q84" s="268" t="str">
        <f t="shared" si="3"/>
        <v>-</v>
      </c>
      <c r="R84" s="267" t="str">
        <f>IF(WP!AD88="","",WP!AD88)</f>
        <v/>
      </c>
      <c r="S84" s="267" t="str">
        <f>IF(WP!AM88="","",WP!AM88)</f>
        <v/>
      </c>
      <c r="T84" s="267" t="str">
        <f>IF(WP!AN88="","",WP!AN88)</f>
        <v/>
      </c>
      <c r="U84" s="267" t="str">
        <f>IF(WP!AO88="","",WP!AO88)</f>
        <v/>
      </c>
      <c r="V84" s="267" t="str">
        <f>IF(WP!AP88="","",WP!AP88)</f>
        <v/>
      </c>
      <c r="W84" s="267" t="str">
        <f>IF(WP!CI88="","",WP!CI88)</f>
        <v/>
      </c>
      <c r="X84" s="268" t="str">
        <f>IF(WP!D88="","",WP!D88)</f>
        <v/>
      </c>
      <c r="Y84" s="268" t="str">
        <f>IF(WP!BE88="","",WP!BE88)</f>
        <v/>
      </c>
      <c r="Z84" s="268" t="str">
        <f>IF(WP!BD88="","",WP!BD88)</f>
        <v/>
      </c>
      <c r="AA84" s="267" t="str">
        <f>IF(WP!$AG88="","",WP!$AG88)</f>
        <v/>
      </c>
      <c r="AB84" s="267" t="str">
        <f>IF(WP!CG88="","",WP!CG88)</f>
        <v/>
      </c>
      <c r="AC84" s="267" t="str">
        <f>IF(WP!CH88="","",WP!CH88)</f>
        <v/>
      </c>
    </row>
    <row r="85" spans="1:29">
      <c r="A85" s="267" t="str">
        <f>IF(WP!AE89="","",WP!AE89)</f>
        <v/>
      </c>
      <c r="B85" s="268" t="str">
        <f>IF(WP!$BC89="","",WP!$BC89)</f>
        <v>-</v>
      </c>
      <c r="C85" s="267" t="str">
        <f>IF(WP!AK89="","",WP!AK89)</f>
        <v/>
      </c>
      <c r="D85" s="267" t="str">
        <f>IF(WP!E89="","",WP!E89)</f>
        <v/>
      </c>
      <c r="E85" s="267" t="str">
        <f>IF(WP!F89="","",WP!F89)</f>
        <v/>
      </c>
      <c r="F85" s="267" t="str">
        <f>IF(WP!G89="","",WP!G89)</f>
        <v/>
      </c>
      <c r="G85" s="268" t="str">
        <f>IF(WP!Z89="","",WP!Z89)</f>
        <v/>
      </c>
      <c r="H85" s="268" t="str">
        <f>CONCATENATE(WP!$D$1, "-R",WP!$F$1)</f>
        <v>PGE3PHVC150-R2</v>
      </c>
      <c r="I85" s="268" t="str">
        <f>IF(WP!B89="","",WP!B89)</f>
        <v/>
      </c>
      <c r="J85" s="268" t="str">
        <f>IF(WP!AV89="","",WP!AV89)</f>
        <v/>
      </c>
      <c r="K85" s="284">
        <f>IF(WP!$F$4="","",WP!$F$4)</f>
        <v>42005</v>
      </c>
      <c r="L85" s="268" t="str">
        <f>IF(WP!$H89="","",WP!$H89)</f>
        <v/>
      </c>
      <c r="M85" s="268" t="str">
        <f>IF(WP!$AF89="","",WP!$AF89)</f>
        <v/>
      </c>
      <c r="N85" s="268" t="str">
        <f t="shared" si="2"/>
        <v/>
      </c>
      <c r="O85" s="268">
        <f>WP!O89</f>
        <v>0</v>
      </c>
      <c r="P85" s="267">
        <f>WP!N89</f>
        <v>0</v>
      </c>
      <c r="Q85" s="268" t="str">
        <f t="shared" si="3"/>
        <v>-</v>
      </c>
      <c r="R85" s="267" t="str">
        <f>IF(WP!AD89="","",WP!AD89)</f>
        <v/>
      </c>
      <c r="S85" s="267" t="str">
        <f>IF(WP!AM89="","",WP!AM89)</f>
        <v/>
      </c>
      <c r="T85" s="267" t="str">
        <f>IF(WP!AN89="","",WP!AN89)</f>
        <v/>
      </c>
      <c r="U85" s="267" t="str">
        <f>IF(WP!AO89="","",WP!AO89)</f>
        <v/>
      </c>
      <c r="V85" s="267" t="str">
        <f>IF(WP!AP89="","",WP!AP89)</f>
        <v/>
      </c>
      <c r="W85" s="267" t="str">
        <f>IF(WP!CI89="","",WP!CI89)</f>
        <v/>
      </c>
      <c r="X85" s="268" t="str">
        <f>IF(WP!D89="","",WP!D89)</f>
        <v/>
      </c>
      <c r="Y85" s="268" t="str">
        <f>IF(WP!BE89="","",WP!BE89)</f>
        <v/>
      </c>
      <c r="Z85" s="268" t="str">
        <f>IF(WP!BD89="","",WP!BD89)</f>
        <v/>
      </c>
      <c r="AA85" s="267" t="str">
        <f>IF(WP!$AG89="","",WP!$AG89)</f>
        <v/>
      </c>
      <c r="AB85" s="267" t="str">
        <f>IF(WP!CG89="","",WP!CG89)</f>
        <v/>
      </c>
      <c r="AC85" s="267" t="str">
        <f>IF(WP!CH89="","",WP!CH89)</f>
        <v/>
      </c>
    </row>
    <row r="86" spans="1:29">
      <c r="A86" s="267" t="str">
        <f>IF(WP!AE90="","",WP!AE90)</f>
        <v/>
      </c>
      <c r="B86" s="268" t="str">
        <f>IF(WP!$BC90="","",WP!$BC90)</f>
        <v>-</v>
      </c>
      <c r="C86" s="267" t="str">
        <f>IF(WP!AK90="","",WP!AK90)</f>
        <v/>
      </c>
      <c r="D86" s="267" t="str">
        <f>IF(WP!E90="","",WP!E90)</f>
        <v/>
      </c>
      <c r="E86" s="267" t="str">
        <f>IF(WP!F90="","",WP!F90)</f>
        <v/>
      </c>
      <c r="F86" s="267" t="str">
        <f>IF(WP!G90="","",WP!G90)</f>
        <v/>
      </c>
      <c r="G86" s="268" t="str">
        <f>IF(WP!Z90="","",WP!Z90)</f>
        <v/>
      </c>
      <c r="H86" s="268" t="str">
        <f>CONCATENATE(WP!$D$1, "-R",WP!$F$1)</f>
        <v>PGE3PHVC150-R2</v>
      </c>
      <c r="I86" s="268" t="str">
        <f>IF(WP!B90="","",WP!B90)</f>
        <v/>
      </c>
      <c r="J86" s="268" t="str">
        <f>IF(WP!AV90="","",WP!AV90)</f>
        <v/>
      </c>
      <c r="K86" s="284">
        <f>IF(WP!$F$4="","",WP!$F$4)</f>
        <v>42005</v>
      </c>
      <c r="L86" s="268" t="str">
        <f>IF(WP!$H90="","",WP!$H90)</f>
        <v/>
      </c>
      <c r="M86" s="268" t="str">
        <f>IF(WP!$AF90="","",WP!$AF90)</f>
        <v/>
      </c>
      <c r="N86" s="268" t="str">
        <f t="shared" si="2"/>
        <v/>
      </c>
      <c r="O86" s="268">
        <f>WP!O90</f>
        <v>0</v>
      </c>
      <c r="P86" s="267">
        <f>WP!N90</f>
        <v>0</v>
      </c>
      <c r="Q86" s="268" t="str">
        <f t="shared" si="3"/>
        <v>-</v>
      </c>
      <c r="R86" s="267" t="str">
        <f>IF(WP!AD90="","",WP!AD90)</f>
        <v/>
      </c>
      <c r="S86" s="267" t="str">
        <f>IF(WP!AM90="","",WP!AM90)</f>
        <v/>
      </c>
      <c r="T86" s="267" t="str">
        <f>IF(WP!AN90="","",WP!AN90)</f>
        <v/>
      </c>
      <c r="U86" s="267" t="str">
        <f>IF(WP!AO90="","",WP!AO90)</f>
        <v/>
      </c>
      <c r="V86" s="267" t="str">
        <f>IF(WP!AP90="","",WP!AP90)</f>
        <v/>
      </c>
      <c r="W86" s="267" t="str">
        <f>IF(WP!CI90="","",WP!CI90)</f>
        <v/>
      </c>
      <c r="X86" s="268" t="str">
        <f>IF(WP!D90="","",WP!D90)</f>
        <v/>
      </c>
      <c r="Y86" s="268" t="str">
        <f>IF(WP!BE90="","",WP!BE90)</f>
        <v/>
      </c>
      <c r="Z86" s="268" t="str">
        <f>IF(WP!BD90="","",WP!BD90)</f>
        <v/>
      </c>
      <c r="AA86" s="267" t="str">
        <f>IF(WP!$AG90="","",WP!$AG90)</f>
        <v/>
      </c>
      <c r="AB86" s="267" t="str">
        <f>IF(WP!CG90="","",WP!CG90)</f>
        <v/>
      </c>
      <c r="AC86" s="267" t="str">
        <f>IF(WP!CH90="","",WP!CH90)</f>
        <v/>
      </c>
    </row>
    <row r="87" spans="1:29">
      <c r="A87" s="267" t="str">
        <f>IF(WP!AE91="","",WP!AE91)</f>
        <v/>
      </c>
      <c r="B87" s="268" t="str">
        <f>IF(WP!$BC91="","",WP!$BC91)</f>
        <v>-</v>
      </c>
      <c r="C87" s="267" t="str">
        <f>IF(WP!AK91="","",WP!AK91)</f>
        <v/>
      </c>
      <c r="D87" s="267" t="str">
        <f>IF(WP!E91="","",WP!E91)</f>
        <v/>
      </c>
      <c r="E87" s="267" t="str">
        <f>IF(WP!F91="","",WP!F91)</f>
        <v/>
      </c>
      <c r="F87" s="267" t="str">
        <f>IF(WP!G91="","",WP!G91)</f>
        <v/>
      </c>
      <c r="G87" s="268" t="str">
        <f>IF(WP!Z91="","",WP!Z91)</f>
        <v/>
      </c>
      <c r="H87" s="268" t="str">
        <f>CONCATENATE(WP!$D$1, "-R",WP!$F$1)</f>
        <v>PGE3PHVC150-R2</v>
      </c>
      <c r="I87" s="268" t="str">
        <f>IF(WP!B91="","",WP!B91)</f>
        <v/>
      </c>
      <c r="J87" s="268" t="str">
        <f>IF(WP!AV91="","",WP!AV91)</f>
        <v/>
      </c>
      <c r="K87" s="284">
        <f>IF(WP!$F$4="","",WP!$F$4)</f>
        <v>42005</v>
      </c>
      <c r="L87" s="268" t="str">
        <f>IF(WP!$H91="","",WP!$H91)</f>
        <v/>
      </c>
      <c r="M87" s="268" t="str">
        <f>IF(WP!$AF91="","",WP!$AF91)</f>
        <v/>
      </c>
      <c r="N87" s="268" t="str">
        <f t="shared" si="2"/>
        <v/>
      </c>
      <c r="O87" s="268">
        <f>WP!O91</f>
        <v>0</v>
      </c>
      <c r="P87" s="267">
        <f>WP!N91</f>
        <v>0</v>
      </c>
      <c r="Q87" s="268" t="str">
        <f t="shared" si="3"/>
        <v>-</v>
      </c>
      <c r="R87" s="267" t="str">
        <f>IF(WP!AD91="","",WP!AD91)</f>
        <v/>
      </c>
      <c r="S87" s="267" t="str">
        <f>IF(WP!AM91="","",WP!AM91)</f>
        <v/>
      </c>
      <c r="T87" s="267" t="str">
        <f>IF(WP!AN91="","",WP!AN91)</f>
        <v/>
      </c>
      <c r="U87" s="267" t="str">
        <f>IF(WP!AO91="","",WP!AO91)</f>
        <v/>
      </c>
      <c r="V87" s="267" t="str">
        <f>IF(WP!AP91="","",WP!AP91)</f>
        <v/>
      </c>
      <c r="W87" s="267" t="str">
        <f>IF(WP!CI91="","",WP!CI91)</f>
        <v/>
      </c>
      <c r="X87" s="268" t="str">
        <f>IF(WP!D91="","",WP!D91)</f>
        <v/>
      </c>
      <c r="Y87" s="268" t="str">
        <f>IF(WP!BE91="","",WP!BE91)</f>
        <v/>
      </c>
      <c r="Z87" s="268" t="str">
        <f>IF(WP!BD91="","",WP!BD91)</f>
        <v/>
      </c>
      <c r="AA87" s="267" t="str">
        <f>IF(WP!$AG91="","",WP!$AG91)</f>
        <v/>
      </c>
      <c r="AB87" s="267" t="str">
        <f>IF(WP!CG91="","",WP!CG91)</f>
        <v/>
      </c>
      <c r="AC87" s="267" t="str">
        <f>IF(WP!CH91="","",WP!CH91)</f>
        <v/>
      </c>
    </row>
    <row r="88" spans="1:29">
      <c r="A88" s="267" t="str">
        <f>IF(WP!AE92="","",WP!AE92)</f>
        <v/>
      </c>
      <c r="B88" s="268" t="str">
        <f>IF(WP!$BC92="","",WP!$BC92)</f>
        <v>-</v>
      </c>
      <c r="C88" s="267" t="str">
        <f>IF(WP!AK92="","",WP!AK92)</f>
        <v/>
      </c>
      <c r="D88" s="267" t="str">
        <f>IF(WP!E92="","",WP!E92)</f>
        <v/>
      </c>
      <c r="E88" s="267" t="str">
        <f>IF(WP!F92="","",WP!F92)</f>
        <v/>
      </c>
      <c r="F88" s="267" t="str">
        <f>IF(WP!G92="","",WP!G92)</f>
        <v/>
      </c>
      <c r="G88" s="268" t="str">
        <f>IF(WP!Z92="","",WP!Z92)</f>
        <v/>
      </c>
      <c r="H88" s="268" t="str">
        <f>CONCATENATE(WP!$D$1, "-R",WP!$F$1)</f>
        <v>PGE3PHVC150-R2</v>
      </c>
      <c r="I88" s="268" t="str">
        <f>IF(WP!B92="","",WP!B92)</f>
        <v/>
      </c>
      <c r="J88" s="268" t="str">
        <f>IF(WP!AV92="","",WP!AV92)</f>
        <v/>
      </c>
      <c r="K88" s="284">
        <f>IF(WP!$F$4="","",WP!$F$4)</f>
        <v>42005</v>
      </c>
      <c r="L88" s="268" t="str">
        <f>IF(WP!$H92="","",WP!$H92)</f>
        <v/>
      </c>
      <c r="M88" s="268" t="str">
        <f>IF(WP!$AF92="","",WP!$AF92)</f>
        <v/>
      </c>
      <c r="N88" s="268" t="str">
        <f t="shared" si="2"/>
        <v/>
      </c>
      <c r="O88" s="268">
        <f>WP!O92</f>
        <v>0</v>
      </c>
      <c r="P88" s="267">
        <f>WP!N92</f>
        <v>0</v>
      </c>
      <c r="Q88" s="268" t="str">
        <f t="shared" si="3"/>
        <v>-</v>
      </c>
      <c r="R88" s="267" t="str">
        <f>IF(WP!AD92="","",WP!AD92)</f>
        <v/>
      </c>
      <c r="S88" s="267" t="str">
        <f>IF(WP!AM92="","",WP!AM92)</f>
        <v/>
      </c>
      <c r="T88" s="267" t="str">
        <f>IF(WP!AN92="","",WP!AN92)</f>
        <v/>
      </c>
      <c r="U88" s="267" t="str">
        <f>IF(WP!AO92="","",WP!AO92)</f>
        <v/>
      </c>
      <c r="V88" s="267" t="str">
        <f>IF(WP!AP92="","",WP!AP92)</f>
        <v/>
      </c>
      <c r="W88" s="267" t="str">
        <f>IF(WP!CI92="","",WP!CI92)</f>
        <v/>
      </c>
      <c r="X88" s="268" t="str">
        <f>IF(WP!D92="","",WP!D92)</f>
        <v/>
      </c>
      <c r="Y88" s="268" t="str">
        <f>IF(WP!BE92="","",WP!BE92)</f>
        <v/>
      </c>
      <c r="Z88" s="268" t="str">
        <f>IF(WP!BD92="","",WP!BD92)</f>
        <v/>
      </c>
      <c r="AA88" s="267" t="str">
        <f>IF(WP!$AG92="","",WP!$AG92)</f>
        <v/>
      </c>
      <c r="AB88" s="267" t="str">
        <f>IF(WP!CG92="","",WP!CG92)</f>
        <v/>
      </c>
      <c r="AC88" s="267" t="str">
        <f>IF(WP!CH92="","",WP!CH92)</f>
        <v/>
      </c>
    </row>
    <row r="89" spans="1:29">
      <c r="A89" s="267" t="str">
        <f>IF(WP!AE93="","",WP!AE93)</f>
        <v/>
      </c>
      <c r="B89" s="268" t="str">
        <f>IF(WP!$BC93="","",WP!$BC93)</f>
        <v>-</v>
      </c>
      <c r="C89" s="267" t="str">
        <f>IF(WP!AK93="","",WP!AK93)</f>
        <v/>
      </c>
      <c r="D89" s="267" t="str">
        <f>IF(WP!E93="","",WP!E93)</f>
        <v/>
      </c>
      <c r="E89" s="267" t="str">
        <f>IF(WP!F93="","",WP!F93)</f>
        <v/>
      </c>
      <c r="F89" s="267" t="str">
        <f>IF(WP!G93="","",WP!G93)</f>
        <v/>
      </c>
      <c r="G89" s="268" t="str">
        <f>IF(WP!Z93="","",WP!Z93)</f>
        <v/>
      </c>
      <c r="H89" s="268" t="str">
        <f>CONCATENATE(WP!$D$1, "-R",WP!$F$1)</f>
        <v>PGE3PHVC150-R2</v>
      </c>
      <c r="I89" s="268" t="str">
        <f>IF(WP!B93="","",WP!B93)</f>
        <v/>
      </c>
      <c r="J89" s="268" t="str">
        <f>IF(WP!AV93="","",WP!AV93)</f>
        <v/>
      </c>
      <c r="K89" s="284">
        <f>IF(WP!$F$4="","",WP!$F$4)</f>
        <v>42005</v>
      </c>
      <c r="L89" s="268" t="str">
        <f>IF(WP!$H93="","",WP!$H93)</f>
        <v/>
      </c>
      <c r="M89" s="268" t="str">
        <f>IF(WP!$AF93="","",WP!$AF93)</f>
        <v/>
      </c>
      <c r="N89" s="268" t="str">
        <f t="shared" si="2"/>
        <v/>
      </c>
      <c r="O89" s="268">
        <f>WP!O93</f>
        <v>0</v>
      </c>
      <c r="P89" s="267">
        <f>WP!N93</f>
        <v>0</v>
      </c>
      <c r="Q89" s="268" t="str">
        <f t="shared" si="3"/>
        <v>-</v>
      </c>
      <c r="R89" s="267" t="str">
        <f>IF(WP!AD93="","",WP!AD93)</f>
        <v/>
      </c>
      <c r="S89" s="267" t="str">
        <f>IF(WP!AM93="","",WP!AM93)</f>
        <v/>
      </c>
      <c r="T89" s="267" t="str">
        <f>IF(WP!AN93="","",WP!AN93)</f>
        <v/>
      </c>
      <c r="U89" s="267" t="str">
        <f>IF(WP!AO93="","",WP!AO93)</f>
        <v/>
      </c>
      <c r="V89" s="267" t="str">
        <f>IF(WP!AP93="","",WP!AP93)</f>
        <v/>
      </c>
      <c r="W89" s="267" t="str">
        <f>IF(WP!CI93="","",WP!CI93)</f>
        <v/>
      </c>
      <c r="X89" s="268" t="str">
        <f>IF(WP!D93="","",WP!D93)</f>
        <v/>
      </c>
      <c r="Y89" s="268" t="str">
        <f>IF(WP!BE93="","",WP!BE93)</f>
        <v/>
      </c>
      <c r="Z89" s="268" t="str">
        <f>IF(WP!BD93="","",WP!BD93)</f>
        <v/>
      </c>
      <c r="AA89" s="267" t="str">
        <f>IF(WP!$AG93="","",WP!$AG93)</f>
        <v/>
      </c>
      <c r="AB89" s="267" t="str">
        <f>IF(WP!CG93="","",WP!CG93)</f>
        <v/>
      </c>
      <c r="AC89" s="267" t="str">
        <f>IF(WP!CH93="","",WP!CH93)</f>
        <v/>
      </c>
    </row>
    <row r="90" spans="1:29">
      <c r="A90" s="267" t="str">
        <f>IF(WP!AE94="","",WP!AE94)</f>
        <v/>
      </c>
      <c r="B90" s="268" t="str">
        <f>IF(WP!$BC94="","",WP!$BC94)</f>
        <v>-</v>
      </c>
      <c r="C90" s="267" t="str">
        <f>IF(WP!AK94="","",WP!AK94)</f>
        <v/>
      </c>
      <c r="D90" s="267" t="str">
        <f>IF(WP!E94="","",WP!E94)</f>
        <v/>
      </c>
      <c r="E90" s="267" t="str">
        <f>IF(WP!F94="","",WP!F94)</f>
        <v/>
      </c>
      <c r="F90" s="267" t="str">
        <f>IF(WP!G94="","",WP!G94)</f>
        <v/>
      </c>
      <c r="G90" s="268" t="str">
        <f>IF(WP!Z94="","",WP!Z94)</f>
        <v/>
      </c>
      <c r="H90" s="268" t="str">
        <f>CONCATENATE(WP!$D$1, "-R",WP!$F$1)</f>
        <v>PGE3PHVC150-R2</v>
      </c>
      <c r="I90" s="268" t="str">
        <f>IF(WP!B94="","",WP!B94)</f>
        <v/>
      </c>
      <c r="J90" s="268" t="str">
        <f>IF(WP!AV94="","",WP!AV94)</f>
        <v/>
      </c>
      <c r="K90" s="284">
        <f>IF(WP!$F$4="","",WP!$F$4)</f>
        <v>42005</v>
      </c>
      <c r="L90" s="268" t="str">
        <f>IF(WP!$H94="","",WP!$H94)</f>
        <v/>
      </c>
      <c r="M90" s="268" t="str">
        <f>IF(WP!$AF94="","",WP!$AF94)</f>
        <v/>
      </c>
      <c r="N90" s="268" t="str">
        <f t="shared" si="2"/>
        <v/>
      </c>
      <c r="O90" s="268">
        <f>WP!O94</f>
        <v>0</v>
      </c>
      <c r="P90" s="267">
        <f>WP!N94</f>
        <v>0</v>
      </c>
      <c r="Q90" s="268" t="str">
        <f t="shared" si="3"/>
        <v>-</v>
      </c>
      <c r="R90" s="267" t="str">
        <f>IF(WP!AD94="","",WP!AD94)</f>
        <v/>
      </c>
      <c r="S90" s="267" t="str">
        <f>IF(WP!AM94="","",WP!AM94)</f>
        <v/>
      </c>
      <c r="T90" s="267" t="str">
        <f>IF(WP!AN94="","",WP!AN94)</f>
        <v/>
      </c>
      <c r="U90" s="267" t="str">
        <f>IF(WP!AO94="","",WP!AO94)</f>
        <v/>
      </c>
      <c r="V90" s="267" t="str">
        <f>IF(WP!AP94="","",WP!AP94)</f>
        <v/>
      </c>
      <c r="W90" s="267" t="str">
        <f>IF(WP!CI94="","",WP!CI94)</f>
        <v/>
      </c>
      <c r="X90" s="268" t="str">
        <f>IF(WP!D94="","",WP!D94)</f>
        <v/>
      </c>
      <c r="Y90" s="268" t="str">
        <f>IF(WP!BE94="","",WP!BE94)</f>
        <v/>
      </c>
      <c r="Z90" s="268" t="str">
        <f>IF(WP!BD94="","",WP!BD94)</f>
        <v/>
      </c>
      <c r="AA90" s="267" t="str">
        <f>IF(WP!$AG94="","",WP!$AG94)</f>
        <v/>
      </c>
      <c r="AB90" s="267" t="str">
        <f>IF(WP!CG94="","",WP!CG94)</f>
        <v/>
      </c>
      <c r="AC90" s="267" t="str">
        <f>IF(WP!CH94="","",WP!CH94)</f>
        <v/>
      </c>
    </row>
    <row r="91" spans="1:29">
      <c r="A91" s="267" t="str">
        <f>IF(WP!AE95="","",WP!AE95)</f>
        <v/>
      </c>
      <c r="B91" s="268" t="str">
        <f>IF(WP!$BC95="","",WP!$BC95)</f>
        <v>-</v>
      </c>
      <c r="C91" s="267" t="str">
        <f>IF(WP!AK95="","",WP!AK95)</f>
        <v/>
      </c>
      <c r="D91" s="267" t="str">
        <f>IF(WP!E95="","",WP!E95)</f>
        <v/>
      </c>
      <c r="E91" s="267" t="str">
        <f>IF(WP!F95="","",WP!F95)</f>
        <v/>
      </c>
      <c r="F91" s="267" t="str">
        <f>IF(WP!G95="","",WP!G95)</f>
        <v/>
      </c>
      <c r="G91" s="268" t="str">
        <f>IF(WP!Z95="","",WP!Z95)</f>
        <v/>
      </c>
      <c r="H91" s="268" t="str">
        <f>CONCATENATE(WP!$D$1, "-R",WP!$F$1)</f>
        <v>PGE3PHVC150-R2</v>
      </c>
      <c r="I91" s="268" t="str">
        <f>IF(WP!B95="","",WP!B95)</f>
        <v/>
      </c>
      <c r="J91" s="268" t="str">
        <f>IF(WP!AV95="","",WP!AV95)</f>
        <v/>
      </c>
      <c r="K91" s="284">
        <f>IF(WP!$F$4="","",WP!$F$4)</f>
        <v>42005</v>
      </c>
      <c r="L91" s="268" t="str">
        <f>IF(WP!$H95="","",WP!$H95)</f>
        <v/>
      </c>
      <c r="M91" s="268" t="str">
        <f>IF(WP!$AF95="","",WP!$AF95)</f>
        <v/>
      </c>
      <c r="N91" s="268" t="str">
        <f t="shared" si="2"/>
        <v/>
      </c>
      <c r="O91" s="268">
        <f>WP!O95</f>
        <v>0</v>
      </c>
      <c r="P91" s="267">
        <f>WP!N95</f>
        <v>0</v>
      </c>
      <c r="Q91" s="268" t="str">
        <f t="shared" si="3"/>
        <v>-</v>
      </c>
      <c r="R91" s="267" t="str">
        <f>IF(WP!AD95="","",WP!AD95)</f>
        <v/>
      </c>
      <c r="S91" s="267" t="str">
        <f>IF(WP!AM95="","",WP!AM95)</f>
        <v/>
      </c>
      <c r="T91" s="267" t="str">
        <f>IF(WP!AN95="","",WP!AN95)</f>
        <v/>
      </c>
      <c r="U91" s="267" t="str">
        <f>IF(WP!AO95="","",WP!AO95)</f>
        <v/>
      </c>
      <c r="V91" s="267" t="str">
        <f>IF(WP!AP95="","",WP!AP95)</f>
        <v/>
      </c>
      <c r="W91" s="267" t="str">
        <f>IF(WP!CI95="","",WP!CI95)</f>
        <v/>
      </c>
      <c r="X91" s="268" t="str">
        <f>IF(WP!D95="","",WP!D95)</f>
        <v/>
      </c>
      <c r="Y91" s="268" t="str">
        <f>IF(WP!BE95="","",WP!BE95)</f>
        <v/>
      </c>
      <c r="Z91" s="268" t="str">
        <f>IF(WP!BD95="","",WP!BD95)</f>
        <v/>
      </c>
      <c r="AA91" s="267" t="str">
        <f>IF(WP!$AG95="","",WP!$AG95)</f>
        <v/>
      </c>
      <c r="AB91" s="267" t="str">
        <f>IF(WP!CG95="","",WP!CG95)</f>
        <v/>
      </c>
      <c r="AC91" s="267" t="str">
        <f>IF(WP!CH95="","",WP!CH95)</f>
        <v/>
      </c>
    </row>
    <row r="92" spans="1:29">
      <c r="A92" s="267" t="str">
        <f>IF(WP!AE96="","",WP!AE96)</f>
        <v/>
      </c>
      <c r="B92" s="268" t="str">
        <f>IF(WP!$BC96="","",WP!$BC96)</f>
        <v>-</v>
      </c>
      <c r="C92" s="267" t="str">
        <f>IF(WP!AK96="","",WP!AK96)</f>
        <v/>
      </c>
      <c r="D92" s="267" t="str">
        <f>IF(WP!E96="","",WP!E96)</f>
        <v/>
      </c>
      <c r="E92" s="267" t="str">
        <f>IF(WP!F96="","",WP!F96)</f>
        <v/>
      </c>
      <c r="F92" s="267" t="str">
        <f>IF(WP!G96="","",WP!G96)</f>
        <v/>
      </c>
      <c r="G92" s="268" t="str">
        <f>IF(WP!Z96="","",WP!Z96)</f>
        <v/>
      </c>
      <c r="H92" s="268" t="str">
        <f>CONCATENATE(WP!$D$1, "-R",WP!$F$1)</f>
        <v>PGE3PHVC150-R2</v>
      </c>
      <c r="I92" s="268" t="str">
        <f>IF(WP!B96="","",WP!B96)</f>
        <v/>
      </c>
      <c r="J92" s="268" t="str">
        <f>IF(WP!AV96="","",WP!AV96)</f>
        <v/>
      </c>
      <c r="K92" s="284">
        <f>IF(WP!$F$4="","",WP!$F$4)</f>
        <v>42005</v>
      </c>
      <c r="L92" s="268" t="str">
        <f>IF(WP!$H96="","",WP!$H96)</f>
        <v/>
      </c>
      <c r="M92" s="268" t="str">
        <f>IF(WP!$AF96="","",WP!$AF96)</f>
        <v/>
      </c>
      <c r="N92" s="268" t="str">
        <f t="shared" si="2"/>
        <v/>
      </c>
      <c r="O92" s="268">
        <f>WP!O96</f>
        <v>0</v>
      </c>
      <c r="P92" s="267">
        <f>WP!N96</f>
        <v>0</v>
      </c>
      <c r="Q92" s="268" t="str">
        <f t="shared" si="3"/>
        <v>-</v>
      </c>
      <c r="R92" s="267" t="str">
        <f>IF(WP!AD96="","",WP!AD96)</f>
        <v/>
      </c>
      <c r="S92" s="267" t="str">
        <f>IF(WP!AM96="","",WP!AM96)</f>
        <v/>
      </c>
      <c r="T92" s="267" t="str">
        <f>IF(WP!AN96="","",WP!AN96)</f>
        <v/>
      </c>
      <c r="U92" s="267" t="str">
        <f>IF(WP!AO96="","",WP!AO96)</f>
        <v/>
      </c>
      <c r="V92" s="267" t="str">
        <f>IF(WP!AP96="","",WP!AP96)</f>
        <v/>
      </c>
      <c r="W92" s="267" t="str">
        <f>IF(WP!CI96="","",WP!CI96)</f>
        <v/>
      </c>
      <c r="X92" s="268" t="str">
        <f>IF(WP!D96="","",WP!D96)</f>
        <v/>
      </c>
      <c r="Y92" s="268" t="str">
        <f>IF(WP!BE96="","",WP!BE96)</f>
        <v/>
      </c>
      <c r="Z92" s="268" t="str">
        <f>IF(WP!BD96="","",WP!BD96)</f>
        <v/>
      </c>
      <c r="AA92" s="267" t="str">
        <f>IF(WP!$AG96="","",WP!$AG96)</f>
        <v/>
      </c>
      <c r="AB92" s="267" t="str">
        <f>IF(WP!CG96="","",WP!CG96)</f>
        <v/>
      </c>
      <c r="AC92" s="267" t="str">
        <f>IF(WP!CH96="","",WP!CH96)</f>
        <v/>
      </c>
    </row>
    <row r="93" spans="1:29">
      <c r="A93" s="267" t="str">
        <f>IF(WP!AE97="","",WP!AE97)</f>
        <v/>
      </c>
      <c r="B93" s="268" t="str">
        <f>IF(WP!$BC97="","",WP!$BC97)</f>
        <v>-</v>
      </c>
      <c r="C93" s="267" t="str">
        <f>IF(WP!AK97="","",WP!AK97)</f>
        <v/>
      </c>
      <c r="D93" s="267" t="str">
        <f>IF(WP!E97="","",WP!E97)</f>
        <v/>
      </c>
      <c r="E93" s="267" t="str">
        <f>IF(WP!F97="","",WP!F97)</f>
        <v/>
      </c>
      <c r="F93" s="267" t="str">
        <f>IF(WP!G97="","",WP!G97)</f>
        <v/>
      </c>
      <c r="G93" s="268" t="str">
        <f>IF(WP!Z97="","",WP!Z97)</f>
        <v/>
      </c>
      <c r="H93" s="268" t="str">
        <f>CONCATENATE(WP!$D$1, "-R",WP!$F$1)</f>
        <v>PGE3PHVC150-R2</v>
      </c>
      <c r="I93" s="268" t="str">
        <f>IF(WP!B97="","",WP!B97)</f>
        <v/>
      </c>
      <c r="J93" s="268" t="str">
        <f>IF(WP!AV97="","",WP!AV97)</f>
        <v/>
      </c>
      <c r="K93" s="284">
        <f>IF(WP!$F$4="","",WP!$F$4)</f>
        <v>42005</v>
      </c>
      <c r="L93" s="268" t="str">
        <f>IF(WP!$H97="","",WP!$H97)</f>
        <v/>
      </c>
      <c r="M93" s="268" t="str">
        <f>IF(WP!$AF97="","",WP!$AF97)</f>
        <v/>
      </c>
      <c r="N93" s="268" t="str">
        <f t="shared" si="2"/>
        <v/>
      </c>
      <c r="O93" s="268">
        <f>WP!O97</f>
        <v>0</v>
      </c>
      <c r="P93" s="267">
        <f>WP!N97</f>
        <v>0</v>
      </c>
      <c r="Q93" s="268" t="str">
        <f t="shared" si="3"/>
        <v>-</v>
      </c>
      <c r="R93" s="267" t="str">
        <f>IF(WP!AD97="","",WP!AD97)</f>
        <v/>
      </c>
      <c r="S93" s="267" t="str">
        <f>IF(WP!AM97="","",WP!AM97)</f>
        <v/>
      </c>
      <c r="T93" s="267" t="str">
        <f>IF(WP!AN97="","",WP!AN97)</f>
        <v/>
      </c>
      <c r="U93" s="267" t="str">
        <f>IF(WP!AO97="","",WP!AO97)</f>
        <v/>
      </c>
      <c r="V93" s="267" t="str">
        <f>IF(WP!AP97="","",WP!AP97)</f>
        <v/>
      </c>
      <c r="W93" s="267" t="str">
        <f>IF(WP!CI97="","",WP!CI97)</f>
        <v/>
      </c>
      <c r="X93" s="268" t="str">
        <f>IF(WP!D97="","",WP!D97)</f>
        <v/>
      </c>
      <c r="Y93" s="268" t="str">
        <f>IF(WP!BE97="","",WP!BE97)</f>
        <v/>
      </c>
      <c r="Z93" s="268" t="str">
        <f>IF(WP!BD97="","",WP!BD97)</f>
        <v/>
      </c>
      <c r="AA93" s="267" t="str">
        <f>IF(WP!$AG97="","",WP!$AG97)</f>
        <v/>
      </c>
      <c r="AB93" s="267" t="str">
        <f>IF(WP!CG97="","",WP!CG97)</f>
        <v/>
      </c>
      <c r="AC93" s="267" t="str">
        <f>IF(WP!CH97="","",WP!CH97)</f>
        <v/>
      </c>
    </row>
    <row r="94" spans="1:29">
      <c r="A94" s="267" t="str">
        <f>IF(WP!AE98="","",WP!AE98)</f>
        <v/>
      </c>
      <c r="B94" s="268" t="str">
        <f>IF(WP!$BC98="","",WP!$BC98)</f>
        <v>-</v>
      </c>
      <c r="C94" s="267" t="str">
        <f>IF(WP!AK98="","",WP!AK98)</f>
        <v/>
      </c>
      <c r="D94" s="267" t="str">
        <f>IF(WP!E98="","",WP!E98)</f>
        <v/>
      </c>
      <c r="E94" s="267" t="str">
        <f>IF(WP!F98="","",WP!F98)</f>
        <v/>
      </c>
      <c r="F94" s="267" t="str">
        <f>IF(WP!G98="","",WP!G98)</f>
        <v/>
      </c>
      <c r="G94" s="268" t="str">
        <f>IF(WP!Z98="","",WP!Z98)</f>
        <v/>
      </c>
      <c r="H94" s="268" t="str">
        <f>CONCATENATE(WP!$D$1, "-R",WP!$F$1)</f>
        <v>PGE3PHVC150-R2</v>
      </c>
      <c r="I94" s="268" t="str">
        <f>IF(WP!B98="","",WP!B98)</f>
        <v/>
      </c>
      <c r="J94" s="268" t="str">
        <f>IF(WP!AV98="","",WP!AV98)</f>
        <v/>
      </c>
      <c r="K94" s="284">
        <f>IF(WP!$F$4="","",WP!$F$4)</f>
        <v>42005</v>
      </c>
      <c r="L94" s="268" t="str">
        <f>IF(WP!$H98="","",WP!$H98)</f>
        <v/>
      </c>
      <c r="M94" s="268" t="str">
        <f>IF(WP!$AF98="","",WP!$AF98)</f>
        <v/>
      </c>
      <c r="N94" s="268" t="str">
        <f t="shared" si="2"/>
        <v/>
      </c>
      <c r="O94" s="268">
        <f>WP!O98</f>
        <v>0</v>
      </c>
      <c r="P94" s="267">
        <f>WP!N98</f>
        <v>0</v>
      </c>
      <c r="Q94" s="268" t="str">
        <f t="shared" si="3"/>
        <v>-</v>
      </c>
      <c r="R94" s="267" t="str">
        <f>IF(WP!AD98="","",WP!AD98)</f>
        <v/>
      </c>
      <c r="S94" s="267" t="str">
        <f>IF(WP!AM98="","",WP!AM98)</f>
        <v/>
      </c>
      <c r="T94" s="267" t="str">
        <f>IF(WP!AN98="","",WP!AN98)</f>
        <v/>
      </c>
      <c r="U94" s="267" t="str">
        <f>IF(WP!AO98="","",WP!AO98)</f>
        <v/>
      </c>
      <c r="V94" s="267" t="str">
        <f>IF(WP!AP98="","",WP!AP98)</f>
        <v/>
      </c>
      <c r="W94" s="267" t="str">
        <f>IF(WP!CI98="","",WP!CI98)</f>
        <v/>
      </c>
      <c r="X94" s="268" t="str">
        <f>IF(WP!D98="","",WP!D98)</f>
        <v/>
      </c>
      <c r="Y94" s="268" t="str">
        <f>IF(WP!BE98="","",WP!BE98)</f>
        <v/>
      </c>
      <c r="Z94" s="268" t="str">
        <f>IF(WP!BD98="","",WP!BD98)</f>
        <v/>
      </c>
      <c r="AA94" s="267" t="str">
        <f>IF(WP!$AG98="","",WP!$AG98)</f>
        <v/>
      </c>
      <c r="AB94" s="267" t="str">
        <f>IF(WP!CG98="","",WP!CG98)</f>
        <v/>
      </c>
      <c r="AC94" s="267" t="str">
        <f>IF(WP!CH98="","",WP!CH98)</f>
        <v/>
      </c>
    </row>
    <row r="95" spans="1:29">
      <c r="A95" s="267" t="str">
        <f>IF(WP!AE99="","",WP!AE99)</f>
        <v/>
      </c>
      <c r="B95" s="268" t="str">
        <f>IF(WP!$BC99="","",WP!$BC99)</f>
        <v>-</v>
      </c>
      <c r="C95" s="267" t="str">
        <f>IF(WP!AK99="","",WP!AK99)</f>
        <v/>
      </c>
      <c r="D95" s="267" t="str">
        <f>IF(WP!E99="","",WP!E99)</f>
        <v/>
      </c>
      <c r="E95" s="267" t="str">
        <f>IF(WP!F99="","",WP!F99)</f>
        <v/>
      </c>
      <c r="F95" s="267" t="str">
        <f>IF(WP!G99="","",WP!G99)</f>
        <v/>
      </c>
      <c r="G95" s="268" t="str">
        <f>IF(WP!Z99="","",WP!Z99)</f>
        <v/>
      </c>
      <c r="H95" s="268" t="str">
        <f>CONCATENATE(WP!$D$1, "-R",WP!$F$1)</f>
        <v>PGE3PHVC150-R2</v>
      </c>
      <c r="I95" s="268" t="str">
        <f>IF(WP!B99="","",WP!B99)</f>
        <v/>
      </c>
      <c r="J95" s="268" t="str">
        <f>IF(WP!AV99="","",WP!AV99)</f>
        <v/>
      </c>
      <c r="K95" s="284">
        <f>IF(WP!$F$4="","",WP!$F$4)</f>
        <v>42005</v>
      </c>
      <c r="L95" s="268" t="str">
        <f>IF(WP!$H99="","",WP!$H99)</f>
        <v/>
      </c>
      <c r="M95" s="268" t="str">
        <f>IF(WP!$AF99="","",WP!$AF99)</f>
        <v/>
      </c>
      <c r="N95" s="268" t="str">
        <f t="shared" si="2"/>
        <v/>
      </c>
      <c r="O95" s="268">
        <f>WP!O99</f>
        <v>0</v>
      </c>
      <c r="P95" s="267">
        <f>WP!N99</f>
        <v>0</v>
      </c>
      <c r="Q95" s="268" t="str">
        <f t="shared" si="3"/>
        <v>-</v>
      </c>
      <c r="R95" s="267" t="str">
        <f>IF(WP!AD99="","",WP!AD99)</f>
        <v/>
      </c>
      <c r="S95" s="267" t="str">
        <f>IF(WP!AM99="","",WP!AM99)</f>
        <v/>
      </c>
      <c r="T95" s="267" t="str">
        <f>IF(WP!AN99="","",WP!AN99)</f>
        <v/>
      </c>
      <c r="U95" s="267" t="str">
        <f>IF(WP!AO99="","",WP!AO99)</f>
        <v/>
      </c>
      <c r="V95" s="267" t="str">
        <f>IF(WP!AP99="","",WP!AP99)</f>
        <v/>
      </c>
      <c r="W95" s="267" t="str">
        <f>IF(WP!CI99="","",WP!CI99)</f>
        <v/>
      </c>
      <c r="X95" s="268" t="str">
        <f>IF(WP!D99="","",WP!D99)</f>
        <v/>
      </c>
      <c r="Y95" s="268" t="str">
        <f>IF(WP!BE99="","",WP!BE99)</f>
        <v/>
      </c>
      <c r="Z95" s="268" t="str">
        <f>IF(WP!BD99="","",WP!BD99)</f>
        <v/>
      </c>
      <c r="AA95" s="267" t="str">
        <f>IF(WP!$AG99="","",WP!$AG99)</f>
        <v/>
      </c>
      <c r="AB95" s="267" t="str">
        <f>IF(WP!CG99="","",WP!CG99)</f>
        <v/>
      </c>
      <c r="AC95" s="267" t="str">
        <f>IF(WP!CH99="","",WP!CH99)</f>
        <v/>
      </c>
    </row>
    <row r="96" spans="1:29">
      <c r="A96" s="267" t="str">
        <f>IF(WP!AE100="","",WP!AE100)</f>
        <v/>
      </c>
      <c r="B96" s="268" t="str">
        <f>IF(WP!$BC100="","",WP!$BC100)</f>
        <v>-</v>
      </c>
      <c r="C96" s="267" t="str">
        <f>IF(WP!AK100="","",WP!AK100)</f>
        <v/>
      </c>
      <c r="D96" s="267" t="str">
        <f>IF(WP!E100="","",WP!E100)</f>
        <v/>
      </c>
      <c r="E96" s="267" t="str">
        <f>IF(WP!F100="","",WP!F100)</f>
        <v/>
      </c>
      <c r="F96" s="267" t="str">
        <f>IF(WP!G100="","",WP!G100)</f>
        <v/>
      </c>
      <c r="G96" s="268" t="str">
        <f>IF(WP!Z100="","",WP!Z100)</f>
        <v/>
      </c>
      <c r="H96" s="268" t="str">
        <f>CONCATENATE(WP!$D$1, "-R",WP!$F$1)</f>
        <v>PGE3PHVC150-R2</v>
      </c>
      <c r="I96" s="268" t="str">
        <f>IF(WP!B100="","",WP!B100)</f>
        <v/>
      </c>
      <c r="J96" s="268" t="str">
        <f>IF(WP!AV100="","",WP!AV100)</f>
        <v/>
      </c>
      <c r="K96" s="284">
        <f>IF(WP!$F$4="","",WP!$F$4)</f>
        <v>42005</v>
      </c>
      <c r="L96" s="268" t="str">
        <f>IF(WP!$H100="","",WP!$H100)</f>
        <v/>
      </c>
      <c r="M96" s="268" t="str">
        <f>IF(WP!$AF100="","",WP!$AF100)</f>
        <v/>
      </c>
      <c r="N96" s="268" t="str">
        <f t="shared" si="2"/>
        <v/>
      </c>
      <c r="O96" s="268">
        <f>WP!O100</f>
        <v>0</v>
      </c>
      <c r="P96" s="267">
        <f>WP!N100</f>
        <v>0</v>
      </c>
      <c r="Q96" s="268" t="str">
        <f t="shared" si="3"/>
        <v>-</v>
      </c>
      <c r="R96" s="267" t="str">
        <f>IF(WP!AD100="","",WP!AD100)</f>
        <v/>
      </c>
      <c r="S96" s="267" t="str">
        <f>IF(WP!AM100="","",WP!AM100)</f>
        <v/>
      </c>
      <c r="T96" s="267" t="str">
        <f>IF(WP!AN100="","",WP!AN100)</f>
        <v/>
      </c>
      <c r="U96" s="267" t="str">
        <f>IF(WP!AO100="","",WP!AO100)</f>
        <v/>
      </c>
      <c r="V96" s="267" t="str">
        <f>IF(WP!AP100="","",WP!AP100)</f>
        <v/>
      </c>
      <c r="W96" s="267" t="str">
        <f>IF(WP!CI100="","",WP!CI100)</f>
        <v/>
      </c>
      <c r="X96" s="268" t="str">
        <f>IF(WP!D100="","",WP!D100)</f>
        <v/>
      </c>
      <c r="Y96" s="268" t="str">
        <f>IF(WP!BE100="","",WP!BE100)</f>
        <v/>
      </c>
      <c r="Z96" s="268" t="str">
        <f>IF(WP!BD100="","",WP!BD100)</f>
        <v/>
      </c>
      <c r="AA96" s="267" t="str">
        <f>IF(WP!$AG100="","",WP!$AG100)</f>
        <v/>
      </c>
      <c r="AB96" s="267" t="str">
        <f>IF(WP!CG100="","",WP!CG100)</f>
        <v/>
      </c>
      <c r="AC96" s="267" t="str">
        <f>IF(WP!CH100="","",WP!CH100)</f>
        <v/>
      </c>
    </row>
    <row r="97" spans="1:29">
      <c r="A97" s="267" t="str">
        <f>IF(WP!AE101="","",WP!AE101)</f>
        <v/>
      </c>
      <c r="B97" s="268" t="str">
        <f>IF(WP!$BC101="","",WP!$BC101)</f>
        <v>-</v>
      </c>
      <c r="C97" s="267" t="str">
        <f>IF(WP!AK101="","",WP!AK101)</f>
        <v/>
      </c>
      <c r="D97" s="267" t="str">
        <f>IF(WP!E101="","",WP!E101)</f>
        <v/>
      </c>
      <c r="E97" s="267" t="str">
        <f>IF(WP!F101="","",WP!F101)</f>
        <v/>
      </c>
      <c r="F97" s="267" t="str">
        <f>IF(WP!G101="","",WP!G101)</f>
        <v/>
      </c>
      <c r="G97" s="268" t="str">
        <f>IF(WP!Z101="","",WP!Z101)</f>
        <v/>
      </c>
      <c r="H97" s="268" t="str">
        <f>CONCATENATE(WP!$D$1, "-R",WP!$F$1)</f>
        <v>PGE3PHVC150-R2</v>
      </c>
      <c r="I97" s="268" t="str">
        <f>IF(WP!B101="","",WP!B101)</f>
        <v/>
      </c>
      <c r="J97" s="268" t="str">
        <f>IF(WP!AV101="","",WP!AV101)</f>
        <v/>
      </c>
      <c r="K97" s="284">
        <f>IF(WP!$F$4="","",WP!$F$4)</f>
        <v>42005</v>
      </c>
      <c r="L97" s="268" t="str">
        <f>IF(WP!$H101="","",WP!$H101)</f>
        <v/>
      </c>
      <c r="M97" s="268" t="str">
        <f>IF(WP!$AF101="","",WP!$AF101)</f>
        <v/>
      </c>
      <c r="N97" s="268" t="str">
        <f t="shared" si="2"/>
        <v/>
      </c>
      <c r="O97" s="268">
        <f>WP!O101</f>
        <v>0</v>
      </c>
      <c r="P97" s="267">
        <f>WP!N101</f>
        <v>0</v>
      </c>
      <c r="Q97" s="268" t="str">
        <f t="shared" si="3"/>
        <v>-</v>
      </c>
      <c r="R97" s="267" t="str">
        <f>IF(WP!AD101="","",WP!AD101)</f>
        <v/>
      </c>
      <c r="S97" s="267" t="str">
        <f>IF(WP!AM101="","",WP!AM101)</f>
        <v/>
      </c>
      <c r="T97" s="267" t="str">
        <f>IF(WP!AN101="","",WP!AN101)</f>
        <v/>
      </c>
      <c r="U97" s="267" t="str">
        <f>IF(WP!AO101="","",WP!AO101)</f>
        <v/>
      </c>
      <c r="V97" s="267" t="str">
        <f>IF(WP!AP101="","",WP!AP101)</f>
        <v/>
      </c>
      <c r="W97" s="267" t="str">
        <f>IF(WP!CI101="","",WP!CI101)</f>
        <v/>
      </c>
      <c r="X97" s="268" t="str">
        <f>IF(WP!D101="","",WP!D101)</f>
        <v/>
      </c>
      <c r="Y97" s="268" t="str">
        <f>IF(WP!BE101="","",WP!BE101)</f>
        <v/>
      </c>
      <c r="Z97" s="268" t="str">
        <f>IF(WP!BD101="","",WP!BD101)</f>
        <v/>
      </c>
      <c r="AA97" s="267" t="str">
        <f>IF(WP!$AG101="","",WP!$AG101)</f>
        <v/>
      </c>
      <c r="AB97" s="267" t="str">
        <f>IF(WP!CG101="","",WP!CG101)</f>
        <v/>
      </c>
      <c r="AC97" s="267" t="str">
        <f>IF(WP!CH101="","",WP!CH101)</f>
        <v/>
      </c>
    </row>
    <row r="98" spans="1:29">
      <c r="A98" s="267" t="str">
        <f>IF(WP!AE102="","",WP!AE102)</f>
        <v/>
      </c>
      <c r="B98" s="268" t="str">
        <f>IF(WP!$BC102="","",WP!$BC102)</f>
        <v>-</v>
      </c>
      <c r="C98" s="267" t="str">
        <f>IF(WP!AK102="","",WP!AK102)</f>
        <v/>
      </c>
      <c r="D98" s="267" t="str">
        <f>IF(WP!E102="","",WP!E102)</f>
        <v/>
      </c>
      <c r="E98" s="267" t="str">
        <f>IF(WP!F102="","",WP!F102)</f>
        <v/>
      </c>
      <c r="F98" s="267" t="str">
        <f>IF(WP!G102="","",WP!G102)</f>
        <v/>
      </c>
      <c r="G98" s="268" t="str">
        <f>IF(WP!Z102="","",WP!Z102)</f>
        <v/>
      </c>
      <c r="H98" s="268" t="str">
        <f>CONCATENATE(WP!$D$1, "-R",WP!$F$1)</f>
        <v>PGE3PHVC150-R2</v>
      </c>
      <c r="I98" s="268" t="str">
        <f>IF(WP!B102="","",WP!B102)</f>
        <v/>
      </c>
      <c r="J98" s="268" t="str">
        <f>IF(WP!AV102="","",WP!AV102)</f>
        <v/>
      </c>
      <c r="K98" s="284">
        <f>IF(WP!$F$4="","",WP!$F$4)</f>
        <v>42005</v>
      </c>
      <c r="L98" s="268" t="str">
        <f>IF(WP!$H102="","",WP!$H102)</f>
        <v/>
      </c>
      <c r="M98" s="268" t="str">
        <f>IF(WP!$AF102="","",WP!$AF102)</f>
        <v/>
      </c>
      <c r="N98" s="268" t="str">
        <f t="shared" si="2"/>
        <v/>
      </c>
      <c r="O98" s="268">
        <f>WP!O102</f>
        <v>0</v>
      </c>
      <c r="P98" s="267">
        <f>WP!N102</f>
        <v>0</v>
      </c>
      <c r="Q98" s="268" t="str">
        <f t="shared" si="3"/>
        <v>-</v>
      </c>
      <c r="R98" s="267" t="str">
        <f>IF(WP!AD102="","",WP!AD102)</f>
        <v/>
      </c>
      <c r="S98" s="267" t="str">
        <f>IF(WP!AM102="","",WP!AM102)</f>
        <v/>
      </c>
      <c r="T98" s="267" t="str">
        <f>IF(WP!AN102="","",WP!AN102)</f>
        <v/>
      </c>
      <c r="U98" s="267" t="str">
        <f>IF(WP!AO102="","",WP!AO102)</f>
        <v/>
      </c>
      <c r="V98" s="267" t="str">
        <f>IF(WP!AP102="","",WP!AP102)</f>
        <v/>
      </c>
      <c r="W98" s="267" t="str">
        <f>IF(WP!CI102="","",WP!CI102)</f>
        <v/>
      </c>
      <c r="X98" s="268" t="str">
        <f>IF(WP!D102="","",WP!D102)</f>
        <v/>
      </c>
      <c r="Y98" s="268" t="str">
        <f>IF(WP!BE102="","",WP!BE102)</f>
        <v/>
      </c>
      <c r="Z98" s="268" t="str">
        <f>IF(WP!BD102="","",WP!BD102)</f>
        <v/>
      </c>
      <c r="AA98" s="267" t="str">
        <f>IF(WP!$AG102="","",WP!$AG102)</f>
        <v/>
      </c>
      <c r="AB98" s="267" t="str">
        <f>IF(WP!CG102="","",WP!CG102)</f>
        <v/>
      </c>
      <c r="AC98" s="267" t="str">
        <f>IF(WP!CH102="","",WP!CH102)</f>
        <v/>
      </c>
    </row>
    <row r="99" spans="1:29">
      <c r="A99" s="267" t="str">
        <f>IF(WP!AE103="","",WP!AE103)</f>
        <v/>
      </c>
      <c r="B99" s="268" t="str">
        <f>IF(WP!$BC103="","",WP!$BC103)</f>
        <v>-</v>
      </c>
      <c r="C99" s="267" t="str">
        <f>IF(WP!AK103="","",WP!AK103)</f>
        <v/>
      </c>
      <c r="D99" s="267" t="str">
        <f>IF(WP!E103="","",WP!E103)</f>
        <v/>
      </c>
      <c r="E99" s="267" t="str">
        <f>IF(WP!F103="","",WP!F103)</f>
        <v/>
      </c>
      <c r="F99" s="267" t="str">
        <f>IF(WP!G103="","",WP!G103)</f>
        <v/>
      </c>
      <c r="G99" s="268" t="str">
        <f>IF(WP!Z103="","",WP!Z103)</f>
        <v/>
      </c>
      <c r="H99" s="268" t="str">
        <f>CONCATENATE(WP!$D$1, "-R",WP!$F$1)</f>
        <v>PGE3PHVC150-R2</v>
      </c>
      <c r="I99" s="268" t="str">
        <f>IF(WP!B103="","",WP!B103)</f>
        <v/>
      </c>
      <c r="J99" s="268" t="str">
        <f>IF(WP!AV103="","",WP!AV103)</f>
        <v/>
      </c>
      <c r="K99" s="284">
        <f>IF(WP!$F$4="","",WP!$F$4)</f>
        <v>42005</v>
      </c>
      <c r="L99" s="268" t="str">
        <f>IF(WP!$H103="","",WP!$H103)</f>
        <v/>
      </c>
      <c r="M99" s="268" t="str">
        <f>IF(WP!$AF103="","",WP!$AF103)</f>
        <v/>
      </c>
      <c r="N99" s="268" t="str">
        <f t="shared" si="2"/>
        <v/>
      </c>
      <c r="O99" s="268">
        <f>WP!O103</f>
        <v>0</v>
      </c>
      <c r="P99" s="267">
        <f>WP!N103</f>
        <v>0</v>
      </c>
      <c r="Q99" s="268" t="str">
        <f t="shared" si="3"/>
        <v>-</v>
      </c>
      <c r="R99" s="267" t="str">
        <f>IF(WP!AD103="","",WP!AD103)</f>
        <v/>
      </c>
      <c r="S99" s="267" t="str">
        <f>IF(WP!AM103="","",WP!AM103)</f>
        <v/>
      </c>
      <c r="T99" s="267" t="str">
        <f>IF(WP!AN103="","",WP!AN103)</f>
        <v/>
      </c>
      <c r="U99" s="267" t="str">
        <f>IF(WP!AO103="","",WP!AO103)</f>
        <v/>
      </c>
      <c r="V99" s="267" t="str">
        <f>IF(WP!AP103="","",WP!AP103)</f>
        <v/>
      </c>
      <c r="W99" s="267" t="str">
        <f>IF(WP!CI103="","",WP!CI103)</f>
        <v/>
      </c>
      <c r="X99" s="268" t="str">
        <f>IF(WP!D103="","",WP!D103)</f>
        <v/>
      </c>
      <c r="Y99" s="268" t="str">
        <f>IF(WP!BE103="","",WP!BE103)</f>
        <v/>
      </c>
      <c r="Z99" s="268" t="str">
        <f>IF(WP!BD103="","",WP!BD103)</f>
        <v/>
      </c>
      <c r="AA99" s="267" t="str">
        <f>IF(WP!$AG103="","",WP!$AG103)</f>
        <v/>
      </c>
      <c r="AB99" s="267" t="str">
        <f>IF(WP!CG103="","",WP!CG103)</f>
        <v/>
      </c>
      <c r="AC99" s="267" t="str">
        <f>IF(WP!CH103="","",WP!CH103)</f>
        <v/>
      </c>
    </row>
    <row r="100" spans="1:29">
      <c r="A100" s="267" t="str">
        <f>IF(WP!AE104="","",WP!AE104)</f>
        <v/>
      </c>
      <c r="B100" s="268" t="str">
        <f>IF(WP!$BC104="","",WP!$BC104)</f>
        <v>-</v>
      </c>
      <c r="C100" s="267" t="str">
        <f>IF(WP!AK104="","",WP!AK104)</f>
        <v/>
      </c>
      <c r="D100" s="267" t="str">
        <f>IF(WP!E104="","",WP!E104)</f>
        <v/>
      </c>
      <c r="E100" s="267" t="str">
        <f>IF(WP!F104="","",WP!F104)</f>
        <v/>
      </c>
      <c r="F100" s="267" t="str">
        <f>IF(WP!G104="","",WP!G104)</f>
        <v/>
      </c>
      <c r="G100" s="268" t="str">
        <f>IF(WP!Z104="","",WP!Z104)</f>
        <v/>
      </c>
      <c r="H100" s="268" t="str">
        <f>CONCATENATE(WP!$D$1, "-R",WP!$F$1)</f>
        <v>PGE3PHVC150-R2</v>
      </c>
      <c r="I100" s="268" t="str">
        <f>IF(WP!B104="","",WP!B104)</f>
        <v/>
      </c>
      <c r="J100" s="268" t="str">
        <f>IF(WP!AV104="","",WP!AV104)</f>
        <v/>
      </c>
      <c r="K100" s="284">
        <f>IF(WP!$F$4="","",WP!$F$4)</f>
        <v>42005</v>
      </c>
      <c r="L100" s="268" t="str">
        <f>IF(WP!$H104="","",WP!$H104)</f>
        <v/>
      </c>
      <c r="M100" s="268" t="str">
        <f>IF(WP!$AF104="","",WP!$AF104)</f>
        <v/>
      </c>
      <c r="N100" s="268" t="str">
        <f t="shared" si="2"/>
        <v/>
      </c>
      <c r="O100" s="268">
        <f>WP!O104</f>
        <v>0</v>
      </c>
      <c r="P100" s="267">
        <f>WP!N104</f>
        <v>0</v>
      </c>
      <c r="Q100" s="268" t="str">
        <f t="shared" si="3"/>
        <v>-</v>
      </c>
      <c r="R100" s="267" t="str">
        <f>IF(WP!AD104="","",WP!AD104)</f>
        <v/>
      </c>
      <c r="S100" s="267" t="str">
        <f>IF(WP!AM104="","",WP!AM104)</f>
        <v/>
      </c>
      <c r="T100" s="267" t="str">
        <f>IF(WP!AN104="","",WP!AN104)</f>
        <v/>
      </c>
      <c r="U100" s="267" t="str">
        <f>IF(WP!AO104="","",WP!AO104)</f>
        <v/>
      </c>
      <c r="V100" s="267" t="str">
        <f>IF(WP!AP104="","",WP!AP104)</f>
        <v/>
      </c>
      <c r="W100" s="267" t="str">
        <f>IF(WP!CI104="","",WP!CI104)</f>
        <v/>
      </c>
      <c r="X100" s="268" t="str">
        <f>IF(WP!D104="","",WP!D104)</f>
        <v/>
      </c>
      <c r="Y100" s="268" t="str">
        <f>IF(WP!BE104="","",WP!BE104)</f>
        <v/>
      </c>
      <c r="Z100" s="268" t="str">
        <f>IF(WP!BD104="","",WP!BD104)</f>
        <v/>
      </c>
      <c r="AA100" s="267" t="str">
        <f>IF(WP!$AG104="","",WP!$AG104)</f>
        <v/>
      </c>
      <c r="AB100" s="267" t="str">
        <f>IF(WP!CG104="","",WP!CG104)</f>
        <v/>
      </c>
      <c r="AC100" s="267" t="str">
        <f>IF(WP!CH104="","",WP!CH104)</f>
        <v/>
      </c>
    </row>
    <row r="101" spans="1:29">
      <c r="A101" s="267" t="str">
        <f>IF(WP!AE105="","",WP!AE105)</f>
        <v/>
      </c>
      <c r="B101" s="268" t="str">
        <f>IF(WP!$BC105="","",WP!$BC105)</f>
        <v>-</v>
      </c>
      <c r="C101" s="267" t="str">
        <f>IF(WP!AK105="","",WP!AK105)</f>
        <v/>
      </c>
      <c r="D101" s="267" t="str">
        <f>IF(WP!E105="","",WP!E105)</f>
        <v/>
      </c>
      <c r="E101" s="267" t="str">
        <f>IF(WP!F105="","",WP!F105)</f>
        <v/>
      </c>
      <c r="F101" s="267" t="str">
        <f>IF(WP!G105="","",WP!G105)</f>
        <v/>
      </c>
      <c r="G101" s="268" t="str">
        <f>IF(WP!Z105="","",WP!Z105)</f>
        <v/>
      </c>
      <c r="H101" s="268" t="str">
        <f>CONCATENATE(WP!$D$1, "-R",WP!$F$1)</f>
        <v>PGE3PHVC150-R2</v>
      </c>
      <c r="I101" s="268" t="str">
        <f>IF(WP!B105="","",WP!B105)</f>
        <v/>
      </c>
      <c r="J101" s="268" t="str">
        <f>IF(WP!AV105="","",WP!AV105)</f>
        <v/>
      </c>
      <c r="K101" s="284">
        <f>IF(WP!$F$4="","",WP!$F$4)</f>
        <v>42005</v>
      </c>
      <c r="L101" s="268" t="str">
        <f>IF(WP!$H105="","",WP!$H105)</f>
        <v/>
      </c>
      <c r="M101" s="268" t="str">
        <f>IF(WP!$AF105="","",WP!$AF105)</f>
        <v/>
      </c>
      <c r="N101" s="268" t="str">
        <f t="shared" si="2"/>
        <v/>
      </c>
      <c r="O101" s="268">
        <f>WP!O105</f>
        <v>0</v>
      </c>
      <c r="P101" s="267">
        <f>WP!N105</f>
        <v>0</v>
      </c>
      <c r="Q101" s="268" t="str">
        <f t="shared" si="3"/>
        <v>-</v>
      </c>
      <c r="R101" s="267" t="str">
        <f>IF(WP!AD105="","",WP!AD105)</f>
        <v/>
      </c>
      <c r="S101" s="267" t="str">
        <f>IF(WP!AM105="","",WP!AM105)</f>
        <v/>
      </c>
      <c r="T101" s="267" t="str">
        <f>IF(WP!AN105="","",WP!AN105)</f>
        <v/>
      </c>
      <c r="U101" s="267" t="str">
        <f>IF(WP!AO105="","",WP!AO105)</f>
        <v/>
      </c>
      <c r="V101" s="267" t="str">
        <f>IF(WP!AP105="","",WP!AP105)</f>
        <v/>
      </c>
      <c r="W101" s="267" t="str">
        <f>IF(WP!CI105="","",WP!CI105)</f>
        <v/>
      </c>
      <c r="X101" s="268" t="str">
        <f>IF(WP!D105="","",WP!D105)</f>
        <v/>
      </c>
      <c r="Y101" s="268" t="str">
        <f>IF(WP!BE105="","",WP!BE105)</f>
        <v/>
      </c>
      <c r="Z101" s="268" t="str">
        <f>IF(WP!BD105="","",WP!BD105)</f>
        <v/>
      </c>
      <c r="AA101" s="267" t="str">
        <f>IF(WP!$AG105="","",WP!$AG105)</f>
        <v/>
      </c>
      <c r="AB101" s="267" t="str">
        <f>IF(WP!CG105="","",WP!CG105)</f>
        <v/>
      </c>
      <c r="AC101" s="267" t="str">
        <f>IF(WP!CH105="","",WP!CH105)</f>
        <v/>
      </c>
    </row>
    <row r="102" spans="1:29">
      <c r="A102" s="267" t="str">
        <f>IF(WP!AE106="","",WP!AE106)</f>
        <v/>
      </c>
      <c r="B102" s="268" t="str">
        <f>IF(WP!$BC106="","",WP!$BC106)</f>
        <v>-</v>
      </c>
      <c r="C102" s="267" t="str">
        <f>IF(WP!AK106="","",WP!AK106)</f>
        <v/>
      </c>
      <c r="D102" s="267" t="str">
        <f>IF(WP!E106="","",WP!E106)</f>
        <v/>
      </c>
      <c r="E102" s="267" t="str">
        <f>IF(WP!F106="","",WP!F106)</f>
        <v/>
      </c>
      <c r="F102" s="267" t="str">
        <f>IF(WP!G106="","",WP!G106)</f>
        <v/>
      </c>
      <c r="G102" s="268" t="str">
        <f>IF(WP!Z106="","",WP!Z106)</f>
        <v/>
      </c>
      <c r="H102" s="268" t="str">
        <f>CONCATENATE(WP!$D$1, "-R",WP!$F$1)</f>
        <v>PGE3PHVC150-R2</v>
      </c>
      <c r="I102" s="268" t="str">
        <f>IF(WP!B106="","",WP!B106)</f>
        <v/>
      </c>
      <c r="J102" s="268" t="str">
        <f>IF(WP!AV106="","",WP!AV106)</f>
        <v/>
      </c>
      <c r="K102" s="284">
        <f>IF(WP!$F$4="","",WP!$F$4)</f>
        <v>42005</v>
      </c>
      <c r="L102" s="268" t="str">
        <f>IF(WP!$H106="","",WP!$H106)</f>
        <v/>
      </c>
      <c r="M102" s="268" t="str">
        <f>IF(WP!$AF106="","",WP!$AF106)</f>
        <v/>
      </c>
      <c r="N102" s="268" t="str">
        <f t="shared" si="2"/>
        <v/>
      </c>
      <c r="O102" s="268">
        <f>WP!O106</f>
        <v>0</v>
      </c>
      <c r="P102" s="267">
        <f>WP!N106</f>
        <v>0</v>
      </c>
      <c r="Q102" s="268" t="str">
        <f t="shared" si="3"/>
        <v>-</v>
      </c>
      <c r="R102" s="267" t="str">
        <f>IF(WP!AD106="","",WP!AD106)</f>
        <v/>
      </c>
      <c r="S102" s="267" t="str">
        <f>IF(WP!AM106="","",WP!AM106)</f>
        <v/>
      </c>
      <c r="T102" s="267" t="str">
        <f>IF(WP!AN106="","",WP!AN106)</f>
        <v/>
      </c>
      <c r="U102" s="267" t="str">
        <f>IF(WP!AO106="","",WP!AO106)</f>
        <v/>
      </c>
      <c r="V102" s="267" t="str">
        <f>IF(WP!AP106="","",WP!AP106)</f>
        <v/>
      </c>
      <c r="W102" s="267" t="str">
        <f>IF(WP!CI106="","",WP!CI106)</f>
        <v/>
      </c>
      <c r="X102" s="268" t="str">
        <f>IF(WP!D106="","",WP!D106)</f>
        <v/>
      </c>
      <c r="Y102" s="268" t="str">
        <f>IF(WP!BE106="","",WP!BE106)</f>
        <v/>
      </c>
      <c r="Z102" s="268" t="str">
        <f>IF(WP!BD106="","",WP!BD106)</f>
        <v/>
      </c>
      <c r="AA102" s="267" t="str">
        <f>IF(WP!$AG106="","",WP!$AG106)</f>
        <v/>
      </c>
      <c r="AB102" s="267" t="str">
        <f>IF(WP!CG106="","",WP!CG106)</f>
        <v/>
      </c>
      <c r="AC102" s="267" t="str">
        <f>IF(WP!CH106="","",WP!CH106)</f>
        <v/>
      </c>
    </row>
    <row r="103" spans="1:29">
      <c r="A103" s="267" t="str">
        <f>IF(WP!AE107="","",WP!AE107)</f>
        <v/>
      </c>
      <c r="B103" s="268" t="str">
        <f>IF(WP!$BC107="","",WP!$BC107)</f>
        <v>-</v>
      </c>
      <c r="C103" s="267" t="str">
        <f>IF(WP!AK107="","",WP!AK107)</f>
        <v/>
      </c>
      <c r="D103" s="267" t="str">
        <f>IF(WP!E107="","",WP!E107)</f>
        <v/>
      </c>
      <c r="E103" s="267" t="str">
        <f>IF(WP!F107="","",WP!F107)</f>
        <v/>
      </c>
      <c r="F103" s="267" t="str">
        <f>IF(WP!G107="","",WP!G107)</f>
        <v/>
      </c>
      <c r="G103" s="268" t="str">
        <f>IF(WP!Z107="","",WP!Z107)</f>
        <v/>
      </c>
      <c r="H103" s="268" t="str">
        <f>CONCATENATE(WP!$D$1, "-R",WP!$F$1)</f>
        <v>PGE3PHVC150-R2</v>
      </c>
      <c r="I103" s="268" t="str">
        <f>IF(WP!B107="","",WP!B107)</f>
        <v/>
      </c>
      <c r="J103" s="268" t="str">
        <f>IF(WP!AV107="","",WP!AV107)</f>
        <v/>
      </c>
      <c r="K103" s="284">
        <f>IF(WP!$F$4="","",WP!$F$4)</f>
        <v>42005</v>
      </c>
      <c r="L103" s="268" t="str">
        <f>IF(WP!$H107="","",WP!$H107)</f>
        <v/>
      </c>
      <c r="M103" s="268" t="str">
        <f>IF(WP!$AF107="","",WP!$AF107)</f>
        <v/>
      </c>
      <c r="N103" s="268" t="str">
        <f t="shared" si="2"/>
        <v/>
      </c>
      <c r="O103" s="268">
        <f>WP!O107</f>
        <v>0</v>
      </c>
      <c r="P103" s="267">
        <f>WP!N107</f>
        <v>0</v>
      </c>
      <c r="Q103" s="268" t="str">
        <f t="shared" si="3"/>
        <v>-</v>
      </c>
      <c r="R103" s="267" t="str">
        <f>IF(WP!AD107="","",WP!AD107)</f>
        <v/>
      </c>
      <c r="S103" s="267" t="str">
        <f>IF(WP!AM107="","",WP!AM107)</f>
        <v/>
      </c>
      <c r="T103" s="267" t="str">
        <f>IF(WP!AN107="","",WP!AN107)</f>
        <v/>
      </c>
      <c r="U103" s="267" t="str">
        <f>IF(WP!AO107="","",WP!AO107)</f>
        <v/>
      </c>
      <c r="V103" s="267" t="str">
        <f>IF(WP!AP107="","",WP!AP107)</f>
        <v/>
      </c>
      <c r="W103" s="267" t="str">
        <f>IF(WP!CI107="","",WP!CI107)</f>
        <v/>
      </c>
      <c r="X103" s="268" t="str">
        <f>IF(WP!D107="","",WP!D107)</f>
        <v/>
      </c>
      <c r="Y103" s="268" t="str">
        <f>IF(WP!BE107="","",WP!BE107)</f>
        <v/>
      </c>
      <c r="Z103" s="268" t="str">
        <f>IF(WP!BD107="","",WP!BD107)</f>
        <v/>
      </c>
      <c r="AA103" s="267" t="str">
        <f>IF(WP!$AG107="","",WP!$AG107)</f>
        <v/>
      </c>
      <c r="AB103" s="267" t="str">
        <f>IF(WP!CG107="","",WP!CG107)</f>
        <v/>
      </c>
      <c r="AC103" s="267" t="str">
        <f>IF(WP!CH107="","",WP!CH107)</f>
        <v/>
      </c>
    </row>
    <row r="104" spans="1:29">
      <c r="A104" s="267" t="str">
        <f>IF(WP!AE108="","",WP!AE108)</f>
        <v/>
      </c>
      <c r="B104" s="268" t="str">
        <f>IF(WP!$BC108="","",WP!$BC108)</f>
        <v>-</v>
      </c>
      <c r="C104" s="267" t="str">
        <f>IF(WP!AK108="","",WP!AK108)</f>
        <v/>
      </c>
      <c r="D104" s="267" t="str">
        <f>IF(WP!E108="","",WP!E108)</f>
        <v/>
      </c>
      <c r="E104" s="267" t="str">
        <f>IF(WP!F108="","",WP!F108)</f>
        <v/>
      </c>
      <c r="F104" s="267" t="str">
        <f>IF(WP!G108="","",WP!G108)</f>
        <v/>
      </c>
      <c r="G104" s="268" t="str">
        <f>IF(WP!Z108="","",WP!Z108)</f>
        <v/>
      </c>
      <c r="H104" s="268" t="str">
        <f>CONCATENATE(WP!$D$1, "-R",WP!$F$1)</f>
        <v>PGE3PHVC150-R2</v>
      </c>
      <c r="I104" s="268" t="str">
        <f>IF(WP!B108="","",WP!B108)</f>
        <v/>
      </c>
      <c r="J104" s="268" t="str">
        <f>IF(WP!AV108="","",WP!AV108)</f>
        <v/>
      </c>
      <c r="K104" s="284">
        <f>IF(WP!$F$4="","",WP!$F$4)</f>
        <v>42005</v>
      </c>
      <c r="L104" s="268" t="str">
        <f>IF(WP!$H108="","",WP!$H108)</f>
        <v/>
      </c>
      <c r="M104" s="268" t="str">
        <f>IF(WP!$AF108="","",WP!$AF108)</f>
        <v/>
      </c>
      <c r="N104" s="268" t="str">
        <f t="shared" si="2"/>
        <v/>
      </c>
      <c r="O104" s="268">
        <f>WP!O108</f>
        <v>0</v>
      </c>
      <c r="P104" s="267">
        <f>WP!N108</f>
        <v>0</v>
      </c>
      <c r="Q104" s="268" t="str">
        <f t="shared" si="3"/>
        <v>-</v>
      </c>
      <c r="R104" s="267" t="str">
        <f>IF(WP!AD108="","",WP!AD108)</f>
        <v/>
      </c>
      <c r="S104" s="267" t="str">
        <f>IF(WP!AM108="","",WP!AM108)</f>
        <v/>
      </c>
      <c r="T104" s="267" t="str">
        <f>IF(WP!AN108="","",WP!AN108)</f>
        <v/>
      </c>
      <c r="U104" s="267" t="str">
        <f>IF(WP!AO108="","",WP!AO108)</f>
        <v/>
      </c>
      <c r="V104" s="267" t="str">
        <f>IF(WP!AP108="","",WP!AP108)</f>
        <v/>
      </c>
      <c r="W104" s="267" t="str">
        <f>IF(WP!CI108="","",WP!CI108)</f>
        <v/>
      </c>
      <c r="X104" s="268" t="str">
        <f>IF(WP!D108="","",WP!D108)</f>
        <v/>
      </c>
      <c r="Y104" s="268" t="str">
        <f>IF(WP!BE108="","",WP!BE108)</f>
        <v/>
      </c>
      <c r="Z104" s="268" t="str">
        <f>IF(WP!BD108="","",WP!BD108)</f>
        <v/>
      </c>
      <c r="AA104" s="267" t="str">
        <f>IF(WP!$AG108="","",WP!$AG108)</f>
        <v/>
      </c>
      <c r="AB104" s="267" t="str">
        <f>IF(WP!CG108="","",WP!CG108)</f>
        <v/>
      </c>
      <c r="AC104" s="267" t="str">
        <f>IF(WP!CH108="","",WP!CH108)</f>
        <v/>
      </c>
    </row>
    <row r="105" spans="1:29">
      <c r="A105" s="267" t="str">
        <f>IF(WP!AE109="","",WP!AE109)</f>
        <v/>
      </c>
      <c r="B105" s="268" t="str">
        <f>IF(WP!$BC109="","",WP!$BC109)</f>
        <v>-</v>
      </c>
      <c r="C105" s="267" t="str">
        <f>IF(WP!AK109="","",WP!AK109)</f>
        <v/>
      </c>
      <c r="D105" s="267" t="str">
        <f>IF(WP!E109="","",WP!E109)</f>
        <v/>
      </c>
      <c r="E105" s="267" t="str">
        <f>IF(WP!F109="","",WP!F109)</f>
        <v/>
      </c>
      <c r="F105" s="267" t="str">
        <f>IF(WP!G109="","",WP!G109)</f>
        <v/>
      </c>
      <c r="G105" s="268" t="str">
        <f>IF(WP!Z109="","",WP!Z109)</f>
        <v/>
      </c>
      <c r="H105" s="268" t="str">
        <f>CONCATENATE(WP!$D$1, "-R",WP!$F$1)</f>
        <v>PGE3PHVC150-R2</v>
      </c>
      <c r="I105" s="268" t="str">
        <f>IF(WP!B109="","",WP!B109)</f>
        <v/>
      </c>
      <c r="J105" s="268" t="str">
        <f>IF(WP!AV109="","",WP!AV109)</f>
        <v/>
      </c>
      <c r="K105" s="284">
        <f>IF(WP!$F$4="","",WP!$F$4)</f>
        <v>42005</v>
      </c>
      <c r="L105" s="268" t="str">
        <f>IF(WP!$H109="","",WP!$H109)</f>
        <v/>
      </c>
      <c r="M105" s="268" t="str">
        <f>IF(WP!$AF109="","",WP!$AF109)</f>
        <v/>
      </c>
      <c r="N105" s="268" t="str">
        <f t="shared" si="2"/>
        <v/>
      </c>
      <c r="O105" s="268">
        <f>WP!O109</f>
        <v>0</v>
      </c>
      <c r="P105" s="267">
        <f>WP!N109</f>
        <v>0</v>
      </c>
      <c r="Q105" s="268" t="str">
        <f t="shared" si="3"/>
        <v>-</v>
      </c>
      <c r="R105" s="267" t="str">
        <f>IF(WP!AD109="","",WP!AD109)</f>
        <v/>
      </c>
      <c r="S105" s="267" t="str">
        <f>IF(WP!AM109="","",WP!AM109)</f>
        <v/>
      </c>
      <c r="T105" s="267" t="str">
        <f>IF(WP!AN109="","",WP!AN109)</f>
        <v/>
      </c>
      <c r="U105" s="267" t="str">
        <f>IF(WP!AO109="","",WP!AO109)</f>
        <v/>
      </c>
      <c r="V105" s="267" t="str">
        <f>IF(WP!AP109="","",WP!AP109)</f>
        <v/>
      </c>
      <c r="W105" s="267" t="str">
        <f>IF(WP!CI109="","",WP!CI109)</f>
        <v/>
      </c>
      <c r="X105" s="268" t="str">
        <f>IF(WP!D109="","",WP!D109)</f>
        <v/>
      </c>
      <c r="Y105" s="268" t="str">
        <f>IF(WP!BE109="","",WP!BE109)</f>
        <v/>
      </c>
      <c r="Z105" s="268" t="str">
        <f>IF(WP!BD109="","",WP!BD109)</f>
        <v/>
      </c>
      <c r="AA105" s="267" t="str">
        <f>IF(WP!$AG109="","",WP!$AG109)</f>
        <v/>
      </c>
      <c r="AB105" s="267" t="str">
        <f>IF(WP!CG109="","",WP!CG109)</f>
        <v/>
      </c>
      <c r="AC105" s="267" t="str">
        <f>IF(WP!CH109="","",WP!CH109)</f>
        <v/>
      </c>
    </row>
    <row r="106" spans="1:29">
      <c r="A106" s="267" t="str">
        <f>IF(WP!AE110="","",WP!AE110)</f>
        <v/>
      </c>
      <c r="B106" s="268" t="str">
        <f>IF(WP!$BC110="","",WP!$BC110)</f>
        <v>-</v>
      </c>
      <c r="C106" s="267" t="str">
        <f>IF(WP!AK110="","",WP!AK110)</f>
        <v/>
      </c>
      <c r="D106" s="267" t="str">
        <f>IF(WP!E110="","",WP!E110)</f>
        <v/>
      </c>
      <c r="E106" s="267" t="str">
        <f>IF(WP!F110="","",WP!F110)</f>
        <v/>
      </c>
      <c r="F106" s="267" t="str">
        <f>IF(WP!G110="","",WP!G110)</f>
        <v/>
      </c>
      <c r="G106" s="268" t="str">
        <f>IF(WP!Z110="","",WP!Z110)</f>
        <v/>
      </c>
      <c r="H106" s="268" t="str">
        <f>CONCATENATE(WP!$D$1, "-R",WP!$F$1)</f>
        <v>PGE3PHVC150-R2</v>
      </c>
      <c r="I106" s="268" t="str">
        <f>IF(WP!B110="","",WP!B110)</f>
        <v/>
      </c>
      <c r="J106" s="268" t="str">
        <f>IF(WP!AV110="","",WP!AV110)</f>
        <v/>
      </c>
      <c r="K106" s="284">
        <f>IF(WP!$F$4="","",WP!$F$4)</f>
        <v>42005</v>
      </c>
      <c r="L106" s="268" t="str">
        <f>IF(WP!$H110="","",WP!$H110)</f>
        <v/>
      </c>
      <c r="M106" s="268" t="str">
        <f>IF(WP!$AF110="","",WP!$AF110)</f>
        <v/>
      </c>
      <c r="N106" s="268" t="str">
        <f t="shared" si="2"/>
        <v/>
      </c>
      <c r="O106" s="268">
        <f>WP!O110</f>
        <v>0</v>
      </c>
      <c r="P106" s="267">
        <f>WP!N110</f>
        <v>0</v>
      </c>
      <c r="Q106" s="268" t="str">
        <f t="shared" si="3"/>
        <v>-</v>
      </c>
      <c r="R106" s="267" t="str">
        <f>IF(WP!AD110="","",WP!AD110)</f>
        <v/>
      </c>
      <c r="S106" s="267" t="str">
        <f>IF(WP!AM110="","",WP!AM110)</f>
        <v/>
      </c>
      <c r="T106" s="267" t="str">
        <f>IF(WP!AN110="","",WP!AN110)</f>
        <v/>
      </c>
      <c r="U106" s="267" t="str">
        <f>IF(WP!AO110="","",WP!AO110)</f>
        <v/>
      </c>
      <c r="V106" s="267" t="str">
        <f>IF(WP!AP110="","",WP!AP110)</f>
        <v/>
      </c>
      <c r="W106" s="267" t="str">
        <f>IF(WP!CI110="","",WP!CI110)</f>
        <v/>
      </c>
      <c r="X106" s="268" t="str">
        <f>IF(WP!D110="","",WP!D110)</f>
        <v/>
      </c>
      <c r="Y106" s="268" t="str">
        <f>IF(WP!BE110="","",WP!BE110)</f>
        <v/>
      </c>
      <c r="Z106" s="268" t="str">
        <f>IF(WP!BD110="","",WP!BD110)</f>
        <v/>
      </c>
      <c r="AA106" s="267" t="str">
        <f>IF(WP!$AG110="","",WP!$AG110)</f>
        <v/>
      </c>
      <c r="AB106" s="267" t="str">
        <f>IF(WP!CG110="","",WP!CG110)</f>
        <v/>
      </c>
      <c r="AC106" s="267" t="str">
        <f>IF(WP!CH110="","",WP!CH110)</f>
        <v/>
      </c>
    </row>
    <row r="107" spans="1:29">
      <c r="A107" s="267" t="str">
        <f>IF(WP!AE111="","",WP!AE111)</f>
        <v/>
      </c>
      <c r="B107" s="268" t="str">
        <f>IF(WP!$BC111="","",WP!$BC111)</f>
        <v>-</v>
      </c>
      <c r="C107" s="267" t="str">
        <f>IF(WP!AK111="","",WP!AK111)</f>
        <v/>
      </c>
      <c r="D107" s="267" t="str">
        <f>IF(WP!E111="","",WP!E111)</f>
        <v/>
      </c>
      <c r="E107" s="267" t="str">
        <f>IF(WP!F111="","",WP!F111)</f>
        <v/>
      </c>
      <c r="F107" s="267" t="str">
        <f>IF(WP!G111="","",WP!G111)</f>
        <v/>
      </c>
      <c r="G107" s="268" t="str">
        <f>IF(WP!Z111="","",WP!Z111)</f>
        <v/>
      </c>
      <c r="H107" s="268" t="str">
        <f>CONCATENATE(WP!$D$1, "-R",WP!$F$1)</f>
        <v>PGE3PHVC150-R2</v>
      </c>
      <c r="I107" s="268" t="str">
        <f>IF(WP!B111="","",WP!B111)</f>
        <v/>
      </c>
      <c r="J107" s="268" t="str">
        <f>IF(WP!AV111="","",WP!AV111)</f>
        <v/>
      </c>
      <c r="K107" s="284">
        <f>IF(WP!$F$4="","",WP!$F$4)</f>
        <v>42005</v>
      </c>
      <c r="L107" s="268" t="str">
        <f>IF(WP!$H111="","",WP!$H111)</f>
        <v/>
      </c>
      <c r="M107" s="268" t="str">
        <f>IF(WP!$AF111="","",WP!$AF111)</f>
        <v/>
      </c>
      <c r="N107" s="268" t="str">
        <f t="shared" si="2"/>
        <v/>
      </c>
      <c r="O107" s="268">
        <f>WP!O111</f>
        <v>0</v>
      </c>
      <c r="P107" s="267">
        <f>WP!N111</f>
        <v>0</v>
      </c>
      <c r="Q107" s="268" t="str">
        <f t="shared" si="3"/>
        <v>-</v>
      </c>
      <c r="R107" s="267" t="str">
        <f>IF(WP!AD111="","",WP!AD111)</f>
        <v/>
      </c>
      <c r="S107" s="267" t="str">
        <f>IF(WP!AM111="","",WP!AM111)</f>
        <v/>
      </c>
      <c r="T107" s="267" t="str">
        <f>IF(WP!AN111="","",WP!AN111)</f>
        <v/>
      </c>
      <c r="U107" s="267" t="str">
        <f>IF(WP!AO111="","",WP!AO111)</f>
        <v/>
      </c>
      <c r="V107" s="267" t="str">
        <f>IF(WP!AP111="","",WP!AP111)</f>
        <v/>
      </c>
      <c r="W107" s="267" t="str">
        <f>IF(WP!CI111="","",WP!CI111)</f>
        <v/>
      </c>
      <c r="X107" s="268" t="str">
        <f>IF(WP!D111="","",WP!D111)</f>
        <v/>
      </c>
      <c r="Y107" s="268" t="str">
        <f>IF(WP!BE111="","",WP!BE111)</f>
        <v/>
      </c>
      <c r="Z107" s="268" t="str">
        <f>IF(WP!BD111="","",WP!BD111)</f>
        <v/>
      </c>
      <c r="AA107" s="267" t="str">
        <f>IF(WP!$AG111="","",WP!$AG111)</f>
        <v/>
      </c>
      <c r="AB107" s="267" t="str">
        <f>IF(WP!CG111="","",WP!CG111)</f>
        <v/>
      </c>
      <c r="AC107" s="267" t="str">
        <f>IF(WP!CH111="","",WP!CH111)</f>
        <v/>
      </c>
    </row>
    <row r="108" spans="1:29">
      <c r="A108" s="267" t="str">
        <f>IF(WP!AE112="","",WP!AE112)</f>
        <v/>
      </c>
      <c r="B108" s="268" t="str">
        <f>IF(WP!$BC112="","",WP!$BC112)</f>
        <v>-</v>
      </c>
      <c r="C108" s="267" t="str">
        <f>IF(WP!AK112="","",WP!AK112)</f>
        <v/>
      </c>
      <c r="D108" s="267" t="str">
        <f>IF(WP!E112="","",WP!E112)</f>
        <v/>
      </c>
      <c r="E108" s="267" t="str">
        <f>IF(WP!F112="","",WP!F112)</f>
        <v/>
      </c>
      <c r="F108" s="267" t="str">
        <f>IF(WP!G112="","",WP!G112)</f>
        <v/>
      </c>
      <c r="G108" s="268" t="str">
        <f>IF(WP!Z112="","",WP!Z112)</f>
        <v/>
      </c>
      <c r="H108" s="268" t="str">
        <f>CONCATENATE(WP!$D$1, "-R",WP!$F$1)</f>
        <v>PGE3PHVC150-R2</v>
      </c>
      <c r="I108" s="268" t="str">
        <f>IF(WP!B112="","",WP!B112)</f>
        <v/>
      </c>
      <c r="J108" s="268" t="str">
        <f>IF(WP!AV112="","",WP!AV112)</f>
        <v/>
      </c>
      <c r="K108" s="284">
        <f>IF(WP!$F$4="","",WP!$F$4)</f>
        <v>42005</v>
      </c>
      <c r="L108" s="268" t="str">
        <f>IF(WP!$H112="","",WP!$H112)</f>
        <v/>
      </c>
      <c r="M108" s="268" t="str">
        <f>IF(WP!$AF112="","",WP!$AF112)</f>
        <v/>
      </c>
      <c r="N108" s="268" t="str">
        <f t="shared" si="2"/>
        <v/>
      </c>
      <c r="O108" s="268">
        <f>WP!O112</f>
        <v>0</v>
      </c>
      <c r="P108" s="267">
        <f>WP!N112</f>
        <v>0</v>
      </c>
      <c r="Q108" s="268" t="str">
        <f t="shared" si="3"/>
        <v>-</v>
      </c>
      <c r="R108" s="267" t="str">
        <f>IF(WP!AD112="","",WP!AD112)</f>
        <v/>
      </c>
      <c r="S108" s="267" t="str">
        <f>IF(WP!AM112="","",WP!AM112)</f>
        <v/>
      </c>
      <c r="T108" s="267" t="str">
        <f>IF(WP!AN112="","",WP!AN112)</f>
        <v/>
      </c>
      <c r="U108" s="267" t="str">
        <f>IF(WP!AO112="","",WP!AO112)</f>
        <v/>
      </c>
      <c r="V108" s="267" t="str">
        <f>IF(WP!AP112="","",WP!AP112)</f>
        <v/>
      </c>
      <c r="W108" s="267" t="str">
        <f>IF(WP!CI112="","",WP!CI112)</f>
        <v/>
      </c>
      <c r="X108" s="268" t="str">
        <f>IF(WP!D112="","",WP!D112)</f>
        <v/>
      </c>
      <c r="Y108" s="268" t="str">
        <f>IF(WP!BE112="","",WP!BE112)</f>
        <v/>
      </c>
      <c r="Z108" s="268" t="str">
        <f>IF(WP!BD112="","",WP!BD112)</f>
        <v/>
      </c>
      <c r="AA108" s="267" t="str">
        <f>IF(WP!$AG112="","",WP!$AG112)</f>
        <v/>
      </c>
      <c r="AB108" s="267" t="str">
        <f>IF(WP!CG112="","",WP!CG112)</f>
        <v/>
      </c>
      <c r="AC108" s="267" t="str">
        <f>IF(WP!CH112="","",WP!CH112)</f>
        <v/>
      </c>
    </row>
    <row r="109" spans="1:29">
      <c r="A109" s="267" t="str">
        <f>IF(WP!AE113="","",WP!AE113)</f>
        <v/>
      </c>
      <c r="B109" s="268" t="str">
        <f>IF(WP!$BC113="","",WP!$BC113)</f>
        <v>-</v>
      </c>
      <c r="C109" s="267" t="str">
        <f>IF(WP!AK113="","",WP!AK113)</f>
        <v/>
      </c>
      <c r="D109" s="267" t="str">
        <f>IF(WP!E113="","",WP!E113)</f>
        <v/>
      </c>
      <c r="E109" s="267" t="str">
        <f>IF(WP!F113="","",WP!F113)</f>
        <v/>
      </c>
      <c r="F109" s="267" t="str">
        <f>IF(WP!G113="","",WP!G113)</f>
        <v/>
      </c>
      <c r="G109" s="268" t="str">
        <f>IF(WP!Z113="","",WP!Z113)</f>
        <v/>
      </c>
      <c r="H109" s="268" t="str">
        <f>CONCATENATE(WP!$D$1, "-R",WP!$F$1)</f>
        <v>PGE3PHVC150-R2</v>
      </c>
      <c r="I109" s="268" t="str">
        <f>IF(WP!B113="","",WP!B113)</f>
        <v/>
      </c>
      <c r="J109" s="268" t="str">
        <f>IF(WP!AV113="","",WP!AV113)</f>
        <v/>
      </c>
      <c r="K109" s="284">
        <f>IF(WP!$F$4="","",WP!$F$4)</f>
        <v>42005</v>
      </c>
      <c r="L109" s="268" t="str">
        <f>IF(WP!$H113="","",WP!$H113)</f>
        <v/>
      </c>
      <c r="M109" s="268" t="str">
        <f>IF(WP!$AF113="","",WP!$AF113)</f>
        <v/>
      </c>
      <c r="N109" s="268" t="str">
        <f t="shared" si="2"/>
        <v/>
      </c>
      <c r="O109" s="268">
        <f>WP!O113</f>
        <v>0</v>
      </c>
      <c r="P109" s="267">
        <f>WP!N113</f>
        <v>0</v>
      </c>
      <c r="Q109" s="268" t="str">
        <f t="shared" si="3"/>
        <v>-</v>
      </c>
      <c r="R109" s="267" t="str">
        <f>IF(WP!AD113="","",WP!AD113)</f>
        <v/>
      </c>
      <c r="S109" s="267" t="str">
        <f>IF(WP!AM113="","",WP!AM113)</f>
        <v/>
      </c>
      <c r="T109" s="267" t="str">
        <f>IF(WP!AN113="","",WP!AN113)</f>
        <v/>
      </c>
      <c r="U109" s="267" t="str">
        <f>IF(WP!AO113="","",WP!AO113)</f>
        <v/>
      </c>
      <c r="V109" s="267" t="str">
        <f>IF(WP!AP113="","",WP!AP113)</f>
        <v/>
      </c>
      <c r="W109" s="267" t="str">
        <f>IF(WP!CI113="","",WP!CI113)</f>
        <v/>
      </c>
      <c r="X109" s="268" t="str">
        <f>IF(WP!D113="","",WP!D113)</f>
        <v/>
      </c>
      <c r="Y109" s="268" t="str">
        <f>IF(WP!BE113="","",WP!BE113)</f>
        <v/>
      </c>
      <c r="Z109" s="268" t="str">
        <f>IF(WP!BD113="","",WP!BD113)</f>
        <v/>
      </c>
      <c r="AA109" s="267" t="str">
        <f>IF(WP!$AG113="","",WP!$AG113)</f>
        <v/>
      </c>
      <c r="AB109" s="267" t="str">
        <f>IF(WP!CG113="","",WP!CG113)</f>
        <v/>
      </c>
      <c r="AC109" s="267" t="str">
        <f>IF(WP!CH113="","",WP!CH113)</f>
        <v/>
      </c>
    </row>
    <row r="110" spans="1:29">
      <c r="A110" s="267" t="str">
        <f>IF(WP!AE114="","",WP!AE114)</f>
        <v/>
      </c>
      <c r="B110" s="268" t="str">
        <f>IF(WP!$BC114="","",WP!$BC114)</f>
        <v>-</v>
      </c>
      <c r="C110" s="267" t="str">
        <f>IF(WP!AK114="","",WP!AK114)</f>
        <v/>
      </c>
      <c r="D110" s="267" t="str">
        <f>IF(WP!E114="","",WP!E114)</f>
        <v/>
      </c>
      <c r="E110" s="267" t="str">
        <f>IF(WP!F114="","",WP!F114)</f>
        <v/>
      </c>
      <c r="F110" s="267" t="str">
        <f>IF(WP!G114="","",WP!G114)</f>
        <v/>
      </c>
      <c r="G110" s="268" t="str">
        <f>IF(WP!Z114="","",WP!Z114)</f>
        <v/>
      </c>
      <c r="H110" s="268" t="str">
        <f>CONCATENATE(WP!$D$1, "-R",WP!$F$1)</f>
        <v>PGE3PHVC150-R2</v>
      </c>
      <c r="I110" s="268" t="str">
        <f>IF(WP!B114="","",WP!B114)</f>
        <v/>
      </c>
      <c r="J110" s="268" t="str">
        <f>IF(WP!AV114="","",WP!AV114)</f>
        <v/>
      </c>
      <c r="K110" s="284">
        <f>IF(WP!$F$4="","",WP!$F$4)</f>
        <v>42005</v>
      </c>
      <c r="L110" s="268" t="str">
        <f>IF(WP!$H114="","",WP!$H114)</f>
        <v/>
      </c>
      <c r="M110" s="268" t="str">
        <f>IF(WP!$AF114="","",WP!$AF114)</f>
        <v/>
      </c>
      <c r="N110" s="268" t="str">
        <f t="shared" si="2"/>
        <v/>
      </c>
      <c r="O110" s="268">
        <f>WP!O114</f>
        <v>0</v>
      </c>
      <c r="P110" s="267">
        <f>WP!N114</f>
        <v>0</v>
      </c>
      <c r="Q110" s="268" t="str">
        <f t="shared" si="3"/>
        <v>-</v>
      </c>
      <c r="R110" s="267" t="str">
        <f>IF(WP!AD114="","",WP!AD114)</f>
        <v/>
      </c>
      <c r="S110" s="267" t="str">
        <f>IF(WP!AM114="","",WP!AM114)</f>
        <v/>
      </c>
      <c r="T110" s="267" t="str">
        <f>IF(WP!AN114="","",WP!AN114)</f>
        <v/>
      </c>
      <c r="U110" s="267" t="str">
        <f>IF(WP!AO114="","",WP!AO114)</f>
        <v/>
      </c>
      <c r="V110" s="267" t="str">
        <f>IF(WP!AP114="","",WP!AP114)</f>
        <v/>
      </c>
      <c r="W110" s="267" t="str">
        <f>IF(WP!CI114="","",WP!CI114)</f>
        <v/>
      </c>
      <c r="X110" s="268" t="str">
        <f>IF(WP!D114="","",WP!D114)</f>
        <v/>
      </c>
      <c r="Y110" s="268" t="str">
        <f>IF(WP!BE114="","",WP!BE114)</f>
        <v/>
      </c>
      <c r="Z110" s="268" t="str">
        <f>IF(WP!BD114="","",WP!BD114)</f>
        <v/>
      </c>
      <c r="AA110" s="267" t="str">
        <f>IF(WP!$AG114="","",WP!$AG114)</f>
        <v/>
      </c>
      <c r="AB110" s="267" t="str">
        <f>IF(WP!CG114="","",WP!CG114)</f>
        <v/>
      </c>
      <c r="AC110" s="267" t="str">
        <f>IF(WP!CH114="","",WP!CH114)</f>
        <v/>
      </c>
    </row>
    <row r="111" spans="1:29">
      <c r="A111" s="267" t="str">
        <f>IF(WP!AE115="","",WP!AE115)</f>
        <v/>
      </c>
      <c r="B111" s="268" t="str">
        <f>IF(WP!$BC115="","",WP!$BC115)</f>
        <v>-</v>
      </c>
      <c r="C111" s="267" t="str">
        <f>IF(WP!AK115="","",WP!AK115)</f>
        <v/>
      </c>
      <c r="D111" s="267" t="str">
        <f>IF(WP!E115="","",WP!E115)</f>
        <v/>
      </c>
      <c r="E111" s="267" t="str">
        <f>IF(WP!F115="","",WP!F115)</f>
        <v/>
      </c>
      <c r="F111" s="267" t="str">
        <f>IF(WP!G115="","",WP!G115)</f>
        <v/>
      </c>
      <c r="G111" s="268" t="str">
        <f>IF(WP!Z115="","",WP!Z115)</f>
        <v/>
      </c>
      <c r="H111" s="268" t="str">
        <f>CONCATENATE(WP!$D$1, "-R",WP!$F$1)</f>
        <v>PGE3PHVC150-R2</v>
      </c>
      <c r="I111" s="268" t="str">
        <f>IF(WP!B115="","",WP!B115)</f>
        <v/>
      </c>
      <c r="J111" s="268" t="str">
        <f>IF(WP!AV115="","",WP!AV115)</f>
        <v/>
      </c>
      <c r="K111" s="284">
        <f>IF(WP!$F$4="","",WP!$F$4)</f>
        <v>42005</v>
      </c>
      <c r="L111" s="268" t="str">
        <f>IF(WP!$H115="","",WP!$H115)</f>
        <v/>
      </c>
      <c r="M111" s="268" t="str">
        <f>IF(WP!$AF115="","",WP!$AF115)</f>
        <v/>
      </c>
      <c r="N111" s="268" t="str">
        <f t="shared" si="2"/>
        <v/>
      </c>
      <c r="O111" s="268">
        <f>WP!O115</f>
        <v>0</v>
      </c>
      <c r="P111" s="267">
        <f>WP!N115</f>
        <v>0</v>
      </c>
      <c r="Q111" s="268" t="str">
        <f t="shared" si="3"/>
        <v>-</v>
      </c>
      <c r="R111" s="267" t="str">
        <f>IF(WP!AD115="","",WP!AD115)</f>
        <v/>
      </c>
      <c r="S111" s="267" t="str">
        <f>IF(WP!AM115="","",WP!AM115)</f>
        <v/>
      </c>
      <c r="T111" s="267" t="str">
        <f>IF(WP!AN115="","",WP!AN115)</f>
        <v/>
      </c>
      <c r="U111" s="267" t="str">
        <f>IF(WP!AO115="","",WP!AO115)</f>
        <v/>
      </c>
      <c r="V111" s="267" t="str">
        <f>IF(WP!AP115="","",WP!AP115)</f>
        <v/>
      </c>
      <c r="W111" s="267" t="str">
        <f>IF(WP!CI115="","",WP!CI115)</f>
        <v/>
      </c>
      <c r="X111" s="268" t="str">
        <f>IF(WP!D115="","",WP!D115)</f>
        <v/>
      </c>
      <c r="Y111" s="268" t="str">
        <f>IF(WP!BE115="","",WP!BE115)</f>
        <v/>
      </c>
      <c r="Z111" s="268" t="str">
        <f>IF(WP!BD115="","",WP!BD115)</f>
        <v/>
      </c>
      <c r="AA111" s="267" t="str">
        <f>IF(WP!$AG115="","",WP!$AG115)</f>
        <v/>
      </c>
      <c r="AB111" s="267" t="str">
        <f>IF(WP!CG115="","",WP!CG115)</f>
        <v/>
      </c>
      <c r="AC111" s="267" t="str">
        <f>IF(WP!CH115="","",WP!CH115)</f>
        <v/>
      </c>
    </row>
    <row r="112" spans="1:29">
      <c r="A112" s="267" t="str">
        <f>IF(WP!AE116="","",WP!AE116)</f>
        <v/>
      </c>
      <c r="B112" s="268" t="str">
        <f>IF(WP!$BC116="","",WP!$BC116)</f>
        <v>-</v>
      </c>
      <c r="C112" s="267" t="str">
        <f>IF(WP!AK116="","",WP!AK116)</f>
        <v/>
      </c>
      <c r="D112" s="267" t="str">
        <f>IF(WP!E116="","",WP!E116)</f>
        <v/>
      </c>
      <c r="E112" s="267" t="str">
        <f>IF(WP!F116="","",WP!F116)</f>
        <v/>
      </c>
      <c r="F112" s="267" t="str">
        <f>IF(WP!G116="","",WP!G116)</f>
        <v/>
      </c>
      <c r="G112" s="268" t="str">
        <f>IF(WP!Z116="","",WP!Z116)</f>
        <v/>
      </c>
      <c r="H112" s="268" t="str">
        <f>CONCATENATE(WP!$D$1, "-R",WP!$F$1)</f>
        <v>PGE3PHVC150-R2</v>
      </c>
      <c r="I112" s="268" t="str">
        <f>IF(WP!B116="","",WP!B116)</f>
        <v/>
      </c>
      <c r="J112" s="268" t="str">
        <f>IF(WP!AV116="","",WP!AV116)</f>
        <v/>
      </c>
      <c r="K112" s="284">
        <f>IF(WP!$F$4="","",WP!$F$4)</f>
        <v>42005</v>
      </c>
      <c r="L112" s="268" t="str">
        <f>IF(WP!$H116="","",WP!$H116)</f>
        <v/>
      </c>
      <c r="M112" s="268" t="str">
        <f>IF(WP!$AF116="","",WP!$AF116)</f>
        <v/>
      </c>
      <c r="N112" s="268" t="str">
        <f t="shared" si="2"/>
        <v/>
      </c>
      <c r="O112" s="268">
        <f>WP!O116</f>
        <v>0</v>
      </c>
      <c r="P112" s="267">
        <f>WP!N116</f>
        <v>0</v>
      </c>
      <c r="Q112" s="268" t="str">
        <f t="shared" si="3"/>
        <v>-</v>
      </c>
      <c r="R112" s="267" t="str">
        <f>IF(WP!AD116="","",WP!AD116)</f>
        <v/>
      </c>
      <c r="S112" s="267" t="str">
        <f>IF(WP!AM116="","",WP!AM116)</f>
        <v/>
      </c>
      <c r="T112" s="267" t="str">
        <f>IF(WP!AN116="","",WP!AN116)</f>
        <v/>
      </c>
      <c r="U112" s="267" t="str">
        <f>IF(WP!AO116="","",WP!AO116)</f>
        <v/>
      </c>
      <c r="V112" s="267" t="str">
        <f>IF(WP!AP116="","",WP!AP116)</f>
        <v/>
      </c>
      <c r="W112" s="267" t="str">
        <f>IF(WP!CI116="","",WP!CI116)</f>
        <v/>
      </c>
      <c r="X112" s="268" t="str">
        <f>IF(WP!D116="","",WP!D116)</f>
        <v/>
      </c>
      <c r="Y112" s="268" t="str">
        <f>IF(WP!BE116="","",WP!BE116)</f>
        <v/>
      </c>
      <c r="Z112" s="268" t="str">
        <f>IF(WP!BD116="","",WP!BD116)</f>
        <v/>
      </c>
      <c r="AA112" s="267" t="str">
        <f>IF(WP!$AG116="","",WP!$AG116)</f>
        <v/>
      </c>
      <c r="AB112" s="267" t="str">
        <f>IF(WP!CG116="","",WP!CG116)</f>
        <v/>
      </c>
      <c r="AC112" s="267" t="str">
        <f>IF(WP!CH116="","",WP!CH116)</f>
        <v/>
      </c>
    </row>
    <row r="113" spans="1:29">
      <c r="A113" s="267" t="str">
        <f>IF(WP!AE117="","",WP!AE117)</f>
        <v/>
      </c>
      <c r="B113" s="268" t="str">
        <f>IF(WP!$BC117="","",WP!$BC117)</f>
        <v>-</v>
      </c>
      <c r="C113" s="267" t="str">
        <f>IF(WP!AK117="","",WP!AK117)</f>
        <v/>
      </c>
      <c r="D113" s="267" t="str">
        <f>IF(WP!E117="","",WP!E117)</f>
        <v/>
      </c>
      <c r="E113" s="267" t="str">
        <f>IF(WP!F117="","",WP!F117)</f>
        <v/>
      </c>
      <c r="F113" s="267" t="str">
        <f>IF(WP!G117="","",WP!G117)</f>
        <v/>
      </c>
      <c r="G113" s="268" t="str">
        <f>IF(WP!Z117="","",WP!Z117)</f>
        <v/>
      </c>
      <c r="H113" s="268" t="str">
        <f>CONCATENATE(WP!$D$1, "-R",WP!$F$1)</f>
        <v>PGE3PHVC150-R2</v>
      </c>
      <c r="I113" s="268" t="str">
        <f>IF(WP!B117="","",WP!B117)</f>
        <v/>
      </c>
      <c r="J113" s="268" t="str">
        <f>IF(WP!AV117="","",WP!AV117)</f>
        <v/>
      </c>
      <c r="K113" s="284">
        <f>IF(WP!$F$4="","",WP!$F$4)</f>
        <v>42005</v>
      </c>
      <c r="L113" s="268" t="str">
        <f>IF(WP!$H117="","",WP!$H117)</f>
        <v/>
      </c>
      <c r="M113" s="268" t="str">
        <f>IF(WP!$AF117="","",WP!$AF117)</f>
        <v/>
      </c>
      <c r="N113" s="268" t="str">
        <f t="shared" si="2"/>
        <v/>
      </c>
      <c r="O113" s="268">
        <f>WP!O117</f>
        <v>0</v>
      </c>
      <c r="P113" s="267">
        <f>WP!N117</f>
        <v>0</v>
      </c>
      <c r="Q113" s="268" t="str">
        <f t="shared" si="3"/>
        <v>-</v>
      </c>
      <c r="R113" s="267" t="str">
        <f>IF(WP!AD117="","",WP!AD117)</f>
        <v/>
      </c>
      <c r="S113" s="267" t="str">
        <f>IF(WP!AM117="","",WP!AM117)</f>
        <v/>
      </c>
      <c r="T113" s="267" t="str">
        <f>IF(WP!AN117="","",WP!AN117)</f>
        <v/>
      </c>
      <c r="U113" s="267" t="str">
        <f>IF(WP!AO117="","",WP!AO117)</f>
        <v/>
      </c>
      <c r="V113" s="267" t="str">
        <f>IF(WP!AP117="","",WP!AP117)</f>
        <v/>
      </c>
      <c r="W113" s="267" t="str">
        <f>IF(WP!CI117="","",WP!CI117)</f>
        <v/>
      </c>
      <c r="X113" s="268" t="str">
        <f>IF(WP!D117="","",WP!D117)</f>
        <v/>
      </c>
      <c r="Y113" s="268" t="str">
        <f>IF(WP!BE117="","",WP!BE117)</f>
        <v/>
      </c>
      <c r="Z113" s="268" t="str">
        <f>IF(WP!BD117="","",WP!BD117)</f>
        <v/>
      </c>
      <c r="AA113" s="267" t="str">
        <f>IF(WP!$AG117="","",WP!$AG117)</f>
        <v/>
      </c>
      <c r="AB113" s="267" t="str">
        <f>IF(WP!CG117="","",WP!CG117)</f>
        <v/>
      </c>
      <c r="AC113" s="267" t="str">
        <f>IF(WP!CH117="","",WP!CH117)</f>
        <v/>
      </c>
    </row>
    <row r="114" spans="1:29">
      <c r="A114" s="267" t="str">
        <f>IF(WP!AE118="","",WP!AE118)</f>
        <v/>
      </c>
      <c r="B114" s="268" t="str">
        <f>IF(WP!$BC118="","",WP!$BC118)</f>
        <v>-</v>
      </c>
      <c r="C114" s="267" t="str">
        <f>IF(WP!AK118="","",WP!AK118)</f>
        <v/>
      </c>
      <c r="D114" s="267" t="str">
        <f>IF(WP!E118="","",WP!E118)</f>
        <v/>
      </c>
      <c r="E114" s="267" t="str">
        <f>IF(WP!F118="","",WP!F118)</f>
        <v/>
      </c>
      <c r="F114" s="267" t="str">
        <f>IF(WP!G118="","",WP!G118)</f>
        <v/>
      </c>
      <c r="G114" s="268" t="str">
        <f>IF(WP!Z118="","",WP!Z118)</f>
        <v/>
      </c>
      <c r="H114" s="268" t="str">
        <f>CONCATENATE(WP!$D$1, "-R",WP!$F$1)</f>
        <v>PGE3PHVC150-R2</v>
      </c>
      <c r="I114" s="268" t="str">
        <f>IF(WP!B118="","",WP!B118)</f>
        <v/>
      </c>
      <c r="J114" s="268" t="str">
        <f>IF(WP!AV118="","",WP!AV118)</f>
        <v/>
      </c>
      <c r="K114" s="284">
        <f>IF(WP!$F$4="","",WP!$F$4)</f>
        <v>42005</v>
      </c>
      <c r="L114" s="268" t="str">
        <f>IF(WP!$H118="","",WP!$H118)</f>
        <v/>
      </c>
      <c r="M114" s="268" t="str">
        <f>IF(WP!$AF118="","",WP!$AF118)</f>
        <v/>
      </c>
      <c r="N114" s="268" t="str">
        <f t="shared" si="2"/>
        <v/>
      </c>
      <c r="O114" s="268">
        <f>WP!O118</f>
        <v>0</v>
      </c>
      <c r="P114" s="267">
        <f>WP!N118</f>
        <v>0</v>
      </c>
      <c r="Q114" s="268" t="str">
        <f t="shared" si="3"/>
        <v>-</v>
      </c>
      <c r="R114" s="267" t="str">
        <f>IF(WP!AD118="","",WP!AD118)</f>
        <v/>
      </c>
      <c r="S114" s="267" t="str">
        <f>IF(WP!AM118="","",WP!AM118)</f>
        <v/>
      </c>
      <c r="T114" s="267" t="str">
        <f>IF(WP!AN118="","",WP!AN118)</f>
        <v/>
      </c>
      <c r="U114" s="267" t="str">
        <f>IF(WP!AO118="","",WP!AO118)</f>
        <v/>
      </c>
      <c r="V114" s="267" t="str">
        <f>IF(WP!AP118="","",WP!AP118)</f>
        <v/>
      </c>
      <c r="W114" s="267" t="str">
        <f>IF(WP!CI118="","",WP!CI118)</f>
        <v/>
      </c>
      <c r="X114" s="268" t="str">
        <f>IF(WP!D118="","",WP!D118)</f>
        <v/>
      </c>
      <c r="Y114" s="268" t="str">
        <f>IF(WP!BE118="","",WP!BE118)</f>
        <v/>
      </c>
      <c r="Z114" s="268" t="str">
        <f>IF(WP!BD118="","",WP!BD118)</f>
        <v/>
      </c>
      <c r="AA114" s="267" t="str">
        <f>IF(WP!$AG118="","",WP!$AG118)</f>
        <v/>
      </c>
      <c r="AB114" s="267" t="str">
        <f>IF(WP!CG118="","",WP!CG118)</f>
        <v/>
      </c>
      <c r="AC114" s="267" t="str">
        <f>IF(WP!CH118="","",WP!CH118)</f>
        <v/>
      </c>
    </row>
    <row r="115" spans="1:29">
      <c r="A115" s="267" t="str">
        <f>IF(WP!AE119="","",WP!AE119)</f>
        <v/>
      </c>
      <c r="B115" s="268" t="str">
        <f>IF(WP!$BC119="","",WP!$BC119)</f>
        <v>-</v>
      </c>
      <c r="C115" s="267" t="str">
        <f>IF(WP!AK119="","",WP!AK119)</f>
        <v/>
      </c>
      <c r="D115" s="267" t="str">
        <f>IF(WP!E119="","",WP!E119)</f>
        <v/>
      </c>
      <c r="E115" s="267" t="str">
        <f>IF(WP!F119="","",WP!F119)</f>
        <v/>
      </c>
      <c r="F115" s="267" t="str">
        <f>IF(WP!G119="","",WP!G119)</f>
        <v/>
      </c>
      <c r="G115" s="268" t="str">
        <f>IF(WP!Z119="","",WP!Z119)</f>
        <v/>
      </c>
      <c r="H115" s="268" t="str">
        <f>CONCATENATE(WP!$D$1, "-R",WP!$F$1)</f>
        <v>PGE3PHVC150-R2</v>
      </c>
      <c r="I115" s="268" t="str">
        <f>IF(WP!B119="","",WP!B119)</f>
        <v/>
      </c>
      <c r="J115" s="268" t="str">
        <f>IF(WP!AV119="","",WP!AV119)</f>
        <v/>
      </c>
      <c r="K115" s="284">
        <f>IF(WP!$F$4="","",WP!$F$4)</f>
        <v>42005</v>
      </c>
      <c r="L115" s="268" t="str">
        <f>IF(WP!$H119="","",WP!$H119)</f>
        <v/>
      </c>
      <c r="M115" s="268" t="str">
        <f>IF(WP!$AF119="","",WP!$AF119)</f>
        <v/>
      </c>
      <c r="N115" s="268" t="str">
        <f t="shared" si="2"/>
        <v/>
      </c>
      <c r="O115" s="268">
        <f>WP!O119</f>
        <v>0</v>
      </c>
      <c r="P115" s="267">
        <f>WP!N119</f>
        <v>0</v>
      </c>
      <c r="Q115" s="268" t="str">
        <f t="shared" si="3"/>
        <v>-</v>
      </c>
      <c r="R115" s="267" t="str">
        <f>IF(WP!AD119="","",WP!AD119)</f>
        <v/>
      </c>
      <c r="S115" s="267" t="str">
        <f>IF(WP!AM119="","",WP!AM119)</f>
        <v/>
      </c>
      <c r="T115" s="267" t="str">
        <f>IF(WP!AN119="","",WP!AN119)</f>
        <v/>
      </c>
      <c r="U115" s="267" t="str">
        <f>IF(WP!AO119="","",WP!AO119)</f>
        <v/>
      </c>
      <c r="V115" s="267" t="str">
        <f>IF(WP!AP119="","",WP!AP119)</f>
        <v/>
      </c>
      <c r="W115" s="267" t="str">
        <f>IF(WP!CI119="","",WP!CI119)</f>
        <v/>
      </c>
      <c r="X115" s="268" t="str">
        <f>IF(WP!D119="","",WP!D119)</f>
        <v/>
      </c>
      <c r="Y115" s="268" t="str">
        <f>IF(WP!BE119="","",WP!BE119)</f>
        <v/>
      </c>
      <c r="Z115" s="268" t="str">
        <f>IF(WP!BD119="","",WP!BD119)</f>
        <v/>
      </c>
      <c r="AA115" s="267" t="str">
        <f>IF(WP!$AG119="","",WP!$AG119)</f>
        <v/>
      </c>
      <c r="AB115" s="267" t="str">
        <f>IF(WP!CG119="","",WP!CG119)</f>
        <v/>
      </c>
      <c r="AC115" s="267" t="str">
        <f>IF(WP!CH119="","",WP!CH119)</f>
        <v/>
      </c>
    </row>
    <row r="116" spans="1:29">
      <c r="A116" s="267" t="str">
        <f>IF(WP!AE120="","",WP!AE120)</f>
        <v/>
      </c>
      <c r="B116" s="268" t="str">
        <f>IF(WP!$BC120="","",WP!$BC120)</f>
        <v>-</v>
      </c>
      <c r="C116" s="267" t="str">
        <f>IF(WP!AK120="","",WP!AK120)</f>
        <v/>
      </c>
      <c r="D116" s="267" t="str">
        <f>IF(WP!E120="","",WP!E120)</f>
        <v/>
      </c>
      <c r="E116" s="267" t="str">
        <f>IF(WP!F120="","",WP!F120)</f>
        <v/>
      </c>
      <c r="F116" s="267" t="str">
        <f>IF(WP!G120="","",WP!G120)</f>
        <v/>
      </c>
      <c r="G116" s="268" t="str">
        <f>IF(WP!Z120="","",WP!Z120)</f>
        <v/>
      </c>
      <c r="H116" s="268" t="str">
        <f>CONCATENATE(WP!$D$1, "-R",WP!$F$1)</f>
        <v>PGE3PHVC150-R2</v>
      </c>
      <c r="I116" s="268" t="str">
        <f>IF(WP!B120="","",WP!B120)</f>
        <v/>
      </c>
      <c r="J116" s="268" t="str">
        <f>IF(WP!AV120="","",WP!AV120)</f>
        <v/>
      </c>
      <c r="K116" s="284">
        <f>IF(WP!$F$4="","",WP!$F$4)</f>
        <v>42005</v>
      </c>
      <c r="L116" s="268" t="str">
        <f>IF(WP!$H120="","",WP!$H120)</f>
        <v/>
      </c>
      <c r="M116" s="268" t="str">
        <f>IF(WP!$AF120="","",WP!$AF120)</f>
        <v/>
      </c>
      <c r="N116" s="268" t="str">
        <f t="shared" si="2"/>
        <v/>
      </c>
      <c r="O116" s="268">
        <f>WP!O120</f>
        <v>0</v>
      </c>
      <c r="P116" s="267">
        <f>WP!N120</f>
        <v>0</v>
      </c>
      <c r="Q116" s="268" t="str">
        <f t="shared" si="3"/>
        <v>-</v>
      </c>
      <c r="R116" s="267" t="str">
        <f>IF(WP!AD120="","",WP!AD120)</f>
        <v/>
      </c>
      <c r="S116" s="267" t="str">
        <f>IF(WP!AM120="","",WP!AM120)</f>
        <v/>
      </c>
      <c r="T116" s="267" t="str">
        <f>IF(WP!AN120="","",WP!AN120)</f>
        <v/>
      </c>
      <c r="U116" s="267" t="str">
        <f>IF(WP!AO120="","",WP!AO120)</f>
        <v/>
      </c>
      <c r="V116" s="267" t="str">
        <f>IF(WP!AP120="","",WP!AP120)</f>
        <v/>
      </c>
      <c r="W116" s="267" t="str">
        <f>IF(WP!CI120="","",WP!CI120)</f>
        <v/>
      </c>
      <c r="X116" s="268" t="str">
        <f>IF(WP!D120="","",WP!D120)</f>
        <v/>
      </c>
      <c r="Y116" s="268" t="str">
        <f>IF(WP!BE120="","",WP!BE120)</f>
        <v/>
      </c>
      <c r="Z116" s="268" t="str">
        <f>IF(WP!BD120="","",WP!BD120)</f>
        <v/>
      </c>
      <c r="AA116" s="267" t="str">
        <f>IF(WP!$AG120="","",WP!$AG120)</f>
        <v/>
      </c>
      <c r="AB116" s="267" t="str">
        <f>IF(WP!CG120="","",WP!CG120)</f>
        <v/>
      </c>
      <c r="AC116" s="267" t="str">
        <f>IF(WP!CH120="","",WP!CH120)</f>
        <v/>
      </c>
    </row>
    <row r="117" spans="1:29">
      <c r="A117" s="267" t="str">
        <f>IF(WP!AE121="","",WP!AE121)</f>
        <v/>
      </c>
      <c r="B117" s="268" t="str">
        <f>IF(WP!$BC121="","",WP!$BC121)</f>
        <v>-</v>
      </c>
      <c r="C117" s="267" t="str">
        <f>IF(WP!AK121="","",WP!AK121)</f>
        <v/>
      </c>
      <c r="D117" s="267" t="str">
        <f>IF(WP!E121="","",WP!E121)</f>
        <v/>
      </c>
      <c r="E117" s="267" t="str">
        <f>IF(WP!F121="","",WP!F121)</f>
        <v/>
      </c>
      <c r="F117" s="267" t="str">
        <f>IF(WP!G121="","",WP!G121)</f>
        <v/>
      </c>
      <c r="G117" s="268" t="str">
        <f>IF(WP!Z121="","",WP!Z121)</f>
        <v/>
      </c>
      <c r="H117" s="268" t="str">
        <f>CONCATENATE(WP!$D$1, "-R",WP!$F$1)</f>
        <v>PGE3PHVC150-R2</v>
      </c>
      <c r="I117" s="268" t="str">
        <f>IF(WP!B121="","",WP!B121)</f>
        <v/>
      </c>
      <c r="J117" s="268" t="str">
        <f>IF(WP!AV121="","",WP!AV121)</f>
        <v/>
      </c>
      <c r="K117" s="284">
        <f>IF(WP!$F$4="","",WP!$F$4)</f>
        <v>42005</v>
      </c>
      <c r="L117" s="268" t="str">
        <f>IF(WP!$H121="","",WP!$H121)</f>
        <v/>
      </c>
      <c r="M117" s="268" t="str">
        <f>IF(WP!$AF121="","",WP!$AF121)</f>
        <v/>
      </c>
      <c r="N117" s="268" t="str">
        <f t="shared" si="2"/>
        <v/>
      </c>
      <c r="O117" s="268">
        <f>WP!O121</f>
        <v>0</v>
      </c>
      <c r="P117" s="267">
        <f>WP!N121</f>
        <v>0</v>
      </c>
      <c r="Q117" s="268" t="str">
        <f t="shared" si="3"/>
        <v>-</v>
      </c>
      <c r="R117" s="267" t="str">
        <f>IF(WP!AD121="","",WP!AD121)</f>
        <v/>
      </c>
      <c r="S117" s="267" t="str">
        <f>IF(WP!AM121="","",WP!AM121)</f>
        <v/>
      </c>
      <c r="T117" s="267" t="str">
        <f>IF(WP!AN121="","",WP!AN121)</f>
        <v/>
      </c>
      <c r="U117" s="267" t="str">
        <f>IF(WP!AO121="","",WP!AO121)</f>
        <v/>
      </c>
      <c r="V117" s="267" t="str">
        <f>IF(WP!AP121="","",WP!AP121)</f>
        <v/>
      </c>
      <c r="W117" s="267" t="str">
        <f>IF(WP!CI121="","",WP!CI121)</f>
        <v/>
      </c>
      <c r="X117" s="268" t="str">
        <f>IF(WP!D121="","",WP!D121)</f>
        <v/>
      </c>
      <c r="Y117" s="268" t="str">
        <f>IF(WP!BE121="","",WP!BE121)</f>
        <v/>
      </c>
      <c r="Z117" s="268" t="str">
        <f>IF(WP!BD121="","",WP!BD121)</f>
        <v/>
      </c>
      <c r="AA117" s="267" t="str">
        <f>IF(WP!$AG121="","",WP!$AG121)</f>
        <v/>
      </c>
      <c r="AB117" s="267" t="str">
        <f>IF(WP!CG121="","",WP!CG121)</f>
        <v/>
      </c>
      <c r="AC117" s="267" t="str">
        <f>IF(WP!CH121="","",WP!CH121)</f>
        <v/>
      </c>
    </row>
    <row r="118" spans="1:29">
      <c r="A118" s="267" t="str">
        <f>IF(WP!AE122="","",WP!AE122)</f>
        <v/>
      </c>
      <c r="B118" s="268" t="str">
        <f>IF(WP!$BC122="","",WP!$BC122)</f>
        <v>-</v>
      </c>
      <c r="C118" s="267" t="str">
        <f>IF(WP!AK122="","",WP!AK122)</f>
        <v/>
      </c>
      <c r="D118" s="267" t="str">
        <f>IF(WP!E122="","",WP!E122)</f>
        <v/>
      </c>
      <c r="E118" s="267" t="str">
        <f>IF(WP!F122="","",WP!F122)</f>
        <v/>
      </c>
      <c r="F118" s="267" t="str">
        <f>IF(WP!G122="","",WP!G122)</f>
        <v/>
      </c>
      <c r="G118" s="268" t="str">
        <f>IF(WP!Z122="","",WP!Z122)</f>
        <v/>
      </c>
      <c r="H118" s="268" t="str">
        <f>CONCATENATE(WP!$D$1, "-R",WP!$F$1)</f>
        <v>PGE3PHVC150-R2</v>
      </c>
      <c r="I118" s="268" t="str">
        <f>IF(WP!B122="","",WP!B122)</f>
        <v/>
      </c>
      <c r="J118" s="268" t="str">
        <f>IF(WP!AV122="","",WP!AV122)</f>
        <v/>
      </c>
      <c r="K118" s="284">
        <f>IF(WP!$F$4="","",WP!$F$4)</f>
        <v>42005</v>
      </c>
      <c r="L118" s="268" t="str">
        <f>IF(WP!$H122="","",WP!$H122)</f>
        <v/>
      </c>
      <c r="M118" s="268" t="str">
        <f>IF(WP!$AF122="","",WP!$AF122)</f>
        <v/>
      </c>
      <c r="N118" s="268" t="str">
        <f t="shared" si="2"/>
        <v/>
      </c>
      <c r="O118" s="268">
        <f>WP!O122</f>
        <v>0</v>
      </c>
      <c r="P118" s="267">
        <f>WP!N122</f>
        <v>0</v>
      </c>
      <c r="Q118" s="268" t="str">
        <f t="shared" si="3"/>
        <v>-</v>
      </c>
      <c r="R118" s="267" t="str">
        <f>IF(WP!AD122="","",WP!AD122)</f>
        <v/>
      </c>
      <c r="S118" s="267" t="str">
        <f>IF(WP!AM122="","",WP!AM122)</f>
        <v/>
      </c>
      <c r="T118" s="267" t="str">
        <f>IF(WP!AN122="","",WP!AN122)</f>
        <v/>
      </c>
      <c r="U118" s="267" t="str">
        <f>IF(WP!AO122="","",WP!AO122)</f>
        <v/>
      </c>
      <c r="V118" s="267" t="str">
        <f>IF(WP!AP122="","",WP!AP122)</f>
        <v/>
      </c>
      <c r="W118" s="267" t="str">
        <f>IF(WP!CI122="","",WP!CI122)</f>
        <v/>
      </c>
      <c r="X118" s="268" t="str">
        <f>IF(WP!D122="","",WP!D122)</f>
        <v/>
      </c>
      <c r="Y118" s="268" t="str">
        <f>IF(WP!BE122="","",WP!BE122)</f>
        <v/>
      </c>
      <c r="Z118" s="268" t="str">
        <f>IF(WP!BD122="","",WP!BD122)</f>
        <v/>
      </c>
      <c r="AA118" s="267" t="str">
        <f>IF(WP!$AG122="","",WP!$AG122)</f>
        <v/>
      </c>
      <c r="AB118" s="267" t="str">
        <f>IF(WP!CG122="","",WP!CG122)</f>
        <v/>
      </c>
      <c r="AC118" s="267" t="str">
        <f>IF(WP!CH122="","",WP!CH122)</f>
        <v/>
      </c>
    </row>
    <row r="119" spans="1:29">
      <c r="A119" s="267" t="str">
        <f>IF(WP!AE123="","",WP!AE123)</f>
        <v/>
      </c>
      <c r="B119" s="268" t="str">
        <f>IF(WP!$BC123="","",WP!$BC123)</f>
        <v>-</v>
      </c>
      <c r="C119" s="267" t="str">
        <f>IF(WP!AK123="","",WP!AK123)</f>
        <v/>
      </c>
      <c r="D119" s="267" t="str">
        <f>IF(WP!E123="","",WP!E123)</f>
        <v/>
      </c>
      <c r="E119" s="267" t="str">
        <f>IF(WP!F123="","",WP!F123)</f>
        <v/>
      </c>
      <c r="F119" s="267" t="str">
        <f>IF(WP!G123="","",WP!G123)</f>
        <v/>
      </c>
      <c r="G119" s="268" t="str">
        <f>IF(WP!Z123="","",WP!Z123)</f>
        <v/>
      </c>
      <c r="H119" s="268" t="str">
        <f>CONCATENATE(WP!$D$1, "-R",WP!$F$1)</f>
        <v>PGE3PHVC150-R2</v>
      </c>
      <c r="I119" s="268" t="str">
        <f>IF(WP!B123="","",WP!B123)</f>
        <v/>
      </c>
      <c r="J119" s="268" t="str">
        <f>IF(WP!AV123="","",WP!AV123)</f>
        <v/>
      </c>
      <c r="K119" s="284">
        <f>IF(WP!$F$4="","",WP!$F$4)</f>
        <v>42005</v>
      </c>
      <c r="L119" s="268" t="str">
        <f>IF(WP!$H123="","",WP!$H123)</f>
        <v/>
      </c>
      <c r="M119" s="268" t="str">
        <f>IF(WP!$AF123="","",WP!$AF123)</f>
        <v/>
      </c>
      <c r="N119" s="268" t="str">
        <f t="shared" si="2"/>
        <v/>
      </c>
      <c r="O119" s="268">
        <f>WP!O123</f>
        <v>0</v>
      </c>
      <c r="P119" s="267">
        <f>WP!N123</f>
        <v>0</v>
      </c>
      <c r="Q119" s="268" t="str">
        <f t="shared" si="3"/>
        <v>-</v>
      </c>
      <c r="R119" s="267" t="str">
        <f>IF(WP!AD123="","",WP!AD123)</f>
        <v/>
      </c>
      <c r="S119" s="267" t="str">
        <f>IF(WP!AM123="","",WP!AM123)</f>
        <v/>
      </c>
      <c r="T119" s="267" t="str">
        <f>IF(WP!AN123="","",WP!AN123)</f>
        <v/>
      </c>
      <c r="U119" s="267" t="str">
        <f>IF(WP!AO123="","",WP!AO123)</f>
        <v/>
      </c>
      <c r="V119" s="267" t="str">
        <f>IF(WP!AP123="","",WP!AP123)</f>
        <v/>
      </c>
      <c r="W119" s="267" t="str">
        <f>IF(WP!CI123="","",WP!CI123)</f>
        <v/>
      </c>
      <c r="X119" s="268" t="str">
        <f>IF(WP!D123="","",WP!D123)</f>
        <v/>
      </c>
      <c r="Y119" s="268" t="str">
        <f>IF(WP!BE123="","",WP!BE123)</f>
        <v/>
      </c>
      <c r="Z119" s="268" t="str">
        <f>IF(WP!BD123="","",WP!BD123)</f>
        <v/>
      </c>
      <c r="AA119" s="267" t="str">
        <f>IF(WP!$AG123="","",WP!$AG123)</f>
        <v/>
      </c>
      <c r="AB119" s="267" t="str">
        <f>IF(WP!CG123="","",WP!CG123)</f>
        <v/>
      </c>
      <c r="AC119" s="267" t="str">
        <f>IF(WP!CH123="","",WP!CH123)</f>
        <v/>
      </c>
    </row>
    <row r="120" spans="1:29">
      <c r="A120" s="267" t="str">
        <f>IF(WP!AE124="","",WP!AE124)</f>
        <v/>
      </c>
      <c r="B120" s="268" t="str">
        <f>IF(WP!$BC124="","",WP!$BC124)</f>
        <v>-</v>
      </c>
      <c r="C120" s="267" t="str">
        <f>IF(WP!AK124="","",WP!AK124)</f>
        <v/>
      </c>
      <c r="D120" s="267" t="str">
        <f>IF(WP!E124="","",WP!E124)</f>
        <v/>
      </c>
      <c r="E120" s="267" t="str">
        <f>IF(WP!F124="","",WP!F124)</f>
        <v/>
      </c>
      <c r="F120" s="267" t="str">
        <f>IF(WP!G124="","",WP!G124)</f>
        <v/>
      </c>
      <c r="G120" s="268" t="str">
        <f>IF(WP!Z124="","",WP!Z124)</f>
        <v/>
      </c>
      <c r="H120" s="268" t="str">
        <f>CONCATENATE(WP!$D$1, "-R",WP!$F$1)</f>
        <v>PGE3PHVC150-R2</v>
      </c>
      <c r="I120" s="268" t="str">
        <f>IF(WP!B124="","",WP!B124)</f>
        <v/>
      </c>
      <c r="J120" s="268" t="str">
        <f>IF(WP!AV124="","",WP!AV124)</f>
        <v/>
      </c>
      <c r="K120" s="284">
        <f>IF(WP!$F$4="","",WP!$F$4)</f>
        <v>42005</v>
      </c>
      <c r="L120" s="268" t="str">
        <f>IF(WP!$H124="","",WP!$H124)</f>
        <v/>
      </c>
      <c r="M120" s="268" t="str">
        <f>IF(WP!$AF124="","",WP!$AF124)</f>
        <v/>
      </c>
      <c r="N120" s="268" t="str">
        <f t="shared" si="2"/>
        <v/>
      </c>
      <c r="O120" s="268">
        <f>WP!O124</f>
        <v>0</v>
      </c>
      <c r="P120" s="267">
        <f>WP!N124</f>
        <v>0</v>
      </c>
      <c r="Q120" s="268" t="str">
        <f t="shared" si="3"/>
        <v>-</v>
      </c>
      <c r="R120" s="267" t="str">
        <f>IF(WP!AD124="","",WP!AD124)</f>
        <v/>
      </c>
      <c r="S120" s="267" t="str">
        <f>IF(WP!AM124="","",WP!AM124)</f>
        <v/>
      </c>
      <c r="T120" s="267" t="str">
        <f>IF(WP!AN124="","",WP!AN124)</f>
        <v/>
      </c>
      <c r="U120" s="267" t="str">
        <f>IF(WP!AO124="","",WP!AO124)</f>
        <v/>
      </c>
      <c r="V120" s="267" t="str">
        <f>IF(WP!AP124="","",WP!AP124)</f>
        <v/>
      </c>
      <c r="W120" s="267" t="str">
        <f>IF(WP!CI124="","",WP!CI124)</f>
        <v/>
      </c>
      <c r="X120" s="268" t="str">
        <f>IF(WP!D124="","",WP!D124)</f>
        <v/>
      </c>
      <c r="Y120" s="268" t="str">
        <f>IF(WP!BE124="","",WP!BE124)</f>
        <v/>
      </c>
      <c r="Z120" s="268" t="str">
        <f>IF(WP!BD124="","",WP!BD124)</f>
        <v/>
      </c>
      <c r="AA120" s="267" t="str">
        <f>IF(WP!$AG124="","",WP!$AG124)</f>
        <v/>
      </c>
      <c r="AB120" s="267" t="str">
        <f>IF(WP!CG124="","",WP!CG124)</f>
        <v/>
      </c>
      <c r="AC120" s="267" t="str">
        <f>IF(WP!CH124="","",WP!CH124)</f>
        <v/>
      </c>
    </row>
    <row r="121" spans="1:29">
      <c r="A121" s="267" t="str">
        <f>IF(WP!AE125="","",WP!AE125)</f>
        <v/>
      </c>
      <c r="B121" s="268" t="str">
        <f>IF(WP!$BC125="","",WP!$BC125)</f>
        <v>-</v>
      </c>
      <c r="C121" s="267" t="str">
        <f>IF(WP!AK125="","",WP!AK125)</f>
        <v/>
      </c>
      <c r="D121" s="267" t="str">
        <f>IF(WP!E125="","",WP!E125)</f>
        <v/>
      </c>
      <c r="E121" s="267" t="str">
        <f>IF(WP!F125="","",WP!F125)</f>
        <v/>
      </c>
      <c r="F121" s="267" t="str">
        <f>IF(WP!G125="","",WP!G125)</f>
        <v/>
      </c>
      <c r="G121" s="268" t="str">
        <f>IF(WP!Z125="","",WP!Z125)</f>
        <v/>
      </c>
      <c r="H121" s="268" t="str">
        <f>CONCATENATE(WP!$D$1, "-R",WP!$F$1)</f>
        <v>PGE3PHVC150-R2</v>
      </c>
      <c r="I121" s="268" t="str">
        <f>IF(WP!B125="","",WP!B125)</f>
        <v/>
      </c>
      <c r="J121" s="268" t="str">
        <f>IF(WP!AV125="","",WP!AV125)</f>
        <v/>
      </c>
      <c r="K121" s="284">
        <f>IF(WP!$F$4="","",WP!$F$4)</f>
        <v>42005</v>
      </c>
      <c r="L121" s="268" t="str">
        <f>IF(WP!$H125="","",WP!$H125)</f>
        <v/>
      </c>
      <c r="M121" s="268" t="str">
        <f>IF(WP!$AF125="","",WP!$AF125)</f>
        <v/>
      </c>
      <c r="N121" s="268" t="str">
        <f t="shared" si="2"/>
        <v/>
      </c>
      <c r="O121" s="268">
        <f>WP!O125</f>
        <v>0</v>
      </c>
      <c r="P121" s="267">
        <f>WP!N125</f>
        <v>0</v>
      </c>
      <c r="Q121" s="268" t="str">
        <f t="shared" si="3"/>
        <v>-</v>
      </c>
      <c r="R121" s="267" t="str">
        <f>IF(WP!AD125="","",WP!AD125)</f>
        <v/>
      </c>
      <c r="S121" s="267" t="str">
        <f>IF(WP!AM125="","",WP!AM125)</f>
        <v/>
      </c>
      <c r="T121" s="267" t="str">
        <f>IF(WP!AN125="","",WP!AN125)</f>
        <v/>
      </c>
      <c r="U121" s="267" t="str">
        <f>IF(WP!AO125="","",WP!AO125)</f>
        <v/>
      </c>
      <c r="V121" s="267" t="str">
        <f>IF(WP!AP125="","",WP!AP125)</f>
        <v/>
      </c>
      <c r="W121" s="267" t="str">
        <f>IF(WP!CI125="","",WP!CI125)</f>
        <v/>
      </c>
      <c r="X121" s="268" t="str">
        <f>IF(WP!D125="","",WP!D125)</f>
        <v/>
      </c>
      <c r="Y121" s="268" t="str">
        <f>IF(WP!BE125="","",WP!BE125)</f>
        <v/>
      </c>
      <c r="Z121" s="268" t="str">
        <f>IF(WP!BD125="","",WP!BD125)</f>
        <v/>
      </c>
      <c r="AA121" s="267" t="str">
        <f>IF(WP!$AG125="","",WP!$AG125)</f>
        <v/>
      </c>
      <c r="AB121" s="267" t="str">
        <f>IF(WP!CG125="","",WP!CG125)</f>
        <v/>
      </c>
      <c r="AC121" s="267" t="str">
        <f>IF(WP!CH125="","",WP!CH125)</f>
        <v/>
      </c>
    </row>
    <row r="122" spans="1:29">
      <c r="A122" s="267" t="str">
        <f>IF(WP!AE126="","",WP!AE126)</f>
        <v/>
      </c>
      <c r="B122" s="268" t="str">
        <f>IF(WP!$BC126="","",WP!$BC126)</f>
        <v>-</v>
      </c>
      <c r="C122" s="267" t="str">
        <f>IF(WP!AK126="","",WP!AK126)</f>
        <v/>
      </c>
      <c r="D122" s="267" t="str">
        <f>IF(WP!E126="","",WP!E126)</f>
        <v/>
      </c>
      <c r="E122" s="267" t="str">
        <f>IF(WP!F126="","",WP!F126)</f>
        <v/>
      </c>
      <c r="F122" s="267" t="str">
        <f>IF(WP!G126="","",WP!G126)</f>
        <v/>
      </c>
      <c r="G122" s="268" t="str">
        <f>IF(WP!Z126="","",WP!Z126)</f>
        <v/>
      </c>
      <c r="H122" s="268" t="str">
        <f>CONCATENATE(WP!$D$1, "-R",WP!$F$1)</f>
        <v>PGE3PHVC150-R2</v>
      </c>
      <c r="I122" s="268" t="str">
        <f>IF(WP!B126="","",WP!B126)</f>
        <v/>
      </c>
      <c r="J122" s="268" t="str">
        <f>IF(WP!AV126="","",WP!AV126)</f>
        <v/>
      </c>
      <c r="K122" s="284">
        <f>IF(WP!$F$4="","",WP!$F$4)</f>
        <v>42005</v>
      </c>
      <c r="L122" s="268" t="str">
        <f>IF(WP!$H126="","",WP!$H126)</f>
        <v/>
      </c>
      <c r="M122" s="268" t="str">
        <f>IF(WP!$AF126="","",WP!$AF126)</f>
        <v/>
      </c>
      <c r="N122" s="268" t="str">
        <f t="shared" si="2"/>
        <v/>
      </c>
      <c r="O122" s="268">
        <f>WP!O126</f>
        <v>0</v>
      </c>
      <c r="P122" s="267">
        <f>WP!N126</f>
        <v>0</v>
      </c>
      <c r="Q122" s="268" t="str">
        <f t="shared" si="3"/>
        <v>-</v>
      </c>
      <c r="R122" s="267" t="str">
        <f>IF(WP!AD126="","",WP!AD126)</f>
        <v/>
      </c>
      <c r="S122" s="267" t="str">
        <f>IF(WP!AM126="","",WP!AM126)</f>
        <v/>
      </c>
      <c r="T122" s="267" t="str">
        <f>IF(WP!AN126="","",WP!AN126)</f>
        <v/>
      </c>
      <c r="U122" s="267" t="str">
        <f>IF(WP!AO126="","",WP!AO126)</f>
        <v/>
      </c>
      <c r="V122" s="267" t="str">
        <f>IF(WP!AP126="","",WP!AP126)</f>
        <v/>
      </c>
      <c r="W122" s="267" t="str">
        <f>IF(WP!CI126="","",WP!CI126)</f>
        <v/>
      </c>
      <c r="X122" s="268" t="str">
        <f>IF(WP!D126="","",WP!D126)</f>
        <v/>
      </c>
      <c r="Y122" s="268" t="str">
        <f>IF(WP!BE126="","",WP!BE126)</f>
        <v/>
      </c>
      <c r="Z122" s="268" t="str">
        <f>IF(WP!BD126="","",WP!BD126)</f>
        <v/>
      </c>
      <c r="AA122" s="267" t="str">
        <f>IF(WP!$AG126="","",WP!$AG126)</f>
        <v/>
      </c>
      <c r="AB122" s="267" t="str">
        <f>IF(WP!CG126="","",WP!CG126)</f>
        <v/>
      </c>
      <c r="AC122" s="267" t="str">
        <f>IF(WP!CH126="","",WP!CH126)</f>
        <v/>
      </c>
    </row>
    <row r="123" spans="1:29">
      <c r="A123" s="267" t="str">
        <f>IF(WP!AE127="","",WP!AE127)</f>
        <v/>
      </c>
      <c r="B123" s="268" t="str">
        <f>IF(WP!$BC127="","",WP!$BC127)</f>
        <v>-</v>
      </c>
      <c r="C123" s="267" t="str">
        <f>IF(WP!AK127="","",WP!AK127)</f>
        <v/>
      </c>
      <c r="D123" s="267" t="str">
        <f>IF(WP!E127="","",WP!E127)</f>
        <v/>
      </c>
      <c r="E123" s="267" t="str">
        <f>IF(WP!F127="","",WP!F127)</f>
        <v/>
      </c>
      <c r="F123" s="267" t="str">
        <f>IF(WP!G127="","",WP!G127)</f>
        <v/>
      </c>
      <c r="G123" s="268" t="str">
        <f>IF(WP!Z127="","",WP!Z127)</f>
        <v/>
      </c>
      <c r="H123" s="268" t="str">
        <f>CONCATENATE(WP!$D$1, "-R",WP!$F$1)</f>
        <v>PGE3PHVC150-R2</v>
      </c>
      <c r="I123" s="268" t="str">
        <f>IF(WP!B127="","",WP!B127)</f>
        <v/>
      </c>
      <c r="J123" s="268" t="str">
        <f>IF(WP!AV127="","",WP!AV127)</f>
        <v/>
      </c>
      <c r="K123" s="284">
        <f>IF(WP!$F$4="","",WP!$F$4)</f>
        <v>42005</v>
      </c>
      <c r="L123" s="268" t="str">
        <f>IF(WP!$H127="","",WP!$H127)</f>
        <v/>
      </c>
      <c r="M123" s="268" t="str">
        <f>IF(WP!$AF127="","",WP!$AF127)</f>
        <v/>
      </c>
      <c r="N123" s="268" t="str">
        <f t="shared" si="2"/>
        <v/>
      </c>
      <c r="O123" s="268">
        <f>WP!O127</f>
        <v>0</v>
      </c>
      <c r="P123" s="267">
        <f>WP!N127</f>
        <v>0</v>
      </c>
      <c r="Q123" s="268" t="str">
        <f t="shared" si="3"/>
        <v>-</v>
      </c>
      <c r="R123" s="267" t="str">
        <f>IF(WP!AD127="","",WP!AD127)</f>
        <v/>
      </c>
      <c r="S123" s="267" t="str">
        <f>IF(WP!AM127="","",WP!AM127)</f>
        <v/>
      </c>
      <c r="T123" s="267" t="str">
        <f>IF(WP!AN127="","",WP!AN127)</f>
        <v/>
      </c>
      <c r="U123" s="267" t="str">
        <f>IF(WP!AO127="","",WP!AO127)</f>
        <v/>
      </c>
      <c r="V123" s="267" t="str">
        <f>IF(WP!AP127="","",WP!AP127)</f>
        <v/>
      </c>
      <c r="W123" s="267" t="str">
        <f>IF(WP!CI127="","",WP!CI127)</f>
        <v/>
      </c>
      <c r="X123" s="268" t="str">
        <f>IF(WP!D127="","",WP!D127)</f>
        <v/>
      </c>
      <c r="Y123" s="268" t="str">
        <f>IF(WP!BE127="","",WP!BE127)</f>
        <v/>
      </c>
      <c r="Z123" s="268" t="str">
        <f>IF(WP!BD127="","",WP!BD127)</f>
        <v/>
      </c>
      <c r="AA123" s="267" t="str">
        <f>IF(WP!$AG127="","",WP!$AG127)</f>
        <v/>
      </c>
      <c r="AB123" s="267" t="str">
        <f>IF(WP!CG127="","",WP!CG127)</f>
        <v/>
      </c>
      <c r="AC123" s="267" t="str">
        <f>IF(WP!CH127="","",WP!CH127)</f>
        <v/>
      </c>
    </row>
    <row r="124" spans="1:29">
      <c r="A124" s="267" t="str">
        <f>IF(WP!AE128="","",WP!AE128)</f>
        <v/>
      </c>
      <c r="B124" s="268" t="str">
        <f>IF(WP!$BC128="","",WP!$BC128)</f>
        <v>-</v>
      </c>
      <c r="C124" s="267" t="str">
        <f>IF(WP!AK128="","",WP!AK128)</f>
        <v/>
      </c>
      <c r="D124" s="267" t="str">
        <f>IF(WP!E128="","",WP!E128)</f>
        <v/>
      </c>
      <c r="E124" s="267" t="str">
        <f>IF(WP!F128="","",WP!F128)</f>
        <v/>
      </c>
      <c r="F124" s="267" t="str">
        <f>IF(WP!G128="","",WP!G128)</f>
        <v/>
      </c>
      <c r="G124" s="268" t="str">
        <f>IF(WP!Z128="","",WP!Z128)</f>
        <v/>
      </c>
      <c r="H124" s="268" t="str">
        <f>CONCATENATE(WP!$D$1, "-R",WP!$F$1)</f>
        <v>PGE3PHVC150-R2</v>
      </c>
      <c r="I124" s="268" t="str">
        <f>IF(WP!B128="","",WP!B128)</f>
        <v/>
      </c>
      <c r="J124" s="268" t="str">
        <f>IF(WP!AV128="","",WP!AV128)</f>
        <v/>
      </c>
      <c r="K124" s="284">
        <f>IF(WP!$F$4="","",WP!$F$4)</f>
        <v>42005</v>
      </c>
      <c r="L124" s="268" t="str">
        <f>IF(WP!$H128="","",WP!$H128)</f>
        <v/>
      </c>
      <c r="M124" s="268" t="str">
        <f>IF(WP!$AF128="","",WP!$AF128)</f>
        <v/>
      </c>
      <c r="N124" s="268" t="str">
        <f t="shared" si="2"/>
        <v/>
      </c>
      <c r="O124" s="268">
        <f>WP!O128</f>
        <v>0</v>
      </c>
      <c r="P124" s="267">
        <f>WP!N128</f>
        <v>0</v>
      </c>
      <c r="Q124" s="268" t="str">
        <f t="shared" si="3"/>
        <v>-</v>
      </c>
      <c r="R124" s="267" t="str">
        <f>IF(WP!AD128="","",WP!AD128)</f>
        <v/>
      </c>
      <c r="S124" s="267" t="str">
        <f>IF(WP!AM128="","",WP!AM128)</f>
        <v/>
      </c>
      <c r="T124" s="267" t="str">
        <f>IF(WP!AN128="","",WP!AN128)</f>
        <v/>
      </c>
      <c r="U124" s="267" t="str">
        <f>IF(WP!AO128="","",WP!AO128)</f>
        <v/>
      </c>
      <c r="V124" s="267" t="str">
        <f>IF(WP!AP128="","",WP!AP128)</f>
        <v/>
      </c>
      <c r="W124" s="267" t="str">
        <f>IF(WP!CI128="","",WP!CI128)</f>
        <v/>
      </c>
      <c r="X124" s="268" t="str">
        <f>IF(WP!D128="","",WP!D128)</f>
        <v/>
      </c>
      <c r="Y124" s="268" t="str">
        <f>IF(WP!BE128="","",WP!BE128)</f>
        <v/>
      </c>
      <c r="Z124" s="268" t="str">
        <f>IF(WP!BD128="","",WP!BD128)</f>
        <v/>
      </c>
      <c r="AA124" s="267" t="str">
        <f>IF(WP!$AG128="","",WP!$AG128)</f>
        <v/>
      </c>
      <c r="AB124" s="267" t="str">
        <f>IF(WP!CG128="","",WP!CG128)</f>
        <v/>
      </c>
      <c r="AC124" s="267" t="str">
        <f>IF(WP!CH128="","",WP!CH128)</f>
        <v/>
      </c>
    </row>
    <row r="125" spans="1:29">
      <c r="A125" s="267" t="str">
        <f>IF(WP!AE129="","",WP!AE129)</f>
        <v/>
      </c>
      <c r="B125" s="268" t="str">
        <f>IF(WP!$BC129="","",WP!$BC129)</f>
        <v>-</v>
      </c>
      <c r="C125" s="267" t="str">
        <f>IF(WP!AK129="","",WP!AK129)</f>
        <v/>
      </c>
      <c r="D125" s="267" t="str">
        <f>IF(WP!E129="","",WP!E129)</f>
        <v/>
      </c>
      <c r="E125" s="267" t="str">
        <f>IF(WP!F129="","",WP!F129)</f>
        <v/>
      </c>
      <c r="F125" s="267" t="str">
        <f>IF(WP!G129="","",WP!G129)</f>
        <v/>
      </c>
      <c r="G125" s="268" t="str">
        <f>IF(WP!Z129="","",WP!Z129)</f>
        <v/>
      </c>
      <c r="H125" s="268" t="str">
        <f>CONCATENATE(WP!$D$1, "-R",WP!$F$1)</f>
        <v>PGE3PHVC150-R2</v>
      </c>
      <c r="I125" s="268" t="str">
        <f>IF(WP!B129="","",WP!B129)</f>
        <v/>
      </c>
      <c r="J125" s="268" t="str">
        <f>IF(WP!AV129="","",WP!AV129)</f>
        <v/>
      </c>
      <c r="K125" s="284">
        <f>IF(WP!$F$4="","",WP!$F$4)</f>
        <v>42005</v>
      </c>
      <c r="L125" s="268" t="str">
        <f>IF(WP!$H129="","",WP!$H129)</f>
        <v/>
      </c>
      <c r="M125" s="268" t="str">
        <f>IF(WP!$AF129="","",WP!$AF129)</f>
        <v/>
      </c>
      <c r="N125" s="268" t="str">
        <f t="shared" si="2"/>
        <v/>
      </c>
      <c r="O125" s="268">
        <f>WP!O129</f>
        <v>0</v>
      </c>
      <c r="P125" s="267">
        <f>WP!N129</f>
        <v>0</v>
      </c>
      <c r="Q125" s="268" t="str">
        <f t="shared" si="3"/>
        <v>-</v>
      </c>
      <c r="R125" s="267" t="str">
        <f>IF(WP!AD129="","",WP!AD129)</f>
        <v/>
      </c>
      <c r="S125" s="267" t="str">
        <f>IF(WP!AM129="","",WP!AM129)</f>
        <v/>
      </c>
      <c r="T125" s="267" t="str">
        <f>IF(WP!AN129="","",WP!AN129)</f>
        <v/>
      </c>
      <c r="U125" s="267" t="str">
        <f>IF(WP!AO129="","",WP!AO129)</f>
        <v/>
      </c>
      <c r="V125" s="267" t="str">
        <f>IF(WP!AP129="","",WP!AP129)</f>
        <v/>
      </c>
      <c r="W125" s="267" t="str">
        <f>IF(WP!CI129="","",WP!CI129)</f>
        <v/>
      </c>
      <c r="X125" s="268" t="str">
        <f>IF(WP!D129="","",WP!D129)</f>
        <v/>
      </c>
      <c r="Y125" s="268" t="str">
        <f>IF(WP!BE129="","",WP!BE129)</f>
        <v/>
      </c>
      <c r="Z125" s="268" t="str">
        <f>IF(WP!BD129="","",WP!BD129)</f>
        <v/>
      </c>
      <c r="AA125" s="267" t="str">
        <f>IF(WP!$AG129="","",WP!$AG129)</f>
        <v/>
      </c>
      <c r="AB125" s="267" t="str">
        <f>IF(WP!CG129="","",WP!CG129)</f>
        <v/>
      </c>
      <c r="AC125" s="267" t="str">
        <f>IF(WP!CH129="","",WP!CH129)</f>
        <v/>
      </c>
    </row>
    <row r="126" spans="1:29">
      <c r="A126" s="267" t="str">
        <f>IF(WP!AE130="","",WP!AE130)</f>
        <v/>
      </c>
      <c r="B126" s="268" t="str">
        <f>IF(WP!$BC130="","",WP!$BC130)</f>
        <v>-</v>
      </c>
      <c r="C126" s="267" t="str">
        <f>IF(WP!AK130="","",WP!AK130)</f>
        <v/>
      </c>
      <c r="D126" s="267" t="str">
        <f>IF(WP!E130="","",WP!E130)</f>
        <v/>
      </c>
      <c r="E126" s="267" t="str">
        <f>IF(WP!F130="","",WP!F130)</f>
        <v/>
      </c>
      <c r="F126" s="267" t="str">
        <f>IF(WP!G130="","",WP!G130)</f>
        <v/>
      </c>
      <c r="G126" s="268" t="str">
        <f>IF(WP!Z130="","",WP!Z130)</f>
        <v/>
      </c>
      <c r="H126" s="268" t="str">
        <f>CONCATENATE(WP!$D$1, "-R",WP!$F$1)</f>
        <v>PGE3PHVC150-R2</v>
      </c>
      <c r="I126" s="268" t="str">
        <f>IF(WP!B130="","",WP!B130)</f>
        <v/>
      </c>
      <c r="J126" s="268" t="str">
        <f>IF(WP!AV130="","",WP!AV130)</f>
        <v/>
      </c>
      <c r="K126" s="284">
        <f>IF(WP!$F$4="","",WP!$F$4)</f>
        <v>42005</v>
      </c>
      <c r="L126" s="268" t="str">
        <f>IF(WP!$H130="","",WP!$H130)</f>
        <v/>
      </c>
      <c r="M126" s="268" t="str">
        <f>IF(WP!$AF130="","",WP!$AF130)</f>
        <v/>
      </c>
      <c r="N126" s="268" t="str">
        <f t="shared" si="2"/>
        <v/>
      </c>
      <c r="O126" s="268">
        <f>WP!O130</f>
        <v>0</v>
      </c>
      <c r="P126" s="267">
        <f>WP!N130</f>
        <v>0</v>
      </c>
      <c r="Q126" s="268" t="str">
        <f t="shared" si="3"/>
        <v>-</v>
      </c>
      <c r="R126" s="267" t="str">
        <f>IF(WP!AD130="","",WP!AD130)</f>
        <v/>
      </c>
      <c r="S126" s="267" t="str">
        <f>IF(WP!AM130="","",WP!AM130)</f>
        <v/>
      </c>
      <c r="T126" s="267" t="str">
        <f>IF(WP!AN130="","",WP!AN130)</f>
        <v/>
      </c>
      <c r="U126" s="267" t="str">
        <f>IF(WP!AO130="","",WP!AO130)</f>
        <v/>
      </c>
      <c r="V126" s="267" t="str">
        <f>IF(WP!AP130="","",WP!AP130)</f>
        <v/>
      </c>
      <c r="W126" s="267" t="str">
        <f>IF(WP!CI130="","",WP!CI130)</f>
        <v/>
      </c>
      <c r="X126" s="268" t="str">
        <f>IF(WP!D130="","",WP!D130)</f>
        <v/>
      </c>
      <c r="Y126" s="268" t="str">
        <f>IF(WP!BE130="","",WP!BE130)</f>
        <v/>
      </c>
      <c r="Z126" s="268" t="str">
        <f>IF(WP!BD130="","",WP!BD130)</f>
        <v/>
      </c>
      <c r="AA126" s="267" t="str">
        <f>IF(WP!$AG130="","",WP!$AG130)</f>
        <v/>
      </c>
      <c r="AB126" s="267" t="str">
        <f>IF(WP!CG130="","",WP!CG130)</f>
        <v/>
      </c>
      <c r="AC126" s="267" t="str">
        <f>IF(WP!CH130="","",WP!CH130)</f>
        <v/>
      </c>
    </row>
    <row r="127" spans="1:29">
      <c r="A127" s="267" t="str">
        <f>IF(WP!AE131="","",WP!AE131)</f>
        <v/>
      </c>
      <c r="B127" s="268" t="str">
        <f>IF(WP!$BC131="","",WP!$BC131)</f>
        <v>-</v>
      </c>
      <c r="C127" s="267" t="str">
        <f>IF(WP!AK131="","",WP!AK131)</f>
        <v/>
      </c>
      <c r="D127" s="267" t="str">
        <f>IF(WP!E131="","",WP!E131)</f>
        <v/>
      </c>
      <c r="E127" s="267" t="str">
        <f>IF(WP!F131="","",WP!F131)</f>
        <v/>
      </c>
      <c r="F127" s="267" t="str">
        <f>IF(WP!G131="","",WP!G131)</f>
        <v/>
      </c>
      <c r="G127" s="268" t="str">
        <f>IF(WP!Z131="","",WP!Z131)</f>
        <v/>
      </c>
      <c r="H127" s="268" t="str">
        <f>CONCATENATE(WP!$D$1, "-R",WP!$F$1)</f>
        <v>PGE3PHVC150-R2</v>
      </c>
      <c r="I127" s="268" t="str">
        <f>IF(WP!B131="","",WP!B131)</f>
        <v/>
      </c>
      <c r="J127" s="268" t="str">
        <f>IF(WP!AV131="","",WP!AV131)</f>
        <v/>
      </c>
      <c r="K127" s="284">
        <f>IF(WP!$F$4="","",WP!$F$4)</f>
        <v>42005</v>
      </c>
      <c r="L127" s="268" t="str">
        <f>IF(WP!$H131="","",WP!$H131)</f>
        <v/>
      </c>
      <c r="M127" s="268" t="str">
        <f>IF(WP!$AF131="","",WP!$AF131)</f>
        <v/>
      </c>
      <c r="N127" s="268" t="str">
        <f t="shared" si="2"/>
        <v/>
      </c>
      <c r="O127" s="268">
        <f>WP!O131</f>
        <v>0</v>
      </c>
      <c r="P127" s="267">
        <f>WP!N131</f>
        <v>0</v>
      </c>
      <c r="Q127" s="268" t="str">
        <f t="shared" si="3"/>
        <v>-</v>
      </c>
      <c r="R127" s="267" t="str">
        <f>IF(WP!AD131="","",WP!AD131)</f>
        <v/>
      </c>
      <c r="S127" s="267" t="str">
        <f>IF(WP!AM131="","",WP!AM131)</f>
        <v/>
      </c>
      <c r="T127" s="267" t="str">
        <f>IF(WP!AN131="","",WP!AN131)</f>
        <v/>
      </c>
      <c r="U127" s="267" t="str">
        <f>IF(WP!AO131="","",WP!AO131)</f>
        <v/>
      </c>
      <c r="V127" s="267" t="str">
        <f>IF(WP!AP131="","",WP!AP131)</f>
        <v/>
      </c>
      <c r="W127" s="267" t="str">
        <f>IF(WP!CI131="","",WP!CI131)</f>
        <v/>
      </c>
      <c r="X127" s="268" t="str">
        <f>IF(WP!D131="","",WP!D131)</f>
        <v/>
      </c>
      <c r="Y127" s="268" t="str">
        <f>IF(WP!BE131="","",WP!BE131)</f>
        <v/>
      </c>
      <c r="Z127" s="268" t="str">
        <f>IF(WP!BD131="","",WP!BD131)</f>
        <v/>
      </c>
      <c r="AA127" s="267" t="str">
        <f>IF(WP!$AG131="","",WP!$AG131)</f>
        <v/>
      </c>
      <c r="AB127" s="267" t="str">
        <f>IF(WP!CG131="","",WP!CG131)</f>
        <v/>
      </c>
      <c r="AC127" s="267" t="str">
        <f>IF(WP!CH131="","",WP!CH131)</f>
        <v/>
      </c>
    </row>
    <row r="128" spans="1:29">
      <c r="A128" s="267" t="str">
        <f>IF(WP!AE132="","",WP!AE132)</f>
        <v/>
      </c>
      <c r="B128" s="268" t="str">
        <f>IF(WP!$BC132="","",WP!$BC132)</f>
        <v>-</v>
      </c>
      <c r="C128" s="267" t="str">
        <f>IF(WP!AK132="","",WP!AK132)</f>
        <v/>
      </c>
      <c r="D128" s="267" t="str">
        <f>IF(WP!E132="","",WP!E132)</f>
        <v/>
      </c>
      <c r="E128" s="267" t="str">
        <f>IF(WP!F132="","",WP!F132)</f>
        <v/>
      </c>
      <c r="F128" s="267" t="str">
        <f>IF(WP!G132="","",WP!G132)</f>
        <v/>
      </c>
      <c r="G128" s="268" t="str">
        <f>IF(WP!Z132="","",WP!Z132)</f>
        <v/>
      </c>
      <c r="H128" s="268" t="str">
        <f>CONCATENATE(WP!$D$1, "-R",WP!$F$1)</f>
        <v>PGE3PHVC150-R2</v>
      </c>
      <c r="I128" s="268" t="str">
        <f>IF(WP!B132="","",WP!B132)</f>
        <v/>
      </c>
      <c r="J128" s="268" t="str">
        <f>IF(WP!AV132="","",WP!AV132)</f>
        <v/>
      </c>
      <c r="K128" s="284">
        <f>IF(WP!$F$4="","",WP!$F$4)</f>
        <v>42005</v>
      </c>
      <c r="L128" s="268" t="str">
        <f>IF(WP!$H132="","",WP!$H132)</f>
        <v/>
      </c>
      <c r="M128" s="268" t="str">
        <f>IF(WP!$AF132="","",WP!$AF132)</f>
        <v/>
      </c>
      <c r="N128" s="268" t="str">
        <f t="shared" si="2"/>
        <v/>
      </c>
      <c r="O128" s="268">
        <f>WP!O132</f>
        <v>0</v>
      </c>
      <c r="P128" s="267">
        <f>WP!N132</f>
        <v>0</v>
      </c>
      <c r="Q128" s="268" t="str">
        <f t="shared" si="3"/>
        <v>-</v>
      </c>
      <c r="R128" s="267" t="str">
        <f>IF(WP!AD132="","",WP!AD132)</f>
        <v/>
      </c>
      <c r="S128" s="267" t="str">
        <f>IF(WP!AM132="","",WP!AM132)</f>
        <v/>
      </c>
      <c r="T128" s="267" t="str">
        <f>IF(WP!AN132="","",WP!AN132)</f>
        <v/>
      </c>
      <c r="U128" s="267" t="str">
        <f>IF(WP!AO132="","",WP!AO132)</f>
        <v/>
      </c>
      <c r="V128" s="267" t="str">
        <f>IF(WP!AP132="","",WP!AP132)</f>
        <v/>
      </c>
      <c r="W128" s="267" t="str">
        <f>IF(WP!CI132="","",WP!CI132)</f>
        <v/>
      </c>
      <c r="X128" s="268" t="str">
        <f>IF(WP!D132="","",WP!D132)</f>
        <v/>
      </c>
      <c r="Y128" s="268" t="str">
        <f>IF(WP!BE132="","",WP!BE132)</f>
        <v/>
      </c>
      <c r="Z128" s="268" t="str">
        <f>IF(WP!BD132="","",WP!BD132)</f>
        <v/>
      </c>
      <c r="AA128" s="267" t="str">
        <f>IF(WP!$AG132="","",WP!$AG132)</f>
        <v/>
      </c>
      <c r="AB128" s="267" t="str">
        <f>IF(WP!CG132="","",WP!CG132)</f>
        <v/>
      </c>
      <c r="AC128" s="267" t="str">
        <f>IF(WP!CH132="","",WP!CH132)</f>
        <v/>
      </c>
    </row>
    <row r="129" spans="1:29">
      <c r="A129" s="267" t="str">
        <f>IF(WP!AE133="","",WP!AE133)</f>
        <v/>
      </c>
      <c r="B129" s="268" t="str">
        <f>IF(WP!$BC133="","",WP!$BC133)</f>
        <v>-</v>
      </c>
      <c r="C129" s="267" t="str">
        <f>IF(WP!AK133="","",WP!AK133)</f>
        <v/>
      </c>
      <c r="D129" s="267" t="str">
        <f>IF(WP!E133="","",WP!E133)</f>
        <v/>
      </c>
      <c r="E129" s="267" t="str">
        <f>IF(WP!F133="","",WP!F133)</f>
        <v/>
      </c>
      <c r="F129" s="267" t="str">
        <f>IF(WP!G133="","",WP!G133)</f>
        <v/>
      </c>
      <c r="G129" s="268" t="str">
        <f>IF(WP!Z133="","",WP!Z133)</f>
        <v/>
      </c>
      <c r="H129" s="268" t="str">
        <f>CONCATENATE(WP!$D$1, "-R",WP!$F$1)</f>
        <v>PGE3PHVC150-R2</v>
      </c>
      <c r="I129" s="268" t="str">
        <f>IF(WP!B133="","",WP!B133)</f>
        <v/>
      </c>
      <c r="J129" s="268" t="str">
        <f>IF(WP!AV133="","",WP!AV133)</f>
        <v/>
      </c>
      <c r="K129" s="284">
        <f>IF(WP!$F$4="","",WP!$F$4)</f>
        <v>42005</v>
      </c>
      <c r="L129" s="268" t="str">
        <f>IF(WP!$H133="","",WP!$H133)</f>
        <v/>
      </c>
      <c r="M129" s="268" t="str">
        <f>IF(WP!$AF133="","",WP!$AF133)</f>
        <v/>
      </c>
      <c r="N129" s="268" t="str">
        <f t="shared" si="2"/>
        <v/>
      </c>
      <c r="O129" s="268">
        <f>WP!O133</f>
        <v>0</v>
      </c>
      <c r="P129" s="267">
        <f>WP!N133</f>
        <v>0</v>
      </c>
      <c r="Q129" s="268" t="str">
        <f t="shared" si="3"/>
        <v>-</v>
      </c>
      <c r="R129" s="267" t="str">
        <f>IF(WP!AD133="","",WP!AD133)</f>
        <v/>
      </c>
      <c r="S129" s="267" t="str">
        <f>IF(WP!AM133="","",WP!AM133)</f>
        <v/>
      </c>
      <c r="T129" s="267" t="str">
        <f>IF(WP!AN133="","",WP!AN133)</f>
        <v/>
      </c>
      <c r="U129" s="267" t="str">
        <f>IF(WP!AO133="","",WP!AO133)</f>
        <v/>
      </c>
      <c r="V129" s="267" t="str">
        <f>IF(WP!AP133="","",WP!AP133)</f>
        <v/>
      </c>
      <c r="W129" s="267" t="str">
        <f>IF(WP!CI133="","",WP!CI133)</f>
        <v/>
      </c>
      <c r="X129" s="268" t="str">
        <f>IF(WP!D133="","",WP!D133)</f>
        <v/>
      </c>
      <c r="Y129" s="268" t="str">
        <f>IF(WP!BE133="","",WP!BE133)</f>
        <v/>
      </c>
      <c r="Z129" s="268" t="str">
        <f>IF(WP!BD133="","",WP!BD133)</f>
        <v/>
      </c>
      <c r="AA129" s="267" t="str">
        <f>IF(WP!$AG133="","",WP!$AG133)</f>
        <v/>
      </c>
      <c r="AB129" s="267" t="str">
        <f>IF(WP!CG133="","",WP!CG133)</f>
        <v/>
      </c>
      <c r="AC129" s="267" t="str">
        <f>IF(WP!CH133="","",WP!CH133)</f>
        <v/>
      </c>
    </row>
    <row r="130" spans="1:29">
      <c r="A130" s="267" t="str">
        <f>IF(WP!AE134="","",WP!AE134)</f>
        <v/>
      </c>
      <c r="B130" s="268" t="str">
        <f>IF(WP!$BC134="","",WP!$BC134)</f>
        <v>-</v>
      </c>
      <c r="C130" s="267" t="str">
        <f>IF(WP!AK134="","",WP!AK134)</f>
        <v/>
      </c>
      <c r="D130" s="267" t="str">
        <f>IF(WP!E134="","",WP!E134)</f>
        <v/>
      </c>
      <c r="E130" s="267" t="str">
        <f>IF(WP!F134="","",WP!F134)</f>
        <v/>
      </c>
      <c r="F130" s="267" t="str">
        <f>IF(WP!G134="","",WP!G134)</f>
        <v/>
      </c>
      <c r="G130" s="268" t="str">
        <f>IF(WP!Z134="","",WP!Z134)</f>
        <v/>
      </c>
      <c r="H130" s="268" t="str">
        <f>CONCATENATE(WP!$D$1, "-R",WP!$F$1)</f>
        <v>PGE3PHVC150-R2</v>
      </c>
      <c r="I130" s="268" t="str">
        <f>IF(WP!B134="","",WP!B134)</f>
        <v/>
      </c>
      <c r="J130" s="268" t="str">
        <f>IF(WP!AV134="","",WP!AV134)</f>
        <v/>
      </c>
      <c r="K130" s="284">
        <f>IF(WP!$F$4="","",WP!$F$4)</f>
        <v>42005</v>
      </c>
      <c r="L130" s="268" t="str">
        <f>IF(WP!$H134="","",WP!$H134)</f>
        <v/>
      </c>
      <c r="M130" s="268" t="str">
        <f>IF(WP!$AF134="","",WP!$AF134)</f>
        <v/>
      </c>
      <c r="N130" s="268" t="str">
        <f t="shared" si="2"/>
        <v/>
      </c>
      <c r="O130" s="268">
        <f>WP!O134</f>
        <v>0</v>
      </c>
      <c r="P130" s="267">
        <f>WP!N134</f>
        <v>0</v>
      </c>
      <c r="Q130" s="268" t="str">
        <f t="shared" si="3"/>
        <v>-</v>
      </c>
      <c r="R130" s="267" t="str">
        <f>IF(WP!AD134="","",WP!AD134)</f>
        <v/>
      </c>
      <c r="S130" s="267" t="str">
        <f>IF(WP!AM134="","",WP!AM134)</f>
        <v/>
      </c>
      <c r="T130" s="267" t="str">
        <f>IF(WP!AN134="","",WP!AN134)</f>
        <v/>
      </c>
      <c r="U130" s="267" t="str">
        <f>IF(WP!AO134="","",WP!AO134)</f>
        <v/>
      </c>
      <c r="V130" s="267" t="str">
        <f>IF(WP!AP134="","",WP!AP134)</f>
        <v/>
      </c>
      <c r="W130" s="267" t="str">
        <f>IF(WP!CI134="","",WP!CI134)</f>
        <v/>
      </c>
      <c r="X130" s="268" t="str">
        <f>IF(WP!D134="","",WP!D134)</f>
        <v/>
      </c>
      <c r="Y130" s="268" t="str">
        <f>IF(WP!BE134="","",WP!BE134)</f>
        <v/>
      </c>
      <c r="Z130" s="268" t="str">
        <f>IF(WP!BD134="","",WP!BD134)</f>
        <v/>
      </c>
      <c r="AA130" s="267" t="str">
        <f>IF(WP!$AG134="","",WP!$AG134)</f>
        <v/>
      </c>
      <c r="AB130" s="267" t="str">
        <f>IF(WP!CG134="","",WP!CG134)</f>
        <v/>
      </c>
      <c r="AC130" s="267" t="str">
        <f>IF(WP!CH134="","",WP!CH134)</f>
        <v/>
      </c>
    </row>
    <row r="131" spans="1:29">
      <c r="A131" s="267" t="str">
        <f>IF(WP!AE135="","",WP!AE135)</f>
        <v/>
      </c>
      <c r="B131" s="268" t="str">
        <f>IF(WP!$BC135="","",WP!$BC135)</f>
        <v>-</v>
      </c>
      <c r="C131" s="267" t="str">
        <f>IF(WP!AK135="","",WP!AK135)</f>
        <v/>
      </c>
      <c r="D131" s="267" t="str">
        <f>IF(WP!E135="","",WP!E135)</f>
        <v/>
      </c>
      <c r="E131" s="267" t="str">
        <f>IF(WP!F135="","",WP!F135)</f>
        <v/>
      </c>
      <c r="F131" s="267" t="str">
        <f>IF(WP!G135="","",WP!G135)</f>
        <v/>
      </c>
      <c r="G131" s="268" t="str">
        <f>IF(WP!Z135="","",WP!Z135)</f>
        <v/>
      </c>
      <c r="H131" s="268" t="str">
        <f>CONCATENATE(WP!$D$1, "-R",WP!$F$1)</f>
        <v>PGE3PHVC150-R2</v>
      </c>
      <c r="I131" s="268" t="str">
        <f>IF(WP!B135="","",WP!B135)</f>
        <v/>
      </c>
      <c r="J131" s="268" t="str">
        <f>IF(WP!AV135="","",WP!AV135)</f>
        <v/>
      </c>
      <c r="K131" s="284">
        <f>IF(WP!$F$4="","",WP!$F$4)</f>
        <v>42005</v>
      </c>
      <c r="L131" s="268" t="str">
        <f>IF(WP!$H135="","",WP!$H135)</f>
        <v/>
      </c>
      <c r="M131" s="268" t="str">
        <f>IF(WP!$AF135="","",WP!$AF135)</f>
        <v/>
      </c>
      <c r="N131" s="268" t="str">
        <f t="shared" si="2"/>
        <v/>
      </c>
      <c r="O131" s="268">
        <f>WP!O135</f>
        <v>0</v>
      </c>
      <c r="P131" s="267">
        <f>WP!N135</f>
        <v>0</v>
      </c>
      <c r="Q131" s="268" t="str">
        <f t="shared" si="3"/>
        <v>-</v>
      </c>
      <c r="R131" s="267" t="str">
        <f>IF(WP!AD135="","",WP!AD135)</f>
        <v/>
      </c>
      <c r="S131" s="267" t="str">
        <f>IF(WP!AM135="","",WP!AM135)</f>
        <v/>
      </c>
      <c r="T131" s="267" t="str">
        <f>IF(WP!AN135="","",WP!AN135)</f>
        <v/>
      </c>
      <c r="U131" s="267" t="str">
        <f>IF(WP!AO135="","",WP!AO135)</f>
        <v/>
      </c>
      <c r="V131" s="267" t="str">
        <f>IF(WP!AP135="","",WP!AP135)</f>
        <v/>
      </c>
      <c r="W131" s="267" t="str">
        <f>IF(WP!CI135="","",WP!CI135)</f>
        <v/>
      </c>
      <c r="X131" s="268" t="str">
        <f>IF(WP!D135="","",WP!D135)</f>
        <v/>
      </c>
      <c r="Y131" s="268" t="str">
        <f>IF(WP!BE135="","",WP!BE135)</f>
        <v/>
      </c>
      <c r="Z131" s="268" t="str">
        <f>IF(WP!BD135="","",WP!BD135)</f>
        <v/>
      </c>
      <c r="AA131" s="267" t="str">
        <f>IF(WP!$AG135="","",WP!$AG135)</f>
        <v/>
      </c>
      <c r="AB131" s="267" t="str">
        <f>IF(WP!CG135="","",WP!CG135)</f>
        <v/>
      </c>
      <c r="AC131" s="267" t="str">
        <f>IF(WP!CH135="","",WP!CH135)</f>
        <v/>
      </c>
    </row>
    <row r="132" spans="1:29">
      <c r="A132" s="267" t="str">
        <f>IF(WP!AE136="","",WP!AE136)</f>
        <v/>
      </c>
      <c r="B132" s="268" t="str">
        <f>IF(WP!$BC136="","",WP!$BC136)</f>
        <v>-</v>
      </c>
      <c r="C132" s="267" t="str">
        <f>IF(WP!AK136="","",WP!AK136)</f>
        <v/>
      </c>
      <c r="D132" s="267" t="str">
        <f>IF(WP!E136="","",WP!E136)</f>
        <v/>
      </c>
      <c r="E132" s="267" t="str">
        <f>IF(WP!F136="","",WP!F136)</f>
        <v/>
      </c>
      <c r="F132" s="267" t="str">
        <f>IF(WP!G136="","",WP!G136)</f>
        <v/>
      </c>
      <c r="G132" s="268" t="str">
        <f>IF(WP!Z136="","",WP!Z136)</f>
        <v/>
      </c>
      <c r="H132" s="268" t="str">
        <f>CONCATENATE(WP!$D$1, "-R",WP!$F$1)</f>
        <v>PGE3PHVC150-R2</v>
      </c>
      <c r="I132" s="268" t="str">
        <f>IF(WP!B136="","",WP!B136)</f>
        <v/>
      </c>
      <c r="J132" s="268" t="str">
        <f>IF(WP!AV136="","",WP!AV136)</f>
        <v/>
      </c>
      <c r="K132" s="284">
        <f>IF(WP!$F$4="","",WP!$F$4)</f>
        <v>42005</v>
      </c>
      <c r="L132" s="268" t="str">
        <f>IF(WP!$H136="","",WP!$H136)</f>
        <v/>
      </c>
      <c r="M132" s="268" t="str">
        <f>IF(WP!$AF136="","",WP!$AF136)</f>
        <v/>
      </c>
      <c r="N132" s="268" t="str">
        <f t="shared" si="2"/>
        <v/>
      </c>
      <c r="O132" s="268">
        <f>WP!O136</f>
        <v>0</v>
      </c>
      <c r="P132" s="267">
        <f>WP!N136</f>
        <v>0</v>
      </c>
      <c r="Q132" s="268" t="str">
        <f t="shared" si="3"/>
        <v>-</v>
      </c>
      <c r="R132" s="267" t="str">
        <f>IF(WP!AD136="","",WP!AD136)</f>
        <v/>
      </c>
      <c r="S132" s="267" t="str">
        <f>IF(WP!AM136="","",WP!AM136)</f>
        <v/>
      </c>
      <c r="T132" s="267" t="str">
        <f>IF(WP!AN136="","",WP!AN136)</f>
        <v/>
      </c>
      <c r="U132" s="267" t="str">
        <f>IF(WP!AO136="","",WP!AO136)</f>
        <v/>
      </c>
      <c r="V132" s="267" t="str">
        <f>IF(WP!AP136="","",WP!AP136)</f>
        <v/>
      </c>
      <c r="W132" s="267" t="str">
        <f>IF(WP!CI136="","",WP!CI136)</f>
        <v/>
      </c>
      <c r="X132" s="268" t="str">
        <f>IF(WP!D136="","",WP!D136)</f>
        <v/>
      </c>
      <c r="Y132" s="268" t="str">
        <f>IF(WP!BE136="","",WP!BE136)</f>
        <v/>
      </c>
      <c r="Z132" s="268" t="str">
        <f>IF(WP!BD136="","",WP!BD136)</f>
        <v/>
      </c>
      <c r="AA132" s="267" t="str">
        <f>IF(WP!$AG136="","",WP!$AG136)</f>
        <v/>
      </c>
      <c r="AB132" s="267" t="str">
        <f>IF(WP!CG136="","",WP!CG136)</f>
        <v/>
      </c>
      <c r="AC132" s="267" t="str">
        <f>IF(WP!CH136="","",WP!CH136)</f>
        <v/>
      </c>
    </row>
    <row r="133" spans="1:29">
      <c r="A133" s="267" t="str">
        <f>IF(WP!AE137="","",WP!AE137)</f>
        <v/>
      </c>
      <c r="B133" s="268" t="str">
        <f>IF(WP!$BC137="","",WP!$BC137)</f>
        <v>-</v>
      </c>
      <c r="C133" s="267" t="str">
        <f>IF(WP!AK137="","",WP!AK137)</f>
        <v/>
      </c>
      <c r="D133" s="267" t="str">
        <f>IF(WP!E137="","",WP!E137)</f>
        <v/>
      </c>
      <c r="E133" s="267" t="str">
        <f>IF(WP!F137="","",WP!F137)</f>
        <v/>
      </c>
      <c r="F133" s="267" t="str">
        <f>IF(WP!G137="","",WP!G137)</f>
        <v/>
      </c>
      <c r="G133" s="268" t="str">
        <f>IF(WP!Z137="","",WP!Z137)</f>
        <v/>
      </c>
      <c r="H133" s="268" t="str">
        <f>CONCATENATE(WP!$D$1, "-R",WP!$F$1)</f>
        <v>PGE3PHVC150-R2</v>
      </c>
      <c r="I133" s="268" t="str">
        <f>IF(WP!B137="","",WP!B137)</f>
        <v/>
      </c>
      <c r="J133" s="268" t="str">
        <f>IF(WP!AV137="","",WP!AV137)</f>
        <v/>
      </c>
      <c r="K133" s="284">
        <f>IF(WP!$F$4="","",WP!$F$4)</f>
        <v>42005</v>
      </c>
      <c r="L133" s="268" t="str">
        <f>IF(WP!$H137="","",WP!$H137)</f>
        <v/>
      </c>
      <c r="M133" s="268" t="str">
        <f>IF(WP!$AF137="","",WP!$AF137)</f>
        <v/>
      </c>
      <c r="N133" s="268" t="str">
        <f t="shared" si="2"/>
        <v/>
      </c>
      <c r="O133" s="268">
        <f>WP!O137</f>
        <v>0</v>
      </c>
      <c r="P133" s="267">
        <f>WP!N137</f>
        <v>0</v>
      </c>
      <c r="Q133" s="268" t="str">
        <f t="shared" si="3"/>
        <v>-</v>
      </c>
      <c r="R133" s="267" t="str">
        <f>IF(WP!AD137="","",WP!AD137)</f>
        <v/>
      </c>
      <c r="S133" s="267" t="str">
        <f>IF(WP!AM137="","",WP!AM137)</f>
        <v/>
      </c>
      <c r="T133" s="267" t="str">
        <f>IF(WP!AN137="","",WP!AN137)</f>
        <v/>
      </c>
      <c r="U133" s="267" t="str">
        <f>IF(WP!AO137="","",WP!AO137)</f>
        <v/>
      </c>
      <c r="V133" s="267" t="str">
        <f>IF(WP!AP137="","",WP!AP137)</f>
        <v/>
      </c>
      <c r="W133" s="267" t="str">
        <f>IF(WP!CI137="","",WP!CI137)</f>
        <v/>
      </c>
      <c r="X133" s="268" t="str">
        <f>IF(WP!D137="","",WP!D137)</f>
        <v/>
      </c>
      <c r="Y133" s="268" t="str">
        <f>IF(WP!BE137="","",WP!BE137)</f>
        <v/>
      </c>
      <c r="Z133" s="268" t="str">
        <f>IF(WP!BD137="","",WP!BD137)</f>
        <v/>
      </c>
      <c r="AA133" s="267" t="str">
        <f>IF(WP!$AG137="","",WP!$AG137)</f>
        <v/>
      </c>
      <c r="AB133" s="267" t="str">
        <f>IF(WP!CG137="","",WP!CG137)</f>
        <v/>
      </c>
      <c r="AC133" s="267" t="str">
        <f>IF(WP!CH137="","",WP!CH137)</f>
        <v/>
      </c>
    </row>
    <row r="134" spans="1:29">
      <c r="A134" s="267" t="str">
        <f>IF(WP!AE138="","",WP!AE138)</f>
        <v/>
      </c>
      <c r="B134" s="268" t="str">
        <f>IF(WP!$BC138="","",WP!$BC138)</f>
        <v>-</v>
      </c>
      <c r="C134" s="267" t="str">
        <f>IF(WP!AK138="","",WP!AK138)</f>
        <v/>
      </c>
      <c r="D134" s="267" t="str">
        <f>IF(WP!E138="","",WP!E138)</f>
        <v/>
      </c>
      <c r="E134" s="267" t="str">
        <f>IF(WP!F138="","",WP!F138)</f>
        <v/>
      </c>
      <c r="F134" s="267" t="str">
        <f>IF(WP!G138="","",WP!G138)</f>
        <v/>
      </c>
      <c r="G134" s="268" t="str">
        <f>IF(WP!Z138="","",WP!Z138)</f>
        <v/>
      </c>
      <c r="H134" s="268" t="str">
        <f>CONCATENATE(WP!$D$1, "-R",WP!$F$1)</f>
        <v>PGE3PHVC150-R2</v>
      </c>
      <c r="I134" s="268" t="str">
        <f>IF(WP!B138="","",WP!B138)</f>
        <v/>
      </c>
      <c r="J134" s="268" t="str">
        <f>IF(WP!AV138="","",WP!AV138)</f>
        <v/>
      </c>
      <c r="K134" s="284">
        <f>IF(WP!$F$4="","",WP!$F$4)</f>
        <v>42005</v>
      </c>
      <c r="L134" s="268" t="str">
        <f>IF(WP!$H138="","",WP!$H138)</f>
        <v/>
      </c>
      <c r="M134" s="268" t="str">
        <f>IF(WP!$AF138="","",WP!$AF138)</f>
        <v/>
      </c>
      <c r="N134" s="268" t="str">
        <f t="shared" ref="N134:N197" si="4">IF(M134="","","0")</f>
        <v/>
      </c>
      <c r="O134" s="268">
        <f>WP!O138</f>
        <v>0</v>
      </c>
      <c r="P134" s="267">
        <f>WP!N138</f>
        <v>0</v>
      </c>
      <c r="Q134" s="268" t="str">
        <f t="shared" ref="Q134:Q197" si="5">IF($B134="","",$B134)</f>
        <v>-</v>
      </c>
      <c r="R134" s="267" t="str">
        <f>IF(WP!AD138="","",WP!AD138)</f>
        <v/>
      </c>
      <c r="S134" s="267" t="str">
        <f>IF(WP!AM138="","",WP!AM138)</f>
        <v/>
      </c>
      <c r="T134" s="267" t="str">
        <f>IF(WP!AN138="","",WP!AN138)</f>
        <v/>
      </c>
      <c r="U134" s="267" t="str">
        <f>IF(WP!AO138="","",WP!AO138)</f>
        <v/>
      </c>
      <c r="V134" s="267" t="str">
        <f>IF(WP!AP138="","",WP!AP138)</f>
        <v/>
      </c>
      <c r="W134" s="267" t="str">
        <f>IF(WP!CI138="","",WP!CI138)</f>
        <v/>
      </c>
      <c r="X134" s="268" t="str">
        <f>IF(WP!D138="","",WP!D138)</f>
        <v/>
      </c>
      <c r="Y134" s="268" t="str">
        <f>IF(WP!BE138="","",WP!BE138)</f>
        <v/>
      </c>
      <c r="Z134" s="268" t="str">
        <f>IF(WP!BD138="","",WP!BD138)</f>
        <v/>
      </c>
      <c r="AA134" s="267" t="str">
        <f>IF(WP!$AG138="","",WP!$AG138)</f>
        <v/>
      </c>
      <c r="AB134" s="267" t="str">
        <f>IF(WP!CG138="","",WP!CG138)</f>
        <v/>
      </c>
      <c r="AC134" s="267" t="str">
        <f>IF(WP!CH138="","",WP!CH138)</f>
        <v/>
      </c>
    </row>
    <row r="135" spans="1:29">
      <c r="A135" s="267" t="str">
        <f>IF(WP!AE139="","",WP!AE139)</f>
        <v/>
      </c>
      <c r="B135" s="268" t="str">
        <f>IF(WP!$BC139="","",WP!$BC139)</f>
        <v>-</v>
      </c>
      <c r="C135" s="267" t="str">
        <f>IF(WP!AK139="","",WP!AK139)</f>
        <v/>
      </c>
      <c r="D135" s="267" t="str">
        <f>IF(WP!E139="","",WP!E139)</f>
        <v/>
      </c>
      <c r="E135" s="267" t="str">
        <f>IF(WP!F139="","",WP!F139)</f>
        <v/>
      </c>
      <c r="F135" s="267" t="str">
        <f>IF(WP!G139="","",WP!G139)</f>
        <v/>
      </c>
      <c r="G135" s="268" t="str">
        <f>IF(WP!Z139="","",WP!Z139)</f>
        <v/>
      </c>
      <c r="H135" s="268" t="str">
        <f>CONCATENATE(WP!$D$1, "-R",WP!$F$1)</f>
        <v>PGE3PHVC150-R2</v>
      </c>
      <c r="I135" s="268" t="str">
        <f>IF(WP!B139="","",WP!B139)</f>
        <v/>
      </c>
      <c r="J135" s="268" t="str">
        <f>IF(WP!AV139="","",WP!AV139)</f>
        <v/>
      </c>
      <c r="K135" s="284">
        <f>IF(WP!$F$4="","",WP!$F$4)</f>
        <v>42005</v>
      </c>
      <c r="L135" s="268" t="str">
        <f>IF(WP!$H139="","",WP!$H139)</f>
        <v/>
      </c>
      <c r="M135" s="268" t="str">
        <f>IF(WP!$AF139="","",WP!$AF139)</f>
        <v/>
      </c>
      <c r="N135" s="268" t="str">
        <f t="shared" si="4"/>
        <v/>
      </c>
      <c r="O135" s="268">
        <f>WP!O139</f>
        <v>0</v>
      </c>
      <c r="P135" s="267">
        <f>WP!N139</f>
        <v>0</v>
      </c>
      <c r="Q135" s="268" t="str">
        <f t="shared" si="5"/>
        <v>-</v>
      </c>
      <c r="R135" s="267" t="str">
        <f>IF(WP!AD139="","",WP!AD139)</f>
        <v/>
      </c>
      <c r="S135" s="267" t="str">
        <f>IF(WP!AM139="","",WP!AM139)</f>
        <v/>
      </c>
      <c r="T135" s="267" t="str">
        <f>IF(WP!AN139="","",WP!AN139)</f>
        <v/>
      </c>
      <c r="U135" s="267" t="str">
        <f>IF(WP!AO139="","",WP!AO139)</f>
        <v/>
      </c>
      <c r="V135" s="267" t="str">
        <f>IF(WP!AP139="","",WP!AP139)</f>
        <v/>
      </c>
      <c r="W135" s="267" t="str">
        <f>IF(WP!CI139="","",WP!CI139)</f>
        <v/>
      </c>
      <c r="X135" s="268" t="str">
        <f>IF(WP!D139="","",WP!D139)</f>
        <v/>
      </c>
      <c r="Y135" s="268" t="str">
        <f>IF(WP!BE139="","",WP!BE139)</f>
        <v/>
      </c>
      <c r="Z135" s="268" t="str">
        <f>IF(WP!BD139="","",WP!BD139)</f>
        <v/>
      </c>
      <c r="AA135" s="267" t="str">
        <f>IF(WP!$AG139="","",WP!$AG139)</f>
        <v/>
      </c>
      <c r="AB135" s="267" t="str">
        <f>IF(WP!CG139="","",WP!CG139)</f>
        <v/>
      </c>
      <c r="AC135" s="267" t="str">
        <f>IF(WP!CH139="","",WP!CH139)</f>
        <v/>
      </c>
    </row>
    <row r="136" spans="1:29">
      <c r="A136" s="267" t="str">
        <f>IF(WP!AE140="","",WP!AE140)</f>
        <v/>
      </c>
      <c r="B136" s="268" t="str">
        <f>IF(WP!$BC140="","",WP!$BC140)</f>
        <v>-</v>
      </c>
      <c r="C136" s="267" t="str">
        <f>IF(WP!AK140="","",WP!AK140)</f>
        <v/>
      </c>
      <c r="D136" s="267" t="str">
        <f>IF(WP!E140="","",WP!E140)</f>
        <v/>
      </c>
      <c r="E136" s="267" t="str">
        <f>IF(WP!F140="","",WP!F140)</f>
        <v/>
      </c>
      <c r="F136" s="267" t="str">
        <f>IF(WP!G140="","",WP!G140)</f>
        <v/>
      </c>
      <c r="G136" s="268" t="str">
        <f>IF(WP!Z140="","",WP!Z140)</f>
        <v/>
      </c>
      <c r="H136" s="268" t="str">
        <f>CONCATENATE(WP!$D$1, "-R",WP!$F$1)</f>
        <v>PGE3PHVC150-R2</v>
      </c>
      <c r="I136" s="268" t="str">
        <f>IF(WP!B140="","",WP!B140)</f>
        <v/>
      </c>
      <c r="J136" s="268" t="str">
        <f>IF(WP!AV140="","",WP!AV140)</f>
        <v/>
      </c>
      <c r="K136" s="284">
        <f>IF(WP!$F$4="","",WP!$F$4)</f>
        <v>42005</v>
      </c>
      <c r="L136" s="268" t="str">
        <f>IF(WP!$H140="","",WP!$H140)</f>
        <v/>
      </c>
      <c r="M136" s="268" t="str">
        <f>IF(WP!$AF140="","",WP!$AF140)</f>
        <v/>
      </c>
      <c r="N136" s="268" t="str">
        <f t="shared" si="4"/>
        <v/>
      </c>
      <c r="O136" s="268">
        <f>WP!O140</f>
        <v>0</v>
      </c>
      <c r="P136" s="267">
        <f>WP!N140</f>
        <v>0</v>
      </c>
      <c r="Q136" s="268" t="str">
        <f t="shared" si="5"/>
        <v>-</v>
      </c>
      <c r="R136" s="267" t="str">
        <f>IF(WP!AD140="","",WP!AD140)</f>
        <v/>
      </c>
      <c r="S136" s="267" t="str">
        <f>IF(WP!AM140="","",WP!AM140)</f>
        <v/>
      </c>
      <c r="T136" s="267" t="str">
        <f>IF(WP!AN140="","",WP!AN140)</f>
        <v/>
      </c>
      <c r="U136" s="267" t="str">
        <f>IF(WP!AO140="","",WP!AO140)</f>
        <v/>
      </c>
      <c r="V136" s="267" t="str">
        <f>IF(WP!AP140="","",WP!AP140)</f>
        <v/>
      </c>
      <c r="W136" s="267" t="str">
        <f>IF(WP!CI140="","",WP!CI140)</f>
        <v/>
      </c>
      <c r="X136" s="268" t="str">
        <f>IF(WP!D140="","",WP!D140)</f>
        <v/>
      </c>
      <c r="Y136" s="268" t="str">
        <f>IF(WP!BE140="","",WP!BE140)</f>
        <v/>
      </c>
      <c r="Z136" s="268" t="str">
        <f>IF(WP!BD140="","",WP!BD140)</f>
        <v/>
      </c>
      <c r="AA136" s="267" t="str">
        <f>IF(WP!$AG140="","",WP!$AG140)</f>
        <v/>
      </c>
      <c r="AB136" s="267" t="str">
        <f>IF(WP!CG140="","",WP!CG140)</f>
        <v/>
      </c>
      <c r="AC136" s="267" t="str">
        <f>IF(WP!CH140="","",WP!CH140)</f>
        <v/>
      </c>
    </row>
    <row r="137" spans="1:29">
      <c r="A137" s="267" t="str">
        <f>IF(WP!AE141="","",WP!AE141)</f>
        <v/>
      </c>
      <c r="B137" s="268" t="str">
        <f>IF(WP!$BC141="","",WP!$BC141)</f>
        <v>-</v>
      </c>
      <c r="C137" s="267" t="str">
        <f>IF(WP!AK141="","",WP!AK141)</f>
        <v/>
      </c>
      <c r="D137" s="267" t="str">
        <f>IF(WP!E141="","",WP!E141)</f>
        <v/>
      </c>
      <c r="E137" s="267" t="str">
        <f>IF(WP!F141="","",WP!F141)</f>
        <v/>
      </c>
      <c r="F137" s="267" t="str">
        <f>IF(WP!G141="","",WP!G141)</f>
        <v/>
      </c>
      <c r="G137" s="268" t="str">
        <f>IF(WP!Z141="","",WP!Z141)</f>
        <v/>
      </c>
      <c r="H137" s="268" t="str">
        <f>CONCATENATE(WP!$D$1, "-R",WP!$F$1)</f>
        <v>PGE3PHVC150-R2</v>
      </c>
      <c r="I137" s="268" t="str">
        <f>IF(WP!B141="","",WP!B141)</f>
        <v/>
      </c>
      <c r="J137" s="268" t="str">
        <f>IF(WP!AV141="","",WP!AV141)</f>
        <v/>
      </c>
      <c r="K137" s="284">
        <f>IF(WP!$F$4="","",WP!$F$4)</f>
        <v>42005</v>
      </c>
      <c r="L137" s="268" t="str">
        <f>IF(WP!$H141="","",WP!$H141)</f>
        <v/>
      </c>
      <c r="M137" s="268" t="str">
        <f>IF(WP!$AF141="","",WP!$AF141)</f>
        <v/>
      </c>
      <c r="N137" s="268" t="str">
        <f t="shared" si="4"/>
        <v/>
      </c>
      <c r="O137" s="268">
        <f>WP!O141</f>
        <v>0</v>
      </c>
      <c r="P137" s="267">
        <f>WP!N141</f>
        <v>0</v>
      </c>
      <c r="Q137" s="268" t="str">
        <f t="shared" si="5"/>
        <v>-</v>
      </c>
      <c r="R137" s="267" t="str">
        <f>IF(WP!AD141="","",WP!AD141)</f>
        <v/>
      </c>
      <c r="S137" s="267" t="str">
        <f>IF(WP!AM141="","",WP!AM141)</f>
        <v/>
      </c>
      <c r="T137" s="267" t="str">
        <f>IF(WP!AN141="","",WP!AN141)</f>
        <v/>
      </c>
      <c r="U137" s="267" t="str">
        <f>IF(WP!AO141="","",WP!AO141)</f>
        <v/>
      </c>
      <c r="V137" s="267" t="str">
        <f>IF(WP!AP141="","",WP!AP141)</f>
        <v/>
      </c>
      <c r="W137" s="267" t="str">
        <f>IF(WP!CI141="","",WP!CI141)</f>
        <v/>
      </c>
      <c r="X137" s="268" t="str">
        <f>IF(WP!D141="","",WP!D141)</f>
        <v/>
      </c>
      <c r="Y137" s="268" t="str">
        <f>IF(WP!BE141="","",WP!BE141)</f>
        <v/>
      </c>
      <c r="Z137" s="268" t="str">
        <f>IF(WP!BD141="","",WP!BD141)</f>
        <v/>
      </c>
      <c r="AA137" s="267" t="str">
        <f>IF(WP!$AG141="","",WP!$AG141)</f>
        <v/>
      </c>
      <c r="AB137" s="267" t="str">
        <f>IF(WP!CG141="","",WP!CG141)</f>
        <v/>
      </c>
      <c r="AC137" s="267" t="str">
        <f>IF(WP!CH141="","",WP!CH141)</f>
        <v/>
      </c>
    </row>
    <row r="138" spans="1:29">
      <c r="A138" s="267" t="str">
        <f>IF(WP!AE142="","",WP!AE142)</f>
        <v/>
      </c>
      <c r="B138" s="268" t="str">
        <f>IF(WP!$BC142="","",WP!$BC142)</f>
        <v>-</v>
      </c>
      <c r="C138" s="267" t="str">
        <f>IF(WP!AK142="","",WP!AK142)</f>
        <v/>
      </c>
      <c r="D138" s="267" t="str">
        <f>IF(WP!E142="","",WP!E142)</f>
        <v/>
      </c>
      <c r="E138" s="267" t="str">
        <f>IF(WP!F142="","",WP!F142)</f>
        <v/>
      </c>
      <c r="F138" s="267" t="str">
        <f>IF(WP!G142="","",WP!G142)</f>
        <v/>
      </c>
      <c r="G138" s="268" t="str">
        <f>IF(WP!Z142="","",WP!Z142)</f>
        <v/>
      </c>
      <c r="H138" s="268" t="str">
        <f>CONCATENATE(WP!$D$1, "-R",WP!$F$1)</f>
        <v>PGE3PHVC150-R2</v>
      </c>
      <c r="I138" s="268" t="str">
        <f>IF(WP!B142="","",WP!B142)</f>
        <v/>
      </c>
      <c r="J138" s="268" t="str">
        <f>IF(WP!AV142="","",WP!AV142)</f>
        <v/>
      </c>
      <c r="K138" s="284">
        <f>IF(WP!$F$4="","",WP!$F$4)</f>
        <v>42005</v>
      </c>
      <c r="L138" s="268" t="str">
        <f>IF(WP!$H142="","",WP!$H142)</f>
        <v/>
      </c>
      <c r="M138" s="268" t="str">
        <f>IF(WP!$AF142="","",WP!$AF142)</f>
        <v/>
      </c>
      <c r="N138" s="268" t="str">
        <f t="shared" si="4"/>
        <v/>
      </c>
      <c r="O138" s="268">
        <f>WP!O142</f>
        <v>0</v>
      </c>
      <c r="P138" s="267">
        <f>WP!N142</f>
        <v>0</v>
      </c>
      <c r="Q138" s="268" t="str">
        <f t="shared" si="5"/>
        <v>-</v>
      </c>
      <c r="R138" s="267" t="str">
        <f>IF(WP!AD142="","",WP!AD142)</f>
        <v/>
      </c>
      <c r="S138" s="267" t="str">
        <f>IF(WP!AM142="","",WP!AM142)</f>
        <v/>
      </c>
      <c r="T138" s="267" t="str">
        <f>IF(WP!AN142="","",WP!AN142)</f>
        <v/>
      </c>
      <c r="U138" s="267" t="str">
        <f>IF(WP!AO142="","",WP!AO142)</f>
        <v/>
      </c>
      <c r="V138" s="267" t="str">
        <f>IF(WP!AP142="","",WP!AP142)</f>
        <v/>
      </c>
      <c r="W138" s="267" t="str">
        <f>IF(WP!CI142="","",WP!CI142)</f>
        <v/>
      </c>
      <c r="X138" s="268" t="str">
        <f>IF(WP!D142="","",WP!D142)</f>
        <v/>
      </c>
      <c r="Y138" s="268" t="str">
        <f>IF(WP!BE142="","",WP!BE142)</f>
        <v/>
      </c>
      <c r="Z138" s="268" t="str">
        <f>IF(WP!BD142="","",WP!BD142)</f>
        <v/>
      </c>
      <c r="AA138" s="267" t="str">
        <f>IF(WP!$AG142="","",WP!$AG142)</f>
        <v/>
      </c>
      <c r="AB138" s="267" t="str">
        <f>IF(WP!CG142="","",WP!CG142)</f>
        <v/>
      </c>
      <c r="AC138" s="267" t="str">
        <f>IF(WP!CH142="","",WP!CH142)</f>
        <v/>
      </c>
    </row>
    <row r="139" spans="1:29">
      <c r="A139" s="267" t="str">
        <f>IF(WP!AE143="","",WP!AE143)</f>
        <v/>
      </c>
      <c r="B139" s="268" t="str">
        <f>IF(WP!$BC143="","",WP!$BC143)</f>
        <v>-</v>
      </c>
      <c r="C139" s="267" t="str">
        <f>IF(WP!AK143="","",WP!AK143)</f>
        <v/>
      </c>
      <c r="D139" s="267" t="str">
        <f>IF(WP!E143="","",WP!E143)</f>
        <v/>
      </c>
      <c r="E139" s="267" t="str">
        <f>IF(WP!F143="","",WP!F143)</f>
        <v/>
      </c>
      <c r="F139" s="267" t="str">
        <f>IF(WP!G143="","",WP!G143)</f>
        <v/>
      </c>
      <c r="G139" s="268" t="str">
        <f>IF(WP!Z143="","",WP!Z143)</f>
        <v/>
      </c>
      <c r="H139" s="268" t="str">
        <f>CONCATENATE(WP!$D$1, "-R",WP!$F$1)</f>
        <v>PGE3PHVC150-R2</v>
      </c>
      <c r="I139" s="268" t="str">
        <f>IF(WP!B143="","",WP!B143)</f>
        <v/>
      </c>
      <c r="J139" s="268" t="str">
        <f>IF(WP!AV143="","",WP!AV143)</f>
        <v/>
      </c>
      <c r="K139" s="284">
        <f>IF(WP!$F$4="","",WP!$F$4)</f>
        <v>42005</v>
      </c>
      <c r="L139" s="268" t="str">
        <f>IF(WP!$H143="","",WP!$H143)</f>
        <v/>
      </c>
      <c r="M139" s="268" t="str">
        <f>IF(WP!$AF143="","",WP!$AF143)</f>
        <v/>
      </c>
      <c r="N139" s="268" t="str">
        <f t="shared" si="4"/>
        <v/>
      </c>
      <c r="O139" s="268">
        <f>WP!O143</f>
        <v>0</v>
      </c>
      <c r="P139" s="267">
        <f>WP!N143</f>
        <v>0</v>
      </c>
      <c r="Q139" s="268" t="str">
        <f t="shared" si="5"/>
        <v>-</v>
      </c>
      <c r="R139" s="267" t="str">
        <f>IF(WP!AD143="","",WP!AD143)</f>
        <v/>
      </c>
      <c r="S139" s="267" t="str">
        <f>IF(WP!AM143="","",WP!AM143)</f>
        <v/>
      </c>
      <c r="T139" s="267" t="str">
        <f>IF(WP!AN143="","",WP!AN143)</f>
        <v/>
      </c>
      <c r="U139" s="267" t="str">
        <f>IF(WP!AO143="","",WP!AO143)</f>
        <v/>
      </c>
      <c r="V139" s="267" t="str">
        <f>IF(WP!AP143="","",WP!AP143)</f>
        <v/>
      </c>
      <c r="W139" s="267" t="str">
        <f>IF(WP!CI143="","",WP!CI143)</f>
        <v/>
      </c>
      <c r="X139" s="268" t="str">
        <f>IF(WP!D143="","",WP!D143)</f>
        <v/>
      </c>
      <c r="Y139" s="268" t="str">
        <f>IF(WP!BE143="","",WP!BE143)</f>
        <v/>
      </c>
      <c r="Z139" s="268" t="str">
        <f>IF(WP!BD143="","",WP!BD143)</f>
        <v/>
      </c>
      <c r="AA139" s="267" t="str">
        <f>IF(WP!$AG143="","",WP!$AG143)</f>
        <v/>
      </c>
      <c r="AB139" s="267" t="str">
        <f>IF(WP!CG143="","",WP!CG143)</f>
        <v/>
      </c>
      <c r="AC139" s="267" t="str">
        <f>IF(WP!CH143="","",WP!CH143)</f>
        <v/>
      </c>
    </row>
    <row r="140" spans="1:29">
      <c r="A140" s="267" t="str">
        <f>IF(WP!AE144="","",WP!AE144)</f>
        <v/>
      </c>
      <c r="B140" s="268" t="str">
        <f>IF(WP!$BC144="","",WP!$BC144)</f>
        <v>-</v>
      </c>
      <c r="C140" s="267" t="str">
        <f>IF(WP!AK144="","",WP!AK144)</f>
        <v/>
      </c>
      <c r="D140" s="267" t="str">
        <f>IF(WP!E144="","",WP!E144)</f>
        <v/>
      </c>
      <c r="E140" s="267" t="str">
        <f>IF(WP!F144="","",WP!F144)</f>
        <v/>
      </c>
      <c r="F140" s="267" t="str">
        <f>IF(WP!G144="","",WP!G144)</f>
        <v/>
      </c>
      <c r="G140" s="268" t="str">
        <f>IF(WP!Z144="","",WP!Z144)</f>
        <v/>
      </c>
      <c r="H140" s="268" t="str">
        <f>CONCATENATE(WP!$D$1, "-R",WP!$F$1)</f>
        <v>PGE3PHVC150-R2</v>
      </c>
      <c r="I140" s="268" t="str">
        <f>IF(WP!B144="","",WP!B144)</f>
        <v/>
      </c>
      <c r="J140" s="268" t="str">
        <f>IF(WP!AV144="","",WP!AV144)</f>
        <v/>
      </c>
      <c r="K140" s="284">
        <f>IF(WP!$F$4="","",WP!$F$4)</f>
        <v>42005</v>
      </c>
      <c r="L140" s="268" t="str">
        <f>IF(WP!$H144="","",WP!$H144)</f>
        <v/>
      </c>
      <c r="M140" s="268" t="str">
        <f>IF(WP!$AF144="","",WP!$AF144)</f>
        <v/>
      </c>
      <c r="N140" s="268" t="str">
        <f t="shared" si="4"/>
        <v/>
      </c>
      <c r="O140" s="268">
        <f>WP!O144</f>
        <v>0</v>
      </c>
      <c r="P140" s="267">
        <f>WP!N144</f>
        <v>0</v>
      </c>
      <c r="Q140" s="268" t="str">
        <f t="shared" si="5"/>
        <v>-</v>
      </c>
      <c r="R140" s="267" t="str">
        <f>IF(WP!AD144="","",WP!AD144)</f>
        <v/>
      </c>
      <c r="S140" s="267" t="str">
        <f>IF(WP!AM144="","",WP!AM144)</f>
        <v/>
      </c>
      <c r="T140" s="267" t="str">
        <f>IF(WP!AN144="","",WP!AN144)</f>
        <v/>
      </c>
      <c r="U140" s="267" t="str">
        <f>IF(WP!AO144="","",WP!AO144)</f>
        <v/>
      </c>
      <c r="V140" s="267" t="str">
        <f>IF(WP!AP144="","",WP!AP144)</f>
        <v/>
      </c>
      <c r="W140" s="267" t="str">
        <f>IF(WP!CI144="","",WP!CI144)</f>
        <v/>
      </c>
      <c r="X140" s="268" t="str">
        <f>IF(WP!D144="","",WP!D144)</f>
        <v/>
      </c>
      <c r="Y140" s="268" t="str">
        <f>IF(WP!BE144="","",WP!BE144)</f>
        <v/>
      </c>
      <c r="Z140" s="268" t="str">
        <f>IF(WP!BD144="","",WP!BD144)</f>
        <v/>
      </c>
      <c r="AA140" s="267" t="str">
        <f>IF(WP!$AG144="","",WP!$AG144)</f>
        <v/>
      </c>
      <c r="AB140" s="267" t="str">
        <f>IF(WP!CG144="","",WP!CG144)</f>
        <v/>
      </c>
      <c r="AC140" s="267" t="str">
        <f>IF(WP!CH144="","",WP!CH144)</f>
        <v/>
      </c>
    </row>
    <row r="141" spans="1:29">
      <c r="A141" s="267" t="str">
        <f>IF(WP!AE145="","",WP!AE145)</f>
        <v/>
      </c>
      <c r="B141" s="268" t="str">
        <f>IF(WP!$BC145="","",WP!$BC145)</f>
        <v>-</v>
      </c>
      <c r="C141" s="267" t="str">
        <f>IF(WP!AK145="","",WP!AK145)</f>
        <v/>
      </c>
      <c r="D141" s="267" t="str">
        <f>IF(WP!E145="","",WP!E145)</f>
        <v/>
      </c>
      <c r="E141" s="267" t="str">
        <f>IF(WP!F145="","",WP!F145)</f>
        <v/>
      </c>
      <c r="F141" s="267" t="str">
        <f>IF(WP!G145="","",WP!G145)</f>
        <v/>
      </c>
      <c r="G141" s="268" t="str">
        <f>IF(WP!Z145="","",WP!Z145)</f>
        <v/>
      </c>
      <c r="H141" s="268" t="str">
        <f>CONCATENATE(WP!$D$1, "-R",WP!$F$1)</f>
        <v>PGE3PHVC150-R2</v>
      </c>
      <c r="I141" s="268" t="str">
        <f>IF(WP!B145="","",WP!B145)</f>
        <v/>
      </c>
      <c r="J141" s="268" t="str">
        <f>IF(WP!AV145="","",WP!AV145)</f>
        <v/>
      </c>
      <c r="K141" s="284">
        <f>IF(WP!$F$4="","",WP!$F$4)</f>
        <v>42005</v>
      </c>
      <c r="L141" s="268" t="str">
        <f>IF(WP!$H145="","",WP!$H145)</f>
        <v/>
      </c>
      <c r="M141" s="268" t="str">
        <f>IF(WP!$AF145="","",WP!$AF145)</f>
        <v/>
      </c>
      <c r="N141" s="268" t="str">
        <f t="shared" si="4"/>
        <v/>
      </c>
      <c r="O141" s="268">
        <f>WP!O145</f>
        <v>0</v>
      </c>
      <c r="P141" s="267">
        <f>WP!N145</f>
        <v>0</v>
      </c>
      <c r="Q141" s="268" t="str">
        <f t="shared" si="5"/>
        <v>-</v>
      </c>
      <c r="R141" s="267" t="str">
        <f>IF(WP!AD145="","",WP!AD145)</f>
        <v/>
      </c>
      <c r="S141" s="267" t="str">
        <f>IF(WP!AM145="","",WP!AM145)</f>
        <v/>
      </c>
      <c r="T141" s="267" t="str">
        <f>IF(WP!AN145="","",WP!AN145)</f>
        <v/>
      </c>
      <c r="U141" s="267" t="str">
        <f>IF(WP!AO145="","",WP!AO145)</f>
        <v/>
      </c>
      <c r="V141" s="267" t="str">
        <f>IF(WP!AP145="","",WP!AP145)</f>
        <v/>
      </c>
      <c r="W141" s="267" t="str">
        <f>IF(WP!CI145="","",WP!CI145)</f>
        <v/>
      </c>
      <c r="X141" s="268" t="str">
        <f>IF(WP!D145="","",WP!D145)</f>
        <v/>
      </c>
      <c r="Y141" s="268" t="str">
        <f>IF(WP!BE145="","",WP!BE145)</f>
        <v/>
      </c>
      <c r="Z141" s="268" t="str">
        <f>IF(WP!BD145="","",WP!BD145)</f>
        <v/>
      </c>
      <c r="AA141" s="267" t="str">
        <f>IF(WP!$AG145="","",WP!$AG145)</f>
        <v/>
      </c>
      <c r="AB141" s="267" t="str">
        <f>IF(WP!CG145="","",WP!CG145)</f>
        <v/>
      </c>
      <c r="AC141" s="267" t="str">
        <f>IF(WP!CH145="","",WP!CH145)</f>
        <v/>
      </c>
    </row>
    <row r="142" spans="1:29">
      <c r="A142" s="267" t="str">
        <f>IF(WP!AE146="","",WP!AE146)</f>
        <v/>
      </c>
      <c r="B142" s="268" t="str">
        <f>IF(WP!$BC146="","",WP!$BC146)</f>
        <v>-</v>
      </c>
      <c r="C142" s="267" t="str">
        <f>IF(WP!AK146="","",WP!AK146)</f>
        <v/>
      </c>
      <c r="D142" s="267" t="str">
        <f>IF(WP!E146="","",WP!E146)</f>
        <v/>
      </c>
      <c r="E142" s="267" t="str">
        <f>IF(WP!F146="","",WP!F146)</f>
        <v/>
      </c>
      <c r="F142" s="267" t="str">
        <f>IF(WP!G146="","",WP!G146)</f>
        <v/>
      </c>
      <c r="G142" s="268" t="str">
        <f>IF(WP!Z146="","",WP!Z146)</f>
        <v/>
      </c>
      <c r="H142" s="268" t="str">
        <f>CONCATENATE(WP!$D$1, "-R",WP!$F$1)</f>
        <v>PGE3PHVC150-R2</v>
      </c>
      <c r="I142" s="268" t="str">
        <f>IF(WP!B146="","",WP!B146)</f>
        <v/>
      </c>
      <c r="J142" s="268" t="str">
        <f>IF(WP!AV146="","",WP!AV146)</f>
        <v/>
      </c>
      <c r="K142" s="284">
        <f>IF(WP!$F$4="","",WP!$F$4)</f>
        <v>42005</v>
      </c>
      <c r="L142" s="268" t="str">
        <f>IF(WP!$H146="","",WP!$H146)</f>
        <v/>
      </c>
      <c r="M142" s="268" t="str">
        <f>IF(WP!$AF146="","",WP!$AF146)</f>
        <v/>
      </c>
      <c r="N142" s="268" t="str">
        <f t="shared" si="4"/>
        <v/>
      </c>
      <c r="O142" s="268">
        <f>WP!O146</f>
        <v>0</v>
      </c>
      <c r="P142" s="267">
        <f>WP!N146</f>
        <v>0</v>
      </c>
      <c r="Q142" s="268" t="str">
        <f t="shared" si="5"/>
        <v>-</v>
      </c>
      <c r="R142" s="267" t="str">
        <f>IF(WP!AD146="","",WP!AD146)</f>
        <v/>
      </c>
      <c r="S142" s="267" t="str">
        <f>IF(WP!AM146="","",WP!AM146)</f>
        <v/>
      </c>
      <c r="T142" s="267" t="str">
        <f>IF(WP!AN146="","",WP!AN146)</f>
        <v/>
      </c>
      <c r="U142" s="267" t="str">
        <f>IF(WP!AO146="","",WP!AO146)</f>
        <v/>
      </c>
      <c r="V142" s="267" t="str">
        <f>IF(WP!AP146="","",WP!AP146)</f>
        <v/>
      </c>
      <c r="W142" s="267" t="str">
        <f>IF(WP!CI146="","",WP!CI146)</f>
        <v/>
      </c>
      <c r="X142" s="268" t="str">
        <f>IF(WP!D146="","",WP!D146)</f>
        <v/>
      </c>
      <c r="Y142" s="268" t="str">
        <f>IF(WP!BE146="","",WP!BE146)</f>
        <v/>
      </c>
      <c r="Z142" s="268" t="str">
        <f>IF(WP!BD146="","",WP!BD146)</f>
        <v/>
      </c>
      <c r="AA142" s="267" t="str">
        <f>IF(WP!$AG146="","",WP!$AG146)</f>
        <v/>
      </c>
      <c r="AB142" s="267" t="str">
        <f>IF(WP!CG146="","",WP!CG146)</f>
        <v/>
      </c>
      <c r="AC142" s="267" t="str">
        <f>IF(WP!CH146="","",WP!CH146)</f>
        <v/>
      </c>
    </row>
    <row r="143" spans="1:29">
      <c r="A143" s="267" t="str">
        <f>IF(WP!AE147="","",WP!AE147)</f>
        <v/>
      </c>
      <c r="B143" s="268" t="str">
        <f>IF(WP!$BC147="","",WP!$BC147)</f>
        <v>-</v>
      </c>
      <c r="C143" s="267" t="str">
        <f>IF(WP!AK147="","",WP!AK147)</f>
        <v/>
      </c>
      <c r="D143" s="267" t="str">
        <f>IF(WP!E147="","",WP!E147)</f>
        <v/>
      </c>
      <c r="E143" s="267" t="str">
        <f>IF(WP!F147="","",WP!F147)</f>
        <v/>
      </c>
      <c r="F143" s="267" t="str">
        <f>IF(WP!G147="","",WP!G147)</f>
        <v/>
      </c>
      <c r="G143" s="268" t="str">
        <f>IF(WP!Z147="","",WP!Z147)</f>
        <v/>
      </c>
      <c r="H143" s="268" t="str">
        <f>CONCATENATE(WP!$D$1, "-R",WP!$F$1)</f>
        <v>PGE3PHVC150-R2</v>
      </c>
      <c r="I143" s="268" t="str">
        <f>IF(WP!B147="","",WP!B147)</f>
        <v/>
      </c>
      <c r="J143" s="268" t="str">
        <f>IF(WP!AV147="","",WP!AV147)</f>
        <v/>
      </c>
      <c r="K143" s="284">
        <f>IF(WP!$F$4="","",WP!$F$4)</f>
        <v>42005</v>
      </c>
      <c r="L143" s="268" t="str">
        <f>IF(WP!$H147="","",WP!$H147)</f>
        <v/>
      </c>
      <c r="M143" s="268" t="str">
        <f>IF(WP!$AF147="","",WP!$AF147)</f>
        <v/>
      </c>
      <c r="N143" s="268" t="str">
        <f t="shared" si="4"/>
        <v/>
      </c>
      <c r="O143" s="268">
        <f>WP!O147</f>
        <v>0</v>
      </c>
      <c r="P143" s="267">
        <f>WP!N147</f>
        <v>0</v>
      </c>
      <c r="Q143" s="268" t="str">
        <f t="shared" si="5"/>
        <v>-</v>
      </c>
      <c r="R143" s="267" t="str">
        <f>IF(WP!AD147="","",WP!AD147)</f>
        <v/>
      </c>
      <c r="S143" s="267" t="str">
        <f>IF(WP!AM147="","",WP!AM147)</f>
        <v/>
      </c>
      <c r="T143" s="267" t="str">
        <f>IF(WP!AN147="","",WP!AN147)</f>
        <v/>
      </c>
      <c r="U143" s="267" t="str">
        <f>IF(WP!AO147="","",WP!AO147)</f>
        <v/>
      </c>
      <c r="V143" s="267" t="str">
        <f>IF(WP!AP147="","",WP!AP147)</f>
        <v/>
      </c>
      <c r="W143" s="267" t="str">
        <f>IF(WP!CI147="","",WP!CI147)</f>
        <v/>
      </c>
      <c r="X143" s="268" t="str">
        <f>IF(WP!D147="","",WP!D147)</f>
        <v/>
      </c>
      <c r="Y143" s="268" t="str">
        <f>IF(WP!BE147="","",WP!BE147)</f>
        <v/>
      </c>
      <c r="Z143" s="268" t="str">
        <f>IF(WP!BD147="","",WP!BD147)</f>
        <v/>
      </c>
      <c r="AA143" s="267" t="str">
        <f>IF(WP!$AG147="","",WP!$AG147)</f>
        <v/>
      </c>
      <c r="AB143" s="267" t="str">
        <f>IF(WP!CG147="","",WP!CG147)</f>
        <v/>
      </c>
      <c r="AC143" s="267" t="str">
        <f>IF(WP!CH147="","",WP!CH147)</f>
        <v/>
      </c>
    </row>
    <row r="144" spans="1:29">
      <c r="A144" s="267" t="str">
        <f>IF(WP!AE148="","",WP!AE148)</f>
        <v/>
      </c>
      <c r="B144" s="268" t="str">
        <f>IF(WP!$BC148="","",WP!$BC148)</f>
        <v>-</v>
      </c>
      <c r="C144" s="267" t="str">
        <f>IF(WP!AK148="","",WP!AK148)</f>
        <v/>
      </c>
      <c r="D144" s="267" t="str">
        <f>IF(WP!E148="","",WP!E148)</f>
        <v/>
      </c>
      <c r="E144" s="267" t="str">
        <f>IF(WP!F148="","",WP!F148)</f>
        <v/>
      </c>
      <c r="F144" s="267" t="str">
        <f>IF(WP!G148="","",WP!G148)</f>
        <v/>
      </c>
      <c r="G144" s="268" t="str">
        <f>IF(WP!Z148="","",WP!Z148)</f>
        <v/>
      </c>
      <c r="H144" s="268" t="str">
        <f>CONCATENATE(WP!$D$1, "-R",WP!$F$1)</f>
        <v>PGE3PHVC150-R2</v>
      </c>
      <c r="I144" s="268" t="str">
        <f>IF(WP!B148="","",WP!B148)</f>
        <v/>
      </c>
      <c r="J144" s="268" t="str">
        <f>IF(WP!AV148="","",WP!AV148)</f>
        <v/>
      </c>
      <c r="K144" s="284">
        <f>IF(WP!$F$4="","",WP!$F$4)</f>
        <v>42005</v>
      </c>
      <c r="L144" s="268" t="str">
        <f>IF(WP!$H148="","",WP!$H148)</f>
        <v/>
      </c>
      <c r="M144" s="268" t="str">
        <f>IF(WP!$AF148="","",WP!$AF148)</f>
        <v/>
      </c>
      <c r="N144" s="268" t="str">
        <f t="shared" si="4"/>
        <v/>
      </c>
      <c r="O144" s="268">
        <f>WP!O148</f>
        <v>0</v>
      </c>
      <c r="P144" s="267">
        <f>WP!N148</f>
        <v>0</v>
      </c>
      <c r="Q144" s="268" t="str">
        <f t="shared" si="5"/>
        <v>-</v>
      </c>
      <c r="R144" s="267" t="str">
        <f>IF(WP!AD148="","",WP!AD148)</f>
        <v/>
      </c>
      <c r="S144" s="267" t="str">
        <f>IF(WP!AM148="","",WP!AM148)</f>
        <v/>
      </c>
      <c r="T144" s="267" t="str">
        <f>IF(WP!AN148="","",WP!AN148)</f>
        <v/>
      </c>
      <c r="U144" s="267" t="str">
        <f>IF(WP!AO148="","",WP!AO148)</f>
        <v/>
      </c>
      <c r="V144" s="267" t="str">
        <f>IF(WP!AP148="","",WP!AP148)</f>
        <v/>
      </c>
      <c r="W144" s="267" t="str">
        <f>IF(WP!CI148="","",WP!CI148)</f>
        <v/>
      </c>
      <c r="X144" s="268" t="str">
        <f>IF(WP!D148="","",WP!D148)</f>
        <v/>
      </c>
      <c r="Y144" s="268" t="str">
        <f>IF(WP!BE148="","",WP!BE148)</f>
        <v/>
      </c>
      <c r="Z144" s="268" t="str">
        <f>IF(WP!BD148="","",WP!BD148)</f>
        <v/>
      </c>
      <c r="AA144" s="267" t="str">
        <f>IF(WP!$AG148="","",WP!$AG148)</f>
        <v/>
      </c>
      <c r="AB144" s="267" t="str">
        <f>IF(WP!CG148="","",WP!CG148)</f>
        <v/>
      </c>
      <c r="AC144" s="267" t="str">
        <f>IF(WP!CH148="","",WP!CH148)</f>
        <v/>
      </c>
    </row>
    <row r="145" spans="1:29">
      <c r="A145" s="267" t="str">
        <f>IF(WP!AE149="","",WP!AE149)</f>
        <v/>
      </c>
      <c r="B145" s="268" t="str">
        <f>IF(WP!$BC149="","",WP!$BC149)</f>
        <v>-</v>
      </c>
      <c r="C145" s="267" t="str">
        <f>IF(WP!AK149="","",WP!AK149)</f>
        <v/>
      </c>
      <c r="D145" s="267" t="str">
        <f>IF(WP!E149="","",WP!E149)</f>
        <v/>
      </c>
      <c r="E145" s="267" t="str">
        <f>IF(WP!F149="","",WP!F149)</f>
        <v/>
      </c>
      <c r="F145" s="267" t="str">
        <f>IF(WP!G149="","",WP!G149)</f>
        <v/>
      </c>
      <c r="G145" s="268" t="str">
        <f>IF(WP!Z149="","",WP!Z149)</f>
        <v/>
      </c>
      <c r="H145" s="268" t="str">
        <f>CONCATENATE(WP!$D$1, "-R",WP!$F$1)</f>
        <v>PGE3PHVC150-R2</v>
      </c>
      <c r="I145" s="268" t="str">
        <f>IF(WP!B149="","",WP!B149)</f>
        <v/>
      </c>
      <c r="J145" s="268" t="str">
        <f>IF(WP!AV149="","",WP!AV149)</f>
        <v/>
      </c>
      <c r="K145" s="284">
        <f>IF(WP!$F$4="","",WP!$F$4)</f>
        <v>42005</v>
      </c>
      <c r="L145" s="268" t="str">
        <f>IF(WP!$H149="","",WP!$H149)</f>
        <v/>
      </c>
      <c r="M145" s="268" t="str">
        <f>IF(WP!$AF149="","",WP!$AF149)</f>
        <v/>
      </c>
      <c r="N145" s="268" t="str">
        <f t="shared" si="4"/>
        <v/>
      </c>
      <c r="O145" s="268">
        <f>WP!O149</f>
        <v>0</v>
      </c>
      <c r="P145" s="267">
        <f>WP!N149</f>
        <v>0</v>
      </c>
      <c r="Q145" s="268" t="str">
        <f t="shared" si="5"/>
        <v>-</v>
      </c>
      <c r="R145" s="267" t="str">
        <f>IF(WP!AD149="","",WP!AD149)</f>
        <v/>
      </c>
      <c r="S145" s="267" t="str">
        <f>IF(WP!AM149="","",WP!AM149)</f>
        <v/>
      </c>
      <c r="T145" s="267" t="str">
        <f>IF(WP!AN149="","",WP!AN149)</f>
        <v/>
      </c>
      <c r="U145" s="267" t="str">
        <f>IF(WP!AO149="","",WP!AO149)</f>
        <v/>
      </c>
      <c r="V145" s="267" t="str">
        <f>IF(WP!AP149="","",WP!AP149)</f>
        <v/>
      </c>
      <c r="W145" s="267" t="str">
        <f>IF(WP!CI149="","",WP!CI149)</f>
        <v/>
      </c>
      <c r="X145" s="268" t="str">
        <f>IF(WP!D149="","",WP!D149)</f>
        <v/>
      </c>
      <c r="Y145" s="268" t="str">
        <f>IF(WP!BE149="","",WP!BE149)</f>
        <v/>
      </c>
      <c r="Z145" s="268" t="str">
        <f>IF(WP!BD149="","",WP!BD149)</f>
        <v/>
      </c>
      <c r="AA145" s="267" t="str">
        <f>IF(WP!$AG149="","",WP!$AG149)</f>
        <v/>
      </c>
      <c r="AB145" s="267" t="str">
        <f>IF(WP!CG149="","",WP!CG149)</f>
        <v/>
      </c>
      <c r="AC145" s="267" t="str">
        <f>IF(WP!CH149="","",WP!CH149)</f>
        <v/>
      </c>
    </row>
    <row r="146" spans="1:29">
      <c r="A146" s="267" t="str">
        <f>IF(WP!AE150="","",WP!AE150)</f>
        <v/>
      </c>
      <c r="B146" s="268" t="str">
        <f>IF(WP!$BC150="","",WP!$BC150)</f>
        <v>-</v>
      </c>
      <c r="C146" s="267" t="str">
        <f>IF(WP!AK150="","",WP!AK150)</f>
        <v/>
      </c>
      <c r="D146" s="267" t="str">
        <f>IF(WP!E150="","",WP!E150)</f>
        <v/>
      </c>
      <c r="E146" s="267" t="str">
        <f>IF(WP!F150="","",WP!F150)</f>
        <v/>
      </c>
      <c r="F146" s="267" t="str">
        <f>IF(WP!G150="","",WP!G150)</f>
        <v/>
      </c>
      <c r="G146" s="268" t="str">
        <f>IF(WP!Z150="","",WP!Z150)</f>
        <v/>
      </c>
      <c r="H146" s="268" t="str">
        <f>CONCATENATE(WP!$D$1, "-R",WP!$F$1)</f>
        <v>PGE3PHVC150-R2</v>
      </c>
      <c r="I146" s="268" t="str">
        <f>IF(WP!B150="","",WP!B150)</f>
        <v/>
      </c>
      <c r="J146" s="268" t="str">
        <f>IF(WP!AV150="","",WP!AV150)</f>
        <v/>
      </c>
      <c r="K146" s="284">
        <f>IF(WP!$F$4="","",WP!$F$4)</f>
        <v>42005</v>
      </c>
      <c r="L146" s="268" t="str">
        <f>IF(WP!$H150="","",WP!$H150)</f>
        <v/>
      </c>
      <c r="M146" s="268" t="str">
        <f>IF(WP!$AF150="","",WP!$AF150)</f>
        <v/>
      </c>
      <c r="N146" s="268" t="str">
        <f t="shared" si="4"/>
        <v/>
      </c>
      <c r="O146" s="268">
        <f>WP!O150</f>
        <v>0</v>
      </c>
      <c r="P146" s="267">
        <f>WP!N150</f>
        <v>0</v>
      </c>
      <c r="Q146" s="268" t="str">
        <f t="shared" si="5"/>
        <v>-</v>
      </c>
      <c r="R146" s="267" t="str">
        <f>IF(WP!AD150="","",WP!AD150)</f>
        <v/>
      </c>
      <c r="S146" s="267" t="str">
        <f>IF(WP!AM150="","",WP!AM150)</f>
        <v/>
      </c>
      <c r="T146" s="267" t="str">
        <f>IF(WP!AN150="","",WP!AN150)</f>
        <v/>
      </c>
      <c r="U146" s="267" t="str">
        <f>IF(WP!AO150="","",WP!AO150)</f>
        <v/>
      </c>
      <c r="V146" s="267" t="str">
        <f>IF(WP!AP150="","",WP!AP150)</f>
        <v/>
      </c>
      <c r="W146" s="267" t="str">
        <f>IF(WP!CI150="","",WP!CI150)</f>
        <v/>
      </c>
      <c r="X146" s="268" t="str">
        <f>IF(WP!D150="","",WP!D150)</f>
        <v/>
      </c>
      <c r="Y146" s="268" t="str">
        <f>IF(WP!BE150="","",WP!BE150)</f>
        <v/>
      </c>
      <c r="Z146" s="268" t="str">
        <f>IF(WP!BD150="","",WP!BD150)</f>
        <v/>
      </c>
      <c r="AA146" s="267" t="str">
        <f>IF(WP!$AG150="","",WP!$AG150)</f>
        <v/>
      </c>
      <c r="AB146" s="267" t="str">
        <f>IF(WP!CG150="","",WP!CG150)</f>
        <v/>
      </c>
      <c r="AC146" s="267" t="str">
        <f>IF(WP!CH150="","",WP!CH150)</f>
        <v/>
      </c>
    </row>
    <row r="147" spans="1:29">
      <c r="A147" s="267" t="str">
        <f>IF(WP!AE151="","",WP!AE151)</f>
        <v/>
      </c>
      <c r="B147" s="268" t="str">
        <f>IF(WP!$BC151="","",WP!$BC151)</f>
        <v>-</v>
      </c>
      <c r="C147" s="267" t="str">
        <f>IF(WP!AK151="","",WP!AK151)</f>
        <v/>
      </c>
      <c r="D147" s="267" t="str">
        <f>IF(WP!E151="","",WP!E151)</f>
        <v/>
      </c>
      <c r="E147" s="267" t="str">
        <f>IF(WP!F151="","",WP!F151)</f>
        <v/>
      </c>
      <c r="F147" s="267" t="str">
        <f>IF(WP!G151="","",WP!G151)</f>
        <v/>
      </c>
      <c r="G147" s="268" t="str">
        <f>IF(WP!Z151="","",WP!Z151)</f>
        <v/>
      </c>
      <c r="H147" s="268" t="str">
        <f>CONCATENATE(WP!$D$1, "-R",WP!$F$1)</f>
        <v>PGE3PHVC150-R2</v>
      </c>
      <c r="I147" s="268" t="str">
        <f>IF(WP!B151="","",WP!B151)</f>
        <v/>
      </c>
      <c r="J147" s="268" t="str">
        <f>IF(WP!AV151="","",WP!AV151)</f>
        <v/>
      </c>
      <c r="K147" s="284">
        <f>IF(WP!$F$4="","",WP!$F$4)</f>
        <v>42005</v>
      </c>
      <c r="L147" s="268" t="str">
        <f>IF(WP!$H151="","",WP!$H151)</f>
        <v/>
      </c>
      <c r="M147" s="268" t="str">
        <f>IF(WP!$AF151="","",WP!$AF151)</f>
        <v/>
      </c>
      <c r="N147" s="268" t="str">
        <f t="shared" si="4"/>
        <v/>
      </c>
      <c r="O147" s="268">
        <f>WP!O151</f>
        <v>0</v>
      </c>
      <c r="P147" s="267">
        <f>WP!N151</f>
        <v>0</v>
      </c>
      <c r="Q147" s="268" t="str">
        <f t="shared" si="5"/>
        <v>-</v>
      </c>
      <c r="R147" s="267" t="str">
        <f>IF(WP!AD151="","",WP!AD151)</f>
        <v/>
      </c>
      <c r="S147" s="267" t="str">
        <f>IF(WP!AM151="","",WP!AM151)</f>
        <v/>
      </c>
      <c r="T147" s="267" t="str">
        <f>IF(WP!AN151="","",WP!AN151)</f>
        <v/>
      </c>
      <c r="U147" s="267" t="str">
        <f>IF(WP!AO151="","",WP!AO151)</f>
        <v/>
      </c>
      <c r="V147" s="267" t="str">
        <f>IF(WP!AP151="","",WP!AP151)</f>
        <v/>
      </c>
      <c r="W147" s="267" t="str">
        <f>IF(WP!CI151="","",WP!CI151)</f>
        <v/>
      </c>
      <c r="X147" s="268" t="str">
        <f>IF(WP!D151="","",WP!D151)</f>
        <v/>
      </c>
      <c r="Y147" s="268" t="str">
        <f>IF(WP!BE151="","",WP!BE151)</f>
        <v/>
      </c>
      <c r="Z147" s="268" t="str">
        <f>IF(WP!BD151="","",WP!BD151)</f>
        <v/>
      </c>
      <c r="AA147" s="267" t="str">
        <f>IF(WP!$AG151="","",WP!$AG151)</f>
        <v/>
      </c>
      <c r="AB147" s="267" t="str">
        <f>IF(WP!CG151="","",WP!CG151)</f>
        <v/>
      </c>
      <c r="AC147" s="267" t="str">
        <f>IF(WP!CH151="","",WP!CH151)</f>
        <v/>
      </c>
    </row>
    <row r="148" spans="1:29">
      <c r="A148" s="267" t="str">
        <f>IF(WP!AE152="","",WP!AE152)</f>
        <v/>
      </c>
      <c r="B148" s="268" t="str">
        <f>IF(WP!$BC152="","",WP!$BC152)</f>
        <v>-</v>
      </c>
      <c r="C148" s="267" t="str">
        <f>IF(WP!AK152="","",WP!AK152)</f>
        <v/>
      </c>
      <c r="D148" s="267" t="str">
        <f>IF(WP!E152="","",WP!E152)</f>
        <v/>
      </c>
      <c r="E148" s="267" t="str">
        <f>IF(WP!F152="","",WP!F152)</f>
        <v/>
      </c>
      <c r="F148" s="267" t="str">
        <f>IF(WP!G152="","",WP!G152)</f>
        <v/>
      </c>
      <c r="G148" s="268" t="str">
        <f>IF(WP!Z152="","",WP!Z152)</f>
        <v/>
      </c>
      <c r="H148" s="268" t="str">
        <f>CONCATENATE(WP!$D$1, "-R",WP!$F$1)</f>
        <v>PGE3PHVC150-R2</v>
      </c>
      <c r="I148" s="268" t="str">
        <f>IF(WP!B152="","",WP!B152)</f>
        <v/>
      </c>
      <c r="J148" s="268" t="str">
        <f>IF(WP!AV152="","",WP!AV152)</f>
        <v/>
      </c>
      <c r="K148" s="284">
        <f>IF(WP!$F$4="","",WP!$F$4)</f>
        <v>42005</v>
      </c>
      <c r="L148" s="268" t="str">
        <f>IF(WP!$H152="","",WP!$H152)</f>
        <v/>
      </c>
      <c r="M148" s="268" t="str">
        <f>IF(WP!$AF152="","",WP!$AF152)</f>
        <v/>
      </c>
      <c r="N148" s="268" t="str">
        <f t="shared" si="4"/>
        <v/>
      </c>
      <c r="O148" s="268">
        <f>WP!O152</f>
        <v>0</v>
      </c>
      <c r="P148" s="267">
        <f>WP!N152</f>
        <v>0</v>
      </c>
      <c r="Q148" s="268" t="str">
        <f t="shared" si="5"/>
        <v>-</v>
      </c>
      <c r="R148" s="267" t="str">
        <f>IF(WP!AD152="","",WP!AD152)</f>
        <v/>
      </c>
      <c r="S148" s="267" t="str">
        <f>IF(WP!AM152="","",WP!AM152)</f>
        <v/>
      </c>
      <c r="T148" s="267" t="str">
        <f>IF(WP!AN152="","",WP!AN152)</f>
        <v/>
      </c>
      <c r="U148" s="267" t="str">
        <f>IF(WP!AO152="","",WP!AO152)</f>
        <v/>
      </c>
      <c r="V148" s="267" t="str">
        <f>IF(WP!AP152="","",WP!AP152)</f>
        <v/>
      </c>
      <c r="W148" s="267" t="str">
        <f>IF(WP!CI152="","",WP!CI152)</f>
        <v/>
      </c>
      <c r="X148" s="268" t="str">
        <f>IF(WP!D152="","",WP!D152)</f>
        <v/>
      </c>
      <c r="Y148" s="268" t="str">
        <f>IF(WP!BE152="","",WP!BE152)</f>
        <v/>
      </c>
      <c r="Z148" s="268" t="str">
        <f>IF(WP!BD152="","",WP!BD152)</f>
        <v/>
      </c>
      <c r="AA148" s="267" t="str">
        <f>IF(WP!$AG152="","",WP!$AG152)</f>
        <v/>
      </c>
      <c r="AB148" s="267" t="str">
        <f>IF(WP!CG152="","",WP!CG152)</f>
        <v/>
      </c>
      <c r="AC148" s="267" t="str">
        <f>IF(WP!CH152="","",WP!CH152)</f>
        <v/>
      </c>
    </row>
    <row r="149" spans="1:29">
      <c r="A149" s="267" t="str">
        <f>IF(WP!AE153="","",WP!AE153)</f>
        <v/>
      </c>
      <c r="B149" s="268" t="str">
        <f>IF(WP!$BC153="","",WP!$BC153)</f>
        <v>-</v>
      </c>
      <c r="C149" s="267" t="str">
        <f>IF(WP!AK153="","",WP!AK153)</f>
        <v/>
      </c>
      <c r="D149" s="267" t="str">
        <f>IF(WP!E153="","",WP!E153)</f>
        <v/>
      </c>
      <c r="E149" s="267" t="str">
        <f>IF(WP!F153="","",WP!F153)</f>
        <v/>
      </c>
      <c r="F149" s="267" t="str">
        <f>IF(WP!G153="","",WP!G153)</f>
        <v/>
      </c>
      <c r="G149" s="268" t="str">
        <f>IF(WP!Z153="","",WP!Z153)</f>
        <v/>
      </c>
      <c r="H149" s="268" t="str">
        <f>CONCATENATE(WP!$D$1, "-R",WP!$F$1)</f>
        <v>PGE3PHVC150-R2</v>
      </c>
      <c r="I149" s="268" t="str">
        <f>IF(WP!B153="","",WP!B153)</f>
        <v/>
      </c>
      <c r="J149" s="268" t="str">
        <f>IF(WP!AV153="","",WP!AV153)</f>
        <v/>
      </c>
      <c r="K149" s="284">
        <f>IF(WP!$F$4="","",WP!$F$4)</f>
        <v>42005</v>
      </c>
      <c r="L149" s="268" t="str">
        <f>IF(WP!$H153="","",WP!$H153)</f>
        <v/>
      </c>
      <c r="M149" s="268" t="str">
        <f>IF(WP!$AF153="","",WP!$AF153)</f>
        <v/>
      </c>
      <c r="N149" s="268" t="str">
        <f t="shared" si="4"/>
        <v/>
      </c>
      <c r="O149" s="268">
        <f>WP!O153</f>
        <v>0</v>
      </c>
      <c r="P149" s="267">
        <f>WP!N153</f>
        <v>0</v>
      </c>
      <c r="Q149" s="268" t="str">
        <f t="shared" si="5"/>
        <v>-</v>
      </c>
      <c r="R149" s="267" t="str">
        <f>IF(WP!AD153="","",WP!AD153)</f>
        <v/>
      </c>
      <c r="S149" s="267" t="str">
        <f>IF(WP!AM153="","",WP!AM153)</f>
        <v/>
      </c>
      <c r="T149" s="267" t="str">
        <f>IF(WP!AN153="","",WP!AN153)</f>
        <v/>
      </c>
      <c r="U149" s="267" t="str">
        <f>IF(WP!AO153="","",WP!AO153)</f>
        <v/>
      </c>
      <c r="V149" s="267" t="str">
        <f>IF(WP!AP153="","",WP!AP153)</f>
        <v/>
      </c>
      <c r="W149" s="267" t="str">
        <f>IF(WP!CI153="","",WP!CI153)</f>
        <v/>
      </c>
      <c r="X149" s="268" t="str">
        <f>IF(WP!D153="","",WP!D153)</f>
        <v/>
      </c>
      <c r="Y149" s="268" t="str">
        <f>IF(WP!BE153="","",WP!BE153)</f>
        <v/>
      </c>
      <c r="Z149" s="268" t="str">
        <f>IF(WP!BD153="","",WP!BD153)</f>
        <v/>
      </c>
      <c r="AA149" s="267" t="str">
        <f>IF(WP!$AG153="","",WP!$AG153)</f>
        <v/>
      </c>
      <c r="AB149" s="267" t="str">
        <f>IF(WP!CG153="","",WP!CG153)</f>
        <v/>
      </c>
      <c r="AC149" s="267" t="str">
        <f>IF(WP!CH153="","",WP!CH153)</f>
        <v/>
      </c>
    </row>
    <row r="150" spans="1:29">
      <c r="A150" s="267" t="str">
        <f>IF(WP!AE154="","",WP!AE154)</f>
        <v/>
      </c>
      <c r="B150" s="268" t="str">
        <f>IF(WP!$BC154="","",WP!$BC154)</f>
        <v>-</v>
      </c>
      <c r="C150" s="267" t="str">
        <f>IF(WP!AK154="","",WP!AK154)</f>
        <v/>
      </c>
      <c r="D150" s="267" t="str">
        <f>IF(WP!E154="","",WP!E154)</f>
        <v/>
      </c>
      <c r="E150" s="267" t="str">
        <f>IF(WP!F154="","",WP!F154)</f>
        <v/>
      </c>
      <c r="F150" s="267" t="str">
        <f>IF(WP!G154="","",WP!G154)</f>
        <v/>
      </c>
      <c r="G150" s="268" t="str">
        <f>IF(WP!Z154="","",WP!Z154)</f>
        <v/>
      </c>
      <c r="H150" s="268" t="str">
        <f>CONCATENATE(WP!$D$1, "-R",WP!$F$1)</f>
        <v>PGE3PHVC150-R2</v>
      </c>
      <c r="I150" s="268" t="str">
        <f>IF(WP!B154="","",WP!B154)</f>
        <v/>
      </c>
      <c r="J150" s="268" t="str">
        <f>IF(WP!AV154="","",WP!AV154)</f>
        <v/>
      </c>
      <c r="K150" s="284">
        <f>IF(WP!$F$4="","",WP!$F$4)</f>
        <v>42005</v>
      </c>
      <c r="L150" s="268" t="str">
        <f>IF(WP!$H154="","",WP!$H154)</f>
        <v/>
      </c>
      <c r="M150" s="268" t="str">
        <f>IF(WP!$AF154="","",WP!$AF154)</f>
        <v/>
      </c>
      <c r="N150" s="268" t="str">
        <f t="shared" si="4"/>
        <v/>
      </c>
      <c r="O150" s="268">
        <f>WP!O154</f>
        <v>0</v>
      </c>
      <c r="P150" s="267">
        <f>WP!N154</f>
        <v>0</v>
      </c>
      <c r="Q150" s="268" t="str">
        <f t="shared" si="5"/>
        <v>-</v>
      </c>
      <c r="R150" s="267" t="str">
        <f>IF(WP!AD154="","",WP!AD154)</f>
        <v/>
      </c>
      <c r="S150" s="267" t="str">
        <f>IF(WP!AM154="","",WP!AM154)</f>
        <v/>
      </c>
      <c r="T150" s="267" t="str">
        <f>IF(WP!AN154="","",WP!AN154)</f>
        <v/>
      </c>
      <c r="U150" s="267" t="str">
        <f>IF(WP!AO154="","",WP!AO154)</f>
        <v/>
      </c>
      <c r="V150" s="267" t="str">
        <f>IF(WP!AP154="","",WP!AP154)</f>
        <v/>
      </c>
      <c r="W150" s="267" t="str">
        <f>IF(WP!CI154="","",WP!CI154)</f>
        <v/>
      </c>
      <c r="X150" s="268" t="str">
        <f>IF(WP!D154="","",WP!D154)</f>
        <v/>
      </c>
      <c r="Y150" s="268" t="str">
        <f>IF(WP!BE154="","",WP!BE154)</f>
        <v/>
      </c>
      <c r="Z150" s="268" t="str">
        <f>IF(WP!BD154="","",WP!BD154)</f>
        <v/>
      </c>
      <c r="AA150" s="267" t="str">
        <f>IF(WP!$AG154="","",WP!$AG154)</f>
        <v/>
      </c>
      <c r="AB150" s="267" t="str">
        <f>IF(WP!CG154="","",WP!CG154)</f>
        <v/>
      </c>
      <c r="AC150" s="267" t="str">
        <f>IF(WP!CH154="","",WP!CH154)</f>
        <v/>
      </c>
    </row>
    <row r="151" spans="1:29">
      <c r="A151" s="267" t="str">
        <f>IF(WP!AE155="","",WP!AE155)</f>
        <v/>
      </c>
      <c r="B151" s="268" t="str">
        <f>IF(WP!$BC155="","",WP!$BC155)</f>
        <v>-</v>
      </c>
      <c r="C151" s="267" t="str">
        <f>IF(WP!AK155="","",WP!AK155)</f>
        <v/>
      </c>
      <c r="D151" s="267" t="str">
        <f>IF(WP!E155="","",WP!E155)</f>
        <v/>
      </c>
      <c r="E151" s="267" t="str">
        <f>IF(WP!F155="","",WP!F155)</f>
        <v/>
      </c>
      <c r="F151" s="267" t="str">
        <f>IF(WP!G155="","",WP!G155)</f>
        <v/>
      </c>
      <c r="G151" s="268" t="str">
        <f>IF(WP!Z155="","",WP!Z155)</f>
        <v/>
      </c>
      <c r="H151" s="268" t="str">
        <f>CONCATENATE(WP!$D$1, "-R",WP!$F$1)</f>
        <v>PGE3PHVC150-R2</v>
      </c>
      <c r="I151" s="268" t="str">
        <f>IF(WP!B155="","",WP!B155)</f>
        <v/>
      </c>
      <c r="J151" s="268" t="str">
        <f>IF(WP!AV155="","",WP!AV155)</f>
        <v/>
      </c>
      <c r="K151" s="284">
        <f>IF(WP!$F$4="","",WP!$F$4)</f>
        <v>42005</v>
      </c>
      <c r="L151" s="268" t="str">
        <f>IF(WP!$H155="","",WP!$H155)</f>
        <v/>
      </c>
      <c r="M151" s="268" t="str">
        <f>IF(WP!$AF155="","",WP!$AF155)</f>
        <v/>
      </c>
      <c r="N151" s="268" t="str">
        <f t="shared" si="4"/>
        <v/>
      </c>
      <c r="O151" s="268">
        <f>WP!O155</f>
        <v>0</v>
      </c>
      <c r="P151" s="267">
        <f>WP!N155</f>
        <v>0</v>
      </c>
      <c r="Q151" s="268" t="str">
        <f t="shared" si="5"/>
        <v>-</v>
      </c>
      <c r="R151" s="267" t="str">
        <f>IF(WP!AD155="","",WP!AD155)</f>
        <v/>
      </c>
      <c r="S151" s="267" t="str">
        <f>IF(WP!AM155="","",WP!AM155)</f>
        <v/>
      </c>
      <c r="T151" s="267" t="str">
        <f>IF(WP!AN155="","",WP!AN155)</f>
        <v/>
      </c>
      <c r="U151" s="267" t="str">
        <f>IF(WP!AO155="","",WP!AO155)</f>
        <v/>
      </c>
      <c r="V151" s="267" t="str">
        <f>IF(WP!AP155="","",WP!AP155)</f>
        <v/>
      </c>
      <c r="W151" s="267" t="str">
        <f>IF(WP!CI155="","",WP!CI155)</f>
        <v/>
      </c>
      <c r="X151" s="268" t="str">
        <f>IF(WP!D155="","",WP!D155)</f>
        <v/>
      </c>
      <c r="Y151" s="268" t="str">
        <f>IF(WP!BE155="","",WP!BE155)</f>
        <v/>
      </c>
      <c r="Z151" s="268" t="str">
        <f>IF(WP!BD155="","",WP!BD155)</f>
        <v/>
      </c>
      <c r="AA151" s="267" t="str">
        <f>IF(WP!$AG155="","",WP!$AG155)</f>
        <v/>
      </c>
      <c r="AB151" s="267" t="str">
        <f>IF(WP!CG155="","",WP!CG155)</f>
        <v/>
      </c>
      <c r="AC151" s="267" t="str">
        <f>IF(WP!CH155="","",WP!CH155)</f>
        <v/>
      </c>
    </row>
    <row r="152" spans="1:29">
      <c r="A152" s="267" t="str">
        <f>IF(WP!AE156="","",WP!AE156)</f>
        <v/>
      </c>
      <c r="B152" s="268" t="str">
        <f>IF(WP!$BC156="","",WP!$BC156)</f>
        <v>-</v>
      </c>
      <c r="C152" s="267" t="str">
        <f>IF(WP!AK156="","",WP!AK156)</f>
        <v/>
      </c>
      <c r="D152" s="267" t="str">
        <f>IF(WP!E156="","",WP!E156)</f>
        <v/>
      </c>
      <c r="E152" s="267" t="str">
        <f>IF(WP!F156="","",WP!F156)</f>
        <v/>
      </c>
      <c r="F152" s="267" t="str">
        <f>IF(WP!G156="","",WP!G156)</f>
        <v/>
      </c>
      <c r="G152" s="268" t="str">
        <f>IF(WP!Z156="","",WP!Z156)</f>
        <v/>
      </c>
      <c r="H152" s="268" t="str">
        <f>CONCATENATE(WP!$D$1, "-R",WP!$F$1)</f>
        <v>PGE3PHVC150-R2</v>
      </c>
      <c r="I152" s="268" t="str">
        <f>IF(WP!B156="","",WP!B156)</f>
        <v/>
      </c>
      <c r="J152" s="268" t="str">
        <f>IF(WP!AV156="","",WP!AV156)</f>
        <v/>
      </c>
      <c r="K152" s="284">
        <f>IF(WP!$F$4="","",WP!$F$4)</f>
        <v>42005</v>
      </c>
      <c r="L152" s="268" t="str">
        <f>IF(WP!$H156="","",WP!$H156)</f>
        <v/>
      </c>
      <c r="M152" s="268" t="str">
        <f>IF(WP!$AF156="","",WP!$AF156)</f>
        <v/>
      </c>
      <c r="N152" s="268" t="str">
        <f t="shared" si="4"/>
        <v/>
      </c>
      <c r="O152" s="268">
        <f>WP!O156</f>
        <v>0</v>
      </c>
      <c r="P152" s="267">
        <f>WP!N156</f>
        <v>0</v>
      </c>
      <c r="Q152" s="268" t="str">
        <f t="shared" si="5"/>
        <v>-</v>
      </c>
      <c r="R152" s="267" t="str">
        <f>IF(WP!AD156="","",WP!AD156)</f>
        <v/>
      </c>
      <c r="S152" s="267" t="str">
        <f>IF(WP!AM156="","",WP!AM156)</f>
        <v/>
      </c>
      <c r="T152" s="267" t="str">
        <f>IF(WP!AN156="","",WP!AN156)</f>
        <v/>
      </c>
      <c r="U152" s="267" t="str">
        <f>IF(WP!AO156="","",WP!AO156)</f>
        <v/>
      </c>
      <c r="V152" s="267" t="str">
        <f>IF(WP!AP156="","",WP!AP156)</f>
        <v/>
      </c>
      <c r="W152" s="267" t="str">
        <f>IF(WP!CI156="","",WP!CI156)</f>
        <v/>
      </c>
      <c r="X152" s="268" t="str">
        <f>IF(WP!D156="","",WP!D156)</f>
        <v/>
      </c>
      <c r="Y152" s="268" t="str">
        <f>IF(WP!BE156="","",WP!BE156)</f>
        <v/>
      </c>
      <c r="Z152" s="268" t="str">
        <f>IF(WP!BD156="","",WP!BD156)</f>
        <v/>
      </c>
      <c r="AA152" s="267" t="str">
        <f>IF(WP!$AG156="","",WP!$AG156)</f>
        <v/>
      </c>
      <c r="AB152" s="267" t="str">
        <f>IF(WP!CG156="","",WP!CG156)</f>
        <v/>
      </c>
      <c r="AC152" s="267" t="str">
        <f>IF(WP!CH156="","",WP!CH156)</f>
        <v/>
      </c>
    </row>
    <row r="153" spans="1:29">
      <c r="A153" s="267" t="str">
        <f>IF(WP!AE157="","",WP!AE157)</f>
        <v/>
      </c>
      <c r="B153" s="268" t="str">
        <f>IF(WP!$BC157="","",WP!$BC157)</f>
        <v>-</v>
      </c>
      <c r="C153" s="267" t="str">
        <f>IF(WP!AK157="","",WP!AK157)</f>
        <v/>
      </c>
      <c r="D153" s="267" t="str">
        <f>IF(WP!E157="","",WP!E157)</f>
        <v/>
      </c>
      <c r="E153" s="267" t="str">
        <f>IF(WP!F157="","",WP!F157)</f>
        <v/>
      </c>
      <c r="F153" s="267" t="str">
        <f>IF(WP!G157="","",WP!G157)</f>
        <v/>
      </c>
      <c r="G153" s="268" t="str">
        <f>IF(WP!Z157="","",WP!Z157)</f>
        <v/>
      </c>
      <c r="H153" s="268" t="str">
        <f>CONCATENATE(WP!$D$1, "-R",WP!$F$1)</f>
        <v>PGE3PHVC150-R2</v>
      </c>
      <c r="I153" s="268" t="str">
        <f>IF(WP!B157="","",WP!B157)</f>
        <v/>
      </c>
      <c r="J153" s="268" t="str">
        <f>IF(WP!AV157="","",WP!AV157)</f>
        <v/>
      </c>
      <c r="K153" s="284">
        <f>IF(WP!$F$4="","",WP!$F$4)</f>
        <v>42005</v>
      </c>
      <c r="L153" s="268" t="str">
        <f>IF(WP!$H157="","",WP!$H157)</f>
        <v/>
      </c>
      <c r="M153" s="268" t="str">
        <f>IF(WP!$AF157="","",WP!$AF157)</f>
        <v/>
      </c>
      <c r="N153" s="268" t="str">
        <f t="shared" si="4"/>
        <v/>
      </c>
      <c r="O153" s="268">
        <f>WP!O157</f>
        <v>0</v>
      </c>
      <c r="P153" s="267">
        <f>WP!N157</f>
        <v>0</v>
      </c>
      <c r="Q153" s="268" t="str">
        <f t="shared" si="5"/>
        <v>-</v>
      </c>
      <c r="R153" s="267" t="str">
        <f>IF(WP!AD157="","",WP!AD157)</f>
        <v/>
      </c>
      <c r="S153" s="267" t="str">
        <f>IF(WP!AM157="","",WP!AM157)</f>
        <v/>
      </c>
      <c r="T153" s="267" t="str">
        <f>IF(WP!AN157="","",WP!AN157)</f>
        <v/>
      </c>
      <c r="U153" s="267" t="str">
        <f>IF(WP!AO157="","",WP!AO157)</f>
        <v/>
      </c>
      <c r="V153" s="267" t="str">
        <f>IF(WP!AP157="","",WP!AP157)</f>
        <v/>
      </c>
      <c r="W153" s="267" t="str">
        <f>IF(WP!CI157="","",WP!CI157)</f>
        <v/>
      </c>
      <c r="X153" s="268" t="str">
        <f>IF(WP!D157="","",WP!D157)</f>
        <v/>
      </c>
      <c r="Y153" s="268" t="str">
        <f>IF(WP!BE157="","",WP!BE157)</f>
        <v/>
      </c>
      <c r="Z153" s="268" t="str">
        <f>IF(WP!BD157="","",WP!BD157)</f>
        <v/>
      </c>
      <c r="AA153" s="267" t="str">
        <f>IF(WP!$AG157="","",WP!$AG157)</f>
        <v/>
      </c>
      <c r="AB153" s="267" t="str">
        <f>IF(WP!CG157="","",WP!CG157)</f>
        <v/>
      </c>
      <c r="AC153" s="267" t="str">
        <f>IF(WP!CH157="","",WP!CH157)</f>
        <v/>
      </c>
    </row>
    <row r="154" spans="1:29">
      <c r="A154" s="267" t="str">
        <f>IF(WP!AE158="","",WP!AE158)</f>
        <v/>
      </c>
      <c r="B154" s="268" t="str">
        <f>IF(WP!$BC158="","",WP!$BC158)</f>
        <v>-</v>
      </c>
      <c r="C154" s="267" t="str">
        <f>IF(WP!AK158="","",WP!AK158)</f>
        <v/>
      </c>
      <c r="D154" s="267" t="str">
        <f>IF(WP!E158="","",WP!E158)</f>
        <v/>
      </c>
      <c r="E154" s="267" t="str">
        <f>IF(WP!F158="","",WP!F158)</f>
        <v/>
      </c>
      <c r="F154" s="267" t="str">
        <f>IF(WP!G158="","",WP!G158)</f>
        <v/>
      </c>
      <c r="G154" s="268" t="str">
        <f>IF(WP!Z158="","",WP!Z158)</f>
        <v/>
      </c>
      <c r="H154" s="268" t="str">
        <f>CONCATENATE(WP!$D$1, "-R",WP!$F$1)</f>
        <v>PGE3PHVC150-R2</v>
      </c>
      <c r="I154" s="268" t="str">
        <f>IF(WP!B158="","",WP!B158)</f>
        <v/>
      </c>
      <c r="J154" s="268" t="str">
        <f>IF(WP!AV158="","",WP!AV158)</f>
        <v/>
      </c>
      <c r="K154" s="284">
        <f>IF(WP!$F$4="","",WP!$F$4)</f>
        <v>42005</v>
      </c>
      <c r="L154" s="268" t="str">
        <f>IF(WP!$H158="","",WP!$H158)</f>
        <v/>
      </c>
      <c r="M154" s="268" t="str">
        <f>IF(WP!$AF158="","",WP!$AF158)</f>
        <v/>
      </c>
      <c r="N154" s="268" t="str">
        <f t="shared" si="4"/>
        <v/>
      </c>
      <c r="O154" s="268">
        <f>WP!O158</f>
        <v>0</v>
      </c>
      <c r="P154" s="267">
        <f>WP!N158</f>
        <v>0</v>
      </c>
      <c r="Q154" s="268" t="str">
        <f t="shared" si="5"/>
        <v>-</v>
      </c>
      <c r="R154" s="267" t="str">
        <f>IF(WP!AD158="","",WP!AD158)</f>
        <v/>
      </c>
      <c r="S154" s="267" t="str">
        <f>IF(WP!AM158="","",WP!AM158)</f>
        <v/>
      </c>
      <c r="T154" s="267" t="str">
        <f>IF(WP!AN158="","",WP!AN158)</f>
        <v/>
      </c>
      <c r="U154" s="267" t="str">
        <f>IF(WP!AO158="","",WP!AO158)</f>
        <v/>
      </c>
      <c r="V154" s="267" t="str">
        <f>IF(WP!AP158="","",WP!AP158)</f>
        <v/>
      </c>
      <c r="W154" s="267" t="str">
        <f>IF(WP!CI158="","",WP!CI158)</f>
        <v/>
      </c>
      <c r="X154" s="268" t="str">
        <f>IF(WP!D158="","",WP!D158)</f>
        <v/>
      </c>
      <c r="Y154" s="268" t="str">
        <f>IF(WP!BE158="","",WP!BE158)</f>
        <v/>
      </c>
      <c r="Z154" s="268" t="str">
        <f>IF(WP!BD158="","",WP!BD158)</f>
        <v/>
      </c>
      <c r="AA154" s="267" t="str">
        <f>IF(WP!$AG158="","",WP!$AG158)</f>
        <v/>
      </c>
      <c r="AB154" s="267" t="str">
        <f>IF(WP!CG158="","",WP!CG158)</f>
        <v/>
      </c>
      <c r="AC154" s="267" t="str">
        <f>IF(WP!CH158="","",WP!CH158)</f>
        <v/>
      </c>
    </row>
    <row r="155" spans="1:29">
      <c r="A155" s="267" t="str">
        <f>IF(WP!AE159="","",WP!AE159)</f>
        <v/>
      </c>
      <c r="B155" s="268" t="str">
        <f>IF(WP!$BC159="","",WP!$BC159)</f>
        <v>-</v>
      </c>
      <c r="C155" s="267" t="str">
        <f>IF(WP!AK159="","",WP!AK159)</f>
        <v/>
      </c>
      <c r="D155" s="267" t="str">
        <f>IF(WP!E159="","",WP!E159)</f>
        <v/>
      </c>
      <c r="E155" s="267" t="str">
        <f>IF(WP!F159="","",WP!F159)</f>
        <v/>
      </c>
      <c r="F155" s="267" t="str">
        <f>IF(WP!G159="","",WP!G159)</f>
        <v/>
      </c>
      <c r="G155" s="268" t="str">
        <f>IF(WP!Z159="","",WP!Z159)</f>
        <v/>
      </c>
      <c r="H155" s="268" t="str">
        <f>CONCATENATE(WP!$D$1, "-R",WP!$F$1)</f>
        <v>PGE3PHVC150-R2</v>
      </c>
      <c r="I155" s="268" t="str">
        <f>IF(WP!B159="","",WP!B159)</f>
        <v/>
      </c>
      <c r="J155" s="268" t="str">
        <f>IF(WP!AV159="","",WP!AV159)</f>
        <v/>
      </c>
      <c r="K155" s="284">
        <f>IF(WP!$F$4="","",WP!$F$4)</f>
        <v>42005</v>
      </c>
      <c r="L155" s="268" t="str">
        <f>IF(WP!$H159="","",WP!$H159)</f>
        <v/>
      </c>
      <c r="M155" s="268" t="str">
        <f>IF(WP!$AF159="","",WP!$AF159)</f>
        <v/>
      </c>
      <c r="N155" s="268" t="str">
        <f t="shared" si="4"/>
        <v/>
      </c>
      <c r="O155" s="268">
        <f>WP!O159</f>
        <v>0</v>
      </c>
      <c r="P155" s="267">
        <f>WP!N159</f>
        <v>0</v>
      </c>
      <c r="Q155" s="268" t="str">
        <f t="shared" si="5"/>
        <v>-</v>
      </c>
      <c r="R155" s="267" t="str">
        <f>IF(WP!AD159="","",WP!AD159)</f>
        <v/>
      </c>
      <c r="S155" s="267" t="str">
        <f>IF(WP!AM159="","",WP!AM159)</f>
        <v/>
      </c>
      <c r="T155" s="267" t="str">
        <f>IF(WP!AN159="","",WP!AN159)</f>
        <v/>
      </c>
      <c r="U155" s="267" t="str">
        <f>IF(WP!AO159="","",WP!AO159)</f>
        <v/>
      </c>
      <c r="V155" s="267" t="str">
        <f>IF(WP!AP159="","",WP!AP159)</f>
        <v/>
      </c>
      <c r="W155" s="267" t="str">
        <f>IF(WP!CI159="","",WP!CI159)</f>
        <v/>
      </c>
      <c r="X155" s="268" t="str">
        <f>IF(WP!D159="","",WP!D159)</f>
        <v/>
      </c>
      <c r="Y155" s="268" t="str">
        <f>IF(WP!BE159="","",WP!BE159)</f>
        <v/>
      </c>
      <c r="Z155" s="268" t="str">
        <f>IF(WP!BD159="","",WP!BD159)</f>
        <v/>
      </c>
      <c r="AA155" s="267" t="str">
        <f>IF(WP!$AG159="","",WP!$AG159)</f>
        <v/>
      </c>
      <c r="AB155" s="267" t="str">
        <f>IF(WP!CG159="","",WP!CG159)</f>
        <v/>
      </c>
      <c r="AC155" s="267" t="str">
        <f>IF(WP!CH159="","",WP!CH159)</f>
        <v/>
      </c>
    </row>
    <row r="156" spans="1:29">
      <c r="A156" s="267" t="str">
        <f>IF(WP!AE160="","",WP!AE160)</f>
        <v/>
      </c>
      <c r="B156" s="268" t="str">
        <f>IF(WP!$BC160="","",WP!$BC160)</f>
        <v>-</v>
      </c>
      <c r="C156" s="267" t="str">
        <f>IF(WP!AK160="","",WP!AK160)</f>
        <v/>
      </c>
      <c r="D156" s="267" t="str">
        <f>IF(WP!E160="","",WP!E160)</f>
        <v/>
      </c>
      <c r="E156" s="267" t="str">
        <f>IF(WP!F160="","",WP!F160)</f>
        <v/>
      </c>
      <c r="F156" s="267" t="str">
        <f>IF(WP!G160="","",WP!G160)</f>
        <v/>
      </c>
      <c r="G156" s="268" t="str">
        <f>IF(WP!Z160="","",WP!Z160)</f>
        <v/>
      </c>
      <c r="H156" s="268" t="str">
        <f>CONCATENATE(WP!$D$1, "-R",WP!$F$1)</f>
        <v>PGE3PHVC150-R2</v>
      </c>
      <c r="I156" s="268" t="str">
        <f>IF(WP!B160="","",WP!B160)</f>
        <v/>
      </c>
      <c r="J156" s="268" t="str">
        <f>IF(WP!AV160="","",WP!AV160)</f>
        <v/>
      </c>
      <c r="K156" s="284">
        <f>IF(WP!$F$4="","",WP!$F$4)</f>
        <v>42005</v>
      </c>
      <c r="L156" s="268" t="str">
        <f>IF(WP!$H160="","",WP!$H160)</f>
        <v/>
      </c>
      <c r="M156" s="268" t="str">
        <f>IF(WP!$AF160="","",WP!$AF160)</f>
        <v/>
      </c>
      <c r="N156" s="268" t="str">
        <f t="shared" si="4"/>
        <v/>
      </c>
      <c r="O156" s="268">
        <f>WP!O160</f>
        <v>0</v>
      </c>
      <c r="P156" s="267">
        <f>WP!N160</f>
        <v>0</v>
      </c>
      <c r="Q156" s="268" t="str">
        <f t="shared" si="5"/>
        <v>-</v>
      </c>
      <c r="R156" s="267" t="str">
        <f>IF(WP!AD160="","",WP!AD160)</f>
        <v/>
      </c>
      <c r="S156" s="267" t="str">
        <f>IF(WP!AM160="","",WP!AM160)</f>
        <v/>
      </c>
      <c r="T156" s="267" t="str">
        <f>IF(WP!AN160="","",WP!AN160)</f>
        <v/>
      </c>
      <c r="U156" s="267" t="str">
        <f>IF(WP!AO160="","",WP!AO160)</f>
        <v/>
      </c>
      <c r="V156" s="267" t="str">
        <f>IF(WP!AP160="","",WP!AP160)</f>
        <v/>
      </c>
      <c r="W156" s="267" t="str">
        <f>IF(WP!CI160="","",WP!CI160)</f>
        <v/>
      </c>
      <c r="X156" s="268" t="str">
        <f>IF(WP!D160="","",WP!D160)</f>
        <v/>
      </c>
      <c r="Y156" s="268" t="str">
        <f>IF(WP!BE160="","",WP!BE160)</f>
        <v/>
      </c>
      <c r="Z156" s="268" t="str">
        <f>IF(WP!BD160="","",WP!BD160)</f>
        <v/>
      </c>
      <c r="AA156" s="267" t="str">
        <f>IF(WP!$AG160="","",WP!$AG160)</f>
        <v/>
      </c>
      <c r="AB156" s="267" t="str">
        <f>IF(WP!CG160="","",WP!CG160)</f>
        <v/>
      </c>
      <c r="AC156" s="267" t="str">
        <f>IF(WP!CH160="","",WP!CH160)</f>
        <v/>
      </c>
    </row>
    <row r="157" spans="1:29">
      <c r="A157" s="267" t="str">
        <f>IF(WP!AE161="","",WP!AE161)</f>
        <v/>
      </c>
      <c r="B157" s="268" t="str">
        <f>IF(WP!$BC161="","",WP!$BC161)</f>
        <v>-</v>
      </c>
      <c r="C157" s="267" t="str">
        <f>IF(WP!AK161="","",WP!AK161)</f>
        <v/>
      </c>
      <c r="D157" s="267" t="str">
        <f>IF(WP!E161="","",WP!E161)</f>
        <v/>
      </c>
      <c r="E157" s="267" t="str">
        <f>IF(WP!F161="","",WP!F161)</f>
        <v/>
      </c>
      <c r="F157" s="267" t="str">
        <f>IF(WP!G161="","",WP!G161)</f>
        <v/>
      </c>
      <c r="G157" s="268" t="str">
        <f>IF(WP!Z161="","",WP!Z161)</f>
        <v/>
      </c>
      <c r="H157" s="268" t="str">
        <f>CONCATENATE(WP!$D$1, "-R",WP!$F$1)</f>
        <v>PGE3PHVC150-R2</v>
      </c>
      <c r="I157" s="268" t="str">
        <f>IF(WP!B161="","",WP!B161)</f>
        <v/>
      </c>
      <c r="J157" s="268" t="str">
        <f>IF(WP!AV161="","",WP!AV161)</f>
        <v/>
      </c>
      <c r="K157" s="284">
        <f>IF(WP!$F$4="","",WP!$F$4)</f>
        <v>42005</v>
      </c>
      <c r="L157" s="268" t="str">
        <f>IF(WP!$H161="","",WP!$H161)</f>
        <v/>
      </c>
      <c r="M157" s="268" t="str">
        <f>IF(WP!$AF161="","",WP!$AF161)</f>
        <v/>
      </c>
      <c r="N157" s="268" t="str">
        <f t="shared" si="4"/>
        <v/>
      </c>
      <c r="O157" s="268">
        <f>WP!O161</f>
        <v>0</v>
      </c>
      <c r="P157" s="267">
        <f>WP!N161</f>
        <v>0</v>
      </c>
      <c r="Q157" s="268" t="str">
        <f t="shared" si="5"/>
        <v>-</v>
      </c>
      <c r="R157" s="267" t="str">
        <f>IF(WP!AD161="","",WP!AD161)</f>
        <v/>
      </c>
      <c r="S157" s="267" t="str">
        <f>IF(WP!AM161="","",WP!AM161)</f>
        <v/>
      </c>
      <c r="T157" s="267" t="str">
        <f>IF(WP!AN161="","",WP!AN161)</f>
        <v/>
      </c>
      <c r="U157" s="267" t="str">
        <f>IF(WP!AO161="","",WP!AO161)</f>
        <v/>
      </c>
      <c r="V157" s="267" t="str">
        <f>IF(WP!AP161="","",WP!AP161)</f>
        <v/>
      </c>
      <c r="W157" s="267" t="str">
        <f>IF(WP!CI161="","",WP!CI161)</f>
        <v/>
      </c>
      <c r="X157" s="268" t="str">
        <f>IF(WP!D161="","",WP!D161)</f>
        <v/>
      </c>
      <c r="Y157" s="268" t="str">
        <f>IF(WP!BE161="","",WP!BE161)</f>
        <v/>
      </c>
      <c r="Z157" s="268" t="str">
        <f>IF(WP!BD161="","",WP!BD161)</f>
        <v/>
      </c>
      <c r="AA157" s="267" t="str">
        <f>IF(WP!$AG161="","",WP!$AG161)</f>
        <v/>
      </c>
      <c r="AB157" s="267" t="str">
        <f>IF(WP!CG161="","",WP!CG161)</f>
        <v/>
      </c>
      <c r="AC157" s="267" t="str">
        <f>IF(WP!CH161="","",WP!CH161)</f>
        <v/>
      </c>
    </row>
    <row r="158" spans="1:29">
      <c r="A158" s="267" t="str">
        <f>IF(WP!AE162="","",WP!AE162)</f>
        <v/>
      </c>
      <c r="B158" s="268" t="str">
        <f>IF(WP!$BC162="","",WP!$BC162)</f>
        <v>-</v>
      </c>
      <c r="C158" s="267" t="str">
        <f>IF(WP!AK162="","",WP!AK162)</f>
        <v/>
      </c>
      <c r="D158" s="267" t="str">
        <f>IF(WP!E162="","",WP!E162)</f>
        <v/>
      </c>
      <c r="E158" s="267" t="str">
        <f>IF(WP!F162="","",WP!F162)</f>
        <v/>
      </c>
      <c r="F158" s="267" t="str">
        <f>IF(WP!G162="","",WP!G162)</f>
        <v/>
      </c>
      <c r="G158" s="268" t="str">
        <f>IF(WP!Z162="","",WP!Z162)</f>
        <v/>
      </c>
      <c r="H158" s="268" t="str">
        <f>CONCATENATE(WP!$D$1, "-R",WP!$F$1)</f>
        <v>PGE3PHVC150-R2</v>
      </c>
      <c r="I158" s="268" t="str">
        <f>IF(WP!B162="","",WP!B162)</f>
        <v/>
      </c>
      <c r="J158" s="268" t="str">
        <f>IF(WP!AV162="","",WP!AV162)</f>
        <v/>
      </c>
      <c r="K158" s="284">
        <f>IF(WP!$F$4="","",WP!$F$4)</f>
        <v>42005</v>
      </c>
      <c r="L158" s="268" t="str">
        <f>IF(WP!$H162="","",WP!$H162)</f>
        <v/>
      </c>
      <c r="M158" s="268" t="str">
        <f>IF(WP!$AF162="","",WP!$AF162)</f>
        <v/>
      </c>
      <c r="N158" s="268" t="str">
        <f t="shared" si="4"/>
        <v/>
      </c>
      <c r="O158" s="268">
        <f>WP!O162</f>
        <v>0</v>
      </c>
      <c r="P158" s="267">
        <f>WP!N162</f>
        <v>0</v>
      </c>
      <c r="Q158" s="268" t="str">
        <f t="shared" si="5"/>
        <v>-</v>
      </c>
      <c r="R158" s="267" t="str">
        <f>IF(WP!AD162="","",WP!AD162)</f>
        <v/>
      </c>
      <c r="S158" s="267" t="str">
        <f>IF(WP!AM162="","",WP!AM162)</f>
        <v/>
      </c>
      <c r="T158" s="267" t="str">
        <f>IF(WP!AN162="","",WP!AN162)</f>
        <v/>
      </c>
      <c r="U158" s="267" t="str">
        <f>IF(WP!AO162="","",WP!AO162)</f>
        <v/>
      </c>
      <c r="V158" s="267" t="str">
        <f>IF(WP!AP162="","",WP!AP162)</f>
        <v/>
      </c>
      <c r="W158" s="267" t="str">
        <f>IF(WP!CI162="","",WP!CI162)</f>
        <v/>
      </c>
      <c r="X158" s="268" t="str">
        <f>IF(WP!D162="","",WP!D162)</f>
        <v/>
      </c>
      <c r="Y158" s="268" t="str">
        <f>IF(WP!BE162="","",WP!BE162)</f>
        <v/>
      </c>
      <c r="Z158" s="268" t="str">
        <f>IF(WP!BD162="","",WP!BD162)</f>
        <v/>
      </c>
      <c r="AA158" s="267" t="str">
        <f>IF(WP!$AG162="","",WP!$AG162)</f>
        <v/>
      </c>
      <c r="AB158" s="267" t="str">
        <f>IF(WP!CG162="","",WP!CG162)</f>
        <v/>
      </c>
      <c r="AC158" s="267" t="str">
        <f>IF(WP!CH162="","",WP!CH162)</f>
        <v/>
      </c>
    </row>
    <row r="159" spans="1:29">
      <c r="A159" s="267" t="str">
        <f>IF(WP!AE163="","",WP!AE163)</f>
        <v/>
      </c>
      <c r="B159" s="268" t="str">
        <f>IF(WP!$BC163="","",WP!$BC163)</f>
        <v>-</v>
      </c>
      <c r="C159" s="267" t="str">
        <f>IF(WP!AK163="","",WP!AK163)</f>
        <v/>
      </c>
      <c r="D159" s="267" t="str">
        <f>IF(WP!E163="","",WP!E163)</f>
        <v/>
      </c>
      <c r="E159" s="267" t="str">
        <f>IF(WP!F163="","",WP!F163)</f>
        <v/>
      </c>
      <c r="F159" s="267" t="str">
        <f>IF(WP!G163="","",WP!G163)</f>
        <v/>
      </c>
      <c r="G159" s="268" t="str">
        <f>IF(WP!Z163="","",WP!Z163)</f>
        <v/>
      </c>
      <c r="H159" s="268" t="str">
        <f>CONCATENATE(WP!$D$1, "-R",WP!$F$1)</f>
        <v>PGE3PHVC150-R2</v>
      </c>
      <c r="I159" s="268" t="str">
        <f>IF(WP!B163="","",WP!B163)</f>
        <v/>
      </c>
      <c r="J159" s="268" t="str">
        <f>IF(WP!AV163="","",WP!AV163)</f>
        <v/>
      </c>
      <c r="K159" s="284">
        <f>IF(WP!$F$4="","",WP!$F$4)</f>
        <v>42005</v>
      </c>
      <c r="L159" s="268" t="str">
        <f>IF(WP!$H163="","",WP!$H163)</f>
        <v/>
      </c>
      <c r="M159" s="268" t="str">
        <f>IF(WP!$AF163="","",WP!$AF163)</f>
        <v/>
      </c>
      <c r="N159" s="268" t="str">
        <f t="shared" si="4"/>
        <v/>
      </c>
      <c r="O159" s="268">
        <f>WP!O163</f>
        <v>0</v>
      </c>
      <c r="P159" s="267">
        <f>WP!N163</f>
        <v>0</v>
      </c>
      <c r="Q159" s="268" t="str">
        <f t="shared" si="5"/>
        <v>-</v>
      </c>
      <c r="R159" s="267" t="str">
        <f>IF(WP!AD163="","",WP!AD163)</f>
        <v/>
      </c>
      <c r="S159" s="267" t="str">
        <f>IF(WP!AM163="","",WP!AM163)</f>
        <v/>
      </c>
      <c r="T159" s="267" t="str">
        <f>IF(WP!AN163="","",WP!AN163)</f>
        <v/>
      </c>
      <c r="U159" s="267" t="str">
        <f>IF(WP!AO163="","",WP!AO163)</f>
        <v/>
      </c>
      <c r="V159" s="267" t="str">
        <f>IF(WP!AP163="","",WP!AP163)</f>
        <v/>
      </c>
      <c r="W159" s="267" t="str">
        <f>IF(WP!CI163="","",WP!CI163)</f>
        <v/>
      </c>
      <c r="X159" s="268" t="str">
        <f>IF(WP!D163="","",WP!D163)</f>
        <v/>
      </c>
      <c r="Y159" s="268" t="str">
        <f>IF(WP!BE163="","",WP!BE163)</f>
        <v/>
      </c>
      <c r="Z159" s="268" t="str">
        <f>IF(WP!BD163="","",WP!BD163)</f>
        <v/>
      </c>
      <c r="AA159" s="267" t="str">
        <f>IF(WP!$AG163="","",WP!$AG163)</f>
        <v/>
      </c>
      <c r="AB159" s="267" t="str">
        <f>IF(WP!CG163="","",WP!CG163)</f>
        <v/>
      </c>
      <c r="AC159" s="267" t="str">
        <f>IF(WP!CH163="","",WP!CH163)</f>
        <v/>
      </c>
    </row>
    <row r="160" spans="1:29">
      <c r="A160" s="267" t="str">
        <f>IF(WP!AE164="","",WP!AE164)</f>
        <v/>
      </c>
      <c r="B160" s="268" t="str">
        <f>IF(WP!$BC164="","",WP!$BC164)</f>
        <v>-</v>
      </c>
      <c r="C160" s="267" t="str">
        <f>IF(WP!AK164="","",WP!AK164)</f>
        <v/>
      </c>
      <c r="D160" s="267" t="str">
        <f>IF(WP!E164="","",WP!E164)</f>
        <v/>
      </c>
      <c r="E160" s="267" t="str">
        <f>IF(WP!F164="","",WP!F164)</f>
        <v/>
      </c>
      <c r="F160" s="267" t="str">
        <f>IF(WP!G164="","",WP!G164)</f>
        <v/>
      </c>
      <c r="G160" s="268" t="str">
        <f>IF(WP!Z164="","",WP!Z164)</f>
        <v/>
      </c>
      <c r="H160" s="268" t="str">
        <f>CONCATENATE(WP!$D$1, "-R",WP!$F$1)</f>
        <v>PGE3PHVC150-R2</v>
      </c>
      <c r="I160" s="268" t="str">
        <f>IF(WP!B164="","",WP!B164)</f>
        <v/>
      </c>
      <c r="J160" s="268" t="str">
        <f>IF(WP!AV164="","",WP!AV164)</f>
        <v/>
      </c>
      <c r="K160" s="284">
        <f>IF(WP!$F$4="","",WP!$F$4)</f>
        <v>42005</v>
      </c>
      <c r="L160" s="268" t="str">
        <f>IF(WP!$H164="","",WP!$H164)</f>
        <v/>
      </c>
      <c r="M160" s="268" t="str">
        <f>IF(WP!$AF164="","",WP!$AF164)</f>
        <v/>
      </c>
      <c r="N160" s="268" t="str">
        <f t="shared" si="4"/>
        <v/>
      </c>
      <c r="O160" s="268">
        <f>WP!O164</f>
        <v>0</v>
      </c>
      <c r="P160" s="267">
        <f>WP!N164</f>
        <v>0</v>
      </c>
      <c r="Q160" s="268" t="str">
        <f t="shared" si="5"/>
        <v>-</v>
      </c>
      <c r="R160" s="267" t="str">
        <f>IF(WP!AD164="","",WP!AD164)</f>
        <v/>
      </c>
      <c r="S160" s="267" t="str">
        <f>IF(WP!AM164="","",WP!AM164)</f>
        <v/>
      </c>
      <c r="T160" s="267" t="str">
        <f>IF(WP!AN164="","",WP!AN164)</f>
        <v/>
      </c>
      <c r="U160" s="267" t="str">
        <f>IF(WP!AO164="","",WP!AO164)</f>
        <v/>
      </c>
      <c r="V160" s="267" t="str">
        <f>IF(WP!AP164="","",WP!AP164)</f>
        <v/>
      </c>
      <c r="W160" s="267" t="str">
        <f>IF(WP!CI164="","",WP!CI164)</f>
        <v/>
      </c>
      <c r="X160" s="268" t="str">
        <f>IF(WP!D164="","",WP!D164)</f>
        <v/>
      </c>
      <c r="Y160" s="268" t="str">
        <f>IF(WP!BE164="","",WP!BE164)</f>
        <v/>
      </c>
      <c r="Z160" s="268" t="str">
        <f>IF(WP!BD164="","",WP!BD164)</f>
        <v/>
      </c>
      <c r="AA160" s="267" t="str">
        <f>IF(WP!$AG164="","",WP!$AG164)</f>
        <v/>
      </c>
      <c r="AB160" s="267" t="str">
        <f>IF(WP!CG164="","",WP!CG164)</f>
        <v/>
      </c>
      <c r="AC160" s="267" t="str">
        <f>IF(WP!CH164="","",WP!CH164)</f>
        <v/>
      </c>
    </row>
    <row r="161" spans="1:29">
      <c r="A161" s="267" t="str">
        <f>IF(WP!AE165="","",WP!AE165)</f>
        <v/>
      </c>
      <c r="B161" s="268" t="str">
        <f>IF(WP!$BC165="","",WP!$BC165)</f>
        <v>-</v>
      </c>
      <c r="C161" s="267" t="str">
        <f>IF(WP!AK165="","",WP!AK165)</f>
        <v/>
      </c>
      <c r="D161" s="267" t="str">
        <f>IF(WP!E165="","",WP!E165)</f>
        <v/>
      </c>
      <c r="E161" s="267" t="str">
        <f>IF(WP!F165="","",WP!F165)</f>
        <v/>
      </c>
      <c r="F161" s="267" t="str">
        <f>IF(WP!G165="","",WP!G165)</f>
        <v/>
      </c>
      <c r="G161" s="268" t="str">
        <f>IF(WP!Z165="","",WP!Z165)</f>
        <v/>
      </c>
      <c r="H161" s="268" t="str">
        <f>CONCATENATE(WP!$D$1, "-R",WP!$F$1)</f>
        <v>PGE3PHVC150-R2</v>
      </c>
      <c r="I161" s="268" t="str">
        <f>IF(WP!B165="","",WP!B165)</f>
        <v/>
      </c>
      <c r="J161" s="268" t="str">
        <f>IF(WP!AV165="","",WP!AV165)</f>
        <v/>
      </c>
      <c r="K161" s="284">
        <f>IF(WP!$F$4="","",WP!$F$4)</f>
        <v>42005</v>
      </c>
      <c r="L161" s="268" t="str">
        <f>IF(WP!$H165="","",WP!$H165)</f>
        <v/>
      </c>
      <c r="M161" s="268" t="str">
        <f>IF(WP!$AF165="","",WP!$AF165)</f>
        <v/>
      </c>
      <c r="N161" s="268" t="str">
        <f t="shared" si="4"/>
        <v/>
      </c>
      <c r="O161" s="268">
        <f>WP!O165</f>
        <v>0</v>
      </c>
      <c r="P161" s="267">
        <f>WP!N165</f>
        <v>0</v>
      </c>
      <c r="Q161" s="268" t="str">
        <f t="shared" si="5"/>
        <v>-</v>
      </c>
      <c r="R161" s="267" t="str">
        <f>IF(WP!AD165="","",WP!AD165)</f>
        <v/>
      </c>
      <c r="S161" s="267" t="str">
        <f>IF(WP!AM165="","",WP!AM165)</f>
        <v/>
      </c>
      <c r="T161" s="267" t="str">
        <f>IF(WP!AN165="","",WP!AN165)</f>
        <v/>
      </c>
      <c r="U161" s="267" t="str">
        <f>IF(WP!AO165="","",WP!AO165)</f>
        <v/>
      </c>
      <c r="V161" s="267" t="str">
        <f>IF(WP!AP165="","",WP!AP165)</f>
        <v/>
      </c>
      <c r="W161" s="267" t="str">
        <f>IF(WP!CI165="","",WP!CI165)</f>
        <v/>
      </c>
      <c r="X161" s="268" t="str">
        <f>IF(WP!D165="","",WP!D165)</f>
        <v/>
      </c>
      <c r="Y161" s="268" t="str">
        <f>IF(WP!BE165="","",WP!BE165)</f>
        <v/>
      </c>
      <c r="Z161" s="268" t="str">
        <f>IF(WP!BD165="","",WP!BD165)</f>
        <v/>
      </c>
      <c r="AA161" s="267" t="str">
        <f>IF(WP!$AG165="","",WP!$AG165)</f>
        <v/>
      </c>
      <c r="AB161" s="267" t="str">
        <f>IF(WP!CG165="","",WP!CG165)</f>
        <v/>
      </c>
      <c r="AC161" s="267" t="str">
        <f>IF(WP!CH165="","",WP!CH165)</f>
        <v/>
      </c>
    </row>
    <row r="162" spans="1:29">
      <c r="A162" s="267" t="str">
        <f>IF(WP!AE166="","",WP!AE166)</f>
        <v/>
      </c>
      <c r="B162" s="268" t="str">
        <f>IF(WP!$BC166="","",WP!$BC166)</f>
        <v>-</v>
      </c>
      <c r="C162" s="267" t="str">
        <f>IF(WP!AK166="","",WP!AK166)</f>
        <v/>
      </c>
      <c r="D162" s="267" t="str">
        <f>IF(WP!E166="","",WP!E166)</f>
        <v/>
      </c>
      <c r="E162" s="267" t="str">
        <f>IF(WP!F166="","",WP!F166)</f>
        <v/>
      </c>
      <c r="F162" s="267" t="str">
        <f>IF(WP!G166="","",WP!G166)</f>
        <v/>
      </c>
      <c r="G162" s="268" t="str">
        <f>IF(WP!Z166="","",WP!Z166)</f>
        <v/>
      </c>
      <c r="H162" s="268" t="str">
        <f>CONCATENATE(WP!$D$1, "-R",WP!$F$1)</f>
        <v>PGE3PHVC150-R2</v>
      </c>
      <c r="I162" s="268" t="str">
        <f>IF(WP!B166="","",WP!B166)</f>
        <v/>
      </c>
      <c r="J162" s="268" t="str">
        <f>IF(WP!AV166="","",WP!AV166)</f>
        <v/>
      </c>
      <c r="K162" s="284">
        <f>IF(WP!$F$4="","",WP!$F$4)</f>
        <v>42005</v>
      </c>
      <c r="L162" s="268" t="str">
        <f>IF(WP!$H166="","",WP!$H166)</f>
        <v/>
      </c>
      <c r="M162" s="268" t="str">
        <f>IF(WP!$AF166="","",WP!$AF166)</f>
        <v/>
      </c>
      <c r="N162" s="268" t="str">
        <f t="shared" si="4"/>
        <v/>
      </c>
      <c r="O162" s="268">
        <f>WP!O166</f>
        <v>0</v>
      </c>
      <c r="P162" s="267">
        <f>WP!N166</f>
        <v>0</v>
      </c>
      <c r="Q162" s="268" t="str">
        <f t="shared" si="5"/>
        <v>-</v>
      </c>
      <c r="R162" s="267" t="str">
        <f>IF(WP!AD166="","",WP!AD166)</f>
        <v/>
      </c>
      <c r="S162" s="267" t="str">
        <f>IF(WP!AM166="","",WP!AM166)</f>
        <v/>
      </c>
      <c r="T162" s="267" t="str">
        <f>IF(WP!AN166="","",WP!AN166)</f>
        <v/>
      </c>
      <c r="U162" s="267" t="str">
        <f>IF(WP!AO166="","",WP!AO166)</f>
        <v/>
      </c>
      <c r="V162" s="267" t="str">
        <f>IF(WP!AP166="","",WP!AP166)</f>
        <v/>
      </c>
      <c r="W162" s="267" t="str">
        <f>IF(WP!CI166="","",WP!CI166)</f>
        <v/>
      </c>
      <c r="X162" s="268" t="str">
        <f>IF(WP!D166="","",WP!D166)</f>
        <v/>
      </c>
      <c r="Y162" s="268" t="str">
        <f>IF(WP!BE166="","",WP!BE166)</f>
        <v/>
      </c>
      <c r="Z162" s="268" t="str">
        <f>IF(WP!BD166="","",WP!BD166)</f>
        <v/>
      </c>
      <c r="AA162" s="267" t="str">
        <f>IF(WP!$AG166="","",WP!$AG166)</f>
        <v/>
      </c>
      <c r="AB162" s="267" t="str">
        <f>IF(WP!CG166="","",WP!CG166)</f>
        <v/>
      </c>
      <c r="AC162" s="267" t="str">
        <f>IF(WP!CH166="","",WP!CH166)</f>
        <v/>
      </c>
    </row>
    <row r="163" spans="1:29">
      <c r="A163" s="267" t="str">
        <f>IF(WP!AE167="","",WP!AE167)</f>
        <v/>
      </c>
      <c r="B163" s="268" t="str">
        <f>IF(WP!$BC167="","",WP!$BC167)</f>
        <v>-</v>
      </c>
      <c r="C163" s="267" t="str">
        <f>IF(WP!AK167="","",WP!AK167)</f>
        <v/>
      </c>
      <c r="D163" s="267" t="str">
        <f>IF(WP!E167="","",WP!E167)</f>
        <v/>
      </c>
      <c r="E163" s="267" t="str">
        <f>IF(WP!F167="","",WP!F167)</f>
        <v/>
      </c>
      <c r="F163" s="267" t="str">
        <f>IF(WP!G167="","",WP!G167)</f>
        <v/>
      </c>
      <c r="G163" s="268" t="str">
        <f>IF(WP!Z167="","",WP!Z167)</f>
        <v/>
      </c>
      <c r="H163" s="268" t="str">
        <f>CONCATENATE(WP!$D$1, "-R",WP!$F$1)</f>
        <v>PGE3PHVC150-R2</v>
      </c>
      <c r="I163" s="268" t="str">
        <f>IF(WP!B167="","",WP!B167)</f>
        <v/>
      </c>
      <c r="J163" s="268" t="str">
        <f>IF(WP!AV167="","",WP!AV167)</f>
        <v/>
      </c>
      <c r="K163" s="284">
        <f>IF(WP!$F$4="","",WP!$F$4)</f>
        <v>42005</v>
      </c>
      <c r="L163" s="268" t="str">
        <f>IF(WP!$H167="","",WP!$H167)</f>
        <v/>
      </c>
      <c r="M163" s="268" t="str">
        <f>IF(WP!$AF167="","",WP!$AF167)</f>
        <v/>
      </c>
      <c r="N163" s="268" t="str">
        <f t="shared" si="4"/>
        <v/>
      </c>
      <c r="O163" s="268">
        <f>WP!O167</f>
        <v>0</v>
      </c>
      <c r="P163" s="267">
        <f>WP!N167</f>
        <v>0</v>
      </c>
      <c r="Q163" s="268" t="str">
        <f t="shared" si="5"/>
        <v>-</v>
      </c>
      <c r="R163" s="267" t="str">
        <f>IF(WP!AD167="","",WP!AD167)</f>
        <v/>
      </c>
      <c r="S163" s="267" t="str">
        <f>IF(WP!AM167="","",WP!AM167)</f>
        <v/>
      </c>
      <c r="T163" s="267" t="str">
        <f>IF(WP!AN167="","",WP!AN167)</f>
        <v/>
      </c>
      <c r="U163" s="267" t="str">
        <f>IF(WP!AO167="","",WP!AO167)</f>
        <v/>
      </c>
      <c r="V163" s="267" t="str">
        <f>IF(WP!AP167="","",WP!AP167)</f>
        <v/>
      </c>
      <c r="W163" s="267" t="str">
        <f>IF(WP!CI167="","",WP!CI167)</f>
        <v/>
      </c>
      <c r="X163" s="268" t="str">
        <f>IF(WP!D167="","",WP!D167)</f>
        <v/>
      </c>
      <c r="Y163" s="268" t="str">
        <f>IF(WP!BE167="","",WP!BE167)</f>
        <v/>
      </c>
      <c r="Z163" s="268" t="str">
        <f>IF(WP!BD167="","",WP!BD167)</f>
        <v/>
      </c>
      <c r="AA163" s="267" t="str">
        <f>IF(WP!$AG167="","",WP!$AG167)</f>
        <v/>
      </c>
      <c r="AB163" s="267" t="str">
        <f>IF(WP!CG167="","",WP!CG167)</f>
        <v/>
      </c>
      <c r="AC163" s="267" t="str">
        <f>IF(WP!CH167="","",WP!CH167)</f>
        <v/>
      </c>
    </row>
    <row r="164" spans="1:29">
      <c r="A164" s="267" t="str">
        <f>IF(WP!AE168="","",WP!AE168)</f>
        <v/>
      </c>
      <c r="B164" s="268" t="str">
        <f>IF(WP!$BC168="","",WP!$BC168)</f>
        <v>-</v>
      </c>
      <c r="C164" s="267" t="str">
        <f>IF(WP!AK168="","",WP!AK168)</f>
        <v/>
      </c>
      <c r="D164" s="267" t="str">
        <f>IF(WP!E168="","",WP!E168)</f>
        <v/>
      </c>
      <c r="E164" s="267" t="str">
        <f>IF(WP!F168="","",WP!F168)</f>
        <v/>
      </c>
      <c r="F164" s="267" t="str">
        <f>IF(WP!G168="","",WP!G168)</f>
        <v/>
      </c>
      <c r="G164" s="268" t="str">
        <f>IF(WP!Z168="","",WP!Z168)</f>
        <v/>
      </c>
      <c r="H164" s="268" t="str">
        <f>CONCATENATE(WP!$D$1, "-R",WP!$F$1)</f>
        <v>PGE3PHVC150-R2</v>
      </c>
      <c r="I164" s="268" t="str">
        <f>IF(WP!B168="","",WP!B168)</f>
        <v/>
      </c>
      <c r="J164" s="268" t="str">
        <f>IF(WP!AV168="","",WP!AV168)</f>
        <v/>
      </c>
      <c r="K164" s="284">
        <f>IF(WP!$F$4="","",WP!$F$4)</f>
        <v>42005</v>
      </c>
      <c r="L164" s="268" t="str">
        <f>IF(WP!$H168="","",WP!$H168)</f>
        <v/>
      </c>
      <c r="M164" s="268" t="str">
        <f>IF(WP!$AF168="","",WP!$AF168)</f>
        <v/>
      </c>
      <c r="N164" s="268" t="str">
        <f t="shared" si="4"/>
        <v/>
      </c>
      <c r="O164" s="268">
        <f>WP!O168</f>
        <v>0</v>
      </c>
      <c r="P164" s="267">
        <f>WP!N168</f>
        <v>0</v>
      </c>
      <c r="Q164" s="268" t="str">
        <f t="shared" si="5"/>
        <v>-</v>
      </c>
      <c r="R164" s="267" t="str">
        <f>IF(WP!AD168="","",WP!AD168)</f>
        <v/>
      </c>
      <c r="S164" s="267" t="str">
        <f>IF(WP!AM168="","",WP!AM168)</f>
        <v/>
      </c>
      <c r="T164" s="267" t="str">
        <f>IF(WP!AN168="","",WP!AN168)</f>
        <v/>
      </c>
      <c r="U164" s="267" t="str">
        <f>IF(WP!AO168="","",WP!AO168)</f>
        <v/>
      </c>
      <c r="V164" s="267" t="str">
        <f>IF(WP!AP168="","",WP!AP168)</f>
        <v/>
      </c>
      <c r="W164" s="267" t="str">
        <f>IF(WP!CI168="","",WP!CI168)</f>
        <v/>
      </c>
      <c r="X164" s="268" t="str">
        <f>IF(WP!D168="","",WP!D168)</f>
        <v/>
      </c>
      <c r="Y164" s="268" t="str">
        <f>IF(WP!BE168="","",WP!BE168)</f>
        <v/>
      </c>
      <c r="Z164" s="268" t="str">
        <f>IF(WP!BD168="","",WP!BD168)</f>
        <v/>
      </c>
      <c r="AA164" s="267" t="str">
        <f>IF(WP!$AG168="","",WP!$AG168)</f>
        <v/>
      </c>
      <c r="AB164" s="267" t="str">
        <f>IF(WP!CG168="","",WP!CG168)</f>
        <v/>
      </c>
      <c r="AC164" s="267" t="str">
        <f>IF(WP!CH168="","",WP!CH168)</f>
        <v/>
      </c>
    </row>
    <row r="165" spans="1:29">
      <c r="A165" s="267" t="str">
        <f>IF(WP!AE169="","",WP!AE169)</f>
        <v/>
      </c>
      <c r="B165" s="268" t="str">
        <f>IF(WP!$BC169="","",WP!$BC169)</f>
        <v>-</v>
      </c>
      <c r="C165" s="267" t="str">
        <f>IF(WP!AK169="","",WP!AK169)</f>
        <v/>
      </c>
      <c r="D165" s="267" t="str">
        <f>IF(WP!E169="","",WP!E169)</f>
        <v/>
      </c>
      <c r="E165" s="267" t="str">
        <f>IF(WP!F169="","",WP!F169)</f>
        <v/>
      </c>
      <c r="F165" s="267" t="str">
        <f>IF(WP!G169="","",WP!G169)</f>
        <v/>
      </c>
      <c r="G165" s="268" t="str">
        <f>IF(WP!Z169="","",WP!Z169)</f>
        <v/>
      </c>
      <c r="H165" s="268" t="str">
        <f>CONCATENATE(WP!$D$1, "-R",WP!$F$1)</f>
        <v>PGE3PHVC150-R2</v>
      </c>
      <c r="I165" s="268" t="str">
        <f>IF(WP!B169="","",WP!B169)</f>
        <v/>
      </c>
      <c r="J165" s="268" t="str">
        <f>IF(WP!AV169="","",WP!AV169)</f>
        <v/>
      </c>
      <c r="K165" s="284">
        <f>IF(WP!$F$4="","",WP!$F$4)</f>
        <v>42005</v>
      </c>
      <c r="L165" s="268" t="str">
        <f>IF(WP!$H169="","",WP!$H169)</f>
        <v/>
      </c>
      <c r="M165" s="268" t="str">
        <f>IF(WP!$AF169="","",WP!$AF169)</f>
        <v/>
      </c>
      <c r="N165" s="268" t="str">
        <f t="shared" si="4"/>
        <v/>
      </c>
      <c r="O165" s="268">
        <f>WP!O169</f>
        <v>0</v>
      </c>
      <c r="P165" s="267">
        <f>WP!N169</f>
        <v>0</v>
      </c>
      <c r="Q165" s="268" t="str">
        <f t="shared" si="5"/>
        <v>-</v>
      </c>
      <c r="R165" s="267" t="str">
        <f>IF(WP!AD169="","",WP!AD169)</f>
        <v/>
      </c>
      <c r="S165" s="267" t="str">
        <f>IF(WP!AM169="","",WP!AM169)</f>
        <v/>
      </c>
      <c r="T165" s="267" t="str">
        <f>IF(WP!AN169="","",WP!AN169)</f>
        <v/>
      </c>
      <c r="U165" s="267" t="str">
        <f>IF(WP!AO169="","",WP!AO169)</f>
        <v/>
      </c>
      <c r="V165" s="267" t="str">
        <f>IF(WP!AP169="","",WP!AP169)</f>
        <v/>
      </c>
      <c r="W165" s="267" t="str">
        <f>IF(WP!CI169="","",WP!CI169)</f>
        <v/>
      </c>
      <c r="X165" s="268" t="str">
        <f>IF(WP!D169="","",WP!D169)</f>
        <v/>
      </c>
      <c r="Y165" s="268" t="str">
        <f>IF(WP!BE169="","",WP!BE169)</f>
        <v/>
      </c>
      <c r="Z165" s="268" t="str">
        <f>IF(WP!BD169="","",WP!BD169)</f>
        <v/>
      </c>
      <c r="AA165" s="267" t="str">
        <f>IF(WP!$AG169="","",WP!$AG169)</f>
        <v/>
      </c>
      <c r="AB165" s="267" t="str">
        <f>IF(WP!CG169="","",WP!CG169)</f>
        <v/>
      </c>
      <c r="AC165" s="267" t="str">
        <f>IF(WP!CH169="","",WP!CH169)</f>
        <v/>
      </c>
    </row>
    <row r="166" spans="1:29">
      <c r="A166" s="267" t="str">
        <f>IF(WP!AE170="","",WP!AE170)</f>
        <v/>
      </c>
      <c r="B166" s="268" t="str">
        <f>IF(WP!$BC170="","",WP!$BC170)</f>
        <v>-</v>
      </c>
      <c r="C166" s="267" t="str">
        <f>IF(WP!AK170="","",WP!AK170)</f>
        <v/>
      </c>
      <c r="D166" s="267" t="str">
        <f>IF(WP!E170="","",WP!E170)</f>
        <v/>
      </c>
      <c r="E166" s="267" t="str">
        <f>IF(WP!F170="","",WP!F170)</f>
        <v/>
      </c>
      <c r="F166" s="267" t="str">
        <f>IF(WP!G170="","",WP!G170)</f>
        <v/>
      </c>
      <c r="G166" s="268" t="str">
        <f>IF(WP!Z170="","",WP!Z170)</f>
        <v/>
      </c>
      <c r="H166" s="268" t="str">
        <f>CONCATENATE(WP!$D$1, "-R",WP!$F$1)</f>
        <v>PGE3PHVC150-R2</v>
      </c>
      <c r="I166" s="268" t="str">
        <f>IF(WP!B170="","",WP!B170)</f>
        <v/>
      </c>
      <c r="J166" s="268" t="str">
        <f>IF(WP!AV170="","",WP!AV170)</f>
        <v/>
      </c>
      <c r="K166" s="284">
        <f>IF(WP!$F$4="","",WP!$F$4)</f>
        <v>42005</v>
      </c>
      <c r="L166" s="268" t="str">
        <f>IF(WP!$H170="","",WP!$H170)</f>
        <v/>
      </c>
      <c r="M166" s="268" t="str">
        <f>IF(WP!$AF170="","",WP!$AF170)</f>
        <v/>
      </c>
      <c r="N166" s="268" t="str">
        <f t="shared" si="4"/>
        <v/>
      </c>
      <c r="O166" s="268">
        <f>WP!O170</f>
        <v>0</v>
      </c>
      <c r="P166" s="267">
        <f>WP!N170</f>
        <v>0</v>
      </c>
      <c r="Q166" s="268" t="str">
        <f t="shared" si="5"/>
        <v>-</v>
      </c>
      <c r="R166" s="267" t="str">
        <f>IF(WP!AD170="","",WP!AD170)</f>
        <v/>
      </c>
      <c r="S166" s="267" t="str">
        <f>IF(WP!AM170="","",WP!AM170)</f>
        <v/>
      </c>
      <c r="T166" s="267" t="str">
        <f>IF(WP!AN170="","",WP!AN170)</f>
        <v/>
      </c>
      <c r="U166" s="267" t="str">
        <f>IF(WP!AO170="","",WP!AO170)</f>
        <v/>
      </c>
      <c r="V166" s="267" t="str">
        <f>IF(WP!AP170="","",WP!AP170)</f>
        <v/>
      </c>
      <c r="W166" s="267" t="str">
        <f>IF(WP!CI170="","",WP!CI170)</f>
        <v/>
      </c>
      <c r="X166" s="268" t="str">
        <f>IF(WP!D170="","",WP!D170)</f>
        <v/>
      </c>
      <c r="Y166" s="268" t="str">
        <f>IF(WP!BE170="","",WP!BE170)</f>
        <v/>
      </c>
      <c r="Z166" s="268" t="str">
        <f>IF(WP!BD170="","",WP!BD170)</f>
        <v/>
      </c>
      <c r="AA166" s="267" t="str">
        <f>IF(WP!$AG170="","",WP!$AG170)</f>
        <v/>
      </c>
      <c r="AB166" s="267" t="str">
        <f>IF(WP!CG170="","",WP!CG170)</f>
        <v/>
      </c>
      <c r="AC166" s="267" t="str">
        <f>IF(WP!CH170="","",WP!CH170)</f>
        <v/>
      </c>
    </row>
    <row r="167" spans="1:29">
      <c r="A167" s="267" t="str">
        <f>IF(WP!AE171="","",WP!AE171)</f>
        <v/>
      </c>
      <c r="B167" s="268" t="str">
        <f>IF(WP!$BC171="","",WP!$BC171)</f>
        <v>-</v>
      </c>
      <c r="C167" s="267" t="str">
        <f>IF(WP!AK171="","",WP!AK171)</f>
        <v/>
      </c>
      <c r="D167" s="267" t="str">
        <f>IF(WP!E171="","",WP!E171)</f>
        <v/>
      </c>
      <c r="E167" s="267" t="str">
        <f>IF(WP!F171="","",WP!F171)</f>
        <v/>
      </c>
      <c r="F167" s="267" t="str">
        <f>IF(WP!G171="","",WP!G171)</f>
        <v/>
      </c>
      <c r="G167" s="268" t="str">
        <f>IF(WP!Z171="","",WP!Z171)</f>
        <v/>
      </c>
      <c r="H167" s="268" t="str">
        <f>CONCATENATE(WP!$D$1, "-R",WP!$F$1)</f>
        <v>PGE3PHVC150-R2</v>
      </c>
      <c r="I167" s="268" t="str">
        <f>IF(WP!B171="","",WP!B171)</f>
        <v/>
      </c>
      <c r="J167" s="268" t="str">
        <f>IF(WP!AV171="","",WP!AV171)</f>
        <v/>
      </c>
      <c r="K167" s="284">
        <f>IF(WP!$F$4="","",WP!$F$4)</f>
        <v>42005</v>
      </c>
      <c r="L167" s="268" t="str">
        <f>IF(WP!$H171="","",WP!$H171)</f>
        <v/>
      </c>
      <c r="M167" s="268" t="str">
        <f>IF(WP!$AF171="","",WP!$AF171)</f>
        <v/>
      </c>
      <c r="N167" s="268" t="str">
        <f t="shared" si="4"/>
        <v/>
      </c>
      <c r="O167" s="268">
        <f>WP!O171</f>
        <v>0</v>
      </c>
      <c r="P167" s="267">
        <f>WP!N171</f>
        <v>0</v>
      </c>
      <c r="Q167" s="268" t="str">
        <f t="shared" si="5"/>
        <v>-</v>
      </c>
      <c r="R167" s="267" t="str">
        <f>IF(WP!AD171="","",WP!AD171)</f>
        <v/>
      </c>
      <c r="S167" s="267" t="str">
        <f>IF(WP!AM171="","",WP!AM171)</f>
        <v/>
      </c>
      <c r="T167" s="267" t="str">
        <f>IF(WP!AN171="","",WP!AN171)</f>
        <v/>
      </c>
      <c r="U167" s="267" t="str">
        <f>IF(WP!AO171="","",WP!AO171)</f>
        <v/>
      </c>
      <c r="V167" s="267" t="str">
        <f>IF(WP!AP171="","",WP!AP171)</f>
        <v/>
      </c>
      <c r="W167" s="267" t="str">
        <f>IF(WP!CI171="","",WP!CI171)</f>
        <v/>
      </c>
      <c r="X167" s="268" t="str">
        <f>IF(WP!D171="","",WP!D171)</f>
        <v/>
      </c>
      <c r="Y167" s="268" t="str">
        <f>IF(WP!BE171="","",WP!BE171)</f>
        <v/>
      </c>
      <c r="Z167" s="268" t="str">
        <f>IF(WP!BD171="","",WP!BD171)</f>
        <v/>
      </c>
      <c r="AA167" s="267" t="str">
        <f>IF(WP!$AG171="","",WP!$AG171)</f>
        <v/>
      </c>
      <c r="AB167" s="267" t="str">
        <f>IF(WP!CG171="","",WP!CG171)</f>
        <v/>
      </c>
      <c r="AC167" s="267" t="str">
        <f>IF(WP!CH171="","",WP!CH171)</f>
        <v/>
      </c>
    </row>
    <row r="168" spans="1:29">
      <c r="A168" s="267" t="str">
        <f>IF(WP!AE172="","",WP!AE172)</f>
        <v/>
      </c>
      <c r="B168" s="268" t="str">
        <f>IF(WP!$BC172="","",WP!$BC172)</f>
        <v>-</v>
      </c>
      <c r="C168" s="267" t="str">
        <f>IF(WP!AK172="","",WP!AK172)</f>
        <v/>
      </c>
      <c r="D168" s="267" t="str">
        <f>IF(WP!E172="","",WP!E172)</f>
        <v/>
      </c>
      <c r="E168" s="267" t="str">
        <f>IF(WP!F172="","",WP!F172)</f>
        <v/>
      </c>
      <c r="F168" s="267" t="str">
        <f>IF(WP!G172="","",WP!G172)</f>
        <v/>
      </c>
      <c r="G168" s="268" t="str">
        <f>IF(WP!Z172="","",WP!Z172)</f>
        <v/>
      </c>
      <c r="H168" s="268" t="str">
        <f>CONCATENATE(WP!$D$1, "-R",WP!$F$1)</f>
        <v>PGE3PHVC150-R2</v>
      </c>
      <c r="I168" s="268" t="str">
        <f>IF(WP!B172="","",WP!B172)</f>
        <v/>
      </c>
      <c r="J168" s="268" t="str">
        <f>IF(WP!AV172="","",WP!AV172)</f>
        <v/>
      </c>
      <c r="K168" s="284">
        <f>IF(WP!$F$4="","",WP!$F$4)</f>
        <v>42005</v>
      </c>
      <c r="L168" s="268" t="str">
        <f>IF(WP!$H172="","",WP!$H172)</f>
        <v/>
      </c>
      <c r="M168" s="268" t="str">
        <f>IF(WP!$AF172="","",WP!$AF172)</f>
        <v/>
      </c>
      <c r="N168" s="268" t="str">
        <f t="shared" si="4"/>
        <v/>
      </c>
      <c r="O168" s="268">
        <f>WP!O172</f>
        <v>0</v>
      </c>
      <c r="P168" s="267">
        <f>WP!N172</f>
        <v>0</v>
      </c>
      <c r="Q168" s="268" t="str">
        <f t="shared" si="5"/>
        <v>-</v>
      </c>
      <c r="R168" s="267" t="str">
        <f>IF(WP!AD172="","",WP!AD172)</f>
        <v/>
      </c>
      <c r="S168" s="267" t="str">
        <f>IF(WP!AM172="","",WP!AM172)</f>
        <v/>
      </c>
      <c r="T168" s="267" t="str">
        <f>IF(WP!AN172="","",WP!AN172)</f>
        <v/>
      </c>
      <c r="U168" s="267" t="str">
        <f>IF(WP!AO172="","",WP!AO172)</f>
        <v/>
      </c>
      <c r="V168" s="267" t="str">
        <f>IF(WP!AP172="","",WP!AP172)</f>
        <v/>
      </c>
      <c r="W168" s="267" t="str">
        <f>IF(WP!CI172="","",WP!CI172)</f>
        <v/>
      </c>
      <c r="X168" s="268" t="str">
        <f>IF(WP!D172="","",WP!D172)</f>
        <v/>
      </c>
      <c r="Y168" s="268" t="str">
        <f>IF(WP!BE172="","",WP!BE172)</f>
        <v/>
      </c>
      <c r="Z168" s="268" t="str">
        <f>IF(WP!BD172="","",WP!BD172)</f>
        <v/>
      </c>
      <c r="AA168" s="267" t="str">
        <f>IF(WP!$AG172="","",WP!$AG172)</f>
        <v/>
      </c>
      <c r="AB168" s="267" t="str">
        <f>IF(WP!CG172="","",WP!CG172)</f>
        <v/>
      </c>
      <c r="AC168" s="267" t="str">
        <f>IF(WP!CH172="","",WP!CH172)</f>
        <v/>
      </c>
    </row>
    <row r="169" spans="1:29">
      <c r="A169" s="267" t="str">
        <f>IF(WP!AE173="","",WP!AE173)</f>
        <v/>
      </c>
      <c r="B169" s="268" t="str">
        <f>IF(WP!$BC173="","",WP!$BC173)</f>
        <v>-</v>
      </c>
      <c r="C169" s="267" t="str">
        <f>IF(WP!AK173="","",WP!AK173)</f>
        <v/>
      </c>
      <c r="D169" s="267" t="str">
        <f>IF(WP!E173="","",WP!E173)</f>
        <v/>
      </c>
      <c r="E169" s="267" t="str">
        <f>IF(WP!F173="","",WP!F173)</f>
        <v/>
      </c>
      <c r="F169" s="267" t="str">
        <f>IF(WP!G173="","",WP!G173)</f>
        <v/>
      </c>
      <c r="G169" s="268" t="str">
        <f>IF(WP!Z173="","",WP!Z173)</f>
        <v/>
      </c>
      <c r="H169" s="268" t="str">
        <f>CONCATENATE(WP!$D$1, "-R",WP!$F$1)</f>
        <v>PGE3PHVC150-R2</v>
      </c>
      <c r="I169" s="268" t="str">
        <f>IF(WP!B173="","",WP!B173)</f>
        <v/>
      </c>
      <c r="J169" s="268" t="str">
        <f>IF(WP!AV173="","",WP!AV173)</f>
        <v/>
      </c>
      <c r="K169" s="284">
        <f>IF(WP!$F$4="","",WP!$F$4)</f>
        <v>42005</v>
      </c>
      <c r="L169" s="268" t="str">
        <f>IF(WP!$H173="","",WP!$H173)</f>
        <v/>
      </c>
      <c r="M169" s="268" t="str">
        <f>IF(WP!$AF173="","",WP!$AF173)</f>
        <v/>
      </c>
      <c r="N169" s="268" t="str">
        <f t="shared" si="4"/>
        <v/>
      </c>
      <c r="O169" s="268">
        <f>WP!O173</f>
        <v>0</v>
      </c>
      <c r="P169" s="267">
        <f>WP!N173</f>
        <v>0</v>
      </c>
      <c r="Q169" s="268" t="str">
        <f t="shared" si="5"/>
        <v>-</v>
      </c>
      <c r="R169" s="267" t="str">
        <f>IF(WP!AD173="","",WP!AD173)</f>
        <v/>
      </c>
      <c r="S169" s="267" t="str">
        <f>IF(WP!AM173="","",WP!AM173)</f>
        <v/>
      </c>
      <c r="T169" s="267" t="str">
        <f>IF(WP!AN173="","",WP!AN173)</f>
        <v/>
      </c>
      <c r="U169" s="267" t="str">
        <f>IF(WP!AO173="","",WP!AO173)</f>
        <v/>
      </c>
      <c r="V169" s="267" t="str">
        <f>IF(WP!AP173="","",WP!AP173)</f>
        <v/>
      </c>
      <c r="W169" s="267" t="str">
        <f>IF(WP!CI173="","",WP!CI173)</f>
        <v/>
      </c>
      <c r="X169" s="268" t="str">
        <f>IF(WP!D173="","",WP!D173)</f>
        <v/>
      </c>
      <c r="Y169" s="268" t="str">
        <f>IF(WP!BE173="","",WP!BE173)</f>
        <v/>
      </c>
      <c r="Z169" s="268" t="str">
        <f>IF(WP!BD173="","",WP!BD173)</f>
        <v/>
      </c>
      <c r="AA169" s="267" t="str">
        <f>IF(WP!$AG173="","",WP!$AG173)</f>
        <v/>
      </c>
      <c r="AB169" s="267" t="str">
        <f>IF(WP!CG173="","",WP!CG173)</f>
        <v/>
      </c>
      <c r="AC169" s="267" t="str">
        <f>IF(WP!CH173="","",WP!CH173)</f>
        <v/>
      </c>
    </row>
    <row r="170" spans="1:29">
      <c r="A170" s="267" t="str">
        <f>IF(WP!AE174="","",WP!AE174)</f>
        <v/>
      </c>
      <c r="B170" s="268" t="str">
        <f>IF(WP!$BC174="","",WP!$BC174)</f>
        <v>-</v>
      </c>
      <c r="C170" s="267" t="str">
        <f>IF(WP!AK174="","",WP!AK174)</f>
        <v/>
      </c>
      <c r="D170" s="267" t="str">
        <f>IF(WP!E174="","",WP!E174)</f>
        <v/>
      </c>
      <c r="E170" s="267" t="str">
        <f>IF(WP!F174="","",WP!F174)</f>
        <v/>
      </c>
      <c r="F170" s="267" t="str">
        <f>IF(WP!G174="","",WP!G174)</f>
        <v/>
      </c>
      <c r="G170" s="268" t="str">
        <f>IF(WP!Z174="","",WP!Z174)</f>
        <v/>
      </c>
      <c r="H170" s="268" t="str">
        <f>CONCATENATE(WP!$D$1, "-R",WP!$F$1)</f>
        <v>PGE3PHVC150-R2</v>
      </c>
      <c r="I170" s="268" t="str">
        <f>IF(WP!B174="","",WP!B174)</f>
        <v/>
      </c>
      <c r="J170" s="268" t="str">
        <f>IF(WP!AV174="","",WP!AV174)</f>
        <v/>
      </c>
      <c r="K170" s="284">
        <f>IF(WP!$F$4="","",WP!$F$4)</f>
        <v>42005</v>
      </c>
      <c r="L170" s="268" t="str">
        <f>IF(WP!$H174="","",WP!$H174)</f>
        <v/>
      </c>
      <c r="M170" s="268" t="str">
        <f>IF(WP!$AF174="","",WP!$AF174)</f>
        <v/>
      </c>
      <c r="N170" s="268" t="str">
        <f t="shared" si="4"/>
        <v/>
      </c>
      <c r="O170" s="268">
        <f>WP!O174</f>
        <v>0</v>
      </c>
      <c r="P170" s="267">
        <f>WP!N174</f>
        <v>0</v>
      </c>
      <c r="Q170" s="268" t="str">
        <f t="shared" si="5"/>
        <v>-</v>
      </c>
      <c r="R170" s="267" t="str">
        <f>IF(WP!AD174="","",WP!AD174)</f>
        <v/>
      </c>
      <c r="S170" s="267" t="str">
        <f>IF(WP!AM174="","",WP!AM174)</f>
        <v/>
      </c>
      <c r="T170" s="267" t="str">
        <f>IF(WP!AN174="","",WP!AN174)</f>
        <v/>
      </c>
      <c r="U170" s="267" t="str">
        <f>IF(WP!AO174="","",WP!AO174)</f>
        <v/>
      </c>
      <c r="V170" s="267" t="str">
        <f>IF(WP!AP174="","",WP!AP174)</f>
        <v/>
      </c>
      <c r="W170" s="267" t="str">
        <f>IF(WP!CI174="","",WP!CI174)</f>
        <v/>
      </c>
      <c r="X170" s="268" t="str">
        <f>IF(WP!D174="","",WP!D174)</f>
        <v/>
      </c>
      <c r="Y170" s="268" t="str">
        <f>IF(WP!BE174="","",WP!BE174)</f>
        <v/>
      </c>
      <c r="Z170" s="268" t="str">
        <f>IF(WP!BD174="","",WP!BD174)</f>
        <v/>
      </c>
      <c r="AA170" s="267" t="str">
        <f>IF(WP!$AG174="","",WP!$AG174)</f>
        <v/>
      </c>
      <c r="AB170" s="267" t="str">
        <f>IF(WP!CG174="","",WP!CG174)</f>
        <v/>
      </c>
      <c r="AC170" s="267" t="str">
        <f>IF(WP!CH174="","",WP!CH174)</f>
        <v/>
      </c>
    </row>
    <row r="171" spans="1:29">
      <c r="A171" s="267" t="str">
        <f>IF(WP!AE175="","",WP!AE175)</f>
        <v/>
      </c>
      <c r="B171" s="268" t="str">
        <f>IF(WP!$BC175="","",WP!$BC175)</f>
        <v>-</v>
      </c>
      <c r="C171" s="267" t="str">
        <f>IF(WP!AK175="","",WP!AK175)</f>
        <v/>
      </c>
      <c r="D171" s="267" t="str">
        <f>IF(WP!E175="","",WP!E175)</f>
        <v/>
      </c>
      <c r="E171" s="267" t="str">
        <f>IF(WP!F175="","",WP!F175)</f>
        <v/>
      </c>
      <c r="F171" s="267" t="str">
        <f>IF(WP!G175="","",WP!G175)</f>
        <v/>
      </c>
      <c r="G171" s="268" t="str">
        <f>IF(WP!Z175="","",WP!Z175)</f>
        <v/>
      </c>
      <c r="H171" s="268" t="str">
        <f>CONCATENATE(WP!$D$1, "-R",WP!$F$1)</f>
        <v>PGE3PHVC150-R2</v>
      </c>
      <c r="I171" s="268" t="str">
        <f>IF(WP!B175="","",WP!B175)</f>
        <v/>
      </c>
      <c r="J171" s="268" t="str">
        <f>IF(WP!AV175="","",WP!AV175)</f>
        <v/>
      </c>
      <c r="K171" s="284">
        <f>IF(WP!$F$4="","",WP!$F$4)</f>
        <v>42005</v>
      </c>
      <c r="L171" s="268" t="str">
        <f>IF(WP!$H175="","",WP!$H175)</f>
        <v/>
      </c>
      <c r="M171" s="268" t="str">
        <f>IF(WP!$AF175="","",WP!$AF175)</f>
        <v/>
      </c>
      <c r="N171" s="268" t="str">
        <f t="shared" si="4"/>
        <v/>
      </c>
      <c r="O171" s="268">
        <f>WP!O175</f>
        <v>0</v>
      </c>
      <c r="P171" s="267">
        <f>WP!N175</f>
        <v>0</v>
      </c>
      <c r="Q171" s="268" t="str">
        <f t="shared" si="5"/>
        <v>-</v>
      </c>
      <c r="R171" s="267" t="str">
        <f>IF(WP!AD175="","",WP!AD175)</f>
        <v/>
      </c>
      <c r="S171" s="267" t="str">
        <f>IF(WP!AM175="","",WP!AM175)</f>
        <v/>
      </c>
      <c r="T171" s="267" t="str">
        <f>IF(WP!AN175="","",WP!AN175)</f>
        <v/>
      </c>
      <c r="U171" s="267" t="str">
        <f>IF(WP!AO175="","",WP!AO175)</f>
        <v/>
      </c>
      <c r="V171" s="267" t="str">
        <f>IF(WP!AP175="","",WP!AP175)</f>
        <v/>
      </c>
      <c r="W171" s="267" t="str">
        <f>IF(WP!CI175="","",WP!CI175)</f>
        <v/>
      </c>
      <c r="X171" s="268" t="str">
        <f>IF(WP!D175="","",WP!D175)</f>
        <v/>
      </c>
      <c r="Y171" s="268" t="str">
        <f>IF(WP!BE175="","",WP!BE175)</f>
        <v/>
      </c>
      <c r="Z171" s="268" t="str">
        <f>IF(WP!BD175="","",WP!BD175)</f>
        <v/>
      </c>
      <c r="AA171" s="267" t="str">
        <f>IF(WP!$AG175="","",WP!$AG175)</f>
        <v/>
      </c>
      <c r="AB171" s="267" t="str">
        <f>IF(WP!CG175="","",WP!CG175)</f>
        <v/>
      </c>
      <c r="AC171" s="267" t="str">
        <f>IF(WP!CH175="","",WP!CH175)</f>
        <v/>
      </c>
    </row>
    <row r="172" spans="1:29">
      <c r="A172" s="267" t="str">
        <f>IF(WP!AE176="","",WP!AE176)</f>
        <v/>
      </c>
      <c r="B172" s="268" t="str">
        <f>IF(WP!$BC176="","",WP!$BC176)</f>
        <v>-</v>
      </c>
      <c r="C172" s="267" t="str">
        <f>IF(WP!AK176="","",WP!AK176)</f>
        <v/>
      </c>
      <c r="D172" s="267" t="str">
        <f>IF(WP!E176="","",WP!E176)</f>
        <v/>
      </c>
      <c r="E172" s="267" t="str">
        <f>IF(WP!F176="","",WP!F176)</f>
        <v/>
      </c>
      <c r="F172" s="267" t="str">
        <f>IF(WP!G176="","",WP!G176)</f>
        <v/>
      </c>
      <c r="G172" s="268" t="str">
        <f>IF(WP!Z176="","",WP!Z176)</f>
        <v/>
      </c>
      <c r="H172" s="268" t="str">
        <f>CONCATENATE(WP!$D$1, "-R",WP!$F$1)</f>
        <v>PGE3PHVC150-R2</v>
      </c>
      <c r="I172" s="268" t="str">
        <f>IF(WP!B176="","",WP!B176)</f>
        <v/>
      </c>
      <c r="J172" s="268" t="str">
        <f>IF(WP!AV176="","",WP!AV176)</f>
        <v/>
      </c>
      <c r="K172" s="284">
        <f>IF(WP!$F$4="","",WP!$F$4)</f>
        <v>42005</v>
      </c>
      <c r="L172" s="268" t="str">
        <f>IF(WP!$H176="","",WP!$H176)</f>
        <v/>
      </c>
      <c r="M172" s="268" t="str">
        <f>IF(WP!$AF176="","",WP!$AF176)</f>
        <v/>
      </c>
      <c r="N172" s="268" t="str">
        <f t="shared" si="4"/>
        <v/>
      </c>
      <c r="O172" s="268">
        <f>WP!O176</f>
        <v>0</v>
      </c>
      <c r="P172" s="267">
        <f>WP!N176</f>
        <v>0</v>
      </c>
      <c r="Q172" s="268" t="str">
        <f t="shared" si="5"/>
        <v>-</v>
      </c>
      <c r="R172" s="267" t="str">
        <f>IF(WP!AD176="","",WP!AD176)</f>
        <v/>
      </c>
      <c r="S172" s="267" t="str">
        <f>IF(WP!AM176="","",WP!AM176)</f>
        <v/>
      </c>
      <c r="T172" s="267" t="str">
        <f>IF(WP!AN176="","",WP!AN176)</f>
        <v/>
      </c>
      <c r="U172" s="267" t="str">
        <f>IF(WP!AO176="","",WP!AO176)</f>
        <v/>
      </c>
      <c r="V172" s="267" t="str">
        <f>IF(WP!AP176="","",WP!AP176)</f>
        <v/>
      </c>
      <c r="W172" s="267" t="str">
        <f>IF(WP!CI176="","",WP!CI176)</f>
        <v/>
      </c>
      <c r="X172" s="268" t="str">
        <f>IF(WP!D176="","",WP!D176)</f>
        <v/>
      </c>
      <c r="Y172" s="268" t="str">
        <f>IF(WP!BE176="","",WP!BE176)</f>
        <v/>
      </c>
      <c r="Z172" s="268" t="str">
        <f>IF(WP!BD176="","",WP!BD176)</f>
        <v/>
      </c>
      <c r="AA172" s="267" t="str">
        <f>IF(WP!$AG176="","",WP!$AG176)</f>
        <v/>
      </c>
      <c r="AB172" s="267" t="str">
        <f>IF(WP!CG176="","",WP!CG176)</f>
        <v/>
      </c>
      <c r="AC172" s="267" t="str">
        <f>IF(WP!CH176="","",WP!CH176)</f>
        <v/>
      </c>
    </row>
    <row r="173" spans="1:29">
      <c r="A173" s="267" t="str">
        <f>IF(WP!AE177="","",WP!AE177)</f>
        <v/>
      </c>
      <c r="B173" s="268" t="str">
        <f>IF(WP!$BC177="","",WP!$BC177)</f>
        <v>-</v>
      </c>
      <c r="C173" s="267" t="str">
        <f>IF(WP!AK177="","",WP!AK177)</f>
        <v/>
      </c>
      <c r="D173" s="267" t="str">
        <f>IF(WP!E177="","",WP!E177)</f>
        <v/>
      </c>
      <c r="E173" s="267" t="str">
        <f>IF(WP!F177="","",WP!F177)</f>
        <v/>
      </c>
      <c r="F173" s="267" t="str">
        <f>IF(WP!G177="","",WP!G177)</f>
        <v/>
      </c>
      <c r="G173" s="268" t="str">
        <f>IF(WP!Z177="","",WP!Z177)</f>
        <v/>
      </c>
      <c r="H173" s="268" t="str">
        <f>CONCATENATE(WP!$D$1, "-R",WP!$F$1)</f>
        <v>PGE3PHVC150-R2</v>
      </c>
      <c r="I173" s="268" t="str">
        <f>IF(WP!B177="","",WP!B177)</f>
        <v/>
      </c>
      <c r="J173" s="268" t="str">
        <f>IF(WP!AV177="","",WP!AV177)</f>
        <v/>
      </c>
      <c r="K173" s="284">
        <f>IF(WP!$F$4="","",WP!$F$4)</f>
        <v>42005</v>
      </c>
      <c r="L173" s="268" t="str">
        <f>IF(WP!$H177="","",WP!$H177)</f>
        <v/>
      </c>
      <c r="M173" s="268" t="str">
        <f>IF(WP!$AF177="","",WP!$AF177)</f>
        <v/>
      </c>
      <c r="N173" s="268" t="str">
        <f t="shared" si="4"/>
        <v/>
      </c>
      <c r="O173" s="268">
        <f>WP!O177</f>
        <v>0</v>
      </c>
      <c r="P173" s="267">
        <f>WP!N177</f>
        <v>0</v>
      </c>
      <c r="Q173" s="268" t="str">
        <f t="shared" si="5"/>
        <v>-</v>
      </c>
      <c r="R173" s="267" t="str">
        <f>IF(WP!AD177="","",WP!AD177)</f>
        <v/>
      </c>
      <c r="S173" s="267" t="str">
        <f>IF(WP!AM177="","",WP!AM177)</f>
        <v/>
      </c>
      <c r="T173" s="267" t="str">
        <f>IF(WP!AN177="","",WP!AN177)</f>
        <v/>
      </c>
      <c r="U173" s="267" t="str">
        <f>IF(WP!AO177="","",WP!AO177)</f>
        <v/>
      </c>
      <c r="V173" s="267" t="str">
        <f>IF(WP!AP177="","",WP!AP177)</f>
        <v/>
      </c>
      <c r="W173" s="267" t="str">
        <f>IF(WP!CI177="","",WP!CI177)</f>
        <v/>
      </c>
      <c r="X173" s="268" t="str">
        <f>IF(WP!D177="","",WP!D177)</f>
        <v/>
      </c>
      <c r="Y173" s="268" t="str">
        <f>IF(WP!BE177="","",WP!BE177)</f>
        <v/>
      </c>
      <c r="Z173" s="268" t="str">
        <f>IF(WP!BD177="","",WP!BD177)</f>
        <v/>
      </c>
      <c r="AA173" s="267" t="str">
        <f>IF(WP!$AG177="","",WP!$AG177)</f>
        <v/>
      </c>
      <c r="AB173" s="267" t="str">
        <f>IF(WP!CG177="","",WP!CG177)</f>
        <v/>
      </c>
      <c r="AC173" s="267" t="str">
        <f>IF(WP!CH177="","",WP!CH177)</f>
        <v/>
      </c>
    </row>
    <row r="174" spans="1:29">
      <c r="A174" s="267" t="str">
        <f>IF(WP!AE178="","",WP!AE178)</f>
        <v/>
      </c>
      <c r="B174" s="268" t="str">
        <f>IF(WP!$BC178="","",WP!$BC178)</f>
        <v>-</v>
      </c>
      <c r="C174" s="267" t="str">
        <f>IF(WP!AK178="","",WP!AK178)</f>
        <v/>
      </c>
      <c r="D174" s="267" t="str">
        <f>IF(WP!E178="","",WP!E178)</f>
        <v/>
      </c>
      <c r="E174" s="267" t="str">
        <f>IF(WP!F178="","",WP!F178)</f>
        <v/>
      </c>
      <c r="F174" s="267" t="str">
        <f>IF(WP!G178="","",WP!G178)</f>
        <v/>
      </c>
      <c r="G174" s="268" t="str">
        <f>IF(WP!Z178="","",WP!Z178)</f>
        <v/>
      </c>
      <c r="H174" s="268" t="str">
        <f>CONCATENATE(WP!$D$1, "-R",WP!$F$1)</f>
        <v>PGE3PHVC150-R2</v>
      </c>
      <c r="I174" s="268" t="str">
        <f>IF(WP!B178="","",WP!B178)</f>
        <v/>
      </c>
      <c r="J174" s="268" t="str">
        <f>IF(WP!AV178="","",WP!AV178)</f>
        <v/>
      </c>
      <c r="K174" s="284">
        <f>IF(WP!$F$4="","",WP!$F$4)</f>
        <v>42005</v>
      </c>
      <c r="L174" s="268" t="str">
        <f>IF(WP!$H178="","",WP!$H178)</f>
        <v/>
      </c>
      <c r="M174" s="268" t="str">
        <f>IF(WP!$AF178="","",WP!$AF178)</f>
        <v/>
      </c>
      <c r="N174" s="268" t="str">
        <f t="shared" si="4"/>
        <v/>
      </c>
      <c r="O174" s="268">
        <f>WP!O178</f>
        <v>0</v>
      </c>
      <c r="P174" s="267">
        <f>WP!N178</f>
        <v>0</v>
      </c>
      <c r="Q174" s="268" t="str">
        <f t="shared" si="5"/>
        <v>-</v>
      </c>
      <c r="R174" s="267" t="str">
        <f>IF(WP!AD178="","",WP!AD178)</f>
        <v/>
      </c>
      <c r="S174" s="267" t="str">
        <f>IF(WP!AM178="","",WP!AM178)</f>
        <v/>
      </c>
      <c r="T174" s="267" t="str">
        <f>IF(WP!AN178="","",WP!AN178)</f>
        <v/>
      </c>
      <c r="U174" s="267" t="str">
        <f>IF(WP!AO178="","",WP!AO178)</f>
        <v/>
      </c>
      <c r="V174" s="267" t="str">
        <f>IF(WP!AP178="","",WP!AP178)</f>
        <v/>
      </c>
      <c r="W174" s="267" t="str">
        <f>IF(WP!CI178="","",WP!CI178)</f>
        <v/>
      </c>
      <c r="X174" s="268" t="str">
        <f>IF(WP!D178="","",WP!D178)</f>
        <v/>
      </c>
      <c r="Y174" s="268" t="str">
        <f>IF(WP!BE178="","",WP!BE178)</f>
        <v/>
      </c>
      <c r="Z174" s="268" t="str">
        <f>IF(WP!BD178="","",WP!BD178)</f>
        <v/>
      </c>
      <c r="AA174" s="267" t="str">
        <f>IF(WP!$AG178="","",WP!$AG178)</f>
        <v/>
      </c>
      <c r="AB174" s="267" t="str">
        <f>IF(WP!CG178="","",WP!CG178)</f>
        <v/>
      </c>
      <c r="AC174" s="267" t="str">
        <f>IF(WP!CH178="","",WP!CH178)</f>
        <v/>
      </c>
    </row>
    <row r="175" spans="1:29">
      <c r="A175" s="267" t="str">
        <f>IF(WP!AE179="","",WP!AE179)</f>
        <v/>
      </c>
      <c r="B175" s="268" t="str">
        <f>IF(WP!$BC179="","",WP!$BC179)</f>
        <v>-</v>
      </c>
      <c r="C175" s="267" t="str">
        <f>IF(WP!AK179="","",WP!AK179)</f>
        <v/>
      </c>
      <c r="D175" s="267" t="str">
        <f>IF(WP!E179="","",WP!E179)</f>
        <v/>
      </c>
      <c r="E175" s="267" t="str">
        <f>IF(WP!F179="","",WP!F179)</f>
        <v/>
      </c>
      <c r="F175" s="267" t="str">
        <f>IF(WP!G179="","",WP!G179)</f>
        <v/>
      </c>
      <c r="G175" s="268" t="str">
        <f>IF(WP!Z179="","",WP!Z179)</f>
        <v/>
      </c>
      <c r="H175" s="268" t="str">
        <f>CONCATENATE(WP!$D$1, "-R",WP!$F$1)</f>
        <v>PGE3PHVC150-R2</v>
      </c>
      <c r="I175" s="268" t="str">
        <f>IF(WP!B179="","",WP!B179)</f>
        <v/>
      </c>
      <c r="J175" s="268" t="str">
        <f>IF(WP!AV179="","",WP!AV179)</f>
        <v/>
      </c>
      <c r="K175" s="284">
        <f>IF(WP!$F$4="","",WP!$F$4)</f>
        <v>42005</v>
      </c>
      <c r="L175" s="268" t="str">
        <f>IF(WP!$H179="","",WP!$H179)</f>
        <v/>
      </c>
      <c r="M175" s="268" t="str">
        <f>IF(WP!$AF179="","",WP!$AF179)</f>
        <v/>
      </c>
      <c r="N175" s="268" t="str">
        <f t="shared" si="4"/>
        <v/>
      </c>
      <c r="O175" s="268">
        <f>WP!O179</f>
        <v>0</v>
      </c>
      <c r="P175" s="267">
        <f>WP!N179</f>
        <v>0</v>
      </c>
      <c r="Q175" s="268" t="str">
        <f t="shared" si="5"/>
        <v>-</v>
      </c>
      <c r="R175" s="267" t="str">
        <f>IF(WP!AD179="","",WP!AD179)</f>
        <v/>
      </c>
      <c r="S175" s="267" t="str">
        <f>IF(WP!AM179="","",WP!AM179)</f>
        <v/>
      </c>
      <c r="T175" s="267" t="str">
        <f>IF(WP!AN179="","",WP!AN179)</f>
        <v/>
      </c>
      <c r="U175" s="267" t="str">
        <f>IF(WP!AO179="","",WP!AO179)</f>
        <v/>
      </c>
      <c r="V175" s="267" t="str">
        <f>IF(WP!AP179="","",WP!AP179)</f>
        <v/>
      </c>
      <c r="W175" s="267" t="str">
        <f>IF(WP!CI179="","",WP!CI179)</f>
        <v/>
      </c>
      <c r="X175" s="268" t="str">
        <f>IF(WP!D179="","",WP!D179)</f>
        <v/>
      </c>
      <c r="Y175" s="268" t="str">
        <f>IF(WP!BE179="","",WP!BE179)</f>
        <v/>
      </c>
      <c r="Z175" s="268" t="str">
        <f>IF(WP!BD179="","",WP!BD179)</f>
        <v/>
      </c>
      <c r="AA175" s="267" t="str">
        <f>IF(WP!$AG179="","",WP!$AG179)</f>
        <v/>
      </c>
      <c r="AB175" s="267" t="str">
        <f>IF(WP!CG179="","",WP!CG179)</f>
        <v/>
      </c>
      <c r="AC175" s="267" t="str">
        <f>IF(WP!CH179="","",WP!CH179)</f>
        <v/>
      </c>
    </row>
    <row r="176" spans="1:29">
      <c r="A176" s="267" t="str">
        <f>IF(WP!AE180="","",WP!AE180)</f>
        <v/>
      </c>
      <c r="B176" s="268" t="str">
        <f>IF(WP!$BC180="","",WP!$BC180)</f>
        <v>-</v>
      </c>
      <c r="C176" s="267" t="str">
        <f>IF(WP!AK180="","",WP!AK180)</f>
        <v/>
      </c>
      <c r="D176" s="267" t="str">
        <f>IF(WP!E180="","",WP!E180)</f>
        <v/>
      </c>
      <c r="E176" s="267" t="str">
        <f>IF(WP!F180="","",WP!F180)</f>
        <v/>
      </c>
      <c r="F176" s="267" t="str">
        <f>IF(WP!G180="","",WP!G180)</f>
        <v/>
      </c>
      <c r="G176" s="268" t="str">
        <f>IF(WP!Z180="","",WP!Z180)</f>
        <v/>
      </c>
      <c r="H176" s="268" t="str">
        <f>CONCATENATE(WP!$D$1, "-R",WP!$F$1)</f>
        <v>PGE3PHVC150-R2</v>
      </c>
      <c r="I176" s="268" t="str">
        <f>IF(WP!B180="","",WP!B180)</f>
        <v/>
      </c>
      <c r="J176" s="268" t="str">
        <f>IF(WP!AV180="","",WP!AV180)</f>
        <v/>
      </c>
      <c r="K176" s="284">
        <f>IF(WP!$F$4="","",WP!$F$4)</f>
        <v>42005</v>
      </c>
      <c r="L176" s="268" t="str">
        <f>IF(WP!$H180="","",WP!$H180)</f>
        <v/>
      </c>
      <c r="M176" s="268" t="str">
        <f>IF(WP!$AF180="","",WP!$AF180)</f>
        <v/>
      </c>
      <c r="N176" s="268" t="str">
        <f t="shared" si="4"/>
        <v/>
      </c>
      <c r="O176" s="268">
        <f>WP!O180</f>
        <v>0</v>
      </c>
      <c r="P176" s="267">
        <f>WP!N180</f>
        <v>0</v>
      </c>
      <c r="Q176" s="268" t="str">
        <f t="shared" si="5"/>
        <v>-</v>
      </c>
      <c r="R176" s="267" t="str">
        <f>IF(WP!AD180="","",WP!AD180)</f>
        <v/>
      </c>
      <c r="S176" s="267" t="str">
        <f>IF(WP!AM180="","",WP!AM180)</f>
        <v/>
      </c>
      <c r="T176" s="267" t="str">
        <f>IF(WP!AN180="","",WP!AN180)</f>
        <v/>
      </c>
      <c r="U176" s="267" t="str">
        <f>IF(WP!AO180="","",WP!AO180)</f>
        <v/>
      </c>
      <c r="V176" s="267" t="str">
        <f>IF(WP!AP180="","",WP!AP180)</f>
        <v/>
      </c>
      <c r="W176" s="267" t="str">
        <f>IF(WP!CI180="","",WP!CI180)</f>
        <v/>
      </c>
      <c r="X176" s="268" t="str">
        <f>IF(WP!D180="","",WP!D180)</f>
        <v/>
      </c>
      <c r="Y176" s="268" t="str">
        <f>IF(WP!BE180="","",WP!BE180)</f>
        <v/>
      </c>
      <c r="Z176" s="268" t="str">
        <f>IF(WP!BD180="","",WP!BD180)</f>
        <v/>
      </c>
      <c r="AA176" s="267" t="str">
        <f>IF(WP!$AG180="","",WP!$AG180)</f>
        <v/>
      </c>
      <c r="AB176" s="267" t="str">
        <f>IF(WP!CG180="","",WP!CG180)</f>
        <v/>
      </c>
      <c r="AC176" s="267" t="str">
        <f>IF(WP!CH180="","",WP!CH180)</f>
        <v/>
      </c>
    </row>
    <row r="177" spans="1:29">
      <c r="A177" s="267" t="str">
        <f>IF(WP!AE181="","",WP!AE181)</f>
        <v/>
      </c>
      <c r="B177" s="268" t="str">
        <f>IF(WP!$BC181="","",WP!$BC181)</f>
        <v>-</v>
      </c>
      <c r="C177" s="267" t="str">
        <f>IF(WP!AK181="","",WP!AK181)</f>
        <v/>
      </c>
      <c r="D177" s="267" t="str">
        <f>IF(WP!E181="","",WP!E181)</f>
        <v/>
      </c>
      <c r="E177" s="267" t="str">
        <f>IF(WP!F181="","",WP!F181)</f>
        <v/>
      </c>
      <c r="F177" s="267" t="str">
        <f>IF(WP!G181="","",WP!G181)</f>
        <v/>
      </c>
      <c r="G177" s="268" t="str">
        <f>IF(WP!Z181="","",WP!Z181)</f>
        <v/>
      </c>
      <c r="H177" s="268" t="str">
        <f>CONCATENATE(WP!$D$1, "-R",WP!$F$1)</f>
        <v>PGE3PHVC150-R2</v>
      </c>
      <c r="I177" s="268" t="str">
        <f>IF(WP!B181="","",WP!B181)</f>
        <v/>
      </c>
      <c r="J177" s="268" t="str">
        <f>IF(WP!AV181="","",WP!AV181)</f>
        <v/>
      </c>
      <c r="K177" s="284">
        <f>IF(WP!$F$4="","",WP!$F$4)</f>
        <v>42005</v>
      </c>
      <c r="L177" s="268" t="str">
        <f>IF(WP!$H181="","",WP!$H181)</f>
        <v/>
      </c>
      <c r="M177" s="268" t="str">
        <f>IF(WP!$AF181="","",WP!$AF181)</f>
        <v/>
      </c>
      <c r="N177" s="268" t="str">
        <f t="shared" si="4"/>
        <v/>
      </c>
      <c r="O177" s="268">
        <f>WP!O181</f>
        <v>0</v>
      </c>
      <c r="P177" s="267">
        <f>WP!N181</f>
        <v>0</v>
      </c>
      <c r="Q177" s="268" t="str">
        <f t="shared" si="5"/>
        <v>-</v>
      </c>
      <c r="R177" s="267" t="str">
        <f>IF(WP!AD181="","",WP!AD181)</f>
        <v/>
      </c>
      <c r="S177" s="267" t="str">
        <f>IF(WP!AM181="","",WP!AM181)</f>
        <v/>
      </c>
      <c r="T177" s="267" t="str">
        <f>IF(WP!AN181="","",WP!AN181)</f>
        <v/>
      </c>
      <c r="U177" s="267" t="str">
        <f>IF(WP!AO181="","",WP!AO181)</f>
        <v/>
      </c>
      <c r="V177" s="267" t="str">
        <f>IF(WP!AP181="","",WP!AP181)</f>
        <v/>
      </c>
      <c r="W177" s="267" t="str">
        <f>IF(WP!CI181="","",WP!CI181)</f>
        <v/>
      </c>
      <c r="X177" s="268" t="str">
        <f>IF(WP!D181="","",WP!D181)</f>
        <v/>
      </c>
      <c r="Y177" s="268" t="str">
        <f>IF(WP!BE181="","",WP!BE181)</f>
        <v/>
      </c>
      <c r="Z177" s="268" t="str">
        <f>IF(WP!BD181="","",WP!BD181)</f>
        <v/>
      </c>
      <c r="AA177" s="267" t="str">
        <f>IF(WP!$AG181="","",WP!$AG181)</f>
        <v/>
      </c>
      <c r="AB177" s="267" t="str">
        <f>IF(WP!CG181="","",WP!CG181)</f>
        <v/>
      </c>
      <c r="AC177" s="267" t="str">
        <f>IF(WP!CH181="","",WP!CH181)</f>
        <v/>
      </c>
    </row>
    <row r="178" spans="1:29">
      <c r="A178" s="267" t="str">
        <f>IF(WP!AE182="","",WP!AE182)</f>
        <v/>
      </c>
      <c r="B178" s="268" t="str">
        <f>IF(WP!$BC182="","",WP!$BC182)</f>
        <v>-</v>
      </c>
      <c r="C178" s="267" t="str">
        <f>IF(WP!AK182="","",WP!AK182)</f>
        <v/>
      </c>
      <c r="D178" s="267" t="str">
        <f>IF(WP!E182="","",WP!E182)</f>
        <v/>
      </c>
      <c r="E178" s="267" t="str">
        <f>IF(WP!F182="","",WP!F182)</f>
        <v/>
      </c>
      <c r="F178" s="267" t="str">
        <f>IF(WP!G182="","",WP!G182)</f>
        <v/>
      </c>
      <c r="G178" s="268" t="str">
        <f>IF(WP!Z182="","",WP!Z182)</f>
        <v/>
      </c>
      <c r="H178" s="268" t="str">
        <f>CONCATENATE(WP!$D$1, "-R",WP!$F$1)</f>
        <v>PGE3PHVC150-R2</v>
      </c>
      <c r="I178" s="268" t="str">
        <f>IF(WP!B182="","",WP!B182)</f>
        <v/>
      </c>
      <c r="J178" s="268" t="str">
        <f>IF(WP!AV182="","",WP!AV182)</f>
        <v/>
      </c>
      <c r="K178" s="284">
        <f>IF(WP!$F$4="","",WP!$F$4)</f>
        <v>42005</v>
      </c>
      <c r="L178" s="268" t="str">
        <f>IF(WP!$H182="","",WP!$H182)</f>
        <v/>
      </c>
      <c r="M178" s="268" t="str">
        <f>IF(WP!$AF182="","",WP!$AF182)</f>
        <v/>
      </c>
      <c r="N178" s="268" t="str">
        <f t="shared" si="4"/>
        <v/>
      </c>
      <c r="O178" s="268">
        <f>WP!O182</f>
        <v>0</v>
      </c>
      <c r="P178" s="267">
        <f>WP!N182</f>
        <v>0</v>
      </c>
      <c r="Q178" s="268" t="str">
        <f t="shared" si="5"/>
        <v>-</v>
      </c>
      <c r="R178" s="267" t="str">
        <f>IF(WP!AD182="","",WP!AD182)</f>
        <v/>
      </c>
      <c r="S178" s="267" t="str">
        <f>IF(WP!AM182="","",WP!AM182)</f>
        <v/>
      </c>
      <c r="T178" s="267" t="str">
        <f>IF(WP!AN182="","",WP!AN182)</f>
        <v/>
      </c>
      <c r="U178" s="267" t="str">
        <f>IF(WP!AO182="","",WP!AO182)</f>
        <v/>
      </c>
      <c r="V178" s="267" t="str">
        <f>IF(WP!AP182="","",WP!AP182)</f>
        <v/>
      </c>
      <c r="W178" s="267" t="str">
        <f>IF(WP!CI182="","",WP!CI182)</f>
        <v/>
      </c>
      <c r="X178" s="268" t="str">
        <f>IF(WP!D182="","",WP!D182)</f>
        <v/>
      </c>
      <c r="Y178" s="268" t="str">
        <f>IF(WP!BE182="","",WP!BE182)</f>
        <v/>
      </c>
      <c r="Z178" s="268" t="str">
        <f>IF(WP!BD182="","",WP!BD182)</f>
        <v/>
      </c>
      <c r="AA178" s="267" t="str">
        <f>IF(WP!$AG182="","",WP!$AG182)</f>
        <v/>
      </c>
      <c r="AB178" s="267" t="str">
        <f>IF(WP!CG182="","",WP!CG182)</f>
        <v/>
      </c>
      <c r="AC178" s="267" t="str">
        <f>IF(WP!CH182="","",WP!CH182)</f>
        <v/>
      </c>
    </row>
    <row r="179" spans="1:29">
      <c r="A179" s="267" t="str">
        <f>IF(WP!AE183="","",WP!AE183)</f>
        <v/>
      </c>
      <c r="B179" s="268" t="str">
        <f>IF(WP!$BC183="","",WP!$BC183)</f>
        <v>-</v>
      </c>
      <c r="C179" s="267" t="str">
        <f>IF(WP!AK183="","",WP!AK183)</f>
        <v/>
      </c>
      <c r="D179" s="267" t="str">
        <f>IF(WP!E183="","",WP!E183)</f>
        <v/>
      </c>
      <c r="E179" s="267" t="str">
        <f>IF(WP!F183="","",WP!F183)</f>
        <v/>
      </c>
      <c r="F179" s="267" t="str">
        <f>IF(WP!G183="","",WP!G183)</f>
        <v/>
      </c>
      <c r="G179" s="268" t="str">
        <f>IF(WP!Z183="","",WP!Z183)</f>
        <v/>
      </c>
      <c r="H179" s="268" t="str">
        <f>CONCATENATE(WP!$D$1, "-R",WP!$F$1)</f>
        <v>PGE3PHVC150-R2</v>
      </c>
      <c r="I179" s="268" t="str">
        <f>IF(WP!B183="","",WP!B183)</f>
        <v/>
      </c>
      <c r="J179" s="268" t="str">
        <f>IF(WP!AV183="","",WP!AV183)</f>
        <v/>
      </c>
      <c r="K179" s="284">
        <f>IF(WP!$F$4="","",WP!$F$4)</f>
        <v>42005</v>
      </c>
      <c r="L179" s="268" t="str">
        <f>IF(WP!$H183="","",WP!$H183)</f>
        <v/>
      </c>
      <c r="M179" s="268" t="str">
        <f>IF(WP!$AF183="","",WP!$AF183)</f>
        <v/>
      </c>
      <c r="N179" s="268" t="str">
        <f t="shared" si="4"/>
        <v/>
      </c>
      <c r="O179" s="268">
        <f>WP!O183</f>
        <v>0</v>
      </c>
      <c r="P179" s="267">
        <f>WP!N183</f>
        <v>0</v>
      </c>
      <c r="Q179" s="268" t="str">
        <f t="shared" si="5"/>
        <v>-</v>
      </c>
      <c r="R179" s="267" t="str">
        <f>IF(WP!AD183="","",WP!AD183)</f>
        <v/>
      </c>
      <c r="S179" s="267" t="str">
        <f>IF(WP!AM183="","",WP!AM183)</f>
        <v/>
      </c>
      <c r="T179" s="267" t="str">
        <f>IF(WP!AN183="","",WP!AN183)</f>
        <v/>
      </c>
      <c r="U179" s="267" t="str">
        <f>IF(WP!AO183="","",WP!AO183)</f>
        <v/>
      </c>
      <c r="V179" s="267" t="str">
        <f>IF(WP!AP183="","",WP!AP183)</f>
        <v/>
      </c>
      <c r="W179" s="267" t="str">
        <f>IF(WP!CI183="","",WP!CI183)</f>
        <v/>
      </c>
      <c r="X179" s="268" t="str">
        <f>IF(WP!D183="","",WP!D183)</f>
        <v/>
      </c>
      <c r="Y179" s="268" t="str">
        <f>IF(WP!BE183="","",WP!BE183)</f>
        <v/>
      </c>
      <c r="Z179" s="268" t="str">
        <f>IF(WP!BD183="","",WP!BD183)</f>
        <v/>
      </c>
      <c r="AA179" s="267" t="str">
        <f>IF(WP!$AG183="","",WP!$AG183)</f>
        <v/>
      </c>
      <c r="AB179" s="267" t="str">
        <f>IF(WP!CG183="","",WP!CG183)</f>
        <v/>
      </c>
      <c r="AC179" s="267" t="str">
        <f>IF(WP!CH183="","",WP!CH183)</f>
        <v/>
      </c>
    </row>
    <row r="180" spans="1:29">
      <c r="A180" s="267" t="str">
        <f>IF(WP!AE184="","",WP!AE184)</f>
        <v/>
      </c>
      <c r="B180" s="268" t="str">
        <f>IF(WP!$BC184="","",WP!$BC184)</f>
        <v>-</v>
      </c>
      <c r="C180" s="267" t="str">
        <f>IF(WP!AK184="","",WP!AK184)</f>
        <v/>
      </c>
      <c r="D180" s="267" t="str">
        <f>IF(WP!E184="","",WP!E184)</f>
        <v/>
      </c>
      <c r="E180" s="267" t="str">
        <f>IF(WP!F184="","",WP!F184)</f>
        <v/>
      </c>
      <c r="F180" s="267" t="str">
        <f>IF(WP!G184="","",WP!G184)</f>
        <v/>
      </c>
      <c r="G180" s="268" t="str">
        <f>IF(WP!Z184="","",WP!Z184)</f>
        <v/>
      </c>
      <c r="H180" s="268" t="str">
        <f>CONCATENATE(WP!$D$1, "-R",WP!$F$1)</f>
        <v>PGE3PHVC150-R2</v>
      </c>
      <c r="I180" s="268" t="str">
        <f>IF(WP!B184="","",WP!B184)</f>
        <v/>
      </c>
      <c r="J180" s="268" t="str">
        <f>IF(WP!AV184="","",WP!AV184)</f>
        <v/>
      </c>
      <c r="K180" s="284">
        <f>IF(WP!$F$4="","",WP!$F$4)</f>
        <v>42005</v>
      </c>
      <c r="L180" s="268" t="str">
        <f>IF(WP!$H184="","",WP!$H184)</f>
        <v/>
      </c>
      <c r="M180" s="268" t="str">
        <f>IF(WP!$AF184="","",WP!$AF184)</f>
        <v/>
      </c>
      <c r="N180" s="268" t="str">
        <f t="shared" si="4"/>
        <v/>
      </c>
      <c r="O180" s="268">
        <f>WP!O184</f>
        <v>0</v>
      </c>
      <c r="P180" s="267">
        <f>WP!N184</f>
        <v>0</v>
      </c>
      <c r="Q180" s="268" t="str">
        <f t="shared" si="5"/>
        <v>-</v>
      </c>
      <c r="R180" s="267" t="str">
        <f>IF(WP!AD184="","",WP!AD184)</f>
        <v/>
      </c>
      <c r="S180" s="267" t="str">
        <f>IF(WP!AM184="","",WP!AM184)</f>
        <v/>
      </c>
      <c r="T180" s="267" t="str">
        <f>IF(WP!AN184="","",WP!AN184)</f>
        <v/>
      </c>
      <c r="U180" s="267" t="str">
        <f>IF(WP!AO184="","",WP!AO184)</f>
        <v/>
      </c>
      <c r="V180" s="267" t="str">
        <f>IF(WP!AP184="","",WP!AP184)</f>
        <v/>
      </c>
      <c r="W180" s="267" t="str">
        <f>IF(WP!CI184="","",WP!CI184)</f>
        <v/>
      </c>
      <c r="X180" s="268" t="str">
        <f>IF(WP!D184="","",WP!D184)</f>
        <v/>
      </c>
      <c r="Y180" s="268" t="str">
        <f>IF(WP!BE184="","",WP!BE184)</f>
        <v/>
      </c>
      <c r="Z180" s="268" t="str">
        <f>IF(WP!BD184="","",WP!BD184)</f>
        <v/>
      </c>
      <c r="AA180" s="267" t="str">
        <f>IF(WP!$AG184="","",WP!$AG184)</f>
        <v/>
      </c>
      <c r="AB180" s="267" t="str">
        <f>IF(WP!CG184="","",WP!CG184)</f>
        <v/>
      </c>
      <c r="AC180" s="267" t="str">
        <f>IF(WP!CH184="","",WP!CH184)</f>
        <v/>
      </c>
    </row>
    <row r="181" spans="1:29">
      <c r="A181" s="267" t="str">
        <f>IF(WP!AE185="","",WP!AE185)</f>
        <v/>
      </c>
      <c r="B181" s="268" t="str">
        <f>IF(WP!$BC185="","",WP!$BC185)</f>
        <v>-</v>
      </c>
      <c r="C181" s="267" t="str">
        <f>IF(WP!AK185="","",WP!AK185)</f>
        <v/>
      </c>
      <c r="D181" s="267" t="str">
        <f>IF(WP!E185="","",WP!E185)</f>
        <v/>
      </c>
      <c r="E181" s="267" t="str">
        <f>IF(WP!F185="","",WP!F185)</f>
        <v/>
      </c>
      <c r="F181" s="267" t="str">
        <f>IF(WP!G185="","",WP!G185)</f>
        <v/>
      </c>
      <c r="G181" s="268" t="str">
        <f>IF(WP!Z185="","",WP!Z185)</f>
        <v/>
      </c>
      <c r="H181" s="268" t="str">
        <f>CONCATENATE(WP!$D$1, "-R",WP!$F$1)</f>
        <v>PGE3PHVC150-R2</v>
      </c>
      <c r="I181" s="268" t="str">
        <f>IF(WP!B185="","",WP!B185)</f>
        <v/>
      </c>
      <c r="J181" s="268" t="str">
        <f>IF(WP!AV185="","",WP!AV185)</f>
        <v/>
      </c>
      <c r="K181" s="284">
        <f>IF(WP!$F$4="","",WP!$F$4)</f>
        <v>42005</v>
      </c>
      <c r="L181" s="268" t="str">
        <f>IF(WP!$H185="","",WP!$H185)</f>
        <v/>
      </c>
      <c r="M181" s="268" t="str">
        <f>IF(WP!$AF185="","",WP!$AF185)</f>
        <v/>
      </c>
      <c r="N181" s="268" t="str">
        <f t="shared" si="4"/>
        <v/>
      </c>
      <c r="O181" s="268">
        <f>WP!O185</f>
        <v>0</v>
      </c>
      <c r="P181" s="267">
        <f>WP!N185</f>
        <v>0</v>
      </c>
      <c r="Q181" s="268" t="str">
        <f t="shared" si="5"/>
        <v>-</v>
      </c>
      <c r="R181" s="267" t="str">
        <f>IF(WP!AD185="","",WP!AD185)</f>
        <v/>
      </c>
      <c r="S181" s="267" t="str">
        <f>IF(WP!AM185="","",WP!AM185)</f>
        <v/>
      </c>
      <c r="T181" s="267" t="str">
        <f>IF(WP!AN185="","",WP!AN185)</f>
        <v/>
      </c>
      <c r="U181" s="267" t="str">
        <f>IF(WP!AO185="","",WP!AO185)</f>
        <v/>
      </c>
      <c r="V181" s="267" t="str">
        <f>IF(WP!AP185="","",WP!AP185)</f>
        <v/>
      </c>
      <c r="W181" s="267" t="str">
        <f>IF(WP!CI185="","",WP!CI185)</f>
        <v/>
      </c>
      <c r="X181" s="268" t="str">
        <f>IF(WP!D185="","",WP!D185)</f>
        <v/>
      </c>
      <c r="Y181" s="268" t="str">
        <f>IF(WP!BE185="","",WP!BE185)</f>
        <v/>
      </c>
      <c r="Z181" s="268" t="str">
        <f>IF(WP!BD185="","",WP!BD185)</f>
        <v/>
      </c>
      <c r="AA181" s="267" t="str">
        <f>IF(WP!$AG185="","",WP!$AG185)</f>
        <v/>
      </c>
      <c r="AB181" s="267" t="str">
        <f>IF(WP!CG185="","",WP!CG185)</f>
        <v/>
      </c>
      <c r="AC181" s="267" t="str">
        <f>IF(WP!CH185="","",WP!CH185)</f>
        <v/>
      </c>
    </row>
    <row r="182" spans="1:29">
      <c r="A182" s="267" t="str">
        <f>IF(WP!AE186="","",WP!AE186)</f>
        <v/>
      </c>
      <c r="B182" s="268" t="str">
        <f>IF(WP!$BC186="","",WP!$BC186)</f>
        <v>-</v>
      </c>
      <c r="C182" s="267" t="str">
        <f>IF(WP!AK186="","",WP!AK186)</f>
        <v/>
      </c>
      <c r="D182" s="267" t="str">
        <f>IF(WP!E186="","",WP!E186)</f>
        <v/>
      </c>
      <c r="E182" s="267" t="str">
        <f>IF(WP!F186="","",WP!F186)</f>
        <v/>
      </c>
      <c r="F182" s="267" t="str">
        <f>IF(WP!G186="","",WP!G186)</f>
        <v/>
      </c>
      <c r="G182" s="268" t="str">
        <f>IF(WP!Z186="","",WP!Z186)</f>
        <v/>
      </c>
      <c r="H182" s="268" t="str">
        <f>CONCATENATE(WP!$D$1, "-R",WP!$F$1)</f>
        <v>PGE3PHVC150-R2</v>
      </c>
      <c r="I182" s="268" t="str">
        <f>IF(WP!B186="","",WP!B186)</f>
        <v/>
      </c>
      <c r="J182" s="268" t="str">
        <f>IF(WP!AV186="","",WP!AV186)</f>
        <v/>
      </c>
      <c r="K182" s="284">
        <f>IF(WP!$F$4="","",WP!$F$4)</f>
        <v>42005</v>
      </c>
      <c r="L182" s="268" t="str">
        <f>IF(WP!$H186="","",WP!$H186)</f>
        <v/>
      </c>
      <c r="M182" s="268" t="str">
        <f>IF(WP!$AF186="","",WP!$AF186)</f>
        <v/>
      </c>
      <c r="N182" s="268" t="str">
        <f t="shared" si="4"/>
        <v/>
      </c>
      <c r="O182" s="268">
        <f>WP!O186</f>
        <v>0</v>
      </c>
      <c r="P182" s="267">
        <f>WP!N186</f>
        <v>0</v>
      </c>
      <c r="Q182" s="268" t="str">
        <f t="shared" si="5"/>
        <v>-</v>
      </c>
      <c r="R182" s="267" t="str">
        <f>IF(WP!AD186="","",WP!AD186)</f>
        <v/>
      </c>
      <c r="S182" s="267" t="str">
        <f>IF(WP!AM186="","",WP!AM186)</f>
        <v/>
      </c>
      <c r="T182" s="267" t="str">
        <f>IF(WP!AN186="","",WP!AN186)</f>
        <v/>
      </c>
      <c r="U182" s="267" t="str">
        <f>IF(WP!AO186="","",WP!AO186)</f>
        <v/>
      </c>
      <c r="V182" s="267" t="str">
        <f>IF(WP!AP186="","",WP!AP186)</f>
        <v/>
      </c>
      <c r="W182" s="267" t="str">
        <f>IF(WP!CI186="","",WP!CI186)</f>
        <v/>
      </c>
      <c r="X182" s="268" t="str">
        <f>IF(WP!D186="","",WP!D186)</f>
        <v/>
      </c>
      <c r="Y182" s="268" t="str">
        <f>IF(WP!BE186="","",WP!BE186)</f>
        <v/>
      </c>
      <c r="Z182" s="268" t="str">
        <f>IF(WP!BD186="","",WP!BD186)</f>
        <v/>
      </c>
      <c r="AA182" s="267" t="str">
        <f>IF(WP!$AG186="","",WP!$AG186)</f>
        <v/>
      </c>
      <c r="AB182" s="267" t="str">
        <f>IF(WP!CG186="","",WP!CG186)</f>
        <v/>
      </c>
      <c r="AC182" s="267" t="str">
        <f>IF(WP!CH186="","",WP!CH186)</f>
        <v/>
      </c>
    </row>
    <row r="183" spans="1:29">
      <c r="A183" s="267" t="str">
        <f>IF(WP!AE187="","",WP!AE187)</f>
        <v/>
      </c>
      <c r="B183" s="268" t="str">
        <f>IF(WP!$BC187="","",WP!$BC187)</f>
        <v>-</v>
      </c>
      <c r="C183" s="267" t="str">
        <f>IF(WP!AK187="","",WP!AK187)</f>
        <v/>
      </c>
      <c r="D183" s="267" t="str">
        <f>IF(WP!E187="","",WP!E187)</f>
        <v/>
      </c>
      <c r="E183" s="267" t="str">
        <f>IF(WP!F187="","",WP!F187)</f>
        <v/>
      </c>
      <c r="F183" s="267" t="str">
        <f>IF(WP!G187="","",WP!G187)</f>
        <v/>
      </c>
      <c r="G183" s="268" t="str">
        <f>IF(WP!Z187="","",WP!Z187)</f>
        <v/>
      </c>
      <c r="H183" s="268" t="str">
        <f>CONCATENATE(WP!$D$1, "-R",WP!$F$1)</f>
        <v>PGE3PHVC150-R2</v>
      </c>
      <c r="I183" s="268" t="str">
        <f>IF(WP!B187="","",WP!B187)</f>
        <v/>
      </c>
      <c r="J183" s="268" t="str">
        <f>IF(WP!AV187="","",WP!AV187)</f>
        <v/>
      </c>
      <c r="K183" s="284">
        <f>IF(WP!$F$4="","",WP!$F$4)</f>
        <v>42005</v>
      </c>
      <c r="L183" s="268" t="str">
        <f>IF(WP!$H187="","",WP!$H187)</f>
        <v/>
      </c>
      <c r="M183" s="268" t="str">
        <f>IF(WP!$AF187="","",WP!$AF187)</f>
        <v/>
      </c>
      <c r="N183" s="268" t="str">
        <f t="shared" si="4"/>
        <v/>
      </c>
      <c r="O183" s="268">
        <f>WP!O187</f>
        <v>0</v>
      </c>
      <c r="P183" s="267">
        <f>WP!N187</f>
        <v>0</v>
      </c>
      <c r="Q183" s="268" t="str">
        <f t="shared" si="5"/>
        <v>-</v>
      </c>
      <c r="R183" s="267" t="str">
        <f>IF(WP!AD187="","",WP!AD187)</f>
        <v/>
      </c>
      <c r="S183" s="267" t="str">
        <f>IF(WP!AM187="","",WP!AM187)</f>
        <v/>
      </c>
      <c r="T183" s="267" t="str">
        <f>IF(WP!AN187="","",WP!AN187)</f>
        <v/>
      </c>
      <c r="U183" s="267" t="str">
        <f>IF(WP!AO187="","",WP!AO187)</f>
        <v/>
      </c>
      <c r="V183" s="267" t="str">
        <f>IF(WP!AP187="","",WP!AP187)</f>
        <v/>
      </c>
      <c r="W183" s="267" t="str">
        <f>IF(WP!CI187="","",WP!CI187)</f>
        <v/>
      </c>
      <c r="X183" s="268" t="str">
        <f>IF(WP!D187="","",WP!D187)</f>
        <v/>
      </c>
      <c r="Y183" s="268" t="str">
        <f>IF(WP!BE187="","",WP!BE187)</f>
        <v/>
      </c>
      <c r="Z183" s="268" t="str">
        <f>IF(WP!BD187="","",WP!BD187)</f>
        <v/>
      </c>
      <c r="AA183" s="267" t="str">
        <f>IF(WP!$AG187="","",WP!$AG187)</f>
        <v/>
      </c>
      <c r="AB183" s="267" t="str">
        <f>IF(WP!CG187="","",WP!CG187)</f>
        <v/>
      </c>
      <c r="AC183" s="267" t="str">
        <f>IF(WP!CH187="","",WP!CH187)</f>
        <v/>
      </c>
    </row>
    <row r="184" spans="1:29">
      <c r="A184" s="267" t="str">
        <f>IF(WP!AE188="","",WP!AE188)</f>
        <v/>
      </c>
      <c r="B184" s="268" t="str">
        <f>IF(WP!$BC188="","",WP!$BC188)</f>
        <v>-</v>
      </c>
      <c r="C184" s="267" t="str">
        <f>IF(WP!AK188="","",WP!AK188)</f>
        <v/>
      </c>
      <c r="D184" s="267" t="str">
        <f>IF(WP!E188="","",WP!E188)</f>
        <v/>
      </c>
      <c r="E184" s="267" t="str">
        <f>IF(WP!F188="","",WP!F188)</f>
        <v/>
      </c>
      <c r="F184" s="267" t="str">
        <f>IF(WP!G188="","",WP!G188)</f>
        <v/>
      </c>
      <c r="G184" s="268" t="str">
        <f>IF(WP!Z188="","",WP!Z188)</f>
        <v/>
      </c>
      <c r="H184" s="268" t="str">
        <f>CONCATENATE(WP!$D$1, "-R",WP!$F$1)</f>
        <v>PGE3PHVC150-R2</v>
      </c>
      <c r="I184" s="268" t="str">
        <f>IF(WP!B188="","",WP!B188)</f>
        <v/>
      </c>
      <c r="J184" s="268" t="str">
        <f>IF(WP!AV188="","",WP!AV188)</f>
        <v/>
      </c>
      <c r="K184" s="284">
        <f>IF(WP!$F$4="","",WP!$F$4)</f>
        <v>42005</v>
      </c>
      <c r="L184" s="268" t="str">
        <f>IF(WP!$H188="","",WP!$H188)</f>
        <v/>
      </c>
      <c r="M184" s="268" t="str">
        <f>IF(WP!$AF188="","",WP!$AF188)</f>
        <v/>
      </c>
      <c r="N184" s="268" t="str">
        <f t="shared" si="4"/>
        <v/>
      </c>
      <c r="O184" s="268">
        <f>WP!O188</f>
        <v>0</v>
      </c>
      <c r="P184" s="267">
        <f>WP!N188</f>
        <v>0</v>
      </c>
      <c r="Q184" s="268" t="str">
        <f t="shared" si="5"/>
        <v>-</v>
      </c>
      <c r="R184" s="267" t="str">
        <f>IF(WP!AD188="","",WP!AD188)</f>
        <v/>
      </c>
      <c r="S184" s="267" t="str">
        <f>IF(WP!AM188="","",WP!AM188)</f>
        <v/>
      </c>
      <c r="T184" s="267" t="str">
        <f>IF(WP!AN188="","",WP!AN188)</f>
        <v/>
      </c>
      <c r="U184" s="267" t="str">
        <f>IF(WP!AO188="","",WP!AO188)</f>
        <v/>
      </c>
      <c r="V184" s="267" t="str">
        <f>IF(WP!AP188="","",WP!AP188)</f>
        <v/>
      </c>
      <c r="W184" s="267" t="str">
        <f>IF(WP!CI188="","",WP!CI188)</f>
        <v/>
      </c>
      <c r="X184" s="268" t="str">
        <f>IF(WP!D188="","",WP!D188)</f>
        <v/>
      </c>
      <c r="Y184" s="268" t="str">
        <f>IF(WP!BE188="","",WP!BE188)</f>
        <v/>
      </c>
      <c r="Z184" s="268" t="str">
        <f>IF(WP!BD188="","",WP!BD188)</f>
        <v/>
      </c>
      <c r="AA184" s="267" t="str">
        <f>IF(WP!$AG188="","",WP!$AG188)</f>
        <v/>
      </c>
      <c r="AB184" s="267" t="str">
        <f>IF(WP!CG188="","",WP!CG188)</f>
        <v/>
      </c>
      <c r="AC184" s="267" t="str">
        <f>IF(WP!CH188="","",WP!CH188)</f>
        <v/>
      </c>
    </row>
    <row r="185" spans="1:29">
      <c r="A185" s="267" t="str">
        <f>IF(WP!AE189="","",WP!AE189)</f>
        <v/>
      </c>
      <c r="B185" s="268" t="str">
        <f>IF(WP!$BC189="","",WP!$BC189)</f>
        <v>-</v>
      </c>
      <c r="C185" s="267" t="str">
        <f>IF(WP!AK189="","",WP!AK189)</f>
        <v/>
      </c>
      <c r="D185" s="267" t="str">
        <f>IF(WP!E189="","",WP!E189)</f>
        <v/>
      </c>
      <c r="E185" s="267" t="str">
        <f>IF(WP!F189="","",WP!F189)</f>
        <v/>
      </c>
      <c r="F185" s="267" t="str">
        <f>IF(WP!G189="","",WP!G189)</f>
        <v/>
      </c>
      <c r="G185" s="268" t="str">
        <f>IF(WP!Z189="","",WP!Z189)</f>
        <v/>
      </c>
      <c r="H185" s="268" t="str">
        <f>CONCATENATE(WP!$D$1, "-R",WP!$F$1)</f>
        <v>PGE3PHVC150-R2</v>
      </c>
      <c r="I185" s="268" t="str">
        <f>IF(WP!B189="","",WP!B189)</f>
        <v/>
      </c>
      <c r="J185" s="268" t="str">
        <f>IF(WP!AV189="","",WP!AV189)</f>
        <v/>
      </c>
      <c r="K185" s="284">
        <f>IF(WP!$F$4="","",WP!$F$4)</f>
        <v>42005</v>
      </c>
      <c r="L185" s="268" t="str">
        <f>IF(WP!$H189="","",WP!$H189)</f>
        <v/>
      </c>
      <c r="M185" s="268" t="str">
        <f>IF(WP!$AF189="","",WP!$AF189)</f>
        <v/>
      </c>
      <c r="N185" s="268" t="str">
        <f t="shared" si="4"/>
        <v/>
      </c>
      <c r="O185" s="268">
        <f>WP!O189</f>
        <v>0</v>
      </c>
      <c r="P185" s="267">
        <f>WP!N189</f>
        <v>0</v>
      </c>
      <c r="Q185" s="268" t="str">
        <f t="shared" si="5"/>
        <v>-</v>
      </c>
      <c r="R185" s="267" t="str">
        <f>IF(WP!AD189="","",WP!AD189)</f>
        <v/>
      </c>
      <c r="S185" s="267" t="str">
        <f>IF(WP!AM189="","",WP!AM189)</f>
        <v/>
      </c>
      <c r="T185" s="267" t="str">
        <f>IF(WP!AN189="","",WP!AN189)</f>
        <v/>
      </c>
      <c r="U185" s="267" t="str">
        <f>IF(WP!AO189="","",WP!AO189)</f>
        <v/>
      </c>
      <c r="V185" s="267" t="str">
        <f>IF(WP!AP189="","",WP!AP189)</f>
        <v/>
      </c>
      <c r="W185" s="267" t="str">
        <f>IF(WP!CI189="","",WP!CI189)</f>
        <v/>
      </c>
      <c r="X185" s="268" t="str">
        <f>IF(WP!D189="","",WP!D189)</f>
        <v/>
      </c>
      <c r="Y185" s="268" t="str">
        <f>IF(WP!BE189="","",WP!BE189)</f>
        <v/>
      </c>
      <c r="Z185" s="268" t="str">
        <f>IF(WP!BD189="","",WP!BD189)</f>
        <v/>
      </c>
      <c r="AA185" s="267" t="str">
        <f>IF(WP!$AG189="","",WP!$AG189)</f>
        <v/>
      </c>
      <c r="AB185" s="267" t="str">
        <f>IF(WP!CG189="","",WP!CG189)</f>
        <v/>
      </c>
      <c r="AC185" s="267" t="str">
        <f>IF(WP!CH189="","",WP!CH189)</f>
        <v/>
      </c>
    </row>
    <row r="186" spans="1:29">
      <c r="A186" s="267" t="str">
        <f>IF(WP!AE190="","",WP!AE190)</f>
        <v/>
      </c>
      <c r="B186" s="268" t="str">
        <f>IF(WP!$BC190="","",WP!$BC190)</f>
        <v>-</v>
      </c>
      <c r="C186" s="267" t="str">
        <f>IF(WP!AK190="","",WP!AK190)</f>
        <v/>
      </c>
      <c r="D186" s="267" t="str">
        <f>IF(WP!E190="","",WP!E190)</f>
        <v/>
      </c>
      <c r="E186" s="267" t="str">
        <f>IF(WP!F190="","",WP!F190)</f>
        <v/>
      </c>
      <c r="F186" s="267" t="str">
        <f>IF(WP!G190="","",WP!G190)</f>
        <v/>
      </c>
      <c r="G186" s="268" t="str">
        <f>IF(WP!Z190="","",WP!Z190)</f>
        <v/>
      </c>
      <c r="H186" s="268" t="str">
        <f>CONCATENATE(WP!$D$1, "-R",WP!$F$1)</f>
        <v>PGE3PHVC150-R2</v>
      </c>
      <c r="I186" s="268" t="str">
        <f>IF(WP!B190="","",WP!B190)</f>
        <v/>
      </c>
      <c r="J186" s="268" t="str">
        <f>IF(WP!AV190="","",WP!AV190)</f>
        <v/>
      </c>
      <c r="K186" s="284">
        <f>IF(WP!$F$4="","",WP!$F$4)</f>
        <v>42005</v>
      </c>
      <c r="L186" s="268" t="str">
        <f>IF(WP!$H190="","",WP!$H190)</f>
        <v/>
      </c>
      <c r="M186" s="268" t="str">
        <f>IF(WP!$AF190="","",WP!$AF190)</f>
        <v/>
      </c>
      <c r="N186" s="268" t="str">
        <f t="shared" si="4"/>
        <v/>
      </c>
      <c r="O186" s="268">
        <f>WP!O190</f>
        <v>0</v>
      </c>
      <c r="P186" s="267">
        <f>WP!N190</f>
        <v>0</v>
      </c>
      <c r="Q186" s="268" t="str">
        <f t="shared" si="5"/>
        <v>-</v>
      </c>
      <c r="R186" s="267" t="str">
        <f>IF(WP!AD190="","",WP!AD190)</f>
        <v/>
      </c>
      <c r="S186" s="267" t="str">
        <f>IF(WP!AM190="","",WP!AM190)</f>
        <v/>
      </c>
      <c r="T186" s="267" t="str">
        <f>IF(WP!AN190="","",WP!AN190)</f>
        <v/>
      </c>
      <c r="U186" s="267" t="str">
        <f>IF(WP!AO190="","",WP!AO190)</f>
        <v/>
      </c>
      <c r="V186" s="267" t="str">
        <f>IF(WP!AP190="","",WP!AP190)</f>
        <v/>
      </c>
      <c r="W186" s="267" t="str">
        <f>IF(WP!CI190="","",WP!CI190)</f>
        <v/>
      </c>
      <c r="X186" s="268" t="str">
        <f>IF(WP!D190="","",WP!D190)</f>
        <v/>
      </c>
      <c r="Y186" s="268" t="str">
        <f>IF(WP!BE190="","",WP!BE190)</f>
        <v/>
      </c>
      <c r="Z186" s="268" t="str">
        <f>IF(WP!BD190="","",WP!BD190)</f>
        <v/>
      </c>
      <c r="AA186" s="267" t="str">
        <f>IF(WP!$AG190="","",WP!$AG190)</f>
        <v/>
      </c>
      <c r="AB186" s="267" t="str">
        <f>IF(WP!CG190="","",WP!CG190)</f>
        <v/>
      </c>
      <c r="AC186" s="267" t="str">
        <f>IF(WP!CH190="","",WP!CH190)</f>
        <v/>
      </c>
    </row>
    <row r="187" spans="1:29">
      <c r="A187" s="267" t="str">
        <f>IF(WP!AE191="","",WP!AE191)</f>
        <v/>
      </c>
      <c r="B187" s="268" t="str">
        <f>IF(WP!$BC191="","",WP!$BC191)</f>
        <v>-</v>
      </c>
      <c r="C187" s="267" t="str">
        <f>IF(WP!AK191="","",WP!AK191)</f>
        <v/>
      </c>
      <c r="D187" s="267" t="str">
        <f>IF(WP!E191="","",WP!E191)</f>
        <v/>
      </c>
      <c r="E187" s="267" t="str">
        <f>IF(WP!F191="","",WP!F191)</f>
        <v/>
      </c>
      <c r="F187" s="267" t="str">
        <f>IF(WP!G191="","",WP!G191)</f>
        <v/>
      </c>
      <c r="G187" s="268" t="str">
        <f>IF(WP!Z191="","",WP!Z191)</f>
        <v/>
      </c>
      <c r="H187" s="268" t="str">
        <f>CONCATENATE(WP!$D$1, "-R",WP!$F$1)</f>
        <v>PGE3PHVC150-R2</v>
      </c>
      <c r="I187" s="268" t="str">
        <f>IF(WP!B191="","",WP!B191)</f>
        <v/>
      </c>
      <c r="J187" s="268" t="str">
        <f>IF(WP!AV191="","",WP!AV191)</f>
        <v/>
      </c>
      <c r="K187" s="284">
        <f>IF(WP!$F$4="","",WP!$F$4)</f>
        <v>42005</v>
      </c>
      <c r="L187" s="268" t="str">
        <f>IF(WP!$H191="","",WP!$H191)</f>
        <v/>
      </c>
      <c r="M187" s="268" t="str">
        <f>IF(WP!$AF191="","",WP!$AF191)</f>
        <v/>
      </c>
      <c r="N187" s="268" t="str">
        <f t="shared" si="4"/>
        <v/>
      </c>
      <c r="O187" s="268">
        <f>WP!O191</f>
        <v>0</v>
      </c>
      <c r="P187" s="267">
        <f>WP!N191</f>
        <v>0</v>
      </c>
      <c r="Q187" s="268" t="str">
        <f t="shared" si="5"/>
        <v>-</v>
      </c>
      <c r="R187" s="267" t="str">
        <f>IF(WP!AD191="","",WP!AD191)</f>
        <v/>
      </c>
      <c r="S187" s="267" t="str">
        <f>IF(WP!AM191="","",WP!AM191)</f>
        <v/>
      </c>
      <c r="T187" s="267" t="str">
        <f>IF(WP!AN191="","",WP!AN191)</f>
        <v/>
      </c>
      <c r="U187" s="267" t="str">
        <f>IF(WP!AO191="","",WP!AO191)</f>
        <v/>
      </c>
      <c r="V187" s="267" t="str">
        <f>IF(WP!AP191="","",WP!AP191)</f>
        <v/>
      </c>
      <c r="W187" s="267" t="str">
        <f>IF(WP!CI191="","",WP!CI191)</f>
        <v/>
      </c>
      <c r="X187" s="268" t="str">
        <f>IF(WP!D191="","",WP!D191)</f>
        <v/>
      </c>
      <c r="Y187" s="268" t="str">
        <f>IF(WP!BE191="","",WP!BE191)</f>
        <v/>
      </c>
      <c r="Z187" s="268" t="str">
        <f>IF(WP!BD191="","",WP!BD191)</f>
        <v/>
      </c>
      <c r="AA187" s="267" t="str">
        <f>IF(WP!$AG191="","",WP!$AG191)</f>
        <v/>
      </c>
      <c r="AB187" s="267" t="str">
        <f>IF(WP!CG191="","",WP!CG191)</f>
        <v/>
      </c>
      <c r="AC187" s="267" t="str">
        <f>IF(WP!CH191="","",WP!CH191)</f>
        <v/>
      </c>
    </row>
    <row r="188" spans="1:29">
      <c r="A188" s="267" t="str">
        <f>IF(WP!AE192="","",WP!AE192)</f>
        <v/>
      </c>
      <c r="B188" s="268" t="str">
        <f>IF(WP!$BC192="","",WP!$BC192)</f>
        <v>-</v>
      </c>
      <c r="C188" s="267" t="str">
        <f>IF(WP!AK192="","",WP!AK192)</f>
        <v/>
      </c>
      <c r="D188" s="267" t="str">
        <f>IF(WP!E192="","",WP!E192)</f>
        <v/>
      </c>
      <c r="E188" s="267" t="str">
        <f>IF(WP!F192="","",WP!F192)</f>
        <v/>
      </c>
      <c r="F188" s="267" t="str">
        <f>IF(WP!G192="","",WP!G192)</f>
        <v/>
      </c>
      <c r="G188" s="268" t="str">
        <f>IF(WP!Z192="","",WP!Z192)</f>
        <v/>
      </c>
      <c r="H188" s="268" t="str">
        <f>CONCATENATE(WP!$D$1, "-R",WP!$F$1)</f>
        <v>PGE3PHVC150-R2</v>
      </c>
      <c r="I188" s="268" t="str">
        <f>IF(WP!B192="","",WP!B192)</f>
        <v/>
      </c>
      <c r="J188" s="268" t="str">
        <f>IF(WP!AV192="","",WP!AV192)</f>
        <v/>
      </c>
      <c r="K188" s="284">
        <f>IF(WP!$F$4="","",WP!$F$4)</f>
        <v>42005</v>
      </c>
      <c r="L188" s="268" t="str">
        <f>IF(WP!$H192="","",WP!$H192)</f>
        <v/>
      </c>
      <c r="M188" s="268" t="str">
        <f>IF(WP!$AF192="","",WP!$AF192)</f>
        <v/>
      </c>
      <c r="N188" s="268" t="str">
        <f t="shared" si="4"/>
        <v/>
      </c>
      <c r="O188" s="268">
        <f>WP!O192</f>
        <v>0</v>
      </c>
      <c r="P188" s="267">
        <f>WP!N192</f>
        <v>0</v>
      </c>
      <c r="Q188" s="268" t="str">
        <f t="shared" si="5"/>
        <v>-</v>
      </c>
      <c r="R188" s="267" t="str">
        <f>IF(WP!AD192="","",WP!AD192)</f>
        <v/>
      </c>
      <c r="S188" s="267" t="str">
        <f>IF(WP!AM192="","",WP!AM192)</f>
        <v/>
      </c>
      <c r="T188" s="267" t="str">
        <f>IF(WP!AN192="","",WP!AN192)</f>
        <v/>
      </c>
      <c r="U188" s="267" t="str">
        <f>IF(WP!AO192="","",WP!AO192)</f>
        <v/>
      </c>
      <c r="V188" s="267" t="str">
        <f>IF(WP!AP192="","",WP!AP192)</f>
        <v/>
      </c>
      <c r="W188" s="267" t="str">
        <f>IF(WP!CI192="","",WP!CI192)</f>
        <v/>
      </c>
      <c r="X188" s="268" t="str">
        <f>IF(WP!D192="","",WP!D192)</f>
        <v/>
      </c>
      <c r="Y188" s="268" t="str">
        <f>IF(WP!BE192="","",WP!BE192)</f>
        <v/>
      </c>
      <c r="Z188" s="268" t="str">
        <f>IF(WP!BD192="","",WP!BD192)</f>
        <v/>
      </c>
      <c r="AA188" s="267" t="str">
        <f>IF(WP!$AG192="","",WP!$AG192)</f>
        <v/>
      </c>
      <c r="AB188" s="267" t="str">
        <f>IF(WP!CG192="","",WP!CG192)</f>
        <v/>
      </c>
      <c r="AC188" s="267" t="str">
        <f>IF(WP!CH192="","",WP!CH192)</f>
        <v/>
      </c>
    </row>
    <row r="189" spans="1:29">
      <c r="A189" s="267" t="str">
        <f>IF(WP!AE193="","",WP!AE193)</f>
        <v/>
      </c>
      <c r="B189" s="268" t="str">
        <f>IF(WP!$BC193="","",WP!$BC193)</f>
        <v>-</v>
      </c>
      <c r="C189" s="267" t="str">
        <f>IF(WP!AK193="","",WP!AK193)</f>
        <v/>
      </c>
      <c r="D189" s="267" t="str">
        <f>IF(WP!E193="","",WP!E193)</f>
        <v/>
      </c>
      <c r="E189" s="267" t="str">
        <f>IF(WP!F193="","",WP!F193)</f>
        <v/>
      </c>
      <c r="F189" s="267" t="str">
        <f>IF(WP!G193="","",WP!G193)</f>
        <v/>
      </c>
      <c r="G189" s="268" t="str">
        <f>IF(WP!Z193="","",WP!Z193)</f>
        <v/>
      </c>
      <c r="H189" s="268" t="str">
        <f>CONCATENATE(WP!$D$1, "-R",WP!$F$1)</f>
        <v>PGE3PHVC150-R2</v>
      </c>
      <c r="I189" s="268" t="str">
        <f>IF(WP!B193="","",WP!B193)</f>
        <v/>
      </c>
      <c r="J189" s="268" t="str">
        <f>IF(WP!AV193="","",WP!AV193)</f>
        <v/>
      </c>
      <c r="K189" s="284">
        <f>IF(WP!$F$4="","",WP!$F$4)</f>
        <v>42005</v>
      </c>
      <c r="L189" s="268" t="str">
        <f>IF(WP!$H193="","",WP!$H193)</f>
        <v/>
      </c>
      <c r="M189" s="268" t="str">
        <f>IF(WP!$AF193="","",WP!$AF193)</f>
        <v/>
      </c>
      <c r="N189" s="268" t="str">
        <f t="shared" si="4"/>
        <v/>
      </c>
      <c r="O189" s="268">
        <f>WP!O193</f>
        <v>0</v>
      </c>
      <c r="P189" s="267">
        <f>WP!N193</f>
        <v>0</v>
      </c>
      <c r="Q189" s="268" t="str">
        <f t="shared" si="5"/>
        <v>-</v>
      </c>
      <c r="R189" s="267" t="str">
        <f>IF(WP!AD193="","",WP!AD193)</f>
        <v/>
      </c>
      <c r="S189" s="267" t="str">
        <f>IF(WP!AM193="","",WP!AM193)</f>
        <v/>
      </c>
      <c r="T189" s="267" t="str">
        <f>IF(WP!AN193="","",WP!AN193)</f>
        <v/>
      </c>
      <c r="U189" s="267" t="str">
        <f>IF(WP!AO193="","",WP!AO193)</f>
        <v/>
      </c>
      <c r="V189" s="267" t="str">
        <f>IF(WP!AP193="","",WP!AP193)</f>
        <v/>
      </c>
      <c r="W189" s="267" t="str">
        <f>IF(WP!CI193="","",WP!CI193)</f>
        <v/>
      </c>
      <c r="X189" s="268" t="str">
        <f>IF(WP!D193="","",WP!D193)</f>
        <v/>
      </c>
      <c r="Y189" s="268" t="str">
        <f>IF(WP!BE193="","",WP!BE193)</f>
        <v/>
      </c>
      <c r="Z189" s="268" t="str">
        <f>IF(WP!BD193="","",WP!BD193)</f>
        <v/>
      </c>
      <c r="AA189" s="267" t="str">
        <f>IF(WP!$AG193="","",WP!$AG193)</f>
        <v/>
      </c>
      <c r="AB189" s="267" t="str">
        <f>IF(WP!CG193="","",WP!CG193)</f>
        <v/>
      </c>
      <c r="AC189" s="267" t="str">
        <f>IF(WP!CH193="","",WP!CH193)</f>
        <v/>
      </c>
    </row>
    <row r="190" spans="1:29">
      <c r="A190" s="267" t="str">
        <f>IF(WP!AE194="","",WP!AE194)</f>
        <v/>
      </c>
      <c r="B190" s="268" t="str">
        <f>IF(WP!$BC194="","",WP!$BC194)</f>
        <v>-</v>
      </c>
      <c r="C190" s="267" t="str">
        <f>IF(WP!AK194="","",WP!AK194)</f>
        <v/>
      </c>
      <c r="D190" s="267" t="str">
        <f>IF(WP!E194="","",WP!E194)</f>
        <v/>
      </c>
      <c r="E190" s="267" t="str">
        <f>IF(WP!F194="","",WP!F194)</f>
        <v/>
      </c>
      <c r="F190" s="267" t="str">
        <f>IF(WP!G194="","",WP!G194)</f>
        <v/>
      </c>
      <c r="G190" s="268" t="str">
        <f>IF(WP!Z194="","",WP!Z194)</f>
        <v/>
      </c>
      <c r="H190" s="268" t="str">
        <f>CONCATENATE(WP!$D$1, "-R",WP!$F$1)</f>
        <v>PGE3PHVC150-R2</v>
      </c>
      <c r="I190" s="268" t="str">
        <f>IF(WP!B194="","",WP!B194)</f>
        <v/>
      </c>
      <c r="J190" s="268" t="str">
        <f>IF(WP!AV194="","",WP!AV194)</f>
        <v/>
      </c>
      <c r="K190" s="284">
        <f>IF(WP!$F$4="","",WP!$F$4)</f>
        <v>42005</v>
      </c>
      <c r="L190" s="268" t="str">
        <f>IF(WP!$H194="","",WP!$H194)</f>
        <v/>
      </c>
      <c r="M190" s="268" t="str">
        <f>IF(WP!$AF194="","",WP!$AF194)</f>
        <v/>
      </c>
      <c r="N190" s="268" t="str">
        <f t="shared" si="4"/>
        <v/>
      </c>
      <c r="O190" s="268">
        <f>WP!O194</f>
        <v>0</v>
      </c>
      <c r="P190" s="267">
        <f>WP!N194</f>
        <v>0</v>
      </c>
      <c r="Q190" s="268" t="str">
        <f t="shared" si="5"/>
        <v>-</v>
      </c>
      <c r="R190" s="267" t="str">
        <f>IF(WP!AD194="","",WP!AD194)</f>
        <v/>
      </c>
      <c r="S190" s="267" t="str">
        <f>IF(WP!AM194="","",WP!AM194)</f>
        <v/>
      </c>
      <c r="T190" s="267" t="str">
        <f>IF(WP!AN194="","",WP!AN194)</f>
        <v/>
      </c>
      <c r="U190" s="267" t="str">
        <f>IF(WP!AO194="","",WP!AO194)</f>
        <v/>
      </c>
      <c r="V190" s="267" t="str">
        <f>IF(WP!AP194="","",WP!AP194)</f>
        <v/>
      </c>
      <c r="W190" s="267" t="str">
        <f>IF(WP!CI194="","",WP!CI194)</f>
        <v/>
      </c>
      <c r="X190" s="268" t="str">
        <f>IF(WP!D194="","",WP!D194)</f>
        <v/>
      </c>
      <c r="Y190" s="268" t="str">
        <f>IF(WP!BE194="","",WP!BE194)</f>
        <v/>
      </c>
      <c r="Z190" s="268" t="str">
        <f>IF(WP!BD194="","",WP!BD194)</f>
        <v/>
      </c>
      <c r="AA190" s="267" t="str">
        <f>IF(WP!$AG194="","",WP!$AG194)</f>
        <v/>
      </c>
      <c r="AB190" s="267" t="str">
        <f>IF(WP!CG194="","",WP!CG194)</f>
        <v/>
      </c>
      <c r="AC190" s="267" t="str">
        <f>IF(WP!CH194="","",WP!CH194)</f>
        <v/>
      </c>
    </row>
    <row r="191" spans="1:29">
      <c r="A191" s="267" t="str">
        <f>IF(WP!AE195="","",WP!AE195)</f>
        <v/>
      </c>
      <c r="B191" s="268" t="str">
        <f>IF(WP!$BC195="","",WP!$BC195)</f>
        <v>-</v>
      </c>
      <c r="C191" s="267" t="str">
        <f>IF(WP!AK195="","",WP!AK195)</f>
        <v/>
      </c>
      <c r="D191" s="267" t="str">
        <f>IF(WP!E195="","",WP!E195)</f>
        <v/>
      </c>
      <c r="E191" s="267" t="str">
        <f>IF(WP!F195="","",WP!F195)</f>
        <v/>
      </c>
      <c r="F191" s="267" t="str">
        <f>IF(WP!G195="","",WP!G195)</f>
        <v/>
      </c>
      <c r="G191" s="268" t="str">
        <f>IF(WP!Z195="","",WP!Z195)</f>
        <v/>
      </c>
      <c r="H191" s="268" t="str">
        <f>CONCATENATE(WP!$D$1, "-R",WP!$F$1)</f>
        <v>PGE3PHVC150-R2</v>
      </c>
      <c r="I191" s="268" t="str">
        <f>IF(WP!B195="","",WP!B195)</f>
        <v/>
      </c>
      <c r="J191" s="268" t="str">
        <f>IF(WP!AV195="","",WP!AV195)</f>
        <v/>
      </c>
      <c r="K191" s="284">
        <f>IF(WP!$F$4="","",WP!$F$4)</f>
        <v>42005</v>
      </c>
      <c r="L191" s="268" t="str">
        <f>IF(WP!$H195="","",WP!$H195)</f>
        <v/>
      </c>
      <c r="M191" s="268" t="str">
        <f>IF(WP!$AF195="","",WP!$AF195)</f>
        <v/>
      </c>
      <c r="N191" s="268" t="str">
        <f t="shared" si="4"/>
        <v/>
      </c>
      <c r="O191" s="268">
        <f>WP!O195</f>
        <v>0</v>
      </c>
      <c r="P191" s="267">
        <f>WP!N195</f>
        <v>0</v>
      </c>
      <c r="Q191" s="268" t="str">
        <f t="shared" si="5"/>
        <v>-</v>
      </c>
      <c r="R191" s="267" t="str">
        <f>IF(WP!AD195="","",WP!AD195)</f>
        <v/>
      </c>
      <c r="S191" s="267" t="str">
        <f>IF(WP!AM195="","",WP!AM195)</f>
        <v/>
      </c>
      <c r="T191" s="267" t="str">
        <f>IF(WP!AN195="","",WP!AN195)</f>
        <v/>
      </c>
      <c r="U191" s="267" t="str">
        <f>IF(WP!AO195="","",WP!AO195)</f>
        <v/>
      </c>
      <c r="V191" s="267" t="str">
        <f>IF(WP!AP195="","",WP!AP195)</f>
        <v/>
      </c>
      <c r="W191" s="267" t="str">
        <f>IF(WP!CI195="","",WP!CI195)</f>
        <v/>
      </c>
      <c r="X191" s="268" t="str">
        <f>IF(WP!D195="","",WP!D195)</f>
        <v/>
      </c>
      <c r="Y191" s="268" t="str">
        <f>IF(WP!BE195="","",WP!BE195)</f>
        <v/>
      </c>
      <c r="Z191" s="268" t="str">
        <f>IF(WP!BD195="","",WP!BD195)</f>
        <v/>
      </c>
      <c r="AA191" s="267" t="str">
        <f>IF(WP!$AG195="","",WP!$AG195)</f>
        <v/>
      </c>
      <c r="AB191" s="267" t="str">
        <f>IF(WP!CG195="","",WP!CG195)</f>
        <v/>
      </c>
      <c r="AC191" s="267" t="str">
        <f>IF(WP!CH195="","",WP!CH195)</f>
        <v/>
      </c>
    </row>
    <row r="192" spans="1:29">
      <c r="A192" s="267" t="str">
        <f>IF(WP!AE196="","",WP!AE196)</f>
        <v/>
      </c>
      <c r="B192" s="268" t="str">
        <f>IF(WP!$BC196="","",WP!$BC196)</f>
        <v>-</v>
      </c>
      <c r="C192" s="267" t="str">
        <f>IF(WP!AK196="","",WP!AK196)</f>
        <v/>
      </c>
      <c r="D192" s="267" t="str">
        <f>IF(WP!E196="","",WP!E196)</f>
        <v/>
      </c>
      <c r="E192" s="267" t="str">
        <f>IF(WP!F196="","",WP!F196)</f>
        <v/>
      </c>
      <c r="F192" s="267" t="str">
        <f>IF(WP!G196="","",WP!G196)</f>
        <v/>
      </c>
      <c r="G192" s="268" t="str">
        <f>IF(WP!Z196="","",WP!Z196)</f>
        <v/>
      </c>
      <c r="H192" s="268" t="str">
        <f>CONCATENATE(WP!$D$1, "-R",WP!$F$1)</f>
        <v>PGE3PHVC150-R2</v>
      </c>
      <c r="I192" s="268" t="str">
        <f>IF(WP!B196="","",WP!B196)</f>
        <v/>
      </c>
      <c r="J192" s="268" t="str">
        <f>IF(WP!AV196="","",WP!AV196)</f>
        <v/>
      </c>
      <c r="K192" s="284">
        <f>IF(WP!$F$4="","",WP!$F$4)</f>
        <v>42005</v>
      </c>
      <c r="L192" s="268" t="str">
        <f>IF(WP!$H196="","",WP!$H196)</f>
        <v/>
      </c>
      <c r="M192" s="268" t="str">
        <f>IF(WP!$AF196="","",WP!$AF196)</f>
        <v/>
      </c>
      <c r="N192" s="268" t="str">
        <f t="shared" si="4"/>
        <v/>
      </c>
      <c r="O192" s="268">
        <f>WP!O196</f>
        <v>0</v>
      </c>
      <c r="P192" s="267">
        <f>WP!N196</f>
        <v>0</v>
      </c>
      <c r="Q192" s="268" t="str">
        <f t="shared" si="5"/>
        <v>-</v>
      </c>
      <c r="R192" s="267" t="str">
        <f>IF(WP!AD196="","",WP!AD196)</f>
        <v/>
      </c>
      <c r="S192" s="267" t="str">
        <f>IF(WP!AM196="","",WP!AM196)</f>
        <v/>
      </c>
      <c r="T192" s="267" t="str">
        <f>IF(WP!AN196="","",WP!AN196)</f>
        <v/>
      </c>
      <c r="U192" s="267" t="str">
        <f>IF(WP!AO196="","",WP!AO196)</f>
        <v/>
      </c>
      <c r="V192" s="267" t="str">
        <f>IF(WP!AP196="","",WP!AP196)</f>
        <v/>
      </c>
      <c r="W192" s="267" t="str">
        <f>IF(WP!CI196="","",WP!CI196)</f>
        <v/>
      </c>
      <c r="X192" s="268" t="str">
        <f>IF(WP!D196="","",WP!D196)</f>
        <v/>
      </c>
      <c r="Y192" s="268" t="str">
        <f>IF(WP!BE196="","",WP!BE196)</f>
        <v/>
      </c>
      <c r="Z192" s="268" t="str">
        <f>IF(WP!BD196="","",WP!BD196)</f>
        <v/>
      </c>
      <c r="AA192" s="267" t="str">
        <f>IF(WP!$AG196="","",WP!$AG196)</f>
        <v/>
      </c>
      <c r="AB192" s="267" t="str">
        <f>IF(WP!CG196="","",WP!CG196)</f>
        <v/>
      </c>
      <c r="AC192" s="267" t="str">
        <f>IF(WP!CH196="","",WP!CH196)</f>
        <v/>
      </c>
    </row>
    <row r="193" spans="1:29">
      <c r="A193" s="267" t="str">
        <f>IF(WP!AE197="","",WP!AE197)</f>
        <v/>
      </c>
      <c r="B193" s="268" t="str">
        <f>IF(WP!$BC197="","",WP!$BC197)</f>
        <v>-</v>
      </c>
      <c r="C193" s="267" t="str">
        <f>IF(WP!AK197="","",WP!AK197)</f>
        <v/>
      </c>
      <c r="D193" s="267" t="str">
        <f>IF(WP!E197="","",WP!E197)</f>
        <v/>
      </c>
      <c r="E193" s="267" t="str">
        <f>IF(WP!F197="","",WP!F197)</f>
        <v/>
      </c>
      <c r="F193" s="267" t="str">
        <f>IF(WP!G197="","",WP!G197)</f>
        <v/>
      </c>
      <c r="G193" s="268" t="str">
        <f>IF(WP!Z197="","",WP!Z197)</f>
        <v/>
      </c>
      <c r="H193" s="268" t="str">
        <f>CONCATENATE(WP!$D$1, "-R",WP!$F$1)</f>
        <v>PGE3PHVC150-R2</v>
      </c>
      <c r="I193" s="268" t="str">
        <f>IF(WP!B197="","",WP!B197)</f>
        <v/>
      </c>
      <c r="J193" s="268" t="str">
        <f>IF(WP!AV197="","",WP!AV197)</f>
        <v/>
      </c>
      <c r="K193" s="284">
        <f>IF(WP!$F$4="","",WP!$F$4)</f>
        <v>42005</v>
      </c>
      <c r="L193" s="268" t="str">
        <f>IF(WP!$H197="","",WP!$H197)</f>
        <v/>
      </c>
      <c r="M193" s="268" t="str">
        <f>IF(WP!$AF197="","",WP!$AF197)</f>
        <v/>
      </c>
      <c r="N193" s="268" t="str">
        <f t="shared" si="4"/>
        <v/>
      </c>
      <c r="O193" s="268">
        <f>WP!O197</f>
        <v>0</v>
      </c>
      <c r="P193" s="267">
        <f>WP!N197</f>
        <v>0</v>
      </c>
      <c r="Q193" s="268" t="str">
        <f t="shared" si="5"/>
        <v>-</v>
      </c>
      <c r="R193" s="267" t="str">
        <f>IF(WP!AD197="","",WP!AD197)</f>
        <v/>
      </c>
      <c r="S193" s="267" t="str">
        <f>IF(WP!AM197="","",WP!AM197)</f>
        <v/>
      </c>
      <c r="T193" s="267" t="str">
        <f>IF(WP!AN197="","",WP!AN197)</f>
        <v/>
      </c>
      <c r="U193" s="267" t="str">
        <f>IF(WP!AO197="","",WP!AO197)</f>
        <v/>
      </c>
      <c r="V193" s="267" t="str">
        <f>IF(WP!AP197="","",WP!AP197)</f>
        <v/>
      </c>
      <c r="W193" s="267" t="str">
        <f>IF(WP!CI197="","",WP!CI197)</f>
        <v/>
      </c>
      <c r="X193" s="268" t="str">
        <f>IF(WP!D197="","",WP!D197)</f>
        <v/>
      </c>
      <c r="Y193" s="268" t="str">
        <f>IF(WP!BE197="","",WP!BE197)</f>
        <v/>
      </c>
      <c r="Z193" s="268" t="str">
        <f>IF(WP!BD197="","",WP!BD197)</f>
        <v/>
      </c>
      <c r="AA193" s="267" t="str">
        <f>IF(WP!$AG197="","",WP!$AG197)</f>
        <v/>
      </c>
      <c r="AB193" s="267" t="str">
        <f>IF(WP!CG197="","",WP!CG197)</f>
        <v/>
      </c>
      <c r="AC193" s="267" t="str">
        <f>IF(WP!CH197="","",WP!CH197)</f>
        <v/>
      </c>
    </row>
    <row r="194" spans="1:29">
      <c r="A194" s="267" t="str">
        <f>IF(WP!AE198="","",WP!AE198)</f>
        <v/>
      </c>
      <c r="B194" s="268" t="str">
        <f>IF(WP!$BC198="","",WP!$BC198)</f>
        <v>-</v>
      </c>
      <c r="C194" s="267" t="str">
        <f>IF(WP!AK198="","",WP!AK198)</f>
        <v/>
      </c>
      <c r="D194" s="267" t="str">
        <f>IF(WP!E198="","",WP!E198)</f>
        <v/>
      </c>
      <c r="E194" s="267" t="str">
        <f>IF(WP!F198="","",WP!F198)</f>
        <v/>
      </c>
      <c r="F194" s="267" t="str">
        <f>IF(WP!G198="","",WP!G198)</f>
        <v/>
      </c>
      <c r="G194" s="268" t="str">
        <f>IF(WP!Z198="","",WP!Z198)</f>
        <v/>
      </c>
      <c r="H194" s="268" t="str">
        <f>CONCATENATE(WP!$D$1, "-R",WP!$F$1)</f>
        <v>PGE3PHVC150-R2</v>
      </c>
      <c r="I194" s="268" t="str">
        <f>IF(WP!B198="","",WP!B198)</f>
        <v/>
      </c>
      <c r="J194" s="268" t="str">
        <f>IF(WP!AV198="","",WP!AV198)</f>
        <v/>
      </c>
      <c r="K194" s="284">
        <f>IF(WP!$F$4="","",WP!$F$4)</f>
        <v>42005</v>
      </c>
      <c r="L194" s="268" t="str">
        <f>IF(WP!$H198="","",WP!$H198)</f>
        <v/>
      </c>
      <c r="M194" s="268" t="str">
        <f>IF(WP!$AF198="","",WP!$AF198)</f>
        <v/>
      </c>
      <c r="N194" s="268" t="str">
        <f t="shared" si="4"/>
        <v/>
      </c>
      <c r="O194" s="268">
        <f>WP!O198</f>
        <v>0</v>
      </c>
      <c r="P194" s="267">
        <f>WP!N198</f>
        <v>0</v>
      </c>
      <c r="Q194" s="268" t="str">
        <f t="shared" si="5"/>
        <v>-</v>
      </c>
      <c r="R194" s="267" t="str">
        <f>IF(WP!AD198="","",WP!AD198)</f>
        <v/>
      </c>
      <c r="S194" s="267" t="str">
        <f>IF(WP!AM198="","",WP!AM198)</f>
        <v/>
      </c>
      <c r="T194" s="267" t="str">
        <f>IF(WP!AN198="","",WP!AN198)</f>
        <v/>
      </c>
      <c r="U194" s="267" t="str">
        <f>IF(WP!AO198="","",WP!AO198)</f>
        <v/>
      </c>
      <c r="V194" s="267" t="str">
        <f>IF(WP!AP198="","",WP!AP198)</f>
        <v/>
      </c>
      <c r="W194" s="267" t="str">
        <f>IF(WP!CI198="","",WP!CI198)</f>
        <v/>
      </c>
      <c r="X194" s="268" t="str">
        <f>IF(WP!D198="","",WP!D198)</f>
        <v/>
      </c>
      <c r="Y194" s="268" t="str">
        <f>IF(WP!BE198="","",WP!BE198)</f>
        <v/>
      </c>
      <c r="Z194" s="268" t="str">
        <f>IF(WP!BD198="","",WP!BD198)</f>
        <v/>
      </c>
      <c r="AA194" s="267" t="str">
        <f>IF(WP!$AG198="","",WP!$AG198)</f>
        <v/>
      </c>
      <c r="AB194" s="267" t="str">
        <f>IF(WP!CG198="","",WP!CG198)</f>
        <v/>
      </c>
      <c r="AC194" s="267" t="str">
        <f>IF(WP!CH198="","",WP!CH198)</f>
        <v/>
      </c>
    </row>
    <row r="195" spans="1:29">
      <c r="A195" s="267" t="str">
        <f>IF(WP!AE199="","",WP!AE199)</f>
        <v/>
      </c>
      <c r="B195" s="268" t="str">
        <f>IF(WP!$BC199="","",WP!$BC199)</f>
        <v>-</v>
      </c>
      <c r="C195" s="267" t="str">
        <f>IF(WP!AK199="","",WP!AK199)</f>
        <v/>
      </c>
      <c r="D195" s="267" t="str">
        <f>IF(WP!E199="","",WP!E199)</f>
        <v/>
      </c>
      <c r="E195" s="267" t="str">
        <f>IF(WP!F199="","",WP!F199)</f>
        <v/>
      </c>
      <c r="F195" s="267" t="str">
        <f>IF(WP!G199="","",WP!G199)</f>
        <v/>
      </c>
      <c r="G195" s="268" t="str">
        <f>IF(WP!Z199="","",WP!Z199)</f>
        <v/>
      </c>
      <c r="H195" s="268" t="str">
        <f>CONCATENATE(WP!$D$1, "-R",WP!$F$1)</f>
        <v>PGE3PHVC150-R2</v>
      </c>
      <c r="I195" s="268" t="str">
        <f>IF(WP!B199="","",WP!B199)</f>
        <v/>
      </c>
      <c r="J195" s="268" t="str">
        <f>IF(WP!AV199="","",WP!AV199)</f>
        <v/>
      </c>
      <c r="K195" s="284">
        <f>IF(WP!$F$4="","",WP!$F$4)</f>
        <v>42005</v>
      </c>
      <c r="L195" s="268" t="str">
        <f>IF(WP!$H199="","",WP!$H199)</f>
        <v/>
      </c>
      <c r="M195" s="268" t="str">
        <f>IF(WP!$AF199="","",WP!$AF199)</f>
        <v/>
      </c>
      <c r="N195" s="268" t="str">
        <f t="shared" si="4"/>
        <v/>
      </c>
      <c r="O195" s="268">
        <f>WP!O199</f>
        <v>0</v>
      </c>
      <c r="P195" s="267">
        <f>WP!N199</f>
        <v>0</v>
      </c>
      <c r="Q195" s="268" t="str">
        <f t="shared" si="5"/>
        <v>-</v>
      </c>
      <c r="R195" s="267" t="str">
        <f>IF(WP!AD199="","",WP!AD199)</f>
        <v/>
      </c>
      <c r="S195" s="267" t="str">
        <f>IF(WP!AM199="","",WP!AM199)</f>
        <v/>
      </c>
      <c r="T195" s="267" t="str">
        <f>IF(WP!AN199="","",WP!AN199)</f>
        <v/>
      </c>
      <c r="U195" s="267" t="str">
        <f>IF(WP!AO199="","",WP!AO199)</f>
        <v/>
      </c>
      <c r="V195" s="267" t="str">
        <f>IF(WP!AP199="","",WP!AP199)</f>
        <v/>
      </c>
      <c r="W195" s="267" t="str">
        <f>IF(WP!CI199="","",WP!CI199)</f>
        <v/>
      </c>
      <c r="X195" s="268" t="str">
        <f>IF(WP!D199="","",WP!D199)</f>
        <v/>
      </c>
      <c r="Y195" s="268" t="str">
        <f>IF(WP!BE199="","",WP!BE199)</f>
        <v/>
      </c>
      <c r="Z195" s="268" t="str">
        <f>IF(WP!BD199="","",WP!BD199)</f>
        <v/>
      </c>
      <c r="AA195" s="267" t="str">
        <f>IF(WP!$AG199="","",WP!$AG199)</f>
        <v/>
      </c>
      <c r="AB195" s="267" t="str">
        <f>IF(WP!CG199="","",WP!CG199)</f>
        <v/>
      </c>
      <c r="AC195" s="267" t="str">
        <f>IF(WP!CH199="","",WP!CH199)</f>
        <v/>
      </c>
    </row>
    <row r="196" spans="1:29">
      <c r="A196" s="267" t="str">
        <f>IF(WP!AE200="","",WP!AE200)</f>
        <v/>
      </c>
      <c r="B196" s="268" t="str">
        <f>IF(WP!$BC200="","",WP!$BC200)</f>
        <v>-</v>
      </c>
      <c r="C196" s="267" t="str">
        <f>IF(WP!AK200="","",WP!AK200)</f>
        <v/>
      </c>
      <c r="D196" s="267" t="str">
        <f>IF(WP!E200="","",WP!E200)</f>
        <v/>
      </c>
      <c r="E196" s="267" t="str">
        <f>IF(WP!F200="","",WP!F200)</f>
        <v/>
      </c>
      <c r="F196" s="267" t="str">
        <f>IF(WP!G200="","",WP!G200)</f>
        <v/>
      </c>
      <c r="G196" s="268" t="str">
        <f>IF(WP!Z200="","",WP!Z200)</f>
        <v/>
      </c>
      <c r="H196" s="268" t="str">
        <f>CONCATENATE(WP!$D$1, "-R",WP!$F$1)</f>
        <v>PGE3PHVC150-R2</v>
      </c>
      <c r="I196" s="268" t="str">
        <f>IF(WP!B200="","",WP!B200)</f>
        <v/>
      </c>
      <c r="J196" s="268" t="str">
        <f>IF(WP!AV200="","",WP!AV200)</f>
        <v/>
      </c>
      <c r="K196" s="284">
        <f>IF(WP!$F$4="","",WP!$F$4)</f>
        <v>42005</v>
      </c>
      <c r="L196" s="268" t="str">
        <f>IF(WP!$H200="","",WP!$H200)</f>
        <v/>
      </c>
      <c r="M196" s="268" t="str">
        <f>IF(WP!$AF200="","",WP!$AF200)</f>
        <v/>
      </c>
      <c r="N196" s="268" t="str">
        <f t="shared" si="4"/>
        <v/>
      </c>
      <c r="O196" s="268">
        <f>WP!O200</f>
        <v>0</v>
      </c>
      <c r="P196" s="267">
        <f>WP!N200</f>
        <v>0</v>
      </c>
      <c r="Q196" s="268" t="str">
        <f t="shared" si="5"/>
        <v>-</v>
      </c>
      <c r="R196" s="267" t="str">
        <f>IF(WP!AD200="","",WP!AD200)</f>
        <v/>
      </c>
      <c r="S196" s="267" t="str">
        <f>IF(WP!AM200="","",WP!AM200)</f>
        <v/>
      </c>
      <c r="T196" s="267" t="str">
        <f>IF(WP!AN200="","",WP!AN200)</f>
        <v/>
      </c>
      <c r="U196" s="267" t="str">
        <f>IF(WP!AO200="","",WP!AO200)</f>
        <v/>
      </c>
      <c r="V196" s="267" t="str">
        <f>IF(WP!AP200="","",WP!AP200)</f>
        <v/>
      </c>
      <c r="W196" s="267" t="str">
        <f>IF(WP!CI200="","",WP!CI200)</f>
        <v/>
      </c>
      <c r="X196" s="268" t="str">
        <f>IF(WP!D200="","",WP!D200)</f>
        <v/>
      </c>
      <c r="Y196" s="268" t="str">
        <f>IF(WP!BE200="","",WP!BE200)</f>
        <v/>
      </c>
      <c r="Z196" s="268" t="str">
        <f>IF(WP!BD200="","",WP!BD200)</f>
        <v/>
      </c>
      <c r="AA196" s="267" t="str">
        <f>IF(WP!$AG200="","",WP!$AG200)</f>
        <v/>
      </c>
      <c r="AB196" s="267" t="str">
        <f>IF(WP!CG200="","",WP!CG200)</f>
        <v/>
      </c>
      <c r="AC196" s="267" t="str">
        <f>IF(WP!CH200="","",WP!CH200)</f>
        <v/>
      </c>
    </row>
    <row r="197" spans="1:29">
      <c r="A197" s="267" t="str">
        <f>IF(WP!AE201="","",WP!AE201)</f>
        <v/>
      </c>
      <c r="B197" s="268" t="str">
        <f>IF(WP!$BC201="","",WP!$BC201)</f>
        <v>-</v>
      </c>
      <c r="C197" s="267" t="str">
        <f>IF(WP!AK201="","",WP!AK201)</f>
        <v/>
      </c>
      <c r="D197" s="267" t="str">
        <f>IF(WP!E201="","",WP!E201)</f>
        <v/>
      </c>
      <c r="E197" s="267" t="str">
        <f>IF(WP!F201="","",WP!F201)</f>
        <v/>
      </c>
      <c r="F197" s="267" t="str">
        <f>IF(WP!G201="","",WP!G201)</f>
        <v/>
      </c>
      <c r="G197" s="268" t="str">
        <f>IF(WP!Z201="","",WP!Z201)</f>
        <v/>
      </c>
      <c r="H197" s="268" t="str">
        <f>CONCATENATE(WP!$D$1, "-R",WP!$F$1)</f>
        <v>PGE3PHVC150-R2</v>
      </c>
      <c r="I197" s="268" t="str">
        <f>IF(WP!B201="","",WP!B201)</f>
        <v/>
      </c>
      <c r="J197" s="268" t="str">
        <f>IF(WP!AV201="","",WP!AV201)</f>
        <v/>
      </c>
      <c r="K197" s="284">
        <f>IF(WP!$F$4="","",WP!$F$4)</f>
        <v>42005</v>
      </c>
      <c r="L197" s="268" t="str">
        <f>IF(WP!$H201="","",WP!$H201)</f>
        <v/>
      </c>
      <c r="M197" s="268" t="str">
        <f>IF(WP!$AF201="","",WP!$AF201)</f>
        <v/>
      </c>
      <c r="N197" s="268" t="str">
        <f t="shared" si="4"/>
        <v/>
      </c>
      <c r="O197" s="268">
        <f>WP!O201</f>
        <v>0</v>
      </c>
      <c r="P197" s="267">
        <f>WP!N201</f>
        <v>0</v>
      </c>
      <c r="Q197" s="268" t="str">
        <f t="shared" si="5"/>
        <v>-</v>
      </c>
      <c r="R197" s="267" t="str">
        <f>IF(WP!AD201="","",WP!AD201)</f>
        <v/>
      </c>
      <c r="S197" s="267" t="str">
        <f>IF(WP!AM201="","",WP!AM201)</f>
        <v/>
      </c>
      <c r="T197" s="267" t="str">
        <f>IF(WP!AN201="","",WP!AN201)</f>
        <v/>
      </c>
      <c r="U197" s="267" t="str">
        <f>IF(WP!AO201="","",WP!AO201)</f>
        <v/>
      </c>
      <c r="V197" s="267" t="str">
        <f>IF(WP!AP201="","",WP!AP201)</f>
        <v/>
      </c>
      <c r="W197" s="267" t="str">
        <f>IF(WP!CI201="","",WP!CI201)</f>
        <v/>
      </c>
      <c r="X197" s="268" t="str">
        <f>IF(WP!D201="","",WP!D201)</f>
        <v/>
      </c>
      <c r="Y197" s="268" t="str">
        <f>IF(WP!BE201="","",WP!BE201)</f>
        <v/>
      </c>
      <c r="Z197" s="268" t="str">
        <f>IF(WP!BD201="","",WP!BD201)</f>
        <v/>
      </c>
      <c r="AA197" s="267" t="str">
        <f>IF(WP!$AG201="","",WP!$AG201)</f>
        <v/>
      </c>
      <c r="AB197" s="267" t="str">
        <f>IF(WP!CG201="","",WP!CG201)</f>
        <v/>
      </c>
      <c r="AC197" s="267" t="str">
        <f>IF(WP!CH201="","",WP!CH201)</f>
        <v/>
      </c>
    </row>
    <row r="198" spans="1:29">
      <c r="A198" s="267" t="str">
        <f>IF(WP!AE202="","",WP!AE202)</f>
        <v/>
      </c>
      <c r="B198" s="268" t="str">
        <f>IF(WP!$BC202="","",WP!$BC202)</f>
        <v>-</v>
      </c>
      <c r="C198" s="267" t="str">
        <f>IF(WP!AK202="","",WP!AK202)</f>
        <v/>
      </c>
      <c r="D198" s="267" t="str">
        <f>IF(WP!E202="","",WP!E202)</f>
        <v/>
      </c>
      <c r="E198" s="267" t="str">
        <f>IF(WP!F202="","",WP!F202)</f>
        <v/>
      </c>
      <c r="F198" s="267" t="str">
        <f>IF(WP!G202="","",WP!G202)</f>
        <v/>
      </c>
      <c r="G198" s="268" t="str">
        <f>IF(WP!Z202="","",WP!Z202)</f>
        <v/>
      </c>
      <c r="H198" s="268" t="str">
        <f>CONCATENATE(WP!$D$1, "-R",WP!$F$1)</f>
        <v>PGE3PHVC150-R2</v>
      </c>
      <c r="I198" s="268" t="str">
        <f>IF(WP!B202="","",WP!B202)</f>
        <v/>
      </c>
      <c r="J198" s="268" t="str">
        <f>IF(WP!AV202="","",WP!AV202)</f>
        <v/>
      </c>
      <c r="K198" s="284">
        <f>IF(WP!$F$4="","",WP!$F$4)</f>
        <v>42005</v>
      </c>
      <c r="L198" s="268" t="str">
        <f>IF(WP!$H202="","",WP!$H202)</f>
        <v/>
      </c>
      <c r="M198" s="268" t="str">
        <f>IF(WP!$AF202="","",WP!$AF202)</f>
        <v/>
      </c>
      <c r="N198" s="268" t="str">
        <f t="shared" ref="N198:N261" si="6">IF(M198="","","0")</f>
        <v/>
      </c>
      <c r="O198" s="268">
        <f>WP!O202</f>
        <v>0</v>
      </c>
      <c r="P198" s="267">
        <f>WP!N202</f>
        <v>0</v>
      </c>
      <c r="Q198" s="268" t="str">
        <f t="shared" ref="Q198:Q261" si="7">IF($B198="","",$B198)</f>
        <v>-</v>
      </c>
      <c r="R198" s="267" t="str">
        <f>IF(WP!AD202="","",WP!AD202)</f>
        <v/>
      </c>
      <c r="S198" s="267" t="str">
        <f>IF(WP!AM202="","",WP!AM202)</f>
        <v/>
      </c>
      <c r="T198" s="267" t="str">
        <f>IF(WP!AN202="","",WP!AN202)</f>
        <v/>
      </c>
      <c r="U198" s="267" t="str">
        <f>IF(WP!AO202="","",WP!AO202)</f>
        <v/>
      </c>
      <c r="V198" s="267" t="str">
        <f>IF(WP!AP202="","",WP!AP202)</f>
        <v/>
      </c>
      <c r="W198" s="267" t="str">
        <f>IF(WP!CI202="","",WP!CI202)</f>
        <v/>
      </c>
      <c r="X198" s="268" t="str">
        <f>IF(WP!D202="","",WP!D202)</f>
        <v/>
      </c>
      <c r="Y198" s="268" t="str">
        <f>IF(WP!BE202="","",WP!BE202)</f>
        <v/>
      </c>
      <c r="Z198" s="268" t="str">
        <f>IF(WP!BD202="","",WP!BD202)</f>
        <v/>
      </c>
      <c r="AA198" s="267" t="str">
        <f>IF(WP!$AG202="","",WP!$AG202)</f>
        <v/>
      </c>
      <c r="AB198" s="267" t="str">
        <f>IF(WP!CG202="","",WP!CG202)</f>
        <v/>
      </c>
      <c r="AC198" s="267" t="str">
        <f>IF(WP!CH202="","",WP!CH202)</f>
        <v/>
      </c>
    </row>
    <row r="199" spans="1:29">
      <c r="A199" s="267" t="str">
        <f>IF(WP!AE203="","",WP!AE203)</f>
        <v/>
      </c>
      <c r="B199" s="268" t="str">
        <f>IF(WP!$BC203="","",WP!$BC203)</f>
        <v>-</v>
      </c>
      <c r="C199" s="267" t="str">
        <f>IF(WP!AK203="","",WP!AK203)</f>
        <v/>
      </c>
      <c r="D199" s="267" t="str">
        <f>IF(WP!E203="","",WP!E203)</f>
        <v/>
      </c>
      <c r="E199" s="267" t="str">
        <f>IF(WP!F203="","",WP!F203)</f>
        <v/>
      </c>
      <c r="F199" s="267" t="str">
        <f>IF(WP!G203="","",WP!G203)</f>
        <v/>
      </c>
      <c r="G199" s="268" t="str">
        <f>IF(WP!Z203="","",WP!Z203)</f>
        <v/>
      </c>
      <c r="H199" s="268" t="str">
        <f>CONCATENATE(WP!$D$1, "-R",WP!$F$1)</f>
        <v>PGE3PHVC150-R2</v>
      </c>
      <c r="I199" s="268" t="str">
        <f>IF(WP!B203="","",WP!B203)</f>
        <v/>
      </c>
      <c r="J199" s="268" t="str">
        <f>IF(WP!AV203="","",WP!AV203)</f>
        <v/>
      </c>
      <c r="K199" s="284">
        <f>IF(WP!$F$4="","",WP!$F$4)</f>
        <v>42005</v>
      </c>
      <c r="L199" s="268" t="str">
        <f>IF(WP!$H203="","",WP!$H203)</f>
        <v/>
      </c>
      <c r="M199" s="268" t="str">
        <f>IF(WP!$AF203="","",WP!$AF203)</f>
        <v/>
      </c>
      <c r="N199" s="268" t="str">
        <f t="shared" si="6"/>
        <v/>
      </c>
      <c r="O199" s="268">
        <f>WP!O203</f>
        <v>0</v>
      </c>
      <c r="P199" s="267">
        <f>WP!N203</f>
        <v>0</v>
      </c>
      <c r="Q199" s="268" t="str">
        <f t="shared" si="7"/>
        <v>-</v>
      </c>
      <c r="R199" s="267" t="str">
        <f>IF(WP!AD203="","",WP!AD203)</f>
        <v/>
      </c>
      <c r="S199" s="267" t="str">
        <f>IF(WP!AM203="","",WP!AM203)</f>
        <v/>
      </c>
      <c r="T199" s="267" t="str">
        <f>IF(WP!AN203="","",WP!AN203)</f>
        <v/>
      </c>
      <c r="U199" s="267" t="str">
        <f>IF(WP!AO203="","",WP!AO203)</f>
        <v/>
      </c>
      <c r="V199" s="267" t="str">
        <f>IF(WP!AP203="","",WP!AP203)</f>
        <v/>
      </c>
      <c r="W199" s="267" t="str">
        <f>IF(WP!CI203="","",WP!CI203)</f>
        <v/>
      </c>
      <c r="X199" s="268" t="str">
        <f>IF(WP!D203="","",WP!D203)</f>
        <v/>
      </c>
      <c r="Y199" s="268" t="str">
        <f>IF(WP!BE203="","",WP!BE203)</f>
        <v/>
      </c>
      <c r="Z199" s="268" t="str">
        <f>IF(WP!BD203="","",WP!BD203)</f>
        <v/>
      </c>
      <c r="AA199" s="267" t="str">
        <f>IF(WP!$AG203="","",WP!$AG203)</f>
        <v/>
      </c>
      <c r="AB199" s="267" t="str">
        <f>IF(WP!CG203="","",WP!CG203)</f>
        <v/>
      </c>
      <c r="AC199" s="267" t="str">
        <f>IF(WP!CH203="","",WP!CH203)</f>
        <v/>
      </c>
    </row>
    <row r="200" spans="1:29">
      <c r="A200" s="267" t="str">
        <f>IF(WP!AE204="","",WP!AE204)</f>
        <v/>
      </c>
      <c r="B200" s="268" t="str">
        <f>IF(WP!$BC204="","",WP!$BC204)</f>
        <v>-</v>
      </c>
      <c r="C200" s="267" t="str">
        <f>IF(WP!AK204="","",WP!AK204)</f>
        <v/>
      </c>
      <c r="D200" s="267" t="str">
        <f>IF(WP!E204="","",WP!E204)</f>
        <v/>
      </c>
      <c r="E200" s="267" t="str">
        <f>IF(WP!F204="","",WP!F204)</f>
        <v/>
      </c>
      <c r="F200" s="267" t="str">
        <f>IF(WP!G204="","",WP!G204)</f>
        <v/>
      </c>
      <c r="G200" s="268" t="str">
        <f>IF(WP!Z204="","",WP!Z204)</f>
        <v/>
      </c>
      <c r="H200" s="268" t="str">
        <f>CONCATENATE(WP!$D$1, "-R",WP!$F$1)</f>
        <v>PGE3PHVC150-R2</v>
      </c>
      <c r="I200" s="268" t="str">
        <f>IF(WP!B204="","",WP!B204)</f>
        <v/>
      </c>
      <c r="J200" s="268" t="str">
        <f>IF(WP!AV204="","",WP!AV204)</f>
        <v/>
      </c>
      <c r="K200" s="284">
        <f>IF(WP!$F$4="","",WP!$F$4)</f>
        <v>42005</v>
      </c>
      <c r="L200" s="268" t="str">
        <f>IF(WP!$H204="","",WP!$H204)</f>
        <v/>
      </c>
      <c r="M200" s="268" t="str">
        <f>IF(WP!$AF204="","",WP!$AF204)</f>
        <v/>
      </c>
      <c r="N200" s="268" t="str">
        <f t="shared" si="6"/>
        <v/>
      </c>
      <c r="O200" s="268">
        <f>WP!O204</f>
        <v>0</v>
      </c>
      <c r="P200" s="267">
        <f>WP!N204</f>
        <v>0</v>
      </c>
      <c r="Q200" s="268" t="str">
        <f t="shared" si="7"/>
        <v>-</v>
      </c>
      <c r="R200" s="267" t="str">
        <f>IF(WP!AD204="","",WP!AD204)</f>
        <v/>
      </c>
      <c r="S200" s="267" t="str">
        <f>IF(WP!AM204="","",WP!AM204)</f>
        <v/>
      </c>
      <c r="T200" s="267" t="str">
        <f>IF(WP!AN204="","",WP!AN204)</f>
        <v/>
      </c>
      <c r="U200" s="267" t="str">
        <f>IF(WP!AO204="","",WP!AO204)</f>
        <v/>
      </c>
      <c r="V200" s="267" t="str">
        <f>IF(WP!AP204="","",WP!AP204)</f>
        <v/>
      </c>
      <c r="W200" s="267" t="str">
        <f>IF(WP!CI204="","",WP!CI204)</f>
        <v/>
      </c>
      <c r="X200" s="268" t="str">
        <f>IF(WP!D204="","",WP!D204)</f>
        <v/>
      </c>
      <c r="Y200" s="268" t="str">
        <f>IF(WP!BE204="","",WP!BE204)</f>
        <v/>
      </c>
      <c r="Z200" s="268" t="str">
        <f>IF(WP!BD204="","",WP!BD204)</f>
        <v/>
      </c>
      <c r="AA200" s="267" t="str">
        <f>IF(WP!$AG204="","",WP!$AG204)</f>
        <v/>
      </c>
      <c r="AB200" s="267" t="str">
        <f>IF(WP!CG204="","",WP!CG204)</f>
        <v/>
      </c>
      <c r="AC200" s="267" t="str">
        <f>IF(WP!CH204="","",WP!CH204)</f>
        <v/>
      </c>
    </row>
    <row r="201" spans="1:29">
      <c r="A201" s="267" t="str">
        <f>IF(WP!AE205="","",WP!AE205)</f>
        <v/>
      </c>
      <c r="B201" s="268" t="str">
        <f>IF(WP!$BC205="","",WP!$BC205)</f>
        <v>-</v>
      </c>
      <c r="C201" s="267" t="str">
        <f>IF(WP!AK205="","",WP!AK205)</f>
        <v/>
      </c>
      <c r="D201" s="267" t="str">
        <f>IF(WP!E205="","",WP!E205)</f>
        <v/>
      </c>
      <c r="E201" s="267" t="str">
        <f>IF(WP!F205="","",WP!F205)</f>
        <v/>
      </c>
      <c r="F201" s="267" t="str">
        <f>IF(WP!G205="","",WP!G205)</f>
        <v/>
      </c>
      <c r="G201" s="268" t="str">
        <f>IF(WP!Z205="","",WP!Z205)</f>
        <v/>
      </c>
      <c r="H201" s="268" t="str">
        <f>CONCATENATE(WP!$D$1, "-R",WP!$F$1)</f>
        <v>PGE3PHVC150-R2</v>
      </c>
      <c r="I201" s="268" t="str">
        <f>IF(WP!B205="","",WP!B205)</f>
        <v/>
      </c>
      <c r="J201" s="268" t="str">
        <f>IF(WP!AV205="","",WP!AV205)</f>
        <v/>
      </c>
      <c r="K201" s="284">
        <f>IF(WP!$F$4="","",WP!$F$4)</f>
        <v>42005</v>
      </c>
      <c r="L201" s="268" t="str">
        <f>IF(WP!$H205="","",WP!$H205)</f>
        <v/>
      </c>
      <c r="M201" s="268" t="str">
        <f>IF(WP!$AF205="","",WP!$AF205)</f>
        <v/>
      </c>
      <c r="N201" s="268" t="str">
        <f t="shared" si="6"/>
        <v/>
      </c>
      <c r="O201" s="268">
        <f>WP!O205</f>
        <v>0</v>
      </c>
      <c r="P201" s="267">
        <f>WP!N205</f>
        <v>0</v>
      </c>
      <c r="Q201" s="268" t="str">
        <f t="shared" si="7"/>
        <v>-</v>
      </c>
      <c r="R201" s="267" t="str">
        <f>IF(WP!AD205="","",WP!AD205)</f>
        <v/>
      </c>
      <c r="S201" s="267" t="str">
        <f>IF(WP!AM205="","",WP!AM205)</f>
        <v/>
      </c>
      <c r="T201" s="267" t="str">
        <f>IF(WP!AN205="","",WP!AN205)</f>
        <v/>
      </c>
      <c r="U201" s="267" t="str">
        <f>IF(WP!AO205="","",WP!AO205)</f>
        <v/>
      </c>
      <c r="V201" s="267" t="str">
        <f>IF(WP!AP205="","",WP!AP205)</f>
        <v/>
      </c>
      <c r="W201" s="267" t="str">
        <f>IF(WP!CI205="","",WP!CI205)</f>
        <v/>
      </c>
      <c r="X201" s="268" t="str">
        <f>IF(WP!D205="","",WP!D205)</f>
        <v/>
      </c>
      <c r="Y201" s="268" t="str">
        <f>IF(WP!BE205="","",WP!BE205)</f>
        <v/>
      </c>
      <c r="Z201" s="268" t="str">
        <f>IF(WP!BD205="","",WP!BD205)</f>
        <v/>
      </c>
      <c r="AA201" s="267" t="str">
        <f>IF(WP!$AG205="","",WP!$AG205)</f>
        <v/>
      </c>
      <c r="AB201" s="267" t="str">
        <f>IF(WP!CG205="","",WP!CG205)</f>
        <v/>
      </c>
      <c r="AC201" s="267" t="str">
        <f>IF(WP!CH205="","",WP!CH205)</f>
        <v/>
      </c>
    </row>
    <row r="202" spans="1:29">
      <c r="A202" s="267" t="str">
        <f>IF(WP!AE206="","",WP!AE206)</f>
        <v/>
      </c>
      <c r="B202" s="268" t="str">
        <f>IF(WP!$BC206="","",WP!$BC206)</f>
        <v>-</v>
      </c>
      <c r="C202" s="267" t="str">
        <f>IF(WP!AK206="","",WP!AK206)</f>
        <v/>
      </c>
      <c r="D202" s="267" t="str">
        <f>IF(WP!E206="","",WP!E206)</f>
        <v/>
      </c>
      <c r="E202" s="267" t="str">
        <f>IF(WP!F206="","",WP!F206)</f>
        <v/>
      </c>
      <c r="F202" s="267" t="str">
        <f>IF(WP!G206="","",WP!G206)</f>
        <v/>
      </c>
      <c r="G202" s="268" t="str">
        <f>IF(WP!Z206="","",WP!Z206)</f>
        <v/>
      </c>
      <c r="H202" s="268" t="str">
        <f>CONCATENATE(WP!$D$1, "-R",WP!$F$1)</f>
        <v>PGE3PHVC150-R2</v>
      </c>
      <c r="I202" s="268" t="str">
        <f>IF(WP!B206="","",WP!B206)</f>
        <v/>
      </c>
      <c r="J202" s="268" t="str">
        <f>IF(WP!AV206="","",WP!AV206)</f>
        <v/>
      </c>
      <c r="K202" s="284">
        <f>IF(WP!$F$4="","",WP!$F$4)</f>
        <v>42005</v>
      </c>
      <c r="L202" s="268" t="str">
        <f>IF(WP!$H206="","",WP!$H206)</f>
        <v/>
      </c>
      <c r="M202" s="268" t="str">
        <f>IF(WP!$AF206="","",WP!$AF206)</f>
        <v/>
      </c>
      <c r="N202" s="268" t="str">
        <f t="shared" si="6"/>
        <v/>
      </c>
      <c r="O202" s="268">
        <f>WP!O206</f>
        <v>0</v>
      </c>
      <c r="P202" s="267">
        <f>WP!N206</f>
        <v>0</v>
      </c>
      <c r="Q202" s="268" t="str">
        <f t="shared" si="7"/>
        <v>-</v>
      </c>
      <c r="R202" s="267" t="str">
        <f>IF(WP!AD206="","",WP!AD206)</f>
        <v/>
      </c>
      <c r="S202" s="267" t="str">
        <f>IF(WP!AM206="","",WP!AM206)</f>
        <v/>
      </c>
      <c r="T202" s="267" t="str">
        <f>IF(WP!AN206="","",WP!AN206)</f>
        <v/>
      </c>
      <c r="U202" s="267" t="str">
        <f>IF(WP!AO206="","",WP!AO206)</f>
        <v/>
      </c>
      <c r="V202" s="267" t="str">
        <f>IF(WP!AP206="","",WP!AP206)</f>
        <v/>
      </c>
      <c r="W202" s="267" t="str">
        <f>IF(WP!CI206="","",WP!CI206)</f>
        <v/>
      </c>
      <c r="X202" s="268" t="str">
        <f>IF(WP!D206="","",WP!D206)</f>
        <v/>
      </c>
      <c r="Y202" s="268" t="str">
        <f>IF(WP!BE206="","",WP!BE206)</f>
        <v/>
      </c>
      <c r="Z202" s="268" t="str">
        <f>IF(WP!BD206="","",WP!BD206)</f>
        <v/>
      </c>
      <c r="AA202" s="267" t="str">
        <f>IF(WP!$AG206="","",WP!$AG206)</f>
        <v/>
      </c>
      <c r="AB202" s="267" t="str">
        <f>IF(WP!CG206="","",WP!CG206)</f>
        <v/>
      </c>
      <c r="AC202" s="267" t="str">
        <f>IF(WP!CH206="","",WP!CH206)</f>
        <v/>
      </c>
    </row>
    <row r="203" spans="1:29">
      <c r="A203" s="267" t="str">
        <f>IF(WP!AE207="","",WP!AE207)</f>
        <v/>
      </c>
      <c r="B203" s="268" t="str">
        <f>IF(WP!$BC207="","",WP!$BC207)</f>
        <v>-</v>
      </c>
      <c r="C203" s="267" t="str">
        <f>IF(WP!AK207="","",WP!AK207)</f>
        <v/>
      </c>
      <c r="D203" s="267" t="str">
        <f>IF(WP!E207="","",WP!E207)</f>
        <v/>
      </c>
      <c r="E203" s="267" t="str">
        <f>IF(WP!F207="","",WP!F207)</f>
        <v/>
      </c>
      <c r="F203" s="267" t="str">
        <f>IF(WP!G207="","",WP!G207)</f>
        <v/>
      </c>
      <c r="G203" s="268" t="str">
        <f>IF(WP!Z207="","",WP!Z207)</f>
        <v/>
      </c>
      <c r="H203" s="268" t="str">
        <f>CONCATENATE(WP!$D$1, "-R",WP!$F$1)</f>
        <v>PGE3PHVC150-R2</v>
      </c>
      <c r="I203" s="268" t="str">
        <f>IF(WP!B207="","",WP!B207)</f>
        <v/>
      </c>
      <c r="J203" s="268" t="str">
        <f>IF(WP!AV207="","",WP!AV207)</f>
        <v/>
      </c>
      <c r="K203" s="284">
        <f>IF(WP!$F$4="","",WP!$F$4)</f>
        <v>42005</v>
      </c>
      <c r="L203" s="268" t="str">
        <f>IF(WP!$H207="","",WP!$H207)</f>
        <v/>
      </c>
      <c r="M203" s="268" t="str">
        <f>IF(WP!$AF207="","",WP!$AF207)</f>
        <v/>
      </c>
      <c r="N203" s="268" t="str">
        <f t="shared" si="6"/>
        <v/>
      </c>
      <c r="O203" s="268">
        <f>WP!O207</f>
        <v>0</v>
      </c>
      <c r="P203" s="267">
        <f>WP!N207</f>
        <v>0</v>
      </c>
      <c r="Q203" s="268" t="str">
        <f t="shared" si="7"/>
        <v>-</v>
      </c>
      <c r="R203" s="267" t="str">
        <f>IF(WP!AD207="","",WP!AD207)</f>
        <v/>
      </c>
      <c r="S203" s="267" t="str">
        <f>IF(WP!AM207="","",WP!AM207)</f>
        <v/>
      </c>
      <c r="T203" s="267" t="str">
        <f>IF(WP!AN207="","",WP!AN207)</f>
        <v/>
      </c>
      <c r="U203" s="267" t="str">
        <f>IF(WP!AO207="","",WP!AO207)</f>
        <v/>
      </c>
      <c r="V203" s="267" t="str">
        <f>IF(WP!AP207="","",WP!AP207)</f>
        <v/>
      </c>
      <c r="W203" s="267" t="str">
        <f>IF(WP!CI207="","",WP!CI207)</f>
        <v/>
      </c>
      <c r="X203" s="268" t="str">
        <f>IF(WP!D207="","",WP!D207)</f>
        <v/>
      </c>
      <c r="Y203" s="268" t="str">
        <f>IF(WP!BE207="","",WP!BE207)</f>
        <v/>
      </c>
      <c r="Z203" s="268" t="str">
        <f>IF(WP!BD207="","",WP!BD207)</f>
        <v/>
      </c>
      <c r="AA203" s="267" t="str">
        <f>IF(WP!$AG207="","",WP!$AG207)</f>
        <v/>
      </c>
      <c r="AB203" s="267" t="str">
        <f>IF(WP!CG207="","",WP!CG207)</f>
        <v/>
      </c>
      <c r="AC203" s="267" t="str">
        <f>IF(WP!CH207="","",WP!CH207)</f>
        <v/>
      </c>
    </row>
    <row r="204" spans="1:29">
      <c r="A204" s="267" t="str">
        <f>IF(WP!AE208="","",WP!AE208)</f>
        <v/>
      </c>
      <c r="B204" s="268" t="str">
        <f>IF(WP!$BC208="","",WP!$BC208)</f>
        <v>-</v>
      </c>
      <c r="C204" s="267" t="str">
        <f>IF(WP!AK208="","",WP!AK208)</f>
        <v/>
      </c>
      <c r="D204" s="267" t="str">
        <f>IF(WP!E208="","",WP!E208)</f>
        <v/>
      </c>
      <c r="E204" s="267" t="str">
        <f>IF(WP!F208="","",WP!F208)</f>
        <v/>
      </c>
      <c r="F204" s="267" t="str">
        <f>IF(WP!G208="","",WP!G208)</f>
        <v/>
      </c>
      <c r="G204" s="268" t="str">
        <f>IF(WP!Z208="","",WP!Z208)</f>
        <v/>
      </c>
      <c r="H204" s="268" t="str">
        <f>CONCATENATE(WP!$D$1, "-R",WP!$F$1)</f>
        <v>PGE3PHVC150-R2</v>
      </c>
      <c r="I204" s="268" t="str">
        <f>IF(WP!B208="","",WP!B208)</f>
        <v/>
      </c>
      <c r="J204" s="268" t="str">
        <f>IF(WP!AV208="","",WP!AV208)</f>
        <v/>
      </c>
      <c r="K204" s="284">
        <f>IF(WP!$F$4="","",WP!$F$4)</f>
        <v>42005</v>
      </c>
      <c r="L204" s="268" t="str">
        <f>IF(WP!$H208="","",WP!$H208)</f>
        <v/>
      </c>
      <c r="M204" s="268" t="str">
        <f>IF(WP!$AF208="","",WP!$AF208)</f>
        <v/>
      </c>
      <c r="N204" s="268" t="str">
        <f t="shared" si="6"/>
        <v/>
      </c>
      <c r="O204" s="268">
        <f>WP!O208</f>
        <v>0</v>
      </c>
      <c r="P204" s="267">
        <f>WP!N208</f>
        <v>0</v>
      </c>
      <c r="Q204" s="268" t="str">
        <f t="shared" si="7"/>
        <v>-</v>
      </c>
      <c r="R204" s="267" t="str">
        <f>IF(WP!AD208="","",WP!AD208)</f>
        <v/>
      </c>
      <c r="S204" s="267" t="str">
        <f>IF(WP!AM208="","",WP!AM208)</f>
        <v/>
      </c>
      <c r="T204" s="267" t="str">
        <f>IF(WP!AN208="","",WP!AN208)</f>
        <v/>
      </c>
      <c r="U204" s="267" t="str">
        <f>IF(WP!AO208="","",WP!AO208)</f>
        <v/>
      </c>
      <c r="V204" s="267" t="str">
        <f>IF(WP!AP208="","",WP!AP208)</f>
        <v/>
      </c>
      <c r="W204" s="267" t="str">
        <f>IF(WP!CI208="","",WP!CI208)</f>
        <v/>
      </c>
      <c r="X204" s="268" t="str">
        <f>IF(WP!D208="","",WP!D208)</f>
        <v/>
      </c>
      <c r="Y204" s="268" t="str">
        <f>IF(WP!BE208="","",WP!BE208)</f>
        <v/>
      </c>
      <c r="Z204" s="268" t="str">
        <f>IF(WP!BD208="","",WP!BD208)</f>
        <v/>
      </c>
      <c r="AA204" s="267" t="str">
        <f>IF(WP!$AG208="","",WP!$AG208)</f>
        <v/>
      </c>
      <c r="AB204" s="267" t="str">
        <f>IF(WP!CG208="","",WP!CG208)</f>
        <v/>
      </c>
      <c r="AC204" s="267" t="str">
        <f>IF(WP!CH208="","",WP!CH208)</f>
        <v/>
      </c>
    </row>
    <row r="205" spans="1:29">
      <c r="A205" s="267" t="str">
        <f>IF(WP!AE209="","",WP!AE209)</f>
        <v/>
      </c>
      <c r="B205" s="268" t="str">
        <f>IF(WP!$BC209="","",WP!$BC209)</f>
        <v>-</v>
      </c>
      <c r="C205" s="267" t="str">
        <f>IF(WP!AK209="","",WP!AK209)</f>
        <v/>
      </c>
      <c r="D205" s="267" t="str">
        <f>IF(WP!E209="","",WP!E209)</f>
        <v/>
      </c>
      <c r="E205" s="267" t="str">
        <f>IF(WP!F209="","",WP!F209)</f>
        <v/>
      </c>
      <c r="F205" s="267" t="str">
        <f>IF(WP!G209="","",WP!G209)</f>
        <v/>
      </c>
      <c r="G205" s="268" t="str">
        <f>IF(WP!Z209="","",WP!Z209)</f>
        <v/>
      </c>
      <c r="H205" s="268" t="str">
        <f>CONCATENATE(WP!$D$1, "-R",WP!$F$1)</f>
        <v>PGE3PHVC150-R2</v>
      </c>
      <c r="I205" s="268" t="str">
        <f>IF(WP!B209="","",WP!B209)</f>
        <v/>
      </c>
      <c r="J205" s="268" t="str">
        <f>IF(WP!AV209="","",WP!AV209)</f>
        <v/>
      </c>
      <c r="K205" s="284">
        <f>IF(WP!$F$4="","",WP!$F$4)</f>
        <v>42005</v>
      </c>
      <c r="L205" s="268" t="str">
        <f>IF(WP!$H209="","",WP!$H209)</f>
        <v/>
      </c>
      <c r="M205" s="268" t="str">
        <f>IF(WP!$AF209="","",WP!$AF209)</f>
        <v/>
      </c>
      <c r="N205" s="268" t="str">
        <f t="shared" si="6"/>
        <v/>
      </c>
      <c r="O205" s="268">
        <f>WP!O209</f>
        <v>0</v>
      </c>
      <c r="P205" s="267">
        <f>WP!N209</f>
        <v>0</v>
      </c>
      <c r="Q205" s="268" t="str">
        <f t="shared" si="7"/>
        <v>-</v>
      </c>
      <c r="R205" s="267" t="str">
        <f>IF(WP!AD209="","",WP!AD209)</f>
        <v/>
      </c>
      <c r="S205" s="267" t="str">
        <f>IF(WP!AM209="","",WP!AM209)</f>
        <v/>
      </c>
      <c r="T205" s="267" t="str">
        <f>IF(WP!AN209="","",WP!AN209)</f>
        <v/>
      </c>
      <c r="U205" s="267" t="str">
        <f>IF(WP!AO209="","",WP!AO209)</f>
        <v/>
      </c>
      <c r="V205" s="267" t="str">
        <f>IF(WP!AP209="","",WP!AP209)</f>
        <v/>
      </c>
      <c r="W205" s="267" t="str">
        <f>IF(WP!CI209="","",WP!CI209)</f>
        <v/>
      </c>
      <c r="X205" s="268" t="str">
        <f>IF(WP!D209="","",WP!D209)</f>
        <v/>
      </c>
      <c r="Y205" s="268" t="str">
        <f>IF(WP!BE209="","",WP!BE209)</f>
        <v/>
      </c>
      <c r="Z205" s="268" t="str">
        <f>IF(WP!BD209="","",WP!BD209)</f>
        <v/>
      </c>
      <c r="AA205" s="267" t="str">
        <f>IF(WP!$AG209="","",WP!$AG209)</f>
        <v/>
      </c>
      <c r="AB205" s="267" t="str">
        <f>IF(WP!CG209="","",WP!CG209)</f>
        <v/>
      </c>
      <c r="AC205" s="267" t="str">
        <f>IF(WP!CH209="","",WP!CH209)</f>
        <v/>
      </c>
    </row>
    <row r="206" spans="1:29">
      <c r="A206" s="267" t="str">
        <f>IF(WP!AE210="","",WP!AE210)</f>
        <v/>
      </c>
      <c r="B206" s="268" t="str">
        <f>IF(WP!$BC210="","",WP!$BC210)</f>
        <v>-</v>
      </c>
      <c r="C206" s="267" t="str">
        <f>IF(WP!AK210="","",WP!AK210)</f>
        <v/>
      </c>
      <c r="D206" s="267" t="str">
        <f>IF(WP!E210="","",WP!E210)</f>
        <v/>
      </c>
      <c r="E206" s="267" t="str">
        <f>IF(WP!F210="","",WP!F210)</f>
        <v/>
      </c>
      <c r="F206" s="267" t="str">
        <f>IF(WP!G210="","",WP!G210)</f>
        <v/>
      </c>
      <c r="G206" s="268" t="str">
        <f>IF(WP!Z210="","",WP!Z210)</f>
        <v/>
      </c>
      <c r="H206" s="268" t="str">
        <f>CONCATENATE(WP!$D$1, "-R",WP!$F$1)</f>
        <v>PGE3PHVC150-R2</v>
      </c>
      <c r="I206" s="268" t="str">
        <f>IF(WP!B210="","",WP!B210)</f>
        <v/>
      </c>
      <c r="J206" s="268" t="str">
        <f>IF(WP!AV210="","",WP!AV210)</f>
        <v/>
      </c>
      <c r="K206" s="284">
        <f>IF(WP!$F$4="","",WP!$F$4)</f>
        <v>42005</v>
      </c>
      <c r="L206" s="268" t="str">
        <f>IF(WP!$H210="","",WP!$H210)</f>
        <v/>
      </c>
      <c r="M206" s="268" t="str">
        <f>IF(WP!$AF210="","",WP!$AF210)</f>
        <v/>
      </c>
      <c r="N206" s="268" t="str">
        <f t="shared" si="6"/>
        <v/>
      </c>
      <c r="O206" s="268">
        <f>WP!O210</f>
        <v>0</v>
      </c>
      <c r="P206" s="267">
        <f>WP!N210</f>
        <v>0</v>
      </c>
      <c r="Q206" s="268" t="str">
        <f t="shared" si="7"/>
        <v>-</v>
      </c>
      <c r="R206" s="267" t="str">
        <f>IF(WP!AD210="","",WP!AD210)</f>
        <v/>
      </c>
      <c r="S206" s="267" t="str">
        <f>IF(WP!AM210="","",WP!AM210)</f>
        <v/>
      </c>
      <c r="T206" s="267" t="str">
        <f>IF(WP!AN210="","",WP!AN210)</f>
        <v/>
      </c>
      <c r="U206" s="267" t="str">
        <f>IF(WP!AO210="","",WP!AO210)</f>
        <v/>
      </c>
      <c r="V206" s="267" t="str">
        <f>IF(WP!AP210="","",WP!AP210)</f>
        <v/>
      </c>
      <c r="W206" s="267" t="str">
        <f>IF(WP!CI210="","",WP!CI210)</f>
        <v/>
      </c>
      <c r="X206" s="268" t="str">
        <f>IF(WP!D210="","",WP!D210)</f>
        <v/>
      </c>
      <c r="Y206" s="268" t="str">
        <f>IF(WP!BE210="","",WP!BE210)</f>
        <v/>
      </c>
      <c r="Z206" s="268" t="str">
        <f>IF(WP!BD210="","",WP!BD210)</f>
        <v/>
      </c>
      <c r="AA206" s="267" t="str">
        <f>IF(WP!$AG210="","",WP!$AG210)</f>
        <v/>
      </c>
      <c r="AB206" s="267" t="str">
        <f>IF(WP!CG210="","",WP!CG210)</f>
        <v/>
      </c>
      <c r="AC206" s="267" t="str">
        <f>IF(WP!CH210="","",WP!CH210)</f>
        <v/>
      </c>
    </row>
    <row r="207" spans="1:29">
      <c r="A207" s="267" t="str">
        <f>IF(WP!AE211="","",WP!AE211)</f>
        <v/>
      </c>
      <c r="B207" s="268" t="str">
        <f>IF(WP!$BC211="","",WP!$BC211)</f>
        <v>-</v>
      </c>
      <c r="C207" s="267" t="str">
        <f>IF(WP!AK211="","",WP!AK211)</f>
        <v/>
      </c>
      <c r="D207" s="267" t="str">
        <f>IF(WP!E211="","",WP!E211)</f>
        <v/>
      </c>
      <c r="E207" s="267" t="str">
        <f>IF(WP!F211="","",WP!F211)</f>
        <v/>
      </c>
      <c r="F207" s="267" t="str">
        <f>IF(WP!G211="","",WP!G211)</f>
        <v/>
      </c>
      <c r="G207" s="268" t="str">
        <f>IF(WP!Z211="","",WP!Z211)</f>
        <v/>
      </c>
      <c r="H207" s="268" t="str">
        <f>CONCATENATE(WP!$D$1, "-R",WP!$F$1)</f>
        <v>PGE3PHVC150-R2</v>
      </c>
      <c r="I207" s="268" t="str">
        <f>IF(WP!B211="","",WP!B211)</f>
        <v/>
      </c>
      <c r="J207" s="268" t="str">
        <f>IF(WP!AV211="","",WP!AV211)</f>
        <v/>
      </c>
      <c r="K207" s="284">
        <f>IF(WP!$F$4="","",WP!$F$4)</f>
        <v>42005</v>
      </c>
      <c r="L207" s="268" t="str">
        <f>IF(WP!$H211="","",WP!$H211)</f>
        <v/>
      </c>
      <c r="M207" s="268" t="str">
        <f>IF(WP!$AF211="","",WP!$AF211)</f>
        <v/>
      </c>
      <c r="N207" s="268" t="str">
        <f t="shared" si="6"/>
        <v/>
      </c>
      <c r="O207" s="268">
        <f>WP!O211</f>
        <v>0</v>
      </c>
      <c r="P207" s="267">
        <f>WP!N211</f>
        <v>0</v>
      </c>
      <c r="Q207" s="268" t="str">
        <f t="shared" si="7"/>
        <v>-</v>
      </c>
      <c r="R207" s="267" t="str">
        <f>IF(WP!AD211="","",WP!AD211)</f>
        <v/>
      </c>
      <c r="S207" s="267" t="str">
        <f>IF(WP!AM211="","",WP!AM211)</f>
        <v/>
      </c>
      <c r="T207" s="267" t="str">
        <f>IF(WP!AN211="","",WP!AN211)</f>
        <v/>
      </c>
      <c r="U207" s="267" t="str">
        <f>IF(WP!AO211="","",WP!AO211)</f>
        <v/>
      </c>
      <c r="V207" s="267" t="str">
        <f>IF(WP!AP211="","",WP!AP211)</f>
        <v/>
      </c>
      <c r="W207" s="267" t="str">
        <f>IF(WP!CI211="","",WP!CI211)</f>
        <v/>
      </c>
      <c r="X207" s="268" t="str">
        <f>IF(WP!D211="","",WP!D211)</f>
        <v/>
      </c>
      <c r="Y207" s="268" t="str">
        <f>IF(WP!BE211="","",WP!BE211)</f>
        <v/>
      </c>
      <c r="Z207" s="268" t="str">
        <f>IF(WP!BD211="","",WP!BD211)</f>
        <v/>
      </c>
      <c r="AA207" s="267" t="str">
        <f>IF(WP!$AG211="","",WP!$AG211)</f>
        <v/>
      </c>
      <c r="AB207" s="267" t="str">
        <f>IF(WP!CG211="","",WP!CG211)</f>
        <v/>
      </c>
      <c r="AC207" s="267" t="str">
        <f>IF(WP!CH211="","",WP!CH211)</f>
        <v/>
      </c>
    </row>
    <row r="208" spans="1:29">
      <c r="A208" s="267" t="str">
        <f>IF(WP!AE212="","",WP!AE212)</f>
        <v/>
      </c>
      <c r="B208" s="268" t="str">
        <f>IF(WP!$BC212="","",WP!$BC212)</f>
        <v>-</v>
      </c>
      <c r="C208" s="267" t="str">
        <f>IF(WP!AK212="","",WP!AK212)</f>
        <v/>
      </c>
      <c r="D208" s="267" t="str">
        <f>IF(WP!E212="","",WP!E212)</f>
        <v/>
      </c>
      <c r="E208" s="267" t="str">
        <f>IF(WP!F212="","",WP!F212)</f>
        <v/>
      </c>
      <c r="F208" s="267" t="str">
        <f>IF(WP!G212="","",WP!G212)</f>
        <v/>
      </c>
      <c r="G208" s="268" t="str">
        <f>IF(WP!Z212="","",WP!Z212)</f>
        <v/>
      </c>
      <c r="H208" s="268" t="str">
        <f>CONCATENATE(WP!$D$1, "-R",WP!$F$1)</f>
        <v>PGE3PHVC150-R2</v>
      </c>
      <c r="I208" s="268" t="str">
        <f>IF(WP!B212="","",WP!B212)</f>
        <v/>
      </c>
      <c r="J208" s="268" t="str">
        <f>IF(WP!AV212="","",WP!AV212)</f>
        <v/>
      </c>
      <c r="K208" s="284">
        <f>IF(WP!$F$4="","",WP!$F$4)</f>
        <v>42005</v>
      </c>
      <c r="L208" s="268" t="str">
        <f>IF(WP!$H212="","",WP!$H212)</f>
        <v/>
      </c>
      <c r="M208" s="268" t="str">
        <f>IF(WP!$AF212="","",WP!$AF212)</f>
        <v/>
      </c>
      <c r="N208" s="268" t="str">
        <f t="shared" si="6"/>
        <v/>
      </c>
      <c r="O208" s="268">
        <f>WP!O212</f>
        <v>0</v>
      </c>
      <c r="P208" s="267">
        <f>WP!N212</f>
        <v>0</v>
      </c>
      <c r="Q208" s="268" t="str">
        <f t="shared" si="7"/>
        <v>-</v>
      </c>
      <c r="R208" s="267" t="str">
        <f>IF(WP!AD212="","",WP!AD212)</f>
        <v/>
      </c>
      <c r="S208" s="267" t="str">
        <f>IF(WP!AM212="","",WP!AM212)</f>
        <v/>
      </c>
      <c r="T208" s="267" t="str">
        <f>IF(WP!AN212="","",WP!AN212)</f>
        <v/>
      </c>
      <c r="U208" s="267" t="str">
        <f>IF(WP!AO212="","",WP!AO212)</f>
        <v/>
      </c>
      <c r="V208" s="267" t="str">
        <f>IF(WP!AP212="","",WP!AP212)</f>
        <v/>
      </c>
      <c r="W208" s="267" t="str">
        <f>IF(WP!CI212="","",WP!CI212)</f>
        <v/>
      </c>
      <c r="X208" s="268" t="str">
        <f>IF(WP!D212="","",WP!D212)</f>
        <v/>
      </c>
      <c r="Y208" s="268" t="str">
        <f>IF(WP!BE212="","",WP!BE212)</f>
        <v/>
      </c>
      <c r="Z208" s="268" t="str">
        <f>IF(WP!BD212="","",WP!BD212)</f>
        <v/>
      </c>
      <c r="AA208" s="267" t="str">
        <f>IF(WP!$AG212="","",WP!$AG212)</f>
        <v/>
      </c>
      <c r="AB208" s="267" t="str">
        <f>IF(WP!CG212="","",WP!CG212)</f>
        <v/>
      </c>
      <c r="AC208" s="267" t="str">
        <f>IF(WP!CH212="","",WP!CH212)</f>
        <v/>
      </c>
    </row>
    <row r="209" spans="1:29">
      <c r="A209" s="267" t="str">
        <f>IF(WP!AE213="","",WP!AE213)</f>
        <v/>
      </c>
      <c r="B209" s="268" t="str">
        <f>IF(WP!$BC213="","",WP!$BC213)</f>
        <v>-</v>
      </c>
      <c r="C209" s="267" t="str">
        <f>IF(WP!AK213="","",WP!AK213)</f>
        <v/>
      </c>
      <c r="D209" s="267" t="str">
        <f>IF(WP!E213="","",WP!E213)</f>
        <v/>
      </c>
      <c r="E209" s="267" t="str">
        <f>IF(WP!F213="","",WP!F213)</f>
        <v/>
      </c>
      <c r="F209" s="267" t="str">
        <f>IF(WP!G213="","",WP!G213)</f>
        <v/>
      </c>
      <c r="G209" s="268" t="str">
        <f>IF(WP!Z213="","",WP!Z213)</f>
        <v/>
      </c>
      <c r="H209" s="268" t="str">
        <f>CONCATENATE(WP!$D$1, "-R",WP!$F$1)</f>
        <v>PGE3PHVC150-R2</v>
      </c>
      <c r="I209" s="268" t="str">
        <f>IF(WP!B213="","",WP!B213)</f>
        <v/>
      </c>
      <c r="J209" s="268" t="str">
        <f>IF(WP!AV213="","",WP!AV213)</f>
        <v/>
      </c>
      <c r="K209" s="284">
        <f>IF(WP!$F$4="","",WP!$F$4)</f>
        <v>42005</v>
      </c>
      <c r="L209" s="268" t="str">
        <f>IF(WP!$H213="","",WP!$H213)</f>
        <v/>
      </c>
      <c r="M209" s="268" t="str">
        <f>IF(WP!$AF213="","",WP!$AF213)</f>
        <v/>
      </c>
      <c r="N209" s="268" t="str">
        <f t="shared" si="6"/>
        <v/>
      </c>
      <c r="O209" s="268">
        <f>WP!O213</f>
        <v>0</v>
      </c>
      <c r="P209" s="267">
        <f>WP!N213</f>
        <v>0</v>
      </c>
      <c r="Q209" s="268" t="str">
        <f t="shared" si="7"/>
        <v>-</v>
      </c>
      <c r="R209" s="267" t="str">
        <f>IF(WP!AD213="","",WP!AD213)</f>
        <v/>
      </c>
      <c r="S209" s="267" t="str">
        <f>IF(WP!AM213="","",WP!AM213)</f>
        <v/>
      </c>
      <c r="T209" s="267" t="str">
        <f>IF(WP!AN213="","",WP!AN213)</f>
        <v/>
      </c>
      <c r="U209" s="267" t="str">
        <f>IF(WP!AO213="","",WP!AO213)</f>
        <v/>
      </c>
      <c r="V209" s="267" t="str">
        <f>IF(WP!AP213="","",WP!AP213)</f>
        <v/>
      </c>
      <c r="W209" s="267" t="str">
        <f>IF(WP!CI213="","",WP!CI213)</f>
        <v/>
      </c>
      <c r="X209" s="268" t="str">
        <f>IF(WP!D213="","",WP!D213)</f>
        <v/>
      </c>
      <c r="Y209" s="268" t="str">
        <f>IF(WP!BE213="","",WP!BE213)</f>
        <v/>
      </c>
      <c r="Z209" s="268" t="str">
        <f>IF(WP!BD213="","",WP!BD213)</f>
        <v/>
      </c>
      <c r="AA209" s="267" t="str">
        <f>IF(WP!$AG213="","",WP!$AG213)</f>
        <v/>
      </c>
      <c r="AB209" s="267" t="str">
        <f>IF(WP!CG213="","",WP!CG213)</f>
        <v/>
      </c>
      <c r="AC209" s="267" t="str">
        <f>IF(WP!CH213="","",WP!CH213)</f>
        <v/>
      </c>
    </row>
    <row r="210" spans="1:29">
      <c r="A210" s="267" t="str">
        <f>IF(WP!AE214="","",WP!AE214)</f>
        <v/>
      </c>
      <c r="B210" s="268" t="str">
        <f>IF(WP!$BC214="","",WP!$BC214)</f>
        <v>-</v>
      </c>
      <c r="C210" s="267" t="str">
        <f>IF(WP!AK214="","",WP!AK214)</f>
        <v/>
      </c>
      <c r="D210" s="267" t="str">
        <f>IF(WP!E214="","",WP!E214)</f>
        <v/>
      </c>
      <c r="E210" s="267" t="str">
        <f>IF(WP!F214="","",WP!F214)</f>
        <v/>
      </c>
      <c r="F210" s="267" t="str">
        <f>IF(WP!G214="","",WP!G214)</f>
        <v/>
      </c>
      <c r="G210" s="268" t="str">
        <f>IF(WP!Z214="","",WP!Z214)</f>
        <v/>
      </c>
      <c r="H210" s="268" t="str">
        <f>CONCATENATE(WP!$D$1, "-R",WP!$F$1)</f>
        <v>PGE3PHVC150-R2</v>
      </c>
      <c r="I210" s="268" t="str">
        <f>IF(WP!B214="","",WP!B214)</f>
        <v/>
      </c>
      <c r="J210" s="268" t="str">
        <f>IF(WP!AV214="","",WP!AV214)</f>
        <v/>
      </c>
      <c r="K210" s="284">
        <f>IF(WP!$F$4="","",WP!$F$4)</f>
        <v>42005</v>
      </c>
      <c r="L210" s="268" t="str">
        <f>IF(WP!$H214="","",WP!$H214)</f>
        <v/>
      </c>
      <c r="M210" s="268" t="str">
        <f>IF(WP!$AF214="","",WP!$AF214)</f>
        <v/>
      </c>
      <c r="N210" s="268" t="str">
        <f t="shared" si="6"/>
        <v/>
      </c>
      <c r="O210" s="268">
        <f>WP!O214</f>
        <v>0</v>
      </c>
      <c r="P210" s="267">
        <f>WP!N214</f>
        <v>0</v>
      </c>
      <c r="Q210" s="268" t="str">
        <f t="shared" si="7"/>
        <v>-</v>
      </c>
      <c r="R210" s="267" t="str">
        <f>IF(WP!AD214="","",WP!AD214)</f>
        <v/>
      </c>
      <c r="S210" s="267" t="str">
        <f>IF(WP!AM214="","",WP!AM214)</f>
        <v/>
      </c>
      <c r="T210" s="267" t="str">
        <f>IF(WP!AN214="","",WP!AN214)</f>
        <v/>
      </c>
      <c r="U210" s="267" t="str">
        <f>IF(WP!AO214="","",WP!AO214)</f>
        <v/>
      </c>
      <c r="V210" s="267" t="str">
        <f>IF(WP!AP214="","",WP!AP214)</f>
        <v/>
      </c>
      <c r="W210" s="267" t="str">
        <f>IF(WP!CI214="","",WP!CI214)</f>
        <v/>
      </c>
      <c r="X210" s="268" t="str">
        <f>IF(WP!D214="","",WP!D214)</f>
        <v/>
      </c>
      <c r="Y210" s="268" t="str">
        <f>IF(WP!BE214="","",WP!BE214)</f>
        <v/>
      </c>
      <c r="Z210" s="268" t="str">
        <f>IF(WP!BD214="","",WP!BD214)</f>
        <v/>
      </c>
      <c r="AA210" s="267" t="str">
        <f>IF(WP!$AG214="","",WP!$AG214)</f>
        <v/>
      </c>
      <c r="AB210" s="267" t="str">
        <f>IF(WP!CG214="","",WP!CG214)</f>
        <v/>
      </c>
      <c r="AC210" s="267" t="str">
        <f>IF(WP!CH214="","",WP!CH214)</f>
        <v/>
      </c>
    </row>
    <row r="211" spans="1:29">
      <c r="A211" s="267" t="str">
        <f>IF(WP!AE215="","",WP!AE215)</f>
        <v/>
      </c>
      <c r="B211" s="268" t="str">
        <f>IF(WP!$BC215="","",WP!$BC215)</f>
        <v>-</v>
      </c>
      <c r="C211" s="267" t="str">
        <f>IF(WP!AK215="","",WP!AK215)</f>
        <v/>
      </c>
      <c r="D211" s="267" t="str">
        <f>IF(WP!E215="","",WP!E215)</f>
        <v/>
      </c>
      <c r="E211" s="267" t="str">
        <f>IF(WP!F215="","",WP!F215)</f>
        <v/>
      </c>
      <c r="F211" s="267" t="str">
        <f>IF(WP!G215="","",WP!G215)</f>
        <v/>
      </c>
      <c r="G211" s="268" t="str">
        <f>IF(WP!Z215="","",WP!Z215)</f>
        <v/>
      </c>
      <c r="H211" s="268" t="str">
        <f>CONCATENATE(WP!$D$1, "-R",WP!$F$1)</f>
        <v>PGE3PHVC150-R2</v>
      </c>
      <c r="I211" s="268" t="str">
        <f>IF(WP!B215="","",WP!B215)</f>
        <v/>
      </c>
      <c r="J211" s="268" t="str">
        <f>IF(WP!AV215="","",WP!AV215)</f>
        <v/>
      </c>
      <c r="K211" s="284">
        <f>IF(WP!$F$4="","",WP!$F$4)</f>
        <v>42005</v>
      </c>
      <c r="L211" s="268" t="str">
        <f>IF(WP!$H215="","",WP!$H215)</f>
        <v/>
      </c>
      <c r="M211" s="268" t="str">
        <f>IF(WP!$AF215="","",WP!$AF215)</f>
        <v/>
      </c>
      <c r="N211" s="268" t="str">
        <f t="shared" si="6"/>
        <v/>
      </c>
      <c r="O211" s="268">
        <f>WP!O215</f>
        <v>0</v>
      </c>
      <c r="P211" s="267">
        <f>WP!N215</f>
        <v>0</v>
      </c>
      <c r="Q211" s="268" t="str">
        <f t="shared" si="7"/>
        <v>-</v>
      </c>
      <c r="R211" s="267" t="str">
        <f>IF(WP!AD215="","",WP!AD215)</f>
        <v/>
      </c>
      <c r="S211" s="267" t="str">
        <f>IF(WP!AM215="","",WP!AM215)</f>
        <v/>
      </c>
      <c r="T211" s="267" t="str">
        <f>IF(WP!AN215="","",WP!AN215)</f>
        <v/>
      </c>
      <c r="U211" s="267" t="str">
        <f>IF(WP!AO215="","",WP!AO215)</f>
        <v/>
      </c>
      <c r="V211" s="267" t="str">
        <f>IF(WP!AP215="","",WP!AP215)</f>
        <v/>
      </c>
      <c r="W211" s="267" t="str">
        <f>IF(WP!CI215="","",WP!CI215)</f>
        <v/>
      </c>
      <c r="X211" s="268" t="str">
        <f>IF(WP!D215="","",WP!D215)</f>
        <v/>
      </c>
      <c r="Y211" s="268" t="str">
        <f>IF(WP!BE215="","",WP!BE215)</f>
        <v/>
      </c>
      <c r="Z211" s="268" t="str">
        <f>IF(WP!BD215="","",WP!BD215)</f>
        <v/>
      </c>
      <c r="AA211" s="267" t="str">
        <f>IF(WP!$AG215="","",WP!$AG215)</f>
        <v/>
      </c>
      <c r="AB211" s="267" t="str">
        <f>IF(WP!CG215="","",WP!CG215)</f>
        <v/>
      </c>
      <c r="AC211" s="267" t="str">
        <f>IF(WP!CH215="","",WP!CH215)</f>
        <v/>
      </c>
    </row>
    <row r="212" spans="1:29">
      <c r="A212" s="267" t="str">
        <f>IF(WP!AE216="","",WP!AE216)</f>
        <v/>
      </c>
      <c r="B212" s="268" t="str">
        <f>IF(WP!$BC216="","",WP!$BC216)</f>
        <v>-</v>
      </c>
      <c r="C212" s="267" t="str">
        <f>IF(WP!AK216="","",WP!AK216)</f>
        <v/>
      </c>
      <c r="D212" s="267" t="str">
        <f>IF(WP!E216="","",WP!E216)</f>
        <v/>
      </c>
      <c r="E212" s="267" t="str">
        <f>IF(WP!F216="","",WP!F216)</f>
        <v/>
      </c>
      <c r="F212" s="267" t="str">
        <f>IF(WP!G216="","",WP!G216)</f>
        <v/>
      </c>
      <c r="G212" s="268" t="str">
        <f>IF(WP!Z216="","",WP!Z216)</f>
        <v/>
      </c>
      <c r="H212" s="268" t="str">
        <f>CONCATENATE(WP!$D$1, "-R",WP!$F$1)</f>
        <v>PGE3PHVC150-R2</v>
      </c>
      <c r="I212" s="268" t="str">
        <f>IF(WP!B216="","",WP!B216)</f>
        <v/>
      </c>
      <c r="J212" s="268" t="str">
        <f>IF(WP!AV216="","",WP!AV216)</f>
        <v/>
      </c>
      <c r="K212" s="284">
        <f>IF(WP!$F$4="","",WP!$F$4)</f>
        <v>42005</v>
      </c>
      <c r="L212" s="268" t="str">
        <f>IF(WP!$H216="","",WP!$H216)</f>
        <v/>
      </c>
      <c r="M212" s="268" t="str">
        <f>IF(WP!$AF216="","",WP!$AF216)</f>
        <v/>
      </c>
      <c r="N212" s="268" t="str">
        <f t="shared" si="6"/>
        <v/>
      </c>
      <c r="O212" s="268">
        <f>WP!O216</f>
        <v>0</v>
      </c>
      <c r="P212" s="267">
        <f>WP!N216</f>
        <v>0</v>
      </c>
      <c r="Q212" s="268" t="str">
        <f t="shared" si="7"/>
        <v>-</v>
      </c>
      <c r="R212" s="267" t="str">
        <f>IF(WP!AD216="","",WP!AD216)</f>
        <v/>
      </c>
      <c r="S212" s="267" t="str">
        <f>IF(WP!AM216="","",WP!AM216)</f>
        <v/>
      </c>
      <c r="T212" s="267" t="str">
        <f>IF(WP!AN216="","",WP!AN216)</f>
        <v/>
      </c>
      <c r="U212" s="267" t="str">
        <f>IF(WP!AO216="","",WP!AO216)</f>
        <v/>
      </c>
      <c r="V212" s="267" t="str">
        <f>IF(WP!AP216="","",WP!AP216)</f>
        <v/>
      </c>
      <c r="W212" s="267" t="str">
        <f>IF(WP!CI216="","",WP!CI216)</f>
        <v/>
      </c>
      <c r="X212" s="268" t="str">
        <f>IF(WP!D216="","",WP!D216)</f>
        <v/>
      </c>
      <c r="Y212" s="268" t="str">
        <f>IF(WP!BE216="","",WP!BE216)</f>
        <v/>
      </c>
      <c r="Z212" s="268" t="str">
        <f>IF(WP!BD216="","",WP!BD216)</f>
        <v/>
      </c>
      <c r="AA212" s="267" t="str">
        <f>IF(WP!$AG216="","",WP!$AG216)</f>
        <v/>
      </c>
      <c r="AB212" s="267" t="str">
        <f>IF(WP!CG216="","",WP!CG216)</f>
        <v/>
      </c>
      <c r="AC212" s="267" t="str">
        <f>IF(WP!CH216="","",WP!CH216)</f>
        <v/>
      </c>
    </row>
    <row r="213" spans="1:29">
      <c r="A213" s="267" t="str">
        <f>IF(WP!AE217="","",WP!AE217)</f>
        <v/>
      </c>
      <c r="B213" s="268" t="str">
        <f>IF(WP!$BC217="","",WP!$BC217)</f>
        <v>-</v>
      </c>
      <c r="C213" s="267" t="str">
        <f>IF(WP!AK217="","",WP!AK217)</f>
        <v/>
      </c>
      <c r="D213" s="267" t="str">
        <f>IF(WP!E217="","",WP!E217)</f>
        <v/>
      </c>
      <c r="E213" s="267" t="str">
        <f>IF(WP!F217="","",WP!F217)</f>
        <v/>
      </c>
      <c r="F213" s="267" t="str">
        <f>IF(WP!G217="","",WP!G217)</f>
        <v/>
      </c>
      <c r="G213" s="268" t="str">
        <f>IF(WP!Z217="","",WP!Z217)</f>
        <v/>
      </c>
      <c r="H213" s="268" t="str">
        <f>CONCATENATE(WP!$D$1, "-R",WP!$F$1)</f>
        <v>PGE3PHVC150-R2</v>
      </c>
      <c r="I213" s="268" t="str">
        <f>IF(WP!B217="","",WP!B217)</f>
        <v/>
      </c>
      <c r="J213" s="268" t="str">
        <f>IF(WP!AV217="","",WP!AV217)</f>
        <v/>
      </c>
      <c r="K213" s="284">
        <f>IF(WP!$F$4="","",WP!$F$4)</f>
        <v>42005</v>
      </c>
      <c r="L213" s="268" t="str">
        <f>IF(WP!$H217="","",WP!$H217)</f>
        <v/>
      </c>
      <c r="M213" s="268" t="str">
        <f>IF(WP!$AF217="","",WP!$AF217)</f>
        <v/>
      </c>
      <c r="N213" s="268" t="str">
        <f t="shared" si="6"/>
        <v/>
      </c>
      <c r="O213" s="268">
        <f>WP!O217</f>
        <v>0</v>
      </c>
      <c r="P213" s="267">
        <f>WP!N217</f>
        <v>0</v>
      </c>
      <c r="Q213" s="268" t="str">
        <f t="shared" si="7"/>
        <v>-</v>
      </c>
      <c r="R213" s="267" t="str">
        <f>IF(WP!AD217="","",WP!AD217)</f>
        <v/>
      </c>
      <c r="S213" s="267" t="str">
        <f>IF(WP!AM217="","",WP!AM217)</f>
        <v/>
      </c>
      <c r="T213" s="267" t="str">
        <f>IF(WP!AN217="","",WP!AN217)</f>
        <v/>
      </c>
      <c r="U213" s="267" t="str">
        <f>IF(WP!AO217="","",WP!AO217)</f>
        <v/>
      </c>
      <c r="V213" s="267" t="str">
        <f>IF(WP!AP217="","",WP!AP217)</f>
        <v/>
      </c>
      <c r="W213" s="267" t="str">
        <f>IF(WP!CI217="","",WP!CI217)</f>
        <v/>
      </c>
      <c r="X213" s="268" t="str">
        <f>IF(WP!D217="","",WP!D217)</f>
        <v/>
      </c>
      <c r="Y213" s="268" t="str">
        <f>IF(WP!BE217="","",WP!BE217)</f>
        <v/>
      </c>
      <c r="Z213" s="268" t="str">
        <f>IF(WP!BD217="","",WP!BD217)</f>
        <v/>
      </c>
      <c r="AA213" s="267" t="str">
        <f>IF(WP!$AG217="","",WP!$AG217)</f>
        <v/>
      </c>
      <c r="AB213" s="267" t="str">
        <f>IF(WP!CG217="","",WP!CG217)</f>
        <v/>
      </c>
      <c r="AC213" s="267" t="str">
        <f>IF(WP!CH217="","",WP!CH217)</f>
        <v/>
      </c>
    </row>
    <row r="214" spans="1:29">
      <c r="A214" s="267" t="str">
        <f>IF(WP!AE218="","",WP!AE218)</f>
        <v/>
      </c>
      <c r="B214" s="268" t="str">
        <f>IF(WP!$BC218="","",WP!$BC218)</f>
        <v>-</v>
      </c>
      <c r="C214" s="267" t="str">
        <f>IF(WP!AK218="","",WP!AK218)</f>
        <v/>
      </c>
      <c r="D214" s="267" t="str">
        <f>IF(WP!E218="","",WP!E218)</f>
        <v/>
      </c>
      <c r="E214" s="267" t="str">
        <f>IF(WP!F218="","",WP!F218)</f>
        <v/>
      </c>
      <c r="F214" s="267" t="str">
        <f>IF(WP!G218="","",WP!G218)</f>
        <v/>
      </c>
      <c r="G214" s="268" t="str">
        <f>IF(WP!Z218="","",WP!Z218)</f>
        <v/>
      </c>
      <c r="H214" s="268" t="str">
        <f>CONCATENATE(WP!$D$1, "-R",WP!$F$1)</f>
        <v>PGE3PHVC150-R2</v>
      </c>
      <c r="I214" s="268" t="str">
        <f>IF(WP!B218="","",WP!B218)</f>
        <v/>
      </c>
      <c r="J214" s="268" t="str">
        <f>IF(WP!AV218="","",WP!AV218)</f>
        <v/>
      </c>
      <c r="K214" s="284">
        <f>IF(WP!$F$4="","",WP!$F$4)</f>
        <v>42005</v>
      </c>
      <c r="L214" s="268" t="str">
        <f>IF(WP!$H218="","",WP!$H218)</f>
        <v/>
      </c>
      <c r="M214" s="268" t="str">
        <f>IF(WP!$AF218="","",WP!$AF218)</f>
        <v/>
      </c>
      <c r="N214" s="268" t="str">
        <f t="shared" si="6"/>
        <v/>
      </c>
      <c r="O214" s="268">
        <f>WP!O218</f>
        <v>0</v>
      </c>
      <c r="P214" s="267">
        <f>WP!N218</f>
        <v>0</v>
      </c>
      <c r="Q214" s="268" t="str">
        <f t="shared" si="7"/>
        <v>-</v>
      </c>
      <c r="R214" s="267" t="str">
        <f>IF(WP!AD218="","",WP!AD218)</f>
        <v/>
      </c>
      <c r="S214" s="267" t="str">
        <f>IF(WP!AM218="","",WP!AM218)</f>
        <v/>
      </c>
      <c r="T214" s="267" t="str">
        <f>IF(WP!AN218="","",WP!AN218)</f>
        <v/>
      </c>
      <c r="U214" s="267" t="str">
        <f>IF(WP!AO218="","",WP!AO218)</f>
        <v/>
      </c>
      <c r="V214" s="267" t="str">
        <f>IF(WP!AP218="","",WP!AP218)</f>
        <v/>
      </c>
      <c r="W214" s="267" t="str">
        <f>IF(WP!CI218="","",WP!CI218)</f>
        <v/>
      </c>
      <c r="X214" s="268" t="str">
        <f>IF(WP!D218="","",WP!D218)</f>
        <v/>
      </c>
      <c r="Y214" s="268" t="str">
        <f>IF(WP!BE218="","",WP!BE218)</f>
        <v/>
      </c>
      <c r="Z214" s="268" t="str">
        <f>IF(WP!BD218="","",WP!BD218)</f>
        <v/>
      </c>
      <c r="AA214" s="267" t="str">
        <f>IF(WP!$AG218="","",WP!$AG218)</f>
        <v/>
      </c>
      <c r="AB214" s="267" t="str">
        <f>IF(WP!CG218="","",WP!CG218)</f>
        <v/>
      </c>
      <c r="AC214" s="267" t="str">
        <f>IF(WP!CH218="","",WP!CH218)</f>
        <v/>
      </c>
    </row>
    <row r="215" spans="1:29">
      <c r="A215" s="267" t="str">
        <f>IF(WP!AE219="","",WP!AE219)</f>
        <v/>
      </c>
      <c r="B215" s="268" t="str">
        <f>IF(WP!$BC219="","",WP!$BC219)</f>
        <v>-</v>
      </c>
      <c r="C215" s="267" t="str">
        <f>IF(WP!AK219="","",WP!AK219)</f>
        <v/>
      </c>
      <c r="D215" s="267" t="str">
        <f>IF(WP!E219="","",WP!E219)</f>
        <v/>
      </c>
      <c r="E215" s="267" t="str">
        <f>IF(WP!F219="","",WP!F219)</f>
        <v/>
      </c>
      <c r="F215" s="267" t="str">
        <f>IF(WP!G219="","",WP!G219)</f>
        <v/>
      </c>
      <c r="G215" s="268" t="str">
        <f>IF(WP!Z219="","",WP!Z219)</f>
        <v/>
      </c>
      <c r="H215" s="268" t="str">
        <f>CONCATENATE(WP!$D$1, "-R",WP!$F$1)</f>
        <v>PGE3PHVC150-R2</v>
      </c>
      <c r="I215" s="268" t="str">
        <f>IF(WP!B219="","",WP!B219)</f>
        <v/>
      </c>
      <c r="J215" s="268" t="str">
        <f>IF(WP!AV219="","",WP!AV219)</f>
        <v/>
      </c>
      <c r="K215" s="284">
        <f>IF(WP!$F$4="","",WP!$F$4)</f>
        <v>42005</v>
      </c>
      <c r="L215" s="268" t="str">
        <f>IF(WP!$H219="","",WP!$H219)</f>
        <v/>
      </c>
      <c r="M215" s="268" t="str">
        <f>IF(WP!$AF219="","",WP!$AF219)</f>
        <v/>
      </c>
      <c r="N215" s="268" t="str">
        <f t="shared" si="6"/>
        <v/>
      </c>
      <c r="O215" s="268">
        <f>WP!O219</f>
        <v>0</v>
      </c>
      <c r="P215" s="267">
        <f>WP!N219</f>
        <v>0</v>
      </c>
      <c r="Q215" s="268" t="str">
        <f t="shared" si="7"/>
        <v>-</v>
      </c>
      <c r="R215" s="267" t="str">
        <f>IF(WP!AD219="","",WP!AD219)</f>
        <v/>
      </c>
      <c r="S215" s="267" t="str">
        <f>IF(WP!AM219="","",WP!AM219)</f>
        <v/>
      </c>
      <c r="T215" s="267" t="str">
        <f>IF(WP!AN219="","",WP!AN219)</f>
        <v/>
      </c>
      <c r="U215" s="267" t="str">
        <f>IF(WP!AO219="","",WP!AO219)</f>
        <v/>
      </c>
      <c r="V215" s="267" t="str">
        <f>IF(WP!AP219="","",WP!AP219)</f>
        <v/>
      </c>
      <c r="W215" s="267" t="str">
        <f>IF(WP!CI219="","",WP!CI219)</f>
        <v/>
      </c>
      <c r="X215" s="268" t="str">
        <f>IF(WP!D219="","",WP!D219)</f>
        <v/>
      </c>
      <c r="Y215" s="268" t="str">
        <f>IF(WP!BE219="","",WP!BE219)</f>
        <v/>
      </c>
      <c r="Z215" s="268" t="str">
        <f>IF(WP!BD219="","",WP!BD219)</f>
        <v/>
      </c>
      <c r="AA215" s="267" t="str">
        <f>IF(WP!$AG219="","",WP!$AG219)</f>
        <v/>
      </c>
      <c r="AB215" s="267" t="str">
        <f>IF(WP!CG219="","",WP!CG219)</f>
        <v/>
      </c>
      <c r="AC215" s="267" t="str">
        <f>IF(WP!CH219="","",WP!CH219)</f>
        <v/>
      </c>
    </row>
    <row r="216" spans="1:29">
      <c r="A216" s="267" t="str">
        <f>IF(WP!AE220="","",WP!AE220)</f>
        <v/>
      </c>
      <c r="B216" s="268" t="str">
        <f>IF(WP!$BC220="","",WP!$BC220)</f>
        <v>-</v>
      </c>
      <c r="C216" s="267" t="str">
        <f>IF(WP!AK220="","",WP!AK220)</f>
        <v/>
      </c>
      <c r="D216" s="267" t="str">
        <f>IF(WP!E220="","",WP!E220)</f>
        <v/>
      </c>
      <c r="E216" s="267" t="str">
        <f>IF(WP!F220="","",WP!F220)</f>
        <v/>
      </c>
      <c r="F216" s="267" t="str">
        <f>IF(WP!G220="","",WP!G220)</f>
        <v/>
      </c>
      <c r="G216" s="268" t="str">
        <f>IF(WP!Z220="","",WP!Z220)</f>
        <v/>
      </c>
      <c r="H216" s="268" t="str">
        <f>CONCATENATE(WP!$D$1, "-R",WP!$F$1)</f>
        <v>PGE3PHVC150-R2</v>
      </c>
      <c r="I216" s="268" t="str">
        <f>IF(WP!B220="","",WP!B220)</f>
        <v/>
      </c>
      <c r="J216" s="268" t="str">
        <f>IF(WP!AV220="","",WP!AV220)</f>
        <v/>
      </c>
      <c r="K216" s="284">
        <f>IF(WP!$F$4="","",WP!$F$4)</f>
        <v>42005</v>
      </c>
      <c r="L216" s="268" t="str">
        <f>IF(WP!$H220="","",WP!$H220)</f>
        <v/>
      </c>
      <c r="M216" s="268" t="str">
        <f>IF(WP!$AF220="","",WP!$AF220)</f>
        <v/>
      </c>
      <c r="N216" s="268" t="str">
        <f t="shared" si="6"/>
        <v/>
      </c>
      <c r="O216" s="268">
        <f>WP!O220</f>
        <v>0</v>
      </c>
      <c r="P216" s="267">
        <f>WP!N220</f>
        <v>0</v>
      </c>
      <c r="Q216" s="268" t="str">
        <f t="shared" si="7"/>
        <v>-</v>
      </c>
      <c r="R216" s="267" t="str">
        <f>IF(WP!AD220="","",WP!AD220)</f>
        <v/>
      </c>
      <c r="S216" s="267" t="str">
        <f>IF(WP!AM220="","",WP!AM220)</f>
        <v/>
      </c>
      <c r="T216" s="267" t="str">
        <f>IF(WP!AN220="","",WP!AN220)</f>
        <v/>
      </c>
      <c r="U216" s="267" t="str">
        <f>IF(WP!AO220="","",WP!AO220)</f>
        <v/>
      </c>
      <c r="V216" s="267" t="str">
        <f>IF(WP!AP220="","",WP!AP220)</f>
        <v/>
      </c>
      <c r="W216" s="267" t="str">
        <f>IF(WP!CI220="","",WP!CI220)</f>
        <v/>
      </c>
      <c r="X216" s="268" t="str">
        <f>IF(WP!D220="","",WP!D220)</f>
        <v/>
      </c>
      <c r="Y216" s="268" t="str">
        <f>IF(WP!BE220="","",WP!BE220)</f>
        <v/>
      </c>
      <c r="Z216" s="268" t="str">
        <f>IF(WP!BD220="","",WP!BD220)</f>
        <v/>
      </c>
      <c r="AA216" s="267" t="str">
        <f>IF(WP!$AG220="","",WP!$AG220)</f>
        <v/>
      </c>
      <c r="AB216" s="267" t="str">
        <f>IF(WP!CG220="","",WP!CG220)</f>
        <v/>
      </c>
      <c r="AC216" s="267" t="str">
        <f>IF(WP!CH220="","",WP!CH220)</f>
        <v/>
      </c>
    </row>
    <row r="217" spans="1:29">
      <c r="A217" s="267" t="str">
        <f>IF(WP!AE221="","",WP!AE221)</f>
        <v/>
      </c>
      <c r="B217" s="268" t="str">
        <f>IF(WP!$BC221="","",WP!$BC221)</f>
        <v>-</v>
      </c>
      <c r="C217" s="267" t="str">
        <f>IF(WP!AK221="","",WP!AK221)</f>
        <v/>
      </c>
      <c r="D217" s="267" t="str">
        <f>IF(WP!E221="","",WP!E221)</f>
        <v/>
      </c>
      <c r="E217" s="267" t="str">
        <f>IF(WP!F221="","",WP!F221)</f>
        <v/>
      </c>
      <c r="F217" s="267" t="str">
        <f>IF(WP!G221="","",WP!G221)</f>
        <v/>
      </c>
      <c r="G217" s="268" t="str">
        <f>IF(WP!Z221="","",WP!Z221)</f>
        <v/>
      </c>
      <c r="H217" s="268" t="str">
        <f>CONCATENATE(WP!$D$1, "-R",WP!$F$1)</f>
        <v>PGE3PHVC150-R2</v>
      </c>
      <c r="I217" s="268" t="str">
        <f>IF(WP!B221="","",WP!B221)</f>
        <v/>
      </c>
      <c r="J217" s="268" t="str">
        <f>IF(WP!AV221="","",WP!AV221)</f>
        <v/>
      </c>
      <c r="K217" s="284">
        <f>IF(WP!$F$4="","",WP!$F$4)</f>
        <v>42005</v>
      </c>
      <c r="L217" s="268" t="str">
        <f>IF(WP!$H221="","",WP!$H221)</f>
        <v/>
      </c>
      <c r="M217" s="268" t="str">
        <f>IF(WP!$AF221="","",WP!$AF221)</f>
        <v/>
      </c>
      <c r="N217" s="268" t="str">
        <f t="shared" si="6"/>
        <v/>
      </c>
      <c r="O217" s="268">
        <f>WP!O221</f>
        <v>0</v>
      </c>
      <c r="P217" s="267">
        <f>WP!N221</f>
        <v>0</v>
      </c>
      <c r="Q217" s="268" t="str">
        <f t="shared" si="7"/>
        <v>-</v>
      </c>
      <c r="R217" s="267" t="str">
        <f>IF(WP!AD221="","",WP!AD221)</f>
        <v/>
      </c>
      <c r="S217" s="267" t="str">
        <f>IF(WP!AM221="","",WP!AM221)</f>
        <v/>
      </c>
      <c r="T217" s="267" t="str">
        <f>IF(WP!AN221="","",WP!AN221)</f>
        <v/>
      </c>
      <c r="U217" s="267" t="str">
        <f>IF(WP!AO221="","",WP!AO221)</f>
        <v/>
      </c>
      <c r="V217" s="267" t="str">
        <f>IF(WP!AP221="","",WP!AP221)</f>
        <v/>
      </c>
      <c r="W217" s="267" t="str">
        <f>IF(WP!CI221="","",WP!CI221)</f>
        <v/>
      </c>
      <c r="X217" s="268" t="str">
        <f>IF(WP!D221="","",WP!D221)</f>
        <v/>
      </c>
      <c r="Y217" s="268" t="str">
        <f>IF(WP!BE221="","",WP!BE221)</f>
        <v/>
      </c>
      <c r="Z217" s="268" t="str">
        <f>IF(WP!BD221="","",WP!BD221)</f>
        <v/>
      </c>
      <c r="AA217" s="267" t="str">
        <f>IF(WP!$AG221="","",WP!$AG221)</f>
        <v/>
      </c>
      <c r="AB217" s="267" t="str">
        <f>IF(WP!CG221="","",WP!CG221)</f>
        <v/>
      </c>
      <c r="AC217" s="267" t="str">
        <f>IF(WP!CH221="","",WP!CH221)</f>
        <v/>
      </c>
    </row>
    <row r="218" spans="1:29">
      <c r="A218" s="267" t="str">
        <f>IF(WP!AE222="","",WP!AE222)</f>
        <v/>
      </c>
      <c r="B218" s="268" t="str">
        <f>IF(WP!$BC222="","",WP!$BC222)</f>
        <v>-</v>
      </c>
      <c r="C218" s="267" t="str">
        <f>IF(WP!AK222="","",WP!AK222)</f>
        <v/>
      </c>
      <c r="D218" s="267" t="str">
        <f>IF(WP!E222="","",WP!E222)</f>
        <v/>
      </c>
      <c r="E218" s="267" t="str">
        <f>IF(WP!F222="","",WP!F222)</f>
        <v/>
      </c>
      <c r="F218" s="267" t="str">
        <f>IF(WP!G222="","",WP!G222)</f>
        <v/>
      </c>
      <c r="G218" s="268" t="str">
        <f>IF(WP!Z222="","",WP!Z222)</f>
        <v/>
      </c>
      <c r="H218" s="268" t="str">
        <f>CONCATENATE(WP!$D$1, "-R",WP!$F$1)</f>
        <v>PGE3PHVC150-R2</v>
      </c>
      <c r="I218" s="268" t="str">
        <f>IF(WP!B222="","",WP!B222)</f>
        <v/>
      </c>
      <c r="J218" s="268" t="str">
        <f>IF(WP!AV222="","",WP!AV222)</f>
        <v/>
      </c>
      <c r="K218" s="284">
        <f>IF(WP!$F$4="","",WP!$F$4)</f>
        <v>42005</v>
      </c>
      <c r="L218" s="268" t="str">
        <f>IF(WP!$H222="","",WP!$H222)</f>
        <v/>
      </c>
      <c r="M218" s="268" t="str">
        <f>IF(WP!$AF222="","",WP!$AF222)</f>
        <v/>
      </c>
      <c r="N218" s="268" t="str">
        <f t="shared" si="6"/>
        <v/>
      </c>
      <c r="O218" s="268">
        <f>WP!O222</f>
        <v>0</v>
      </c>
      <c r="P218" s="267">
        <f>WP!N222</f>
        <v>0</v>
      </c>
      <c r="Q218" s="268" t="str">
        <f t="shared" si="7"/>
        <v>-</v>
      </c>
      <c r="R218" s="267" t="str">
        <f>IF(WP!AD222="","",WP!AD222)</f>
        <v/>
      </c>
      <c r="S218" s="267" t="str">
        <f>IF(WP!AM222="","",WP!AM222)</f>
        <v/>
      </c>
      <c r="T218" s="267" t="str">
        <f>IF(WP!AN222="","",WP!AN222)</f>
        <v/>
      </c>
      <c r="U218" s="267" t="str">
        <f>IF(WP!AO222="","",WP!AO222)</f>
        <v/>
      </c>
      <c r="V218" s="267" t="str">
        <f>IF(WP!AP222="","",WP!AP222)</f>
        <v/>
      </c>
      <c r="W218" s="267" t="str">
        <f>IF(WP!CI222="","",WP!CI222)</f>
        <v/>
      </c>
      <c r="X218" s="268" t="str">
        <f>IF(WP!D222="","",WP!D222)</f>
        <v/>
      </c>
      <c r="Y218" s="268" t="str">
        <f>IF(WP!BE222="","",WP!BE222)</f>
        <v/>
      </c>
      <c r="Z218" s="268" t="str">
        <f>IF(WP!BD222="","",WP!BD222)</f>
        <v/>
      </c>
      <c r="AA218" s="267" t="str">
        <f>IF(WP!$AG222="","",WP!$AG222)</f>
        <v/>
      </c>
      <c r="AB218" s="267" t="str">
        <f>IF(WP!CG222="","",WP!CG222)</f>
        <v/>
      </c>
      <c r="AC218" s="267" t="str">
        <f>IF(WP!CH222="","",WP!CH222)</f>
        <v/>
      </c>
    </row>
    <row r="219" spans="1:29">
      <c r="A219" s="267" t="str">
        <f>IF(WP!AE223="","",WP!AE223)</f>
        <v/>
      </c>
      <c r="B219" s="268" t="str">
        <f>IF(WP!$BC223="","",WP!$BC223)</f>
        <v>-</v>
      </c>
      <c r="C219" s="267" t="str">
        <f>IF(WP!AK223="","",WP!AK223)</f>
        <v/>
      </c>
      <c r="D219" s="267" t="str">
        <f>IF(WP!E223="","",WP!E223)</f>
        <v/>
      </c>
      <c r="E219" s="267" t="str">
        <f>IF(WP!F223="","",WP!F223)</f>
        <v/>
      </c>
      <c r="F219" s="267" t="str">
        <f>IF(WP!G223="","",WP!G223)</f>
        <v/>
      </c>
      <c r="G219" s="268" t="str">
        <f>IF(WP!Z223="","",WP!Z223)</f>
        <v/>
      </c>
      <c r="H219" s="268" t="str">
        <f>CONCATENATE(WP!$D$1, "-R",WP!$F$1)</f>
        <v>PGE3PHVC150-R2</v>
      </c>
      <c r="I219" s="268" t="str">
        <f>IF(WP!B223="","",WP!B223)</f>
        <v/>
      </c>
      <c r="J219" s="268" t="str">
        <f>IF(WP!AV223="","",WP!AV223)</f>
        <v/>
      </c>
      <c r="K219" s="284">
        <f>IF(WP!$F$4="","",WP!$F$4)</f>
        <v>42005</v>
      </c>
      <c r="L219" s="268" t="str">
        <f>IF(WP!$H223="","",WP!$H223)</f>
        <v/>
      </c>
      <c r="M219" s="268" t="str">
        <f>IF(WP!$AF223="","",WP!$AF223)</f>
        <v/>
      </c>
      <c r="N219" s="268" t="str">
        <f t="shared" si="6"/>
        <v/>
      </c>
      <c r="O219" s="268">
        <f>WP!O223</f>
        <v>0</v>
      </c>
      <c r="P219" s="267">
        <f>WP!N223</f>
        <v>0</v>
      </c>
      <c r="Q219" s="268" t="str">
        <f t="shared" si="7"/>
        <v>-</v>
      </c>
      <c r="R219" s="267" t="str">
        <f>IF(WP!AD223="","",WP!AD223)</f>
        <v/>
      </c>
      <c r="S219" s="267" t="str">
        <f>IF(WP!AM223="","",WP!AM223)</f>
        <v/>
      </c>
      <c r="T219" s="267" t="str">
        <f>IF(WP!AN223="","",WP!AN223)</f>
        <v/>
      </c>
      <c r="U219" s="267" t="str">
        <f>IF(WP!AO223="","",WP!AO223)</f>
        <v/>
      </c>
      <c r="V219" s="267" t="str">
        <f>IF(WP!AP223="","",WP!AP223)</f>
        <v/>
      </c>
      <c r="W219" s="267" t="str">
        <f>IF(WP!CI223="","",WP!CI223)</f>
        <v/>
      </c>
      <c r="X219" s="268" t="str">
        <f>IF(WP!D223="","",WP!D223)</f>
        <v/>
      </c>
      <c r="Y219" s="268" t="str">
        <f>IF(WP!BE223="","",WP!BE223)</f>
        <v/>
      </c>
      <c r="Z219" s="268" t="str">
        <f>IF(WP!BD223="","",WP!BD223)</f>
        <v/>
      </c>
      <c r="AA219" s="267" t="str">
        <f>IF(WP!$AG223="","",WP!$AG223)</f>
        <v/>
      </c>
      <c r="AB219" s="267" t="str">
        <f>IF(WP!CG223="","",WP!CG223)</f>
        <v/>
      </c>
      <c r="AC219" s="267" t="str">
        <f>IF(WP!CH223="","",WP!CH223)</f>
        <v/>
      </c>
    </row>
    <row r="220" spans="1:29">
      <c r="A220" s="267" t="str">
        <f>IF(WP!AE224="","",WP!AE224)</f>
        <v/>
      </c>
      <c r="B220" s="268" t="str">
        <f>IF(WP!$BC224="","",WP!$BC224)</f>
        <v>-</v>
      </c>
      <c r="C220" s="267" t="str">
        <f>IF(WP!AK224="","",WP!AK224)</f>
        <v/>
      </c>
      <c r="D220" s="267" t="str">
        <f>IF(WP!E224="","",WP!E224)</f>
        <v/>
      </c>
      <c r="E220" s="267" t="str">
        <f>IF(WP!F224="","",WP!F224)</f>
        <v/>
      </c>
      <c r="F220" s="267" t="str">
        <f>IF(WP!G224="","",WP!G224)</f>
        <v/>
      </c>
      <c r="G220" s="268" t="str">
        <f>IF(WP!Z224="","",WP!Z224)</f>
        <v/>
      </c>
      <c r="H220" s="268" t="str">
        <f>CONCATENATE(WP!$D$1, "-R",WP!$F$1)</f>
        <v>PGE3PHVC150-R2</v>
      </c>
      <c r="I220" s="268" t="str">
        <f>IF(WP!B224="","",WP!B224)</f>
        <v/>
      </c>
      <c r="J220" s="268" t="str">
        <f>IF(WP!AV224="","",WP!AV224)</f>
        <v/>
      </c>
      <c r="K220" s="284">
        <f>IF(WP!$F$4="","",WP!$F$4)</f>
        <v>42005</v>
      </c>
      <c r="L220" s="268" t="str">
        <f>IF(WP!$H224="","",WP!$H224)</f>
        <v/>
      </c>
      <c r="M220" s="268" t="str">
        <f>IF(WP!$AF224="","",WP!$AF224)</f>
        <v/>
      </c>
      <c r="N220" s="268" t="str">
        <f t="shared" si="6"/>
        <v/>
      </c>
      <c r="O220" s="268">
        <f>WP!O224</f>
        <v>0</v>
      </c>
      <c r="P220" s="267">
        <f>WP!N224</f>
        <v>0</v>
      </c>
      <c r="Q220" s="268" t="str">
        <f t="shared" si="7"/>
        <v>-</v>
      </c>
      <c r="R220" s="267" t="str">
        <f>IF(WP!AD224="","",WP!AD224)</f>
        <v/>
      </c>
      <c r="S220" s="267" t="str">
        <f>IF(WP!AM224="","",WP!AM224)</f>
        <v/>
      </c>
      <c r="T220" s="267" t="str">
        <f>IF(WP!AN224="","",WP!AN224)</f>
        <v/>
      </c>
      <c r="U220" s="267" t="str">
        <f>IF(WP!AO224="","",WP!AO224)</f>
        <v/>
      </c>
      <c r="V220" s="267" t="str">
        <f>IF(WP!AP224="","",WP!AP224)</f>
        <v/>
      </c>
      <c r="W220" s="267" t="str">
        <f>IF(WP!CI224="","",WP!CI224)</f>
        <v/>
      </c>
      <c r="X220" s="268" t="str">
        <f>IF(WP!D224="","",WP!D224)</f>
        <v/>
      </c>
      <c r="Y220" s="268" t="str">
        <f>IF(WP!BE224="","",WP!BE224)</f>
        <v/>
      </c>
      <c r="Z220" s="268" t="str">
        <f>IF(WP!BD224="","",WP!BD224)</f>
        <v/>
      </c>
      <c r="AA220" s="267" t="str">
        <f>IF(WP!$AG224="","",WP!$AG224)</f>
        <v/>
      </c>
      <c r="AB220" s="267" t="str">
        <f>IF(WP!CG224="","",WP!CG224)</f>
        <v/>
      </c>
      <c r="AC220" s="267" t="str">
        <f>IF(WP!CH224="","",WP!CH224)</f>
        <v/>
      </c>
    </row>
    <row r="221" spans="1:29">
      <c r="A221" s="267" t="str">
        <f>IF(WP!AE225="","",WP!AE225)</f>
        <v/>
      </c>
      <c r="B221" s="268" t="str">
        <f>IF(WP!$BC225="","",WP!$BC225)</f>
        <v>-</v>
      </c>
      <c r="C221" s="267" t="str">
        <f>IF(WP!AK225="","",WP!AK225)</f>
        <v/>
      </c>
      <c r="D221" s="267" t="str">
        <f>IF(WP!E225="","",WP!E225)</f>
        <v/>
      </c>
      <c r="E221" s="267" t="str">
        <f>IF(WP!F225="","",WP!F225)</f>
        <v/>
      </c>
      <c r="F221" s="267" t="str">
        <f>IF(WP!G225="","",WP!G225)</f>
        <v/>
      </c>
      <c r="G221" s="268" t="str">
        <f>IF(WP!Z225="","",WP!Z225)</f>
        <v/>
      </c>
      <c r="H221" s="268" t="str">
        <f>CONCATENATE(WP!$D$1, "-R",WP!$F$1)</f>
        <v>PGE3PHVC150-R2</v>
      </c>
      <c r="I221" s="268" t="str">
        <f>IF(WP!B225="","",WP!B225)</f>
        <v/>
      </c>
      <c r="J221" s="268" t="str">
        <f>IF(WP!AV225="","",WP!AV225)</f>
        <v/>
      </c>
      <c r="K221" s="284">
        <f>IF(WP!$F$4="","",WP!$F$4)</f>
        <v>42005</v>
      </c>
      <c r="L221" s="268" t="str">
        <f>IF(WP!$H225="","",WP!$H225)</f>
        <v/>
      </c>
      <c r="M221" s="268" t="str">
        <f>IF(WP!$AF225="","",WP!$AF225)</f>
        <v/>
      </c>
      <c r="N221" s="268" t="str">
        <f t="shared" si="6"/>
        <v/>
      </c>
      <c r="O221" s="268">
        <f>WP!O225</f>
        <v>0</v>
      </c>
      <c r="P221" s="267">
        <f>WP!N225</f>
        <v>0</v>
      </c>
      <c r="Q221" s="268" t="str">
        <f t="shared" si="7"/>
        <v>-</v>
      </c>
      <c r="R221" s="267" t="str">
        <f>IF(WP!AD225="","",WP!AD225)</f>
        <v/>
      </c>
      <c r="S221" s="267" t="str">
        <f>IF(WP!AM225="","",WP!AM225)</f>
        <v/>
      </c>
      <c r="T221" s="267" t="str">
        <f>IF(WP!AN225="","",WP!AN225)</f>
        <v/>
      </c>
      <c r="U221" s="267" t="str">
        <f>IF(WP!AO225="","",WP!AO225)</f>
        <v/>
      </c>
      <c r="V221" s="267" t="str">
        <f>IF(WP!AP225="","",WP!AP225)</f>
        <v/>
      </c>
      <c r="W221" s="267" t="str">
        <f>IF(WP!CI225="","",WP!CI225)</f>
        <v/>
      </c>
      <c r="X221" s="268" t="str">
        <f>IF(WP!D225="","",WP!D225)</f>
        <v/>
      </c>
      <c r="Y221" s="268" t="str">
        <f>IF(WP!BE225="","",WP!BE225)</f>
        <v/>
      </c>
      <c r="Z221" s="268" t="str">
        <f>IF(WP!BD225="","",WP!BD225)</f>
        <v/>
      </c>
      <c r="AA221" s="267" t="str">
        <f>IF(WP!$AG225="","",WP!$AG225)</f>
        <v/>
      </c>
      <c r="AB221" s="267" t="str">
        <f>IF(WP!CG225="","",WP!CG225)</f>
        <v/>
      </c>
      <c r="AC221" s="267" t="str">
        <f>IF(WP!CH225="","",WP!CH225)</f>
        <v/>
      </c>
    </row>
    <row r="222" spans="1:29">
      <c r="A222" s="267" t="str">
        <f>IF(WP!AE226="","",WP!AE226)</f>
        <v/>
      </c>
      <c r="B222" s="268" t="str">
        <f>IF(WP!$BC226="","",WP!$BC226)</f>
        <v>-</v>
      </c>
      <c r="C222" s="267" t="str">
        <f>IF(WP!AK226="","",WP!AK226)</f>
        <v/>
      </c>
      <c r="D222" s="267" t="str">
        <f>IF(WP!E226="","",WP!E226)</f>
        <v/>
      </c>
      <c r="E222" s="267" t="str">
        <f>IF(WP!F226="","",WP!F226)</f>
        <v/>
      </c>
      <c r="F222" s="267" t="str">
        <f>IF(WP!G226="","",WP!G226)</f>
        <v/>
      </c>
      <c r="G222" s="268" t="str">
        <f>IF(WP!Z226="","",WP!Z226)</f>
        <v/>
      </c>
      <c r="H222" s="268" t="str">
        <f>CONCATENATE(WP!$D$1, "-R",WP!$F$1)</f>
        <v>PGE3PHVC150-R2</v>
      </c>
      <c r="I222" s="268" t="str">
        <f>IF(WP!B226="","",WP!B226)</f>
        <v/>
      </c>
      <c r="J222" s="268" t="str">
        <f>IF(WP!AV226="","",WP!AV226)</f>
        <v/>
      </c>
      <c r="K222" s="284">
        <f>IF(WP!$F$4="","",WP!$F$4)</f>
        <v>42005</v>
      </c>
      <c r="L222" s="268" t="str">
        <f>IF(WP!$H226="","",WP!$H226)</f>
        <v/>
      </c>
      <c r="M222" s="268" t="str">
        <f>IF(WP!$AF226="","",WP!$AF226)</f>
        <v/>
      </c>
      <c r="N222" s="268" t="str">
        <f t="shared" si="6"/>
        <v/>
      </c>
      <c r="O222" s="268">
        <f>WP!O226</f>
        <v>0</v>
      </c>
      <c r="P222" s="267">
        <f>WP!N226</f>
        <v>0</v>
      </c>
      <c r="Q222" s="268" t="str">
        <f t="shared" si="7"/>
        <v>-</v>
      </c>
      <c r="R222" s="267" t="str">
        <f>IF(WP!AD226="","",WP!AD226)</f>
        <v/>
      </c>
      <c r="S222" s="267" t="str">
        <f>IF(WP!AM226="","",WP!AM226)</f>
        <v/>
      </c>
      <c r="T222" s="267" t="str">
        <f>IF(WP!AN226="","",WP!AN226)</f>
        <v/>
      </c>
      <c r="U222" s="267" t="str">
        <f>IF(WP!AO226="","",WP!AO226)</f>
        <v/>
      </c>
      <c r="V222" s="267" t="str">
        <f>IF(WP!AP226="","",WP!AP226)</f>
        <v/>
      </c>
      <c r="W222" s="267" t="str">
        <f>IF(WP!CI226="","",WP!CI226)</f>
        <v/>
      </c>
      <c r="X222" s="268" t="str">
        <f>IF(WP!D226="","",WP!D226)</f>
        <v/>
      </c>
      <c r="Y222" s="268" t="str">
        <f>IF(WP!BE226="","",WP!BE226)</f>
        <v/>
      </c>
      <c r="Z222" s="268" t="str">
        <f>IF(WP!BD226="","",WP!BD226)</f>
        <v/>
      </c>
      <c r="AA222" s="267" t="str">
        <f>IF(WP!$AG226="","",WP!$AG226)</f>
        <v/>
      </c>
      <c r="AB222" s="267" t="str">
        <f>IF(WP!CG226="","",WP!CG226)</f>
        <v/>
      </c>
      <c r="AC222" s="267" t="str">
        <f>IF(WP!CH226="","",WP!CH226)</f>
        <v/>
      </c>
    </row>
    <row r="223" spans="1:29">
      <c r="A223" s="267" t="str">
        <f>IF(WP!AE227="","",WP!AE227)</f>
        <v/>
      </c>
      <c r="B223" s="268" t="str">
        <f>IF(WP!$BC227="","",WP!$BC227)</f>
        <v>-</v>
      </c>
      <c r="C223" s="267" t="str">
        <f>IF(WP!AK227="","",WP!AK227)</f>
        <v/>
      </c>
      <c r="D223" s="267" t="str">
        <f>IF(WP!E227="","",WP!E227)</f>
        <v/>
      </c>
      <c r="E223" s="267" t="str">
        <f>IF(WP!F227="","",WP!F227)</f>
        <v/>
      </c>
      <c r="F223" s="267" t="str">
        <f>IF(WP!G227="","",WP!G227)</f>
        <v/>
      </c>
      <c r="G223" s="268" t="str">
        <f>IF(WP!Z227="","",WP!Z227)</f>
        <v/>
      </c>
      <c r="H223" s="268" t="str">
        <f>CONCATENATE(WP!$D$1, "-R",WP!$F$1)</f>
        <v>PGE3PHVC150-R2</v>
      </c>
      <c r="I223" s="268" t="str">
        <f>IF(WP!B227="","",WP!B227)</f>
        <v/>
      </c>
      <c r="J223" s="268" t="str">
        <f>IF(WP!AV227="","",WP!AV227)</f>
        <v/>
      </c>
      <c r="K223" s="284">
        <f>IF(WP!$F$4="","",WP!$F$4)</f>
        <v>42005</v>
      </c>
      <c r="L223" s="268" t="str">
        <f>IF(WP!$H227="","",WP!$H227)</f>
        <v/>
      </c>
      <c r="M223" s="268" t="str">
        <f>IF(WP!$AF227="","",WP!$AF227)</f>
        <v/>
      </c>
      <c r="N223" s="268" t="str">
        <f t="shared" si="6"/>
        <v/>
      </c>
      <c r="O223" s="268">
        <f>WP!O227</f>
        <v>0</v>
      </c>
      <c r="P223" s="267">
        <f>WP!N227</f>
        <v>0</v>
      </c>
      <c r="Q223" s="268" t="str">
        <f t="shared" si="7"/>
        <v>-</v>
      </c>
      <c r="R223" s="267" t="str">
        <f>IF(WP!AD227="","",WP!AD227)</f>
        <v/>
      </c>
      <c r="S223" s="267" t="str">
        <f>IF(WP!AM227="","",WP!AM227)</f>
        <v/>
      </c>
      <c r="T223" s="267" t="str">
        <f>IF(WP!AN227="","",WP!AN227)</f>
        <v/>
      </c>
      <c r="U223" s="267" t="str">
        <f>IF(WP!AO227="","",WP!AO227)</f>
        <v/>
      </c>
      <c r="V223" s="267" t="str">
        <f>IF(WP!AP227="","",WP!AP227)</f>
        <v/>
      </c>
      <c r="W223" s="267" t="str">
        <f>IF(WP!CI227="","",WP!CI227)</f>
        <v/>
      </c>
      <c r="X223" s="268" t="str">
        <f>IF(WP!D227="","",WP!D227)</f>
        <v/>
      </c>
      <c r="Y223" s="268" t="str">
        <f>IF(WP!BE227="","",WP!BE227)</f>
        <v/>
      </c>
      <c r="Z223" s="268" t="str">
        <f>IF(WP!BD227="","",WP!BD227)</f>
        <v/>
      </c>
      <c r="AA223" s="267" t="str">
        <f>IF(WP!$AG227="","",WP!$AG227)</f>
        <v/>
      </c>
      <c r="AB223" s="267" t="str">
        <f>IF(WP!CG227="","",WP!CG227)</f>
        <v/>
      </c>
      <c r="AC223" s="267" t="str">
        <f>IF(WP!CH227="","",WP!CH227)</f>
        <v/>
      </c>
    </row>
    <row r="224" spans="1:29">
      <c r="A224" s="267" t="str">
        <f>IF(WP!AE228="","",WP!AE228)</f>
        <v/>
      </c>
      <c r="B224" s="268" t="str">
        <f>IF(WP!$BC228="","",WP!$BC228)</f>
        <v>-</v>
      </c>
      <c r="C224" s="267" t="str">
        <f>IF(WP!AK228="","",WP!AK228)</f>
        <v/>
      </c>
      <c r="D224" s="267" t="str">
        <f>IF(WP!E228="","",WP!E228)</f>
        <v/>
      </c>
      <c r="E224" s="267" t="str">
        <f>IF(WP!F228="","",WP!F228)</f>
        <v/>
      </c>
      <c r="F224" s="267" t="str">
        <f>IF(WP!G228="","",WP!G228)</f>
        <v/>
      </c>
      <c r="G224" s="268" t="str">
        <f>IF(WP!Z228="","",WP!Z228)</f>
        <v/>
      </c>
      <c r="H224" s="268" t="str">
        <f>CONCATENATE(WP!$D$1, "-R",WP!$F$1)</f>
        <v>PGE3PHVC150-R2</v>
      </c>
      <c r="I224" s="268" t="str">
        <f>IF(WP!B228="","",WP!B228)</f>
        <v/>
      </c>
      <c r="J224" s="268" t="str">
        <f>IF(WP!AV228="","",WP!AV228)</f>
        <v/>
      </c>
      <c r="K224" s="284">
        <f>IF(WP!$F$4="","",WP!$F$4)</f>
        <v>42005</v>
      </c>
      <c r="L224" s="268" t="str">
        <f>IF(WP!$H228="","",WP!$H228)</f>
        <v/>
      </c>
      <c r="M224" s="268" t="str">
        <f>IF(WP!$AF228="","",WP!$AF228)</f>
        <v/>
      </c>
      <c r="N224" s="268" t="str">
        <f t="shared" si="6"/>
        <v/>
      </c>
      <c r="O224" s="268">
        <f>WP!O228</f>
        <v>0</v>
      </c>
      <c r="P224" s="267">
        <f>WP!N228</f>
        <v>0</v>
      </c>
      <c r="Q224" s="268" t="str">
        <f t="shared" si="7"/>
        <v>-</v>
      </c>
      <c r="R224" s="267" t="str">
        <f>IF(WP!AD228="","",WP!AD228)</f>
        <v/>
      </c>
      <c r="S224" s="267" t="str">
        <f>IF(WP!AM228="","",WP!AM228)</f>
        <v/>
      </c>
      <c r="T224" s="267" t="str">
        <f>IF(WP!AN228="","",WP!AN228)</f>
        <v/>
      </c>
      <c r="U224" s="267" t="str">
        <f>IF(WP!AO228="","",WP!AO228)</f>
        <v/>
      </c>
      <c r="V224" s="267" t="str">
        <f>IF(WP!AP228="","",WP!AP228)</f>
        <v/>
      </c>
      <c r="W224" s="267" t="str">
        <f>IF(WP!CI228="","",WP!CI228)</f>
        <v/>
      </c>
      <c r="X224" s="268" t="str">
        <f>IF(WP!D228="","",WP!D228)</f>
        <v/>
      </c>
      <c r="Y224" s="268" t="str">
        <f>IF(WP!BE228="","",WP!BE228)</f>
        <v/>
      </c>
      <c r="Z224" s="268" t="str">
        <f>IF(WP!BD228="","",WP!BD228)</f>
        <v/>
      </c>
      <c r="AA224" s="267" t="str">
        <f>IF(WP!$AG228="","",WP!$AG228)</f>
        <v/>
      </c>
      <c r="AB224" s="267" t="str">
        <f>IF(WP!CG228="","",WP!CG228)</f>
        <v/>
      </c>
      <c r="AC224" s="267" t="str">
        <f>IF(WP!CH228="","",WP!CH228)</f>
        <v/>
      </c>
    </row>
    <row r="225" spans="1:29">
      <c r="A225" s="267" t="str">
        <f>IF(WP!AE229="","",WP!AE229)</f>
        <v/>
      </c>
      <c r="B225" s="268" t="str">
        <f>IF(WP!$BC229="","",WP!$BC229)</f>
        <v>-</v>
      </c>
      <c r="C225" s="267" t="str">
        <f>IF(WP!AK229="","",WP!AK229)</f>
        <v/>
      </c>
      <c r="D225" s="267" t="str">
        <f>IF(WP!E229="","",WP!E229)</f>
        <v/>
      </c>
      <c r="E225" s="267" t="str">
        <f>IF(WP!F229="","",WP!F229)</f>
        <v/>
      </c>
      <c r="F225" s="267" t="str">
        <f>IF(WP!G229="","",WP!G229)</f>
        <v/>
      </c>
      <c r="G225" s="268" t="str">
        <f>IF(WP!Z229="","",WP!Z229)</f>
        <v/>
      </c>
      <c r="H225" s="268" t="str">
        <f>CONCATENATE(WP!$D$1, "-R",WP!$F$1)</f>
        <v>PGE3PHVC150-R2</v>
      </c>
      <c r="I225" s="268" t="str">
        <f>IF(WP!B229="","",WP!B229)</f>
        <v/>
      </c>
      <c r="J225" s="268" t="str">
        <f>IF(WP!AV229="","",WP!AV229)</f>
        <v/>
      </c>
      <c r="K225" s="284">
        <f>IF(WP!$F$4="","",WP!$F$4)</f>
        <v>42005</v>
      </c>
      <c r="L225" s="268" t="str">
        <f>IF(WP!$H229="","",WP!$H229)</f>
        <v/>
      </c>
      <c r="M225" s="268" t="str">
        <f>IF(WP!$AF229="","",WP!$AF229)</f>
        <v/>
      </c>
      <c r="N225" s="268" t="str">
        <f t="shared" si="6"/>
        <v/>
      </c>
      <c r="O225" s="268">
        <f>WP!O229</f>
        <v>0</v>
      </c>
      <c r="P225" s="267">
        <f>WP!N229</f>
        <v>0</v>
      </c>
      <c r="Q225" s="268" t="str">
        <f t="shared" si="7"/>
        <v>-</v>
      </c>
      <c r="R225" s="267" t="str">
        <f>IF(WP!AD229="","",WP!AD229)</f>
        <v/>
      </c>
      <c r="S225" s="267" t="str">
        <f>IF(WP!AM229="","",WP!AM229)</f>
        <v/>
      </c>
      <c r="T225" s="267" t="str">
        <f>IF(WP!AN229="","",WP!AN229)</f>
        <v/>
      </c>
      <c r="U225" s="267" t="str">
        <f>IF(WP!AO229="","",WP!AO229)</f>
        <v/>
      </c>
      <c r="V225" s="267" t="str">
        <f>IF(WP!AP229="","",WP!AP229)</f>
        <v/>
      </c>
      <c r="W225" s="267" t="str">
        <f>IF(WP!CI229="","",WP!CI229)</f>
        <v/>
      </c>
      <c r="X225" s="268" t="str">
        <f>IF(WP!D229="","",WP!D229)</f>
        <v/>
      </c>
      <c r="Y225" s="268" t="str">
        <f>IF(WP!BE229="","",WP!BE229)</f>
        <v/>
      </c>
      <c r="Z225" s="268" t="str">
        <f>IF(WP!BD229="","",WP!BD229)</f>
        <v/>
      </c>
      <c r="AA225" s="267" t="str">
        <f>IF(WP!$AG229="","",WP!$AG229)</f>
        <v/>
      </c>
      <c r="AB225" s="267" t="str">
        <f>IF(WP!CG229="","",WP!CG229)</f>
        <v/>
      </c>
      <c r="AC225" s="267" t="str">
        <f>IF(WP!CH229="","",WP!CH229)</f>
        <v/>
      </c>
    </row>
    <row r="226" spans="1:29">
      <c r="A226" s="267" t="str">
        <f>IF(WP!AE230="","",WP!AE230)</f>
        <v/>
      </c>
      <c r="B226" s="268" t="str">
        <f>IF(WP!$BC230="","",WP!$BC230)</f>
        <v>-</v>
      </c>
      <c r="C226" s="267" t="str">
        <f>IF(WP!AK230="","",WP!AK230)</f>
        <v/>
      </c>
      <c r="D226" s="267" t="str">
        <f>IF(WP!E230="","",WP!E230)</f>
        <v/>
      </c>
      <c r="E226" s="267" t="str">
        <f>IF(WP!F230="","",WP!F230)</f>
        <v/>
      </c>
      <c r="F226" s="267" t="str">
        <f>IF(WP!G230="","",WP!G230)</f>
        <v/>
      </c>
      <c r="G226" s="268" t="str">
        <f>IF(WP!Z230="","",WP!Z230)</f>
        <v/>
      </c>
      <c r="H226" s="268" t="str">
        <f>CONCATENATE(WP!$D$1, "-R",WP!$F$1)</f>
        <v>PGE3PHVC150-R2</v>
      </c>
      <c r="I226" s="268" t="str">
        <f>IF(WP!B230="","",WP!B230)</f>
        <v/>
      </c>
      <c r="J226" s="268" t="str">
        <f>IF(WP!AV230="","",WP!AV230)</f>
        <v/>
      </c>
      <c r="K226" s="284">
        <f>IF(WP!$F$4="","",WP!$F$4)</f>
        <v>42005</v>
      </c>
      <c r="L226" s="268" t="str">
        <f>IF(WP!$H230="","",WP!$H230)</f>
        <v/>
      </c>
      <c r="M226" s="268" t="str">
        <f>IF(WP!$AF230="","",WP!$AF230)</f>
        <v/>
      </c>
      <c r="N226" s="268" t="str">
        <f t="shared" si="6"/>
        <v/>
      </c>
      <c r="O226" s="268">
        <f>WP!O230</f>
        <v>0</v>
      </c>
      <c r="P226" s="267">
        <f>WP!N230</f>
        <v>0</v>
      </c>
      <c r="Q226" s="268" t="str">
        <f t="shared" si="7"/>
        <v>-</v>
      </c>
      <c r="R226" s="267" t="str">
        <f>IF(WP!AD230="","",WP!AD230)</f>
        <v/>
      </c>
      <c r="S226" s="267" t="str">
        <f>IF(WP!AM230="","",WP!AM230)</f>
        <v/>
      </c>
      <c r="T226" s="267" t="str">
        <f>IF(WP!AN230="","",WP!AN230)</f>
        <v/>
      </c>
      <c r="U226" s="267" t="str">
        <f>IF(WP!AO230="","",WP!AO230)</f>
        <v/>
      </c>
      <c r="V226" s="267" t="str">
        <f>IF(WP!AP230="","",WP!AP230)</f>
        <v/>
      </c>
      <c r="W226" s="267" t="str">
        <f>IF(WP!CI230="","",WP!CI230)</f>
        <v/>
      </c>
      <c r="X226" s="268" t="str">
        <f>IF(WP!D230="","",WP!D230)</f>
        <v/>
      </c>
      <c r="Y226" s="268" t="str">
        <f>IF(WP!BE230="","",WP!BE230)</f>
        <v/>
      </c>
      <c r="Z226" s="268" t="str">
        <f>IF(WP!BD230="","",WP!BD230)</f>
        <v/>
      </c>
      <c r="AA226" s="267" t="str">
        <f>IF(WP!$AG230="","",WP!$AG230)</f>
        <v/>
      </c>
      <c r="AB226" s="267" t="str">
        <f>IF(WP!CG230="","",WP!CG230)</f>
        <v/>
      </c>
      <c r="AC226" s="267" t="str">
        <f>IF(WP!CH230="","",WP!CH230)</f>
        <v/>
      </c>
    </row>
    <row r="227" spans="1:29">
      <c r="A227" s="267" t="str">
        <f>IF(WP!AE231="","",WP!AE231)</f>
        <v/>
      </c>
      <c r="B227" s="268" t="str">
        <f>IF(WP!$BC231="","",WP!$BC231)</f>
        <v>-</v>
      </c>
      <c r="C227" s="267" t="str">
        <f>IF(WP!AK231="","",WP!AK231)</f>
        <v/>
      </c>
      <c r="D227" s="267" t="str">
        <f>IF(WP!E231="","",WP!E231)</f>
        <v/>
      </c>
      <c r="E227" s="267" t="str">
        <f>IF(WP!F231="","",WP!F231)</f>
        <v/>
      </c>
      <c r="F227" s="267" t="str">
        <f>IF(WP!G231="","",WP!G231)</f>
        <v/>
      </c>
      <c r="G227" s="268" t="str">
        <f>IF(WP!Z231="","",WP!Z231)</f>
        <v/>
      </c>
      <c r="H227" s="268" t="str">
        <f>CONCATENATE(WP!$D$1, "-R",WP!$F$1)</f>
        <v>PGE3PHVC150-R2</v>
      </c>
      <c r="I227" s="268" t="str">
        <f>IF(WP!B231="","",WP!B231)</f>
        <v/>
      </c>
      <c r="J227" s="268" t="str">
        <f>IF(WP!AV231="","",WP!AV231)</f>
        <v/>
      </c>
      <c r="K227" s="284">
        <f>IF(WP!$F$4="","",WP!$F$4)</f>
        <v>42005</v>
      </c>
      <c r="L227" s="268" t="str">
        <f>IF(WP!$H231="","",WP!$H231)</f>
        <v/>
      </c>
      <c r="M227" s="268" t="str">
        <f>IF(WP!$AF231="","",WP!$AF231)</f>
        <v/>
      </c>
      <c r="N227" s="268" t="str">
        <f t="shared" si="6"/>
        <v/>
      </c>
      <c r="O227" s="268">
        <f>WP!O231</f>
        <v>0</v>
      </c>
      <c r="P227" s="267">
        <f>WP!N231</f>
        <v>0</v>
      </c>
      <c r="Q227" s="268" t="str">
        <f t="shared" si="7"/>
        <v>-</v>
      </c>
      <c r="R227" s="267" t="str">
        <f>IF(WP!AD231="","",WP!AD231)</f>
        <v/>
      </c>
      <c r="S227" s="267" t="str">
        <f>IF(WP!AM231="","",WP!AM231)</f>
        <v/>
      </c>
      <c r="T227" s="267" t="str">
        <f>IF(WP!AN231="","",WP!AN231)</f>
        <v/>
      </c>
      <c r="U227" s="267" t="str">
        <f>IF(WP!AO231="","",WP!AO231)</f>
        <v/>
      </c>
      <c r="V227" s="267" t="str">
        <f>IF(WP!AP231="","",WP!AP231)</f>
        <v/>
      </c>
      <c r="W227" s="267" t="str">
        <f>IF(WP!CI231="","",WP!CI231)</f>
        <v/>
      </c>
      <c r="X227" s="268" t="str">
        <f>IF(WP!D231="","",WP!D231)</f>
        <v/>
      </c>
      <c r="Y227" s="268" t="str">
        <f>IF(WP!BE231="","",WP!BE231)</f>
        <v/>
      </c>
      <c r="Z227" s="268" t="str">
        <f>IF(WP!BD231="","",WP!BD231)</f>
        <v/>
      </c>
      <c r="AA227" s="267" t="str">
        <f>IF(WP!$AG231="","",WP!$AG231)</f>
        <v/>
      </c>
      <c r="AB227" s="267" t="str">
        <f>IF(WP!CG231="","",WP!CG231)</f>
        <v/>
      </c>
      <c r="AC227" s="267" t="str">
        <f>IF(WP!CH231="","",WP!CH231)</f>
        <v/>
      </c>
    </row>
    <row r="228" spans="1:29">
      <c r="A228" s="267" t="str">
        <f>IF(WP!AE232="","",WP!AE232)</f>
        <v/>
      </c>
      <c r="B228" s="268" t="str">
        <f>IF(WP!$BC232="","",WP!$BC232)</f>
        <v>-</v>
      </c>
      <c r="C228" s="267" t="str">
        <f>IF(WP!AK232="","",WP!AK232)</f>
        <v/>
      </c>
      <c r="D228" s="267" t="str">
        <f>IF(WP!E232="","",WP!E232)</f>
        <v/>
      </c>
      <c r="E228" s="267" t="str">
        <f>IF(WP!F232="","",WP!F232)</f>
        <v/>
      </c>
      <c r="F228" s="267" t="str">
        <f>IF(WP!G232="","",WP!G232)</f>
        <v/>
      </c>
      <c r="G228" s="268" t="str">
        <f>IF(WP!Z232="","",WP!Z232)</f>
        <v/>
      </c>
      <c r="H228" s="268" t="str">
        <f>CONCATENATE(WP!$D$1, "-R",WP!$F$1)</f>
        <v>PGE3PHVC150-R2</v>
      </c>
      <c r="I228" s="268" t="str">
        <f>IF(WP!B232="","",WP!B232)</f>
        <v/>
      </c>
      <c r="J228" s="268" t="str">
        <f>IF(WP!AV232="","",WP!AV232)</f>
        <v/>
      </c>
      <c r="K228" s="284">
        <f>IF(WP!$F$4="","",WP!$F$4)</f>
        <v>42005</v>
      </c>
      <c r="L228" s="268" t="str">
        <f>IF(WP!$H232="","",WP!$H232)</f>
        <v/>
      </c>
      <c r="M228" s="268" t="str">
        <f>IF(WP!$AF232="","",WP!$AF232)</f>
        <v/>
      </c>
      <c r="N228" s="268" t="str">
        <f t="shared" si="6"/>
        <v/>
      </c>
      <c r="O228" s="268">
        <f>WP!O232</f>
        <v>0</v>
      </c>
      <c r="P228" s="267">
        <f>WP!N232</f>
        <v>0</v>
      </c>
      <c r="Q228" s="268" t="str">
        <f t="shared" si="7"/>
        <v>-</v>
      </c>
      <c r="R228" s="267" t="str">
        <f>IF(WP!AD232="","",WP!AD232)</f>
        <v/>
      </c>
      <c r="S228" s="267" t="str">
        <f>IF(WP!AM232="","",WP!AM232)</f>
        <v/>
      </c>
      <c r="T228" s="267" t="str">
        <f>IF(WP!AN232="","",WP!AN232)</f>
        <v/>
      </c>
      <c r="U228" s="267" t="str">
        <f>IF(WP!AO232="","",WP!AO232)</f>
        <v/>
      </c>
      <c r="V228" s="267" t="str">
        <f>IF(WP!AP232="","",WP!AP232)</f>
        <v/>
      </c>
      <c r="W228" s="267" t="str">
        <f>IF(WP!CI232="","",WP!CI232)</f>
        <v/>
      </c>
      <c r="X228" s="268" t="str">
        <f>IF(WP!D232="","",WP!D232)</f>
        <v/>
      </c>
      <c r="Y228" s="268" t="str">
        <f>IF(WP!BE232="","",WP!BE232)</f>
        <v/>
      </c>
      <c r="Z228" s="268" t="str">
        <f>IF(WP!BD232="","",WP!BD232)</f>
        <v/>
      </c>
      <c r="AA228" s="267" t="str">
        <f>IF(WP!$AG232="","",WP!$AG232)</f>
        <v/>
      </c>
      <c r="AB228" s="267" t="str">
        <f>IF(WP!CG232="","",WP!CG232)</f>
        <v/>
      </c>
      <c r="AC228" s="267" t="str">
        <f>IF(WP!CH232="","",WP!CH232)</f>
        <v/>
      </c>
    </row>
    <row r="229" spans="1:29">
      <c r="A229" s="267" t="str">
        <f>IF(WP!AE233="","",WP!AE233)</f>
        <v/>
      </c>
      <c r="B229" s="268" t="str">
        <f>IF(WP!$BC233="","",WP!$BC233)</f>
        <v>-</v>
      </c>
      <c r="C229" s="267" t="str">
        <f>IF(WP!AK233="","",WP!AK233)</f>
        <v/>
      </c>
      <c r="D229" s="267" t="str">
        <f>IF(WP!E233="","",WP!E233)</f>
        <v/>
      </c>
      <c r="E229" s="267" t="str">
        <f>IF(WP!F233="","",WP!F233)</f>
        <v/>
      </c>
      <c r="F229" s="267" t="str">
        <f>IF(WP!G233="","",WP!G233)</f>
        <v/>
      </c>
      <c r="G229" s="268" t="str">
        <f>IF(WP!Z233="","",WP!Z233)</f>
        <v/>
      </c>
      <c r="H229" s="268" t="str">
        <f>CONCATENATE(WP!$D$1, "-R",WP!$F$1)</f>
        <v>PGE3PHVC150-R2</v>
      </c>
      <c r="I229" s="268" t="str">
        <f>IF(WP!B233="","",WP!B233)</f>
        <v/>
      </c>
      <c r="J229" s="268" t="str">
        <f>IF(WP!AV233="","",WP!AV233)</f>
        <v/>
      </c>
      <c r="K229" s="284">
        <f>IF(WP!$F$4="","",WP!$F$4)</f>
        <v>42005</v>
      </c>
      <c r="L229" s="268" t="str">
        <f>IF(WP!$H233="","",WP!$H233)</f>
        <v/>
      </c>
      <c r="M229" s="268" t="str">
        <f>IF(WP!$AF233="","",WP!$AF233)</f>
        <v/>
      </c>
      <c r="N229" s="268" t="str">
        <f t="shared" si="6"/>
        <v/>
      </c>
      <c r="O229" s="268">
        <f>WP!O233</f>
        <v>0</v>
      </c>
      <c r="P229" s="267">
        <f>WP!N233</f>
        <v>0</v>
      </c>
      <c r="Q229" s="268" t="str">
        <f t="shared" si="7"/>
        <v>-</v>
      </c>
      <c r="R229" s="267" t="str">
        <f>IF(WP!AD233="","",WP!AD233)</f>
        <v/>
      </c>
      <c r="S229" s="267" t="str">
        <f>IF(WP!AM233="","",WP!AM233)</f>
        <v/>
      </c>
      <c r="T229" s="267" t="str">
        <f>IF(WP!AN233="","",WP!AN233)</f>
        <v/>
      </c>
      <c r="U229" s="267" t="str">
        <f>IF(WP!AO233="","",WP!AO233)</f>
        <v/>
      </c>
      <c r="V229" s="267" t="str">
        <f>IF(WP!AP233="","",WP!AP233)</f>
        <v/>
      </c>
      <c r="W229" s="267" t="str">
        <f>IF(WP!CI233="","",WP!CI233)</f>
        <v/>
      </c>
      <c r="X229" s="268" t="str">
        <f>IF(WP!D233="","",WP!D233)</f>
        <v/>
      </c>
      <c r="Y229" s="268" t="str">
        <f>IF(WP!BE233="","",WP!BE233)</f>
        <v/>
      </c>
      <c r="Z229" s="268" t="str">
        <f>IF(WP!BD233="","",WP!BD233)</f>
        <v/>
      </c>
      <c r="AA229" s="267" t="str">
        <f>IF(WP!$AG233="","",WP!$AG233)</f>
        <v/>
      </c>
      <c r="AB229" s="267" t="str">
        <f>IF(WP!CG233="","",WP!CG233)</f>
        <v/>
      </c>
      <c r="AC229" s="267" t="str">
        <f>IF(WP!CH233="","",WP!CH233)</f>
        <v/>
      </c>
    </row>
    <row r="230" spans="1:29">
      <c r="A230" s="267" t="str">
        <f>IF(WP!AE234="","",WP!AE234)</f>
        <v/>
      </c>
      <c r="B230" s="268" t="str">
        <f>IF(WP!$BC234="","",WP!$BC234)</f>
        <v>-</v>
      </c>
      <c r="C230" s="267" t="str">
        <f>IF(WP!AK234="","",WP!AK234)</f>
        <v/>
      </c>
      <c r="D230" s="267" t="str">
        <f>IF(WP!E234="","",WP!E234)</f>
        <v/>
      </c>
      <c r="E230" s="267" t="str">
        <f>IF(WP!F234="","",WP!F234)</f>
        <v/>
      </c>
      <c r="F230" s="267" t="str">
        <f>IF(WP!G234="","",WP!G234)</f>
        <v/>
      </c>
      <c r="G230" s="268" t="str">
        <f>IF(WP!Z234="","",WP!Z234)</f>
        <v/>
      </c>
      <c r="H230" s="268" t="str">
        <f>CONCATENATE(WP!$D$1, "-R",WP!$F$1)</f>
        <v>PGE3PHVC150-R2</v>
      </c>
      <c r="I230" s="268" t="str">
        <f>IF(WP!B234="","",WP!B234)</f>
        <v/>
      </c>
      <c r="J230" s="268" t="str">
        <f>IF(WP!AV234="","",WP!AV234)</f>
        <v/>
      </c>
      <c r="K230" s="284">
        <f>IF(WP!$F$4="","",WP!$F$4)</f>
        <v>42005</v>
      </c>
      <c r="L230" s="268" t="str">
        <f>IF(WP!$H234="","",WP!$H234)</f>
        <v/>
      </c>
      <c r="M230" s="268" t="str">
        <f>IF(WP!$AF234="","",WP!$AF234)</f>
        <v/>
      </c>
      <c r="N230" s="268" t="str">
        <f t="shared" si="6"/>
        <v/>
      </c>
      <c r="O230" s="268">
        <f>WP!O234</f>
        <v>0</v>
      </c>
      <c r="P230" s="267">
        <f>WP!N234</f>
        <v>0</v>
      </c>
      <c r="Q230" s="268" t="str">
        <f t="shared" si="7"/>
        <v>-</v>
      </c>
      <c r="R230" s="267" t="str">
        <f>IF(WP!AD234="","",WP!AD234)</f>
        <v/>
      </c>
      <c r="S230" s="267" t="str">
        <f>IF(WP!AM234="","",WP!AM234)</f>
        <v/>
      </c>
      <c r="T230" s="267" t="str">
        <f>IF(WP!AN234="","",WP!AN234)</f>
        <v/>
      </c>
      <c r="U230" s="267" t="str">
        <f>IF(WP!AO234="","",WP!AO234)</f>
        <v/>
      </c>
      <c r="V230" s="267" t="str">
        <f>IF(WP!AP234="","",WP!AP234)</f>
        <v/>
      </c>
      <c r="W230" s="267" t="str">
        <f>IF(WP!CI234="","",WP!CI234)</f>
        <v/>
      </c>
      <c r="X230" s="268" t="str">
        <f>IF(WP!D234="","",WP!D234)</f>
        <v/>
      </c>
      <c r="Y230" s="268" t="str">
        <f>IF(WP!BE234="","",WP!BE234)</f>
        <v/>
      </c>
      <c r="Z230" s="268" t="str">
        <f>IF(WP!BD234="","",WP!BD234)</f>
        <v/>
      </c>
      <c r="AA230" s="267" t="str">
        <f>IF(WP!$AG234="","",WP!$AG234)</f>
        <v/>
      </c>
      <c r="AB230" s="267" t="str">
        <f>IF(WP!CG234="","",WP!CG234)</f>
        <v/>
      </c>
      <c r="AC230" s="267" t="str">
        <f>IF(WP!CH234="","",WP!CH234)</f>
        <v/>
      </c>
    </row>
    <row r="231" spans="1:29">
      <c r="A231" s="267" t="str">
        <f>IF(WP!AE235="","",WP!AE235)</f>
        <v/>
      </c>
      <c r="B231" s="268" t="str">
        <f>IF(WP!$BC235="","",WP!$BC235)</f>
        <v>-</v>
      </c>
      <c r="C231" s="267" t="str">
        <f>IF(WP!AK235="","",WP!AK235)</f>
        <v/>
      </c>
      <c r="D231" s="267" t="str">
        <f>IF(WP!E235="","",WP!E235)</f>
        <v/>
      </c>
      <c r="E231" s="267" t="str">
        <f>IF(WP!F235="","",WP!F235)</f>
        <v/>
      </c>
      <c r="F231" s="267" t="str">
        <f>IF(WP!G235="","",WP!G235)</f>
        <v/>
      </c>
      <c r="G231" s="268" t="str">
        <f>IF(WP!Z235="","",WP!Z235)</f>
        <v/>
      </c>
      <c r="H231" s="268" t="str">
        <f>CONCATENATE(WP!$D$1, "-R",WP!$F$1)</f>
        <v>PGE3PHVC150-R2</v>
      </c>
      <c r="I231" s="268" t="str">
        <f>IF(WP!B235="","",WP!B235)</f>
        <v/>
      </c>
      <c r="J231" s="268" t="str">
        <f>IF(WP!AV235="","",WP!AV235)</f>
        <v/>
      </c>
      <c r="K231" s="284">
        <f>IF(WP!$F$4="","",WP!$F$4)</f>
        <v>42005</v>
      </c>
      <c r="L231" s="268" t="str">
        <f>IF(WP!$H235="","",WP!$H235)</f>
        <v/>
      </c>
      <c r="M231" s="268" t="str">
        <f>IF(WP!$AF235="","",WP!$AF235)</f>
        <v/>
      </c>
      <c r="N231" s="268" t="str">
        <f t="shared" si="6"/>
        <v/>
      </c>
      <c r="O231" s="268">
        <f>WP!O235</f>
        <v>0</v>
      </c>
      <c r="P231" s="267">
        <f>WP!N235</f>
        <v>0</v>
      </c>
      <c r="Q231" s="268" t="str">
        <f t="shared" si="7"/>
        <v>-</v>
      </c>
      <c r="R231" s="267" t="str">
        <f>IF(WP!AD235="","",WP!AD235)</f>
        <v/>
      </c>
      <c r="S231" s="267" t="str">
        <f>IF(WP!AM235="","",WP!AM235)</f>
        <v/>
      </c>
      <c r="T231" s="267" t="str">
        <f>IF(WP!AN235="","",WP!AN235)</f>
        <v/>
      </c>
      <c r="U231" s="267" t="str">
        <f>IF(WP!AO235="","",WP!AO235)</f>
        <v/>
      </c>
      <c r="V231" s="267" t="str">
        <f>IF(WP!AP235="","",WP!AP235)</f>
        <v/>
      </c>
      <c r="W231" s="267" t="str">
        <f>IF(WP!CI235="","",WP!CI235)</f>
        <v/>
      </c>
      <c r="X231" s="268" t="str">
        <f>IF(WP!D235="","",WP!D235)</f>
        <v/>
      </c>
      <c r="Y231" s="268" t="str">
        <f>IF(WP!BE235="","",WP!BE235)</f>
        <v/>
      </c>
      <c r="Z231" s="268" t="str">
        <f>IF(WP!BD235="","",WP!BD235)</f>
        <v/>
      </c>
      <c r="AA231" s="267" t="str">
        <f>IF(WP!$AG235="","",WP!$AG235)</f>
        <v/>
      </c>
      <c r="AB231" s="267" t="str">
        <f>IF(WP!CG235="","",WP!CG235)</f>
        <v/>
      </c>
      <c r="AC231" s="267" t="str">
        <f>IF(WP!CH235="","",WP!CH235)</f>
        <v/>
      </c>
    </row>
    <row r="232" spans="1:29">
      <c r="A232" s="267" t="str">
        <f>IF(WP!AE236="","",WP!AE236)</f>
        <v/>
      </c>
      <c r="B232" s="268" t="str">
        <f>IF(WP!$BC236="","",WP!$BC236)</f>
        <v>-</v>
      </c>
      <c r="C232" s="267" t="str">
        <f>IF(WP!AK236="","",WP!AK236)</f>
        <v/>
      </c>
      <c r="D232" s="267" t="str">
        <f>IF(WP!E236="","",WP!E236)</f>
        <v/>
      </c>
      <c r="E232" s="267" t="str">
        <f>IF(WP!F236="","",WP!F236)</f>
        <v/>
      </c>
      <c r="F232" s="267" t="str">
        <f>IF(WP!G236="","",WP!G236)</f>
        <v/>
      </c>
      <c r="G232" s="268" t="str">
        <f>IF(WP!Z236="","",WP!Z236)</f>
        <v/>
      </c>
      <c r="H232" s="268" t="str">
        <f>CONCATENATE(WP!$D$1, "-R",WP!$F$1)</f>
        <v>PGE3PHVC150-R2</v>
      </c>
      <c r="I232" s="268" t="str">
        <f>IF(WP!B236="","",WP!B236)</f>
        <v/>
      </c>
      <c r="J232" s="268" t="str">
        <f>IF(WP!AV236="","",WP!AV236)</f>
        <v/>
      </c>
      <c r="K232" s="284">
        <f>IF(WP!$F$4="","",WP!$F$4)</f>
        <v>42005</v>
      </c>
      <c r="L232" s="268" t="str">
        <f>IF(WP!$H236="","",WP!$H236)</f>
        <v/>
      </c>
      <c r="M232" s="268" t="str">
        <f>IF(WP!$AF236="","",WP!$AF236)</f>
        <v/>
      </c>
      <c r="N232" s="268" t="str">
        <f t="shared" si="6"/>
        <v/>
      </c>
      <c r="O232" s="268">
        <f>WP!O236</f>
        <v>0</v>
      </c>
      <c r="P232" s="267">
        <f>WP!N236</f>
        <v>0</v>
      </c>
      <c r="Q232" s="268" t="str">
        <f t="shared" si="7"/>
        <v>-</v>
      </c>
      <c r="R232" s="267" t="str">
        <f>IF(WP!AD236="","",WP!AD236)</f>
        <v/>
      </c>
      <c r="S232" s="267" t="str">
        <f>IF(WP!AM236="","",WP!AM236)</f>
        <v/>
      </c>
      <c r="T232" s="267" t="str">
        <f>IF(WP!AN236="","",WP!AN236)</f>
        <v/>
      </c>
      <c r="U232" s="267" t="str">
        <f>IF(WP!AO236="","",WP!AO236)</f>
        <v/>
      </c>
      <c r="V232" s="267" t="str">
        <f>IF(WP!AP236="","",WP!AP236)</f>
        <v/>
      </c>
      <c r="W232" s="267" t="str">
        <f>IF(WP!CI236="","",WP!CI236)</f>
        <v/>
      </c>
      <c r="X232" s="268" t="str">
        <f>IF(WP!D236="","",WP!D236)</f>
        <v/>
      </c>
      <c r="Y232" s="268" t="str">
        <f>IF(WP!BE236="","",WP!BE236)</f>
        <v/>
      </c>
      <c r="Z232" s="268" t="str">
        <f>IF(WP!BD236="","",WP!BD236)</f>
        <v/>
      </c>
      <c r="AA232" s="267" t="str">
        <f>IF(WP!$AG236="","",WP!$AG236)</f>
        <v/>
      </c>
      <c r="AB232" s="267" t="str">
        <f>IF(WP!CG236="","",WP!CG236)</f>
        <v/>
      </c>
      <c r="AC232" s="267" t="str">
        <f>IF(WP!CH236="","",WP!CH236)</f>
        <v/>
      </c>
    </row>
    <row r="233" spans="1:29">
      <c r="A233" s="267" t="str">
        <f>IF(WP!AE237="","",WP!AE237)</f>
        <v/>
      </c>
      <c r="B233" s="268" t="str">
        <f>IF(WP!$BC237="","",WP!$BC237)</f>
        <v>-</v>
      </c>
      <c r="C233" s="267" t="str">
        <f>IF(WP!AK237="","",WP!AK237)</f>
        <v/>
      </c>
      <c r="D233" s="267" t="str">
        <f>IF(WP!E237="","",WP!E237)</f>
        <v/>
      </c>
      <c r="E233" s="267" t="str">
        <f>IF(WP!F237="","",WP!F237)</f>
        <v/>
      </c>
      <c r="F233" s="267" t="str">
        <f>IF(WP!G237="","",WP!G237)</f>
        <v/>
      </c>
      <c r="G233" s="268" t="str">
        <f>IF(WP!Z237="","",WP!Z237)</f>
        <v/>
      </c>
      <c r="H233" s="268" t="str">
        <f>CONCATENATE(WP!$D$1, "-R",WP!$F$1)</f>
        <v>PGE3PHVC150-R2</v>
      </c>
      <c r="I233" s="268" t="str">
        <f>IF(WP!B237="","",WP!B237)</f>
        <v/>
      </c>
      <c r="J233" s="268" t="str">
        <f>IF(WP!AV237="","",WP!AV237)</f>
        <v/>
      </c>
      <c r="K233" s="284">
        <f>IF(WP!$F$4="","",WP!$F$4)</f>
        <v>42005</v>
      </c>
      <c r="L233" s="268" t="str">
        <f>IF(WP!$H237="","",WP!$H237)</f>
        <v/>
      </c>
      <c r="M233" s="268" t="str">
        <f>IF(WP!$AF237="","",WP!$AF237)</f>
        <v/>
      </c>
      <c r="N233" s="268" t="str">
        <f t="shared" si="6"/>
        <v/>
      </c>
      <c r="O233" s="268">
        <f>WP!O237</f>
        <v>0</v>
      </c>
      <c r="P233" s="267">
        <f>WP!N237</f>
        <v>0</v>
      </c>
      <c r="Q233" s="268" t="str">
        <f t="shared" si="7"/>
        <v>-</v>
      </c>
      <c r="R233" s="267" t="str">
        <f>IF(WP!AD237="","",WP!AD237)</f>
        <v/>
      </c>
      <c r="S233" s="267" t="str">
        <f>IF(WP!AM237="","",WP!AM237)</f>
        <v/>
      </c>
      <c r="T233" s="267" t="str">
        <f>IF(WP!AN237="","",WP!AN237)</f>
        <v/>
      </c>
      <c r="U233" s="267" t="str">
        <f>IF(WP!AO237="","",WP!AO237)</f>
        <v/>
      </c>
      <c r="V233" s="267" t="str">
        <f>IF(WP!AP237="","",WP!AP237)</f>
        <v/>
      </c>
      <c r="W233" s="267" t="str">
        <f>IF(WP!CI237="","",WP!CI237)</f>
        <v/>
      </c>
      <c r="X233" s="268" t="str">
        <f>IF(WP!D237="","",WP!D237)</f>
        <v/>
      </c>
      <c r="Y233" s="268" t="str">
        <f>IF(WP!BE237="","",WP!BE237)</f>
        <v/>
      </c>
      <c r="Z233" s="268" t="str">
        <f>IF(WP!BD237="","",WP!BD237)</f>
        <v/>
      </c>
      <c r="AA233" s="267" t="str">
        <f>IF(WP!$AG237="","",WP!$AG237)</f>
        <v/>
      </c>
      <c r="AB233" s="267" t="str">
        <f>IF(WP!CG237="","",WP!CG237)</f>
        <v/>
      </c>
      <c r="AC233" s="267" t="str">
        <f>IF(WP!CH237="","",WP!CH237)</f>
        <v/>
      </c>
    </row>
    <row r="234" spans="1:29">
      <c r="A234" s="267" t="str">
        <f>IF(WP!AE238="","",WP!AE238)</f>
        <v/>
      </c>
      <c r="B234" s="268" t="str">
        <f>IF(WP!$BC238="","",WP!$BC238)</f>
        <v>-</v>
      </c>
      <c r="C234" s="267" t="str">
        <f>IF(WP!AK238="","",WP!AK238)</f>
        <v/>
      </c>
      <c r="D234" s="267" t="str">
        <f>IF(WP!E238="","",WP!E238)</f>
        <v/>
      </c>
      <c r="E234" s="267" t="str">
        <f>IF(WP!F238="","",WP!F238)</f>
        <v/>
      </c>
      <c r="F234" s="267" t="str">
        <f>IF(WP!G238="","",WP!G238)</f>
        <v/>
      </c>
      <c r="G234" s="268" t="str">
        <f>IF(WP!Z238="","",WP!Z238)</f>
        <v/>
      </c>
      <c r="H234" s="268" t="str">
        <f>CONCATENATE(WP!$D$1, "-R",WP!$F$1)</f>
        <v>PGE3PHVC150-R2</v>
      </c>
      <c r="I234" s="268" t="str">
        <f>IF(WP!B238="","",WP!B238)</f>
        <v/>
      </c>
      <c r="J234" s="268" t="str">
        <f>IF(WP!AV238="","",WP!AV238)</f>
        <v/>
      </c>
      <c r="K234" s="284">
        <f>IF(WP!$F$4="","",WP!$F$4)</f>
        <v>42005</v>
      </c>
      <c r="L234" s="268" t="str">
        <f>IF(WP!$H238="","",WP!$H238)</f>
        <v/>
      </c>
      <c r="M234" s="268" t="str">
        <f>IF(WP!$AF238="","",WP!$AF238)</f>
        <v/>
      </c>
      <c r="N234" s="268" t="str">
        <f t="shared" si="6"/>
        <v/>
      </c>
      <c r="O234" s="268">
        <f>WP!O238</f>
        <v>0</v>
      </c>
      <c r="P234" s="267">
        <f>WP!N238</f>
        <v>0</v>
      </c>
      <c r="Q234" s="268" t="str">
        <f t="shared" si="7"/>
        <v>-</v>
      </c>
      <c r="R234" s="267" t="str">
        <f>IF(WP!AD238="","",WP!AD238)</f>
        <v/>
      </c>
      <c r="S234" s="267" t="str">
        <f>IF(WP!AM238="","",WP!AM238)</f>
        <v/>
      </c>
      <c r="T234" s="267" t="str">
        <f>IF(WP!AN238="","",WP!AN238)</f>
        <v/>
      </c>
      <c r="U234" s="267" t="str">
        <f>IF(WP!AO238="","",WP!AO238)</f>
        <v/>
      </c>
      <c r="V234" s="267" t="str">
        <f>IF(WP!AP238="","",WP!AP238)</f>
        <v/>
      </c>
      <c r="W234" s="267" t="str">
        <f>IF(WP!CI238="","",WP!CI238)</f>
        <v/>
      </c>
      <c r="X234" s="268" t="str">
        <f>IF(WP!D238="","",WP!D238)</f>
        <v/>
      </c>
      <c r="Y234" s="268" t="str">
        <f>IF(WP!BE238="","",WP!BE238)</f>
        <v/>
      </c>
      <c r="Z234" s="268" t="str">
        <f>IF(WP!BD238="","",WP!BD238)</f>
        <v/>
      </c>
      <c r="AA234" s="267" t="str">
        <f>IF(WP!$AG238="","",WP!$AG238)</f>
        <v/>
      </c>
      <c r="AB234" s="267" t="str">
        <f>IF(WP!CG238="","",WP!CG238)</f>
        <v/>
      </c>
      <c r="AC234" s="267" t="str">
        <f>IF(WP!CH238="","",WP!CH238)</f>
        <v/>
      </c>
    </row>
    <row r="235" spans="1:29">
      <c r="A235" s="267" t="str">
        <f>IF(WP!AE239="","",WP!AE239)</f>
        <v/>
      </c>
      <c r="B235" s="268" t="str">
        <f>IF(WP!$BC239="","",WP!$BC239)</f>
        <v>-</v>
      </c>
      <c r="C235" s="267" t="str">
        <f>IF(WP!AK239="","",WP!AK239)</f>
        <v/>
      </c>
      <c r="D235" s="267" t="str">
        <f>IF(WP!E239="","",WP!E239)</f>
        <v/>
      </c>
      <c r="E235" s="267" t="str">
        <f>IF(WP!F239="","",WP!F239)</f>
        <v/>
      </c>
      <c r="F235" s="267" t="str">
        <f>IF(WP!G239="","",WP!G239)</f>
        <v/>
      </c>
      <c r="G235" s="268" t="str">
        <f>IF(WP!Z239="","",WP!Z239)</f>
        <v/>
      </c>
      <c r="H235" s="268" t="str">
        <f>CONCATENATE(WP!$D$1, "-R",WP!$F$1)</f>
        <v>PGE3PHVC150-R2</v>
      </c>
      <c r="I235" s="268" t="str">
        <f>IF(WP!B239="","",WP!B239)</f>
        <v/>
      </c>
      <c r="J235" s="268" t="str">
        <f>IF(WP!AV239="","",WP!AV239)</f>
        <v/>
      </c>
      <c r="K235" s="284">
        <f>IF(WP!$F$4="","",WP!$F$4)</f>
        <v>42005</v>
      </c>
      <c r="L235" s="268" t="str">
        <f>IF(WP!$H239="","",WP!$H239)</f>
        <v/>
      </c>
      <c r="M235" s="268" t="str">
        <f>IF(WP!$AF239="","",WP!$AF239)</f>
        <v/>
      </c>
      <c r="N235" s="268" t="str">
        <f t="shared" si="6"/>
        <v/>
      </c>
      <c r="O235" s="268">
        <f>WP!O239</f>
        <v>0</v>
      </c>
      <c r="P235" s="267">
        <f>WP!N239</f>
        <v>0</v>
      </c>
      <c r="Q235" s="268" t="str">
        <f t="shared" si="7"/>
        <v>-</v>
      </c>
      <c r="R235" s="267" t="str">
        <f>IF(WP!AD239="","",WP!AD239)</f>
        <v/>
      </c>
      <c r="S235" s="267" t="str">
        <f>IF(WP!AM239="","",WP!AM239)</f>
        <v/>
      </c>
      <c r="T235" s="267" t="str">
        <f>IF(WP!AN239="","",WP!AN239)</f>
        <v/>
      </c>
      <c r="U235" s="267" t="str">
        <f>IF(WP!AO239="","",WP!AO239)</f>
        <v/>
      </c>
      <c r="V235" s="267" t="str">
        <f>IF(WP!AP239="","",WP!AP239)</f>
        <v/>
      </c>
      <c r="W235" s="267" t="str">
        <f>IF(WP!CI239="","",WP!CI239)</f>
        <v/>
      </c>
      <c r="X235" s="268" t="str">
        <f>IF(WP!D239="","",WP!D239)</f>
        <v/>
      </c>
      <c r="Y235" s="268" t="str">
        <f>IF(WP!BE239="","",WP!BE239)</f>
        <v/>
      </c>
      <c r="Z235" s="268" t="str">
        <f>IF(WP!BD239="","",WP!BD239)</f>
        <v/>
      </c>
      <c r="AA235" s="267" t="str">
        <f>IF(WP!$AG239="","",WP!$AG239)</f>
        <v/>
      </c>
      <c r="AB235" s="267" t="str">
        <f>IF(WP!CG239="","",WP!CG239)</f>
        <v/>
      </c>
      <c r="AC235" s="267" t="str">
        <f>IF(WP!CH239="","",WP!CH239)</f>
        <v/>
      </c>
    </row>
    <row r="236" spans="1:29">
      <c r="A236" s="267" t="str">
        <f>IF(WP!AE240="","",WP!AE240)</f>
        <v/>
      </c>
      <c r="B236" s="268" t="str">
        <f>IF(WP!$BC240="","",WP!$BC240)</f>
        <v>-</v>
      </c>
      <c r="C236" s="267" t="str">
        <f>IF(WP!AK240="","",WP!AK240)</f>
        <v/>
      </c>
      <c r="D236" s="267" t="str">
        <f>IF(WP!E240="","",WP!E240)</f>
        <v/>
      </c>
      <c r="E236" s="267" t="str">
        <f>IF(WP!F240="","",WP!F240)</f>
        <v/>
      </c>
      <c r="F236" s="267" t="str">
        <f>IF(WP!G240="","",WP!G240)</f>
        <v/>
      </c>
      <c r="G236" s="268" t="str">
        <f>IF(WP!Z240="","",WP!Z240)</f>
        <v/>
      </c>
      <c r="H236" s="268" t="str">
        <f>CONCATENATE(WP!$D$1, "-R",WP!$F$1)</f>
        <v>PGE3PHVC150-R2</v>
      </c>
      <c r="I236" s="268" t="str">
        <f>IF(WP!B240="","",WP!B240)</f>
        <v/>
      </c>
      <c r="J236" s="268" t="str">
        <f>IF(WP!AV240="","",WP!AV240)</f>
        <v/>
      </c>
      <c r="K236" s="284">
        <f>IF(WP!$F$4="","",WP!$F$4)</f>
        <v>42005</v>
      </c>
      <c r="L236" s="268" t="str">
        <f>IF(WP!$H240="","",WP!$H240)</f>
        <v/>
      </c>
      <c r="M236" s="268" t="str">
        <f>IF(WP!$AF240="","",WP!$AF240)</f>
        <v/>
      </c>
      <c r="N236" s="268" t="str">
        <f t="shared" si="6"/>
        <v/>
      </c>
      <c r="O236" s="268">
        <f>WP!O240</f>
        <v>0</v>
      </c>
      <c r="P236" s="267">
        <f>WP!N240</f>
        <v>0</v>
      </c>
      <c r="Q236" s="268" t="str">
        <f t="shared" si="7"/>
        <v>-</v>
      </c>
      <c r="R236" s="267" t="str">
        <f>IF(WP!AD240="","",WP!AD240)</f>
        <v/>
      </c>
      <c r="S236" s="267" t="str">
        <f>IF(WP!AM240="","",WP!AM240)</f>
        <v/>
      </c>
      <c r="T236" s="267" t="str">
        <f>IF(WP!AN240="","",WP!AN240)</f>
        <v/>
      </c>
      <c r="U236" s="267" t="str">
        <f>IF(WP!AO240="","",WP!AO240)</f>
        <v/>
      </c>
      <c r="V236" s="267" t="str">
        <f>IF(WP!AP240="","",WP!AP240)</f>
        <v/>
      </c>
      <c r="W236" s="267" t="str">
        <f>IF(WP!CI240="","",WP!CI240)</f>
        <v/>
      </c>
      <c r="X236" s="268" t="str">
        <f>IF(WP!D240="","",WP!D240)</f>
        <v/>
      </c>
      <c r="Y236" s="268" t="str">
        <f>IF(WP!BE240="","",WP!BE240)</f>
        <v/>
      </c>
      <c r="Z236" s="268" t="str">
        <f>IF(WP!BD240="","",WP!BD240)</f>
        <v/>
      </c>
      <c r="AA236" s="267" t="str">
        <f>IF(WP!$AG240="","",WP!$AG240)</f>
        <v/>
      </c>
      <c r="AB236" s="267" t="str">
        <f>IF(WP!CG240="","",WP!CG240)</f>
        <v/>
      </c>
      <c r="AC236" s="267" t="str">
        <f>IF(WP!CH240="","",WP!CH240)</f>
        <v/>
      </c>
    </row>
    <row r="237" spans="1:29">
      <c r="A237" s="267" t="str">
        <f>IF(WP!AE241="","",WP!AE241)</f>
        <v/>
      </c>
      <c r="B237" s="268" t="str">
        <f>IF(WP!$BC241="","",WP!$BC241)</f>
        <v>-</v>
      </c>
      <c r="C237" s="267" t="str">
        <f>IF(WP!AK241="","",WP!AK241)</f>
        <v/>
      </c>
      <c r="D237" s="267" t="str">
        <f>IF(WP!E241="","",WP!E241)</f>
        <v/>
      </c>
      <c r="E237" s="267" t="str">
        <f>IF(WP!F241="","",WP!F241)</f>
        <v/>
      </c>
      <c r="F237" s="267" t="str">
        <f>IF(WP!G241="","",WP!G241)</f>
        <v/>
      </c>
      <c r="G237" s="268" t="str">
        <f>IF(WP!Z241="","",WP!Z241)</f>
        <v/>
      </c>
      <c r="H237" s="268" t="str">
        <f>CONCATENATE(WP!$D$1, "-R",WP!$F$1)</f>
        <v>PGE3PHVC150-R2</v>
      </c>
      <c r="I237" s="268" t="str">
        <f>IF(WP!B241="","",WP!B241)</f>
        <v/>
      </c>
      <c r="J237" s="268" t="str">
        <f>IF(WP!AV241="","",WP!AV241)</f>
        <v/>
      </c>
      <c r="K237" s="284">
        <f>IF(WP!$F$4="","",WP!$F$4)</f>
        <v>42005</v>
      </c>
      <c r="L237" s="268" t="str">
        <f>IF(WP!$H241="","",WP!$H241)</f>
        <v/>
      </c>
      <c r="M237" s="268" t="str">
        <f>IF(WP!$AF241="","",WP!$AF241)</f>
        <v/>
      </c>
      <c r="N237" s="268" t="str">
        <f t="shared" si="6"/>
        <v/>
      </c>
      <c r="O237" s="268">
        <f>WP!O241</f>
        <v>0</v>
      </c>
      <c r="P237" s="267">
        <f>WP!N241</f>
        <v>0</v>
      </c>
      <c r="Q237" s="268" t="str">
        <f t="shared" si="7"/>
        <v>-</v>
      </c>
      <c r="R237" s="267" t="str">
        <f>IF(WP!AD241="","",WP!AD241)</f>
        <v/>
      </c>
      <c r="S237" s="267" t="str">
        <f>IF(WP!AM241="","",WP!AM241)</f>
        <v/>
      </c>
      <c r="T237" s="267" t="str">
        <f>IF(WP!AN241="","",WP!AN241)</f>
        <v/>
      </c>
      <c r="U237" s="267" t="str">
        <f>IF(WP!AO241="","",WP!AO241)</f>
        <v/>
      </c>
      <c r="V237" s="267" t="str">
        <f>IF(WP!AP241="","",WP!AP241)</f>
        <v/>
      </c>
      <c r="W237" s="267" t="str">
        <f>IF(WP!CI241="","",WP!CI241)</f>
        <v/>
      </c>
      <c r="X237" s="268" t="str">
        <f>IF(WP!D241="","",WP!D241)</f>
        <v/>
      </c>
      <c r="Y237" s="268" t="str">
        <f>IF(WP!BE241="","",WP!BE241)</f>
        <v/>
      </c>
      <c r="Z237" s="268" t="str">
        <f>IF(WP!BD241="","",WP!BD241)</f>
        <v/>
      </c>
      <c r="AA237" s="267" t="str">
        <f>IF(WP!$AG241="","",WP!$AG241)</f>
        <v/>
      </c>
      <c r="AB237" s="267" t="str">
        <f>IF(WP!CG241="","",WP!CG241)</f>
        <v/>
      </c>
      <c r="AC237" s="267" t="str">
        <f>IF(WP!CH241="","",WP!CH241)</f>
        <v/>
      </c>
    </row>
    <row r="238" spans="1:29">
      <c r="A238" s="267" t="str">
        <f>IF(WP!AE242="","",WP!AE242)</f>
        <v/>
      </c>
      <c r="B238" s="268" t="str">
        <f>IF(WP!$BC242="","",WP!$BC242)</f>
        <v>-</v>
      </c>
      <c r="C238" s="267" t="str">
        <f>IF(WP!AK242="","",WP!AK242)</f>
        <v/>
      </c>
      <c r="D238" s="267" t="str">
        <f>IF(WP!E242="","",WP!E242)</f>
        <v/>
      </c>
      <c r="E238" s="267" t="str">
        <f>IF(WP!F242="","",WP!F242)</f>
        <v/>
      </c>
      <c r="F238" s="267" t="str">
        <f>IF(WP!G242="","",WP!G242)</f>
        <v/>
      </c>
      <c r="G238" s="268" t="str">
        <f>IF(WP!Z242="","",WP!Z242)</f>
        <v/>
      </c>
      <c r="H238" s="268" t="str">
        <f>CONCATENATE(WP!$D$1, "-R",WP!$F$1)</f>
        <v>PGE3PHVC150-R2</v>
      </c>
      <c r="I238" s="268" t="str">
        <f>IF(WP!B242="","",WP!B242)</f>
        <v/>
      </c>
      <c r="J238" s="268" t="str">
        <f>IF(WP!AV242="","",WP!AV242)</f>
        <v/>
      </c>
      <c r="K238" s="284">
        <f>IF(WP!$F$4="","",WP!$F$4)</f>
        <v>42005</v>
      </c>
      <c r="L238" s="268" t="str">
        <f>IF(WP!$H242="","",WP!$H242)</f>
        <v/>
      </c>
      <c r="M238" s="268" t="str">
        <f>IF(WP!$AF242="","",WP!$AF242)</f>
        <v/>
      </c>
      <c r="N238" s="268" t="str">
        <f t="shared" si="6"/>
        <v/>
      </c>
      <c r="O238" s="268">
        <f>WP!O242</f>
        <v>0</v>
      </c>
      <c r="P238" s="267">
        <f>WP!N242</f>
        <v>0</v>
      </c>
      <c r="Q238" s="268" t="str">
        <f t="shared" si="7"/>
        <v>-</v>
      </c>
      <c r="R238" s="267" t="str">
        <f>IF(WP!AD242="","",WP!AD242)</f>
        <v/>
      </c>
      <c r="S238" s="267" t="str">
        <f>IF(WP!AM242="","",WP!AM242)</f>
        <v/>
      </c>
      <c r="T238" s="267" t="str">
        <f>IF(WP!AN242="","",WP!AN242)</f>
        <v/>
      </c>
      <c r="U238" s="267" t="str">
        <f>IF(WP!AO242="","",WP!AO242)</f>
        <v/>
      </c>
      <c r="V238" s="267" t="str">
        <f>IF(WP!AP242="","",WP!AP242)</f>
        <v/>
      </c>
      <c r="W238" s="267" t="str">
        <f>IF(WP!CI242="","",WP!CI242)</f>
        <v/>
      </c>
      <c r="X238" s="268" t="str">
        <f>IF(WP!D242="","",WP!D242)</f>
        <v/>
      </c>
      <c r="Y238" s="268" t="str">
        <f>IF(WP!BE242="","",WP!BE242)</f>
        <v/>
      </c>
      <c r="Z238" s="268" t="str">
        <f>IF(WP!BD242="","",WP!BD242)</f>
        <v/>
      </c>
      <c r="AA238" s="267" t="str">
        <f>IF(WP!$AG242="","",WP!$AG242)</f>
        <v/>
      </c>
      <c r="AB238" s="267" t="str">
        <f>IF(WP!CG242="","",WP!CG242)</f>
        <v/>
      </c>
      <c r="AC238" s="267" t="str">
        <f>IF(WP!CH242="","",WP!CH242)</f>
        <v/>
      </c>
    </row>
    <row r="239" spans="1:29">
      <c r="A239" s="267" t="str">
        <f>IF(WP!AE243="","",WP!AE243)</f>
        <v/>
      </c>
      <c r="B239" s="268" t="str">
        <f>IF(WP!$BC243="","",WP!$BC243)</f>
        <v>-</v>
      </c>
      <c r="C239" s="267" t="str">
        <f>IF(WP!AK243="","",WP!AK243)</f>
        <v/>
      </c>
      <c r="D239" s="267" t="str">
        <f>IF(WP!E243="","",WP!E243)</f>
        <v/>
      </c>
      <c r="E239" s="267" t="str">
        <f>IF(WP!F243="","",WP!F243)</f>
        <v/>
      </c>
      <c r="F239" s="267" t="str">
        <f>IF(WP!G243="","",WP!G243)</f>
        <v/>
      </c>
      <c r="G239" s="268" t="str">
        <f>IF(WP!Z243="","",WP!Z243)</f>
        <v/>
      </c>
      <c r="H239" s="268" t="str">
        <f>CONCATENATE(WP!$D$1, "-R",WP!$F$1)</f>
        <v>PGE3PHVC150-R2</v>
      </c>
      <c r="I239" s="268" t="str">
        <f>IF(WP!B243="","",WP!B243)</f>
        <v/>
      </c>
      <c r="J239" s="268" t="str">
        <f>IF(WP!AV243="","",WP!AV243)</f>
        <v/>
      </c>
      <c r="K239" s="284">
        <f>IF(WP!$F$4="","",WP!$F$4)</f>
        <v>42005</v>
      </c>
      <c r="L239" s="268" t="str">
        <f>IF(WP!$H243="","",WP!$H243)</f>
        <v/>
      </c>
      <c r="M239" s="268" t="str">
        <f>IF(WP!$AF243="","",WP!$AF243)</f>
        <v/>
      </c>
      <c r="N239" s="268" t="str">
        <f t="shared" si="6"/>
        <v/>
      </c>
      <c r="O239" s="268">
        <f>WP!O243</f>
        <v>0</v>
      </c>
      <c r="P239" s="267">
        <f>WP!N243</f>
        <v>0</v>
      </c>
      <c r="Q239" s="268" t="str">
        <f t="shared" si="7"/>
        <v>-</v>
      </c>
      <c r="R239" s="267" t="str">
        <f>IF(WP!AD243="","",WP!AD243)</f>
        <v/>
      </c>
      <c r="S239" s="267" t="str">
        <f>IF(WP!AM243="","",WP!AM243)</f>
        <v/>
      </c>
      <c r="T239" s="267" t="str">
        <f>IF(WP!AN243="","",WP!AN243)</f>
        <v/>
      </c>
      <c r="U239" s="267" t="str">
        <f>IF(WP!AO243="","",WP!AO243)</f>
        <v/>
      </c>
      <c r="V239" s="267" t="str">
        <f>IF(WP!AP243="","",WP!AP243)</f>
        <v/>
      </c>
      <c r="W239" s="267" t="str">
        <f>IF(WP!CI243="","",WP!CI243)</f>
        <v/>
      </c>
      <c r="X239" s="268" t="str">
        <f>IF(WP!D243="","",WP!D243)</f>
        <v/>
      </c>
      <c r="Y239" s="268" t="str">
        <f>IF(WP!BE243="","",WP!BE243)</f>
        <v/>
      </c>
      <c r="Z239" s="268" t="str">
        <f>IF(WP!BD243="","",WP!BD243)</f>
        <v/>
      </c>
      <c r="AA239" s="267" t="str">
        <f>IF(WP!$AG243="","",WP!$AG243)</f>
        <v/>
      </c>
      <c r="AB239" s="267" t="str">
        <f>IF(WP!CG243="","",WP!CG243)</f>
        <v/>
      </c>
      <c r="AC239" s="267" t="str">
        <f>IF(WP!CH243="","",WP!CH243)</f>
        <v/>
      </c>
    </row>
    <row r="240" spans="1:29">
      <c r="A240" s="267" t="str">
        <f>IF(WP!AE244="","",WP!AE244)</f>
        <v/>
      </c>
      <c r="B240" s="268" t="str">
        <f>IF(WP!$BC244="","",WP!$BC244)</f>
        <v>-</v>
      </c>
      <c r="C240" s="267" t="str">
        <f>IF(WP!AK244="","",WP!AK244)</f>
        <v/>
      </c>
      <c r="D240" s="267" t="str">
        <f>IF(WP!E244="","",WP!E244)</f>
        <v/>
      </c>
      <c r="E240" s="267" t="str">
        <f>IF(WP!F244="","",WP!F244)</f>
        <v/>
      </c>
      <c r="F240" s="267" t="str">
        <f>IF(WP!G244="","",WP!G244)</f>
        <v/>
      </c>
      <c r="G240" s="268" t="str">
        <f>IF(WP!Z244="","",WP!Z244)</f>
        <v/>
      </c>
      <c r="H240" s="268" t="str">
        <f>CONCATENATE(WP!$D$1, "-R",WP!$F$1)</f>
        <v>PGE3PHVC150-R2</v>
      </c>
      <c r="I240" s="268" t="str">
        <f>IF(WP!B244="","",WP!B244)</f>
        <v/>
      </c>
      <c r="J240" s="268" t="str">
        <f>IF(WP!AV244="","",WP!AV244)</f>
        <v/>
      </c>
      <c r="K240" s="284">
        <f>IF(WP!$F$4="","",WP!$F$4)</f>
        <v>42005</v>
      </c>
      <c r="L240" s="268" t="str">
        <f>IF(WP!$H244="","",WP!$H244)</f>
        <v/>
      </c>
      <c r="M240" s="268" t="str">
        <f>IF(WP!$AF244="","",WP!$AF244)</f>
        <v/>
      </c>
      <c r="N240" s="268" t="str">
        <f t="shared" si="6"/>
        <v/>
      </c>
      <c r="O240" s="268">
        <f>WP!O244</f>
        <v>0</v>
      </c>
      <c r="P240" s="267">
        <f>WP!N244</f>
        <v>0</v>
      </c>
      <c r="Q240" s="268" t="str">
        <f t="shared" si="7"/>
        <v>-</v>
      </c>
      <c r="R240" s="267" t="str">
        <f>IF(WP!AD244="","",WP!AD244)</f>
        <v/>
      </c>
      <c r="S240" s="267" t="str">
        <f>IF(WP!AM244="","",WP!AM244)</f>
        <v/>
      </c>
      <c r="T240" s="267" t="str">
        <f>IF(WP!AN244="","",WP!AN244)</f>
        <v/>
      </c>
      <c r="U240" s="267" t="str">
        <f>IF(WP!AO244="","",WP!AO244)</f>
        <v/>
      </c>
      <c r="V240" s="267" t="str">
        <f>IF(WP!AP244="","",WP!AP244)</f>
        <v/>
      </c>
      <c r="W240" s="267" t="str">
        <f>IF(WP!CI244="","",WP!CI244)</f>
        <v/>
      </c>
      <c r="X240" s="268" t="str">
        <f>IF(WP!D244="","",WP!D244)</f>
        <v/>
      </c>
      <c r="Y240" s="268" t="str">
        <f>IF(WP!BE244="","",WP!BE244)</f>
        <v/>
      </c>
      <c r="Z240" s="268" t="str">
        <f>IF(WP!BD244="","",WP!BD244)</f>
        <v/>
      </c>
      <c r="AA240" s="267" t="str">
        <f>IF(WP!$AG244="","",WP!$AG244)</f>
        <v/>
      </c>
      <c r="AB240" s="267" t="str">
        <f>IF(WP!CG244="","",WP!CG244)</f>
        <v/>
      </c>
      <c r="AC240" s="267" t="str">
        <f>IF(WP!CH244="","",WP!CH244)</f>
        <v/>
      </c>
    </row>
    <row r="241" spans="1:29">
      <c r="A241" s="267" t="str">
        <f>IF(WP!AE245="","",WP!AE245)</f>
        <v/>
      </c>
      <c r="B241" s="268" t="str">
        <f>IF(WP!$BC245="","",WP!$BC245)</f>
        <v>-</v>
      </c>
      <c r="C241" s="267" t="str">
        <f>IF(WP!AK245="","",WP!AK245)</f>
        <v/>
      </c>
      <c r="D241" s="267" t="str">
        <f>IF(WP!E245="","",WP!E245)</f>
        <v/>
      </c>
      <c r="E241" s="267" t="str">
        <f>IF(WP!F245="","",WP!F245)</f>
        <v/>
      </c>
      <c r="F241" s="267" t="str">
        <f>IF(WP!G245="","",WP!G245)</f>
        <v/>
      </c>
      <c r="G241" s="268" t="str">
        <f>IF(WP!Z245="","",WP!Z245)</f>
        <v/>
      </c>
      <c r="H241" s="268" t="str">
        <f>CONCATENATE(WP!$D$1, "-R",WP!$F$1)</f>
        <v>PGE3PHVC150-R2</v>
      </c>
      <c r="I241" s="268" t="str">
        <f>IF(WP!B245="","",WP!B245)</f>
        <v/>
      </c>
      <c r="J241" s="268" t="str">
        <f>IF(WP!AV245="","",WP!AV245)</f>
        <v/>
      </c>
      <c r="K241" s="284">
        <f>IF(WP!$F$4="","",WP!$F$4)</f>
        <v>42005</v>
      </c>
      <c r="L241" s="268" t="str">
        <f>IF(WP!$H245="","",WP!$H245)</f>
        <v/>
      </c>
      <c r="M241" s="268" t="str">
        <f>IF(WP!$AF245="","",WP!$AF245)</f>
        <v/>
      </c>
      <c r="N241" s="268" t="str">
        <f t="shared" si="6"/>
        <v/>
      </c>
      <c r="O241" s="268">
        <f>WP!O245</f>
        <v>0</v>
      </c>
      <c r="P241" s="267">
        <f>WP!N245</f>
        <v>0</v>
      </c>
      <c r="Q241" s="268" t="str">
        <f t="shared" si="7"/>
        <v>-</v>
      </c>
      <c r="R241" s="267" t="str">
        <f>IF(WP!AD245="","",WP!AD245)</f>
        <v/>
      </c>
      <c r="S241" s="267" t="str">
        <f>IF(WP!AM245="","",WP!AM245)</f>
        <v/>
      </c>
      <c r="T241" s="267" t="str">
        <f>IF(WP!AN245="","",WP!AN245)</f>
        <v/>
      </c>
      <c r="U241" s="267" t="str">
        <f>IF(WP!AO245="","",WP!AO245)</f>
        <v/>
      </c>
      <c r="V241" s="267" t="str">
        <f>IF(WP!AP245="","",WP!AP245)</f>
        <v/>
      </c>
      <c r="W241" s="267" t="str">
        <f>IF(WP!CI245="","",WP!CI245)</f>
        <v/>
      </c>
      <c r="X241" s="268" t="str">
        <f>IF(WP!D245="","",WP!D245)</f>
        <v/>
      </c>
      <c r="Y241" s="268" t="str">
        <f>IF(WP!BE245="","",WP!BE245)</f>
        <v/>
      </c>
      <c r="Z241" s="268" t="str">
        <f>IF(WP!BD245="","",WP!BD245)</f>
        <v/>
      </c>
      <c r="AA241" s="267" t="str">
        <f>IF(WP!$AG245="","",WP!$AG245)</f>
        <v/>
      </c>
      <c r="AB241" s="267" t="str">
        <f>IF(WP!CG245="","",WP!CG245)</f>
        <v/>
      </c>
      <c r="AC241" s="267" t="str">
        <f>IF(WP!CH245="","",WP!CH245)</f>
        <v/>
      </c>
    </row>
    <row r="242" spans="1:29">
      <c r="A242" s="267" t="str">
        <f>IF(WP!AE246="","",WP!AE246)</f>
        <v/>
      </c>
      <c r="B242" s="268" t="str">
        <f>IF(WP!$BC246="","",WP!$BC246)</f>
        <v>-</v>
      </c>
      <c r="C242" s="267" t="str">
        <f>IF(WP!AK246="","",WP!AK246)</f>
        <v/>
      </c>
      <c r="D242" s="267" t="str">
        <f>IF(WP!E246="","",WP!E246)</f>
        <v/>
      </c>
      <c r="E242" s="267" t="str">
        <f>IF(WP!F246="","",WP!F246)</f>
        <v/>
      </c>
      <c r="F242" s="267" t="str">
        <f>IF(WP!G246="","",WP!G246)</f>
        <v/>
      </c>
      <c r="G242" s="268" t="str">
        <f>IF(WP!Z246="","",WP!Z246)</f>
        <v/>
      </c>
      <c r="H242" s="268" t="str">
        <f>CONCATENATE(WP!$D$1, "-R",WP!$F$1)</f>
        <v>PGE3PHVC150-R2</v>
      </c>
      <c r="I242" s="268" t="str">
        <f>IF(WP!B246="","",WP!B246)</f>
        <v/>
      </c>
      <c r="J242" s="268" t="str">
        <f>IF(WP!AV246="","",WP!AV246)</f>
        <v/>
      </c>
      <c r="K242" s="284">
        <f>IF(WP!$F$4="","",WP!$F$4)</f>
        <v>42005</v>
      </c>
      <c r="L242" s="268" t="str">
        <f>IF(WP!$H246="","",WP!$H246)</f>
        <v/>
      </c>
      <c r="M242" s="268" t="str">
        <f>IF(WP!$AF246="","",WP!$AF246)</f>
        <v/>
      </c>
      <c r="N242" s="268" t="str">
        <f t="shared" si="6"/>
        <v/>
      </c>
      <c r="O242" s="268">
        <f>WP!O246</f>
        <v>0</v>
      </c>
      <c r="P242" s="267">
        <f>WP!N246</f>
        <v>0</v>
      </c>
      <c r="Q242" s="268" t="str">
        <f t="shared" si="7"/>
        <v>-</v>
      </c>
      <c r="R242" s="267" t="str">
        <f>IF(WP!AD246="","",WP!AD246)</f>
        <v/>
      </c>
      <c r="S242" s="267" t="str">
        <f>IF(WP!AM246="","",WP!AM246)</f>
        <v/>
      </c>
      <c r="T242" s="267" t="str">
        <f>IF(WP!AN246="","",WP!AN246)</f>
        <v/>
      </c>
      <c r="U242" s="267" t="str">
        <f>IF(WP!AO246="","",WP!AO246)</f>
        <v/>
      </c>
      <c r="V242" s="267" t="str">
        <f>IF(WP!AP246="","",WP!AP246)</f>
        <v/>
      </c>
      <c r="W242" s="267" t="str">
        <f>IF(WP!CI246="","",WP!CI246)</f>
        <v/>
      </c>
      <c r="X242" s="268" t="str">
        <f>IF(WP!D246="","",WP!D246)</f>
        <v/>
      </c>
      <c r="Y242" s="268" t="str">
        <f>IF(WP!BE246="","",WP!BE246)</f>
        <v/>
      </c>
      <c r="Z242" s="268" t="str">
        <f>IF(WP!BD246="","",WP!BD246)</f>
        <v/>
      </c>
      <c r="AA242" s="267" t="str">
        <f>IF(WP!$AG246="","",WP!$AG246)</f>
        <v/>
      </c>
      <c r="AB242" s="267" t="str">
        <f>IF(WP!CG246="","",WP!CG246)</f>
        <v/>
      </c>
      <c r="AC242" s="267" t="str">
        <f>IF(WP!CH246="","",WP!CH246)</f>
        <v/>
      </c>
    </row>
    <row r="243" spans="1:29">
      <c r="A243" s="267" t="str">
        <f>IF(WP!AE247="","",WP!AE247)</f>
        <v/>
      </c>
      <c r="B243" s="268" t="str">
        <f>IF(WP!$BC247="","",WP!$BC247)</f>
        <v>-</v>
      </c>
      <c r="C243" s="267" t="str">
        <f>IF(WP!AK247="","",WP!AK247)</f>
        <v/>
      </c>
      <c r="D243" s="267" t="str">
        <f>IF(WP!E247="","",WP!E247)</f>
        <v/>
      </c>
      <c r="E243" s="267" t="str">
        <f>IF(WP!F247="","",WP!F247)</f>
        <v/>
      </c>
      <c r="F243" s="267" t="str">
        <f>IF(WP!G247="","",WP!G247)</f>
        <v/>
      </c>
      <c r="G243" s="268" t="str">
        <f>IF(WP!Z247="","",WP!Z247)</f>
        <v/>
      </c>
      <c r="H243" s="268" t="str">
        <f>CONCATENATE(WP!$D$1, "-R",WP!$F$1)</f>
        <v>PGE3PHVC150-R2</v>
      </c>
      <c r="I243" s="268" t="str">
        <f>IF(WP!B247="","",WP!B247)</f>
        <v/>
      </c>
      <c r="J243" s="268" t="str">
        <f>IF(WP!AV247="","",WP!AV247)</f>
        <v/>
      </c>
      <c r="K243" s="284">
        <f>IF(WP!$F$4="","",WP!$F$4)</f>
        <v>42005</v>
      </c>
      <c r="L243" s="268" t="str">
        <f>IF(WP!$H247="","",WP!$H247)</f>
        <v/>
      </c>
      <c r="M243" s="268" t="str">
        <f>IF(WP!$AF247="","",WP!$AF247)</f>
        <v/>
      </c>
      <c r="N243" s="268" t="str">
        <f t="shared" si="6"/>
        <v/>
      </c>
      <c r="O243" s="268">
        <f>WP!O247</f>
        <v>0</v>
      </c>
      <c r="P243" s="267">
        <f>WP!N247</f>
        <v>0</v>
      </c>
      <c r="Q243" s="268" t="str">
        <f t="shared" si="7"/>
        <v>-</v>
      </c>
      <c r="R243" s="267" t="str">
        <f>IF(WP!AD247="","",WP!AD247)</f>
        <v/>
      </c>
      <c r="S243" s="267" t="str">
        <f>IF(WP!AM247="","",WP!AM247)</f>
        <v/>
      </c>
      <c r="T243" s="267" t="str">
        <f>IF(WP!AN247="","",WP!AN247)</f>
        <v/>
      </c>
      <c r="U243" s="267" t="str">
        <f>IF(WP!AO247="","",WP!AO247)</f>
        <v/>
      </c>
      <c r="V243" s="267" t="str">
        <f>IF(WP!AP247="","",WP!AP247)</f>
        <v/>
      </c>
      <c r="W243" s="267" t="str">
        <f>IF(WP!CI247="","",WP!CI247)</f>
        <v/>
      </c>
      <c r="X243" s="268" t="str">
        <f>IF(WP!D247="","",WP!D247)</f>
        <v/>
      </c>
      <c r="Y243" s="268" t="str">
        <f>IF(WP!BE247="","",WP!BE247)</f>
        <v/>
      </c>
      <c r="Z243" s="268" t="str">
        <f>IF(WP!BD247="","",WP!BD247)</f>
        <v/>
      </c>
      <c r="AA243" s="267" t="str">
        <f>IF(WP!$AG247="","",WP!$AG247)</f>
        <v/>
      </c>
      <c r="AB243" s="267" t="str">
        <f>IF(WP!CG247="","",WP!CG247)</f>
        <v/>
      </c>
      <c r="AC243" s="267" t="str">
        <f>IF(WP!CH247="","",WP!CH247)</f>
        <v/>
      </c>
    </row>
    <row r="244" spans="1:29">
      <c r="A244" s="267" t="str">
        <f>IF(WP!AE248="","",WP!AE248)</f>
        <v/>
      </c>
      <c r="B244" s="268" t="str">
        <f>IF(WP!$BC248="","",WP!$BC248)</f>
        <v>-</v>
      </c>
      <c r="C244" s="267" t="str">
        <f>IF(WP!AK248="","",WP!AK248)</f>
        <v/>
      </c>
      <c r="D244" s="267" t="str">
        <f>IF(WP!E248="","",WP!E248)</f>
        <v/>
      </c>
      <c r="E244" s="267" t="str">
        <f>IF(WP!F248="","",WP!F248)</f>
        <v/>
      </c>
      <c r="F244" s="267" t="str">
        <f>IF(WP!G248="","",WP!G248)</f>
        <v/>
      </c>
      <c r="G244" s="268" t="str">
        <f>IF(WP!Z248="","",WP!Z248)</f>
        <v/>
      </c>
      <c r="H244" s="268" t="str">
        <f>CONCATENATE(WP!$D$1, "-R",WP!$F$1)</f>
        <v>PGE3PHVC150-R2</v>
      </c>
      <c r="I244" s="268" t="str">
        <f>IF(WP!B248="","",WP!B248)</f>
        <v/>
      </c>
      <c r="J244" s="268" t="str">
        <f>IF(WP!AV248="","",WP!AV248)</f>
        <v/>
      </c>
      <c r="K244" s="284">
        <f>IF(WP!$F$4="","",WP!$F$4)</f>
        <v>42005</v>
      </c>
      <c r="L244" s="268" t="str">
        <f>IF(WP!$H248="","",WP!$H248)</f>
        <v/>
      </c>
      <c r="M244" s="268" t="str">
        <f>IF(WP!$AF248="","",WP!$AF248)</f>
        <v/>
      </c>
      <c r="N244" s="268" t="str">
        <f t="shared" si="6"/>
        <v/>
      </c>
      <c r="O244" s="268">
        <f>WP!O248</f>
        <v>0</v>
      </c>
      <c r="P244" s="267">
        <f>WP!N248</f>
        <v>0</v>
      </c>
      <c r="Q244" s="268" t="str">
        <f t="shared" si="7"/>
        <v>-</v>
      </c>
      <c r="R244" s="267" t="str">
        <f>IF(WP!AD248="","",WP!AD248)</f>
        <v/>
      </c>
      <c r="S244" s="267" t="str">
        <f>IF(WP!AM248="","",WP!AM248)</f>
        <v/>
      </c>
      <c r="T244" s="267" t="str">
        <f>IF(WP!AN248="","",WP!AN248)</f>
        <v/>
      </c>
      <c r="U244" s="267" t="str">
        <f>IF(WP!AO248="","",WP!AO248)</f>
        <v/>
      </c>
      <c r="V244" s="267" t="str">
        <f>IF(WP!AP248="","",WP!AP248)</f>
        <v/>
      </c>
      <c r="W244" s="267" t="str">
        <f>IF(WP!CI248="","",WP!CI248)</f>
        <v/>
      </c>
      <c r="X244" s="268" t="str">
        <f>IF(WP!D248="","",WP!D248)</f>
        <v/>
      </c>
      <c r="Y244" s="268" t="str">
        <f>IF(WP!BE248="","",WP!BE248)</f>
        <v/>
      </c>
      <c r="Z244" s="268" t="str">
        <f>IF(WP!BD248="","",WP!BD248)</f>
        <v/>
      </c>
      <c r="AA244" s="267" t="str">
        <f>IF(WP!$AG248="","",WP!$AG248)</f>
        <v/>
      </c>
      <c r="AB244" s="267" t="str">
        <f>IF(WP!CG248="","",WP!CG248)</f>
        <v/>
      </c>
      <c r="AC244" s="267" t="str">
        <f>IF(WP!CH248="","",WP!CH248)</f>
        <v/>
      </c>
    </row>
    <row r="245" spans="1:29">
      <c r="A245" s="267" t="str">
        <f>IF(WP!AE249="","",WP!AE249)</f>
        <v/>
      </c>
      <c r="B245" s="268" t="str">
        <f>IF(WP!$BC249="","",WP!$BC249)</f>
        <v>-</v>
      </c>
      <c r="C245" s="267" t="str">
        <f>IF(WP!AK249="","",WP!AK249)</f>
        <v/>
      </c>
      <c r="D245" s="267" t="str">
        <f>IF(WP!E249="","",WP!E249)</f>
        <v/>
      </c>
      <c r="E245" s="267" t="str">
        <f>IF(WP!F249="","",WP!F249)</f>
        <v/>
      </c>
      <c r="F245" s="267" t="str">
        <f>IF(WP!G249="","",WP!G249)</f>
        <v/>
      </c>
      <c r="G245" s="268" t="str">
        <f>IF(WP!Z249="","",WP!Z249)</f>
        <v/>
      </c>
      <c r="H245" s="268" t="str">
        <f>CONCATENATE(WP!$D$1, "-R",WP!$F$1)</f>
        <v>PGE3PHVC150-R2</v>
      </c>
      <c r="I245" s="268" t="str">
        <f>IF(WP!B249="","",WP!B249)</f>
        <v/>
      </c>
      <c r="J245" s="268" t="str">
        <f>IF(WP!AV249="","",WP!AV249)</f>
        <v/>
      </c>
      <c r="K245" s="284">
        <f>IF(WP!$F$4="","",WP!$F$4)</f>
        <v>42005</v>
      </c>
      <c r="L245" s="268" t="str">
        <f>IF(WP!$H249="","",WP!$H249)</f>
        <v/>
      </c>
      <c r="M245" s="268" t="str">
        <f>IF(WP!$AF249="","",WP!$AF249)</f>
        <v/>
      </c>
      <c r="N245" s="268" t="str">
        <f t="shared" si="6"/>
        <v/>
      </c>
      <c r="O245" s="268">
        <f>WP!O249</f>
        <v>0</v>
      </c>
      <c r="P245" s="267">
        <f>WP!N249</f>
        <v>0</v>
      </c>
      <c r="Q245" s="268" t="str">
        <f t="shared" si="7"/>
        <v>-</v>
      </c>
      <c r="R245" s="267" t="str">
        <f>IF(WP!AD249="","",WP!AD249)</f>
        <v/>
      </c>
      <c r="S245" s="267" t="str">
        <f>IF(WP!AM249="","",WP!AM249)</f>
        <v/>
      </c>
      <c r="T245" s="267" t="str">
        <f>IF(WP!AN249="","",WP!AN249)</f>
        <v/>
      </c>
      <c r="U245" s="267" t="str">
        <f>IF(WP!AO249="","",WP!AO249)</f>
        <v/>
      </c>
      <c r="V245" s="267" t="str">
        <f>IF(WP!AP249="","",WP!AP249)</f>
        <v/>
      </c>
      <c r="W245" s="267" t="str">
        <f>IF(WP!CI249="","",WP!CI249)</f>
        <v/>
      </c>
      <c r="X245" s="268" t="str">
        <f>IF(WP!D249="","",WP!D249)</f>
        <v/>
      </c>
      <c r="Y245" s="268" t="str">
        <f>IF(WP!BE249="","",WP!BE249)</f>
        <v/>
      </c>
      <c r="Z245" s="268" t="str">
        <f>IF(WP!BD249="","",WP!BD249)</f>
        <v/>
      </c>
      <c r="AA245" s="267" t="str">
        <f>IF(WP!$AG249="","",WP!$AG249)</f>
        <v/>
      </c>
      <c r="AB245" s="267" t="str">
        <f>IF(WP!CG249="","",WP!CG249)</f>
        <v/>
      </c>
      <c r="AC245" s="267" t="str">
        <f>IF(WP!CH249="","",WP!CH249)</f>
        <v/>
      </c>
    </row>
    <row r="246" spans="1:29">
      <c r="A246" s="267" t="str">
        <f>IF(WP!AE250="","",WP!AE250)</f>
        <v/>
      </c>
      <c r="B246" s="268" t="str">
        <f>IF(WP!$BC250="","",WP!$BC250)</f>
        <v>-</v>
      </c>
      <c r="C246" s="267" t="str">
        <f>IF(WP!AK250="","",WP!AK250)</f>
        <v/>
      </c>
      <c r="D246" s="267" t="str">
        <f>IF(WP!E250="","",WP!E250)</f>
        <v/>
      </c>
      <c r="E246" s="267" t="str">
        <f>IF(WP!F250="","",WP!F250)</f>
        <v/>
      </c>
      <c r="F246" s="267" t="str">
        <f>IF(WP!G250="","",WP!G250)</f>
        <v/>
      </c>
      <c r="G246" s="268" t="str">
        <f>IF(WP!Z250="","",WP!Z250)</f>
        <v/>
      </c>
      <c r="H246" s="268" t="str">
        <f>CONCATENATE(WP!$D$1, "-R",WP!$F$1)</f>
        <v>PGE3PHVC150-R2</v>
      </c>
      <c r="I246" s="268" t="str">
        <f>IF(WP!B250="","",WP!B250)</f>
        <v/>
      </c>
      <c r="J246" s="268" t="str">
        <f>IF(WP!AV250="","",WP!AV250)</f>
        <v/>
      </c>
      <c r="K246" s="284">
        <f>IF(WP!$F$4="","",WP!$F$4)</f>
        <v>42005</v>
      </c>
      <c r="L246" s="268" t="str">
        <f>IF(WP!$H250="","",WP!$H250)</f>
        <v/>
      </c>
      <c r="M246" s="268" t="str">
        <f>IF(WP!$AF250="","",WP!$AF250)</f>
        <v/>
      </c>
      <c r="N246" s="268" t="str">
        <f t="shared" si="6"/>
        <v/>
      </c>
      <c r="O246" s="268">
        <f>WP!O250</f>
        <v>0</v>
      </c>
      <c r="P246" s="267">
        <f>WP!N250</f>
        <v>0</v>
      </c>
      <c r="Q246" s="268" t="str">
        <f t="shared" si="7"/>
        <v>-</v>
      </c>
      <c r="R246" s="267" t="str">
        <f>IF(WP!AD250="","",WP!AD250)</f>
        <v/>
      </c>
      <c r="S246" s="267" t="str">
        <f>IF(WP!AM250="","",WP!AM250)</f>
        <v/>
      </c>
      <c r="T246" s="267" t="str">
        <f>IF(WP!AN250="","",WP!AN250)</f>
        <v/>
      </c>
      <c r="U246" s="267" t="str">
        <f>IF(WP!AO250="","",WP!AO250)</f>
        <v/>
      </c>
      <c r="V246" s="267" t="str">
        <f>IF(WP!AP250="","",WP!AP250)</f>
        <v/>
      </c>
      <c r="W246" s="267" t="str">
        <f>IF(WP!CI250="","",WP!CI250)</f>
        <v/>
      </c>
      <c r="X246" s="268" t="str">
        <f>IF(WP!D250="","",WP!D250)</f>
        <v/>
      </c>
      <c r="Y246" s="268" t="str">
        <f>IF(WP!BE250="","",WP!BE250)</f>
        <v/>
      </c>
      <c r="Z246" s="268" t="str">
        <f>IF(WP!BD250="","",WP!BD250)</f>
        <v/>
      </c>
      <c r="AA246" s="267" t="str">
        <f>IF(WP!$AG250="","",WP!$AG250)</f>
        <v/>
      </c>
      <c r="AB246" s="267" t="str">
        <f>IF(WP!CG250="","",WP!CG250)</f>
        <v/>
      </c>
      <c r="AC246" s="267" t="str">
        <f>IF(WP!CH250="","",WP!CH250)</f>
        <v/>
      </c>
    </row>
    <row r="247" spans="1:29">
      <c r="A247" s="267" t="str">
        <f>IF(WP!AE251="","",WP!AE251)</f>
        <v/>
      </c>
      <c r="B247" s="268" t="str">
        <f>IF(WP!$BC251="","",WP!$BC251)</f>
        <v>-</v>
      </c>
      <c r="C247" s="267" t="str">
        <f>IF(WP!AK251="","",WP!AK251)</f>
        <v/>
      </c>
      <c r="D247" s="267" t="str">
        <f>IF(WP!E251="","",WP!E251)</f>
        <v/>
      </c>
      <c r="E247" s="267" t="str">
        <f>IF(WP!F251="","",WP!F251)</f>
        <v/>
      </c>
      <c r="F247" s="267" t="str">
        <f>IF(WP!G251="","",WP!G251)</f>
        <v/>
      </c>
      <c r="G247" s="268" t="str">
        <f>IF(WP!Z251="","",WP!Z251)</f>
        <v/>
      </c>
      <c r="H247" s="268" t="str">
        <f>CONCATENATE(WP!$D$1, "-R",WP!$F$1)</f>
        <v>PGE3PHVC150-R2</v>
      </c>
      <c r="I247" s="268" t="str">
        <f>IF(WP!B251="","",WP!B251)</f>
        <v/>
      </c>
      <c r="J247" s="268" t="str">
        <f>IF(WP!AV251="","",WP!AV251)</f>
        <v/>
      </c>
      <c r="K247" s="284">
        <f>IF(WP!$F$4="","",WP!$F$4)</f>
        <v>42005</v>
      </c>
      <c r="L247" s="268" t="str">
        <f>IF(WP!$H251="","",WP!$H251)</f>
        <v/>
      </c>
      <c r="M247" s="268" t="str">
        <f>IF(WP!$AF251="","",WP!$AF251)</f>
        <v/>
      </c>
      <c r="N247" s="268" t="str">
        <f t="shared" si="6"/>
        <v/>
      </c>
      <c r="O247" s="268">
        <f>WP!O251</f>
        <v>0</v>
      </c>
      <c r="P247" s="267">
        <f>WP!N251</f>
        <v>0</v>
      </c>
      <c r="Q247" s="268" t="str">
        <f t="shared" si="7"/>
        <v>-</v>
      </c>
      <c r="R247" s="267" t="str">
        <f>IF(WP!AD251="","",WP!AD251)</f>
        <v/>
      </c>
      <c r="S247" s="267" t="str">
        <f>IF(WP!AM251="","",WP!AM251)</f>
        <v/>
      </c>
      <c r="T247" s="267" t="str">
        <f>IF(WP!AN251="","",WP!AN251)</f>
        <v/>
      </c>
      <c r="U247" s="267" t="str">
        <f>IF(WP!AO251="","",WP!AO251)</f>
        <v/>
      </c>
      <c r="V247" s="267" t="str">
        <f>IF(WP!AP251="","",WP!AP251)</f>
        <v/>
      </c>
      <c r="W247" s="267" t="str">
        <f>IF(WP!CI251="","",WP!CI251)</f>
        <v/>
      </c>
      <c r="X247" s="268" t="str">
        <f>IF(WP!D251="","",WP!D251)</f>
        <v/>
      </c>
      <c r="Y247" s="268" t="str">
        <f>IF(WP!BE251="","",WP!BE251)</f>
        <v/>
      </c>
      <c r="Z247" s="268" t="str">
        <f>IF(WP!BD251="","",WP!BD251)</f>
        <v/>
      </c>
      <c r="AA247" s="267" t="str">
        <f>IF(WP!$AG251="","",WP!$AG251)</f>
        <v/>
      </c>
      <c r="AB247" s="267" t="str">
        <f>IF(WP!CG251="","",WP!CG251)</f>
        <v/>
      </c>
      <c r="AC247" s="267" t="str">
        <f>IF(WP!CH251="","",WP!CH251)</f>
        <v/>
      </c>
    </row>
    <row r="248" spans="1:29">
      <c r="A248" s="267" t="str">
        <f>IF(WP!AE252="","",WP!AE252)</f>
        <v/>
      </c>
      <c r="B248" s="268" t="str">
        <f>IF(WP!$BC252="","",WP!$BC252)</f>
        <v>-</v>
      </c>
      <c r="C248" s="267" t="str">
        <f>IF(WP!AK252="","",WP!AK252)</f>
        <v/>
      </c>
      <c r="D248" s="267" t="str">
        <f>IF(WP!E252="","",WP!E252)</f>
        <v/>
      </c>
      <c r="E248" s="267" t="str">
        <f>IF(WP!F252="","",WP!F252)</f>
        <v/>
      </c>
      <c r="F248" s="267" t="str">
        <f>IF(WP!G252="","",WP!G252)</f>
        <v/>
      </c>
      <c r="G248" s="268" t="str">
        <f>IF(WP!Z252="","",WP!Z252)</f>
        <v/>
      </c>
      <c r="H248" s="268" t="str">
        <f>CONCATENATE(WP!$D$1, "-R",WP!$F$1)</f>
        <v>PGE3PHVC150-R2</v>
      </c>
      <c r="I248" s="268" t="str">
        <f>IF(WP!B252="","",WP!B252)</f>
        <v/>
      </c>
      <c r="J248" s="268" t="str">
        <f>IF(WP!AV252="","",WP!AV252)</f>
        <v/>
      </c>
      <c r="K248" s="284">
        <f>IF(WP!$F$4="","",WP!$F$4)</f>
        <v>42005</v>
      </c>
      <c r="L248" s="268" t="str">
        <f>IF(WP!$H252="","",WP!$H252)</f>
        <v/>
      </c>
      <c r="M248" s="268" t="str">
        <f>IF(WP!$AF252="","",WP!$AF252)</f>
        <v/>
      </c>
      <c r="N248" s="268" t="str">
        <f t="shared" si="6"/>
        <v/>
      </c>
      <c r="O248" s="268">
        <f>WP!O252</f>
        <v>0</v>
      </c>
      <c r="P248" s="267">
        <f>WP!N252</f>
        <v>0</v>
      </c>
      <c r="Q248" s="268" t="str">
        <f t="shared" si="7"/>
        <v>-</v>
      </c>
      <c r="R248" s="267" t="str">
        <f>IF(WP!AD252="","",WP!AD252)</f>
        <v/>
      </c>
      <c r="S248" s="267" t="str">
        <f>IF(WP!AM252="","",WP!AM252)</f>
        <v/>
      </c>
      <c r="T248" s="267" t="str">
        <f>IF(WP!AN252="","",WP!AN252)</f>
        <v/>
      </c>
      <c r="U248" s="267" t="str">
        <f>IF(WP!AO252="","",WP!AO252)</f>
        <v/>
      </c>
      <c r="V248" s="267" t="str">
        <f>IF(WP!AP252="","",WP!AP252)</f>
        <v/>
      </c>
      <c r="W248" s="267" t="str">
        <f>IF(WP!CI252="","",WP!CI252)</f>
        <v/>
      </c>
      <c r="X248" s="268" t="str">
        <f>IF(WP!D252="","",WP!D252)</f>
        <v/>
      </c>
      <c r="Y248" s="268" t="str">
        <f>IF(WP!BE252="","",WP!BE252)</f>
        <v/>
      </c>
      <c r="Z248" s="268" t="str">
        <f>IF(WP!BD252="","",WP!BD252)</f>
        <v/>
      </c>
      <c r="AA248" s="267" t="str">
        <f>IF(WP!$AG252="","",WP!$AG252)</f>
        <v/>
      </c>
      <c r="AB248" s="267" t="str">
        <f>IF(WP!CG252="","",WP!CG252)</f>
        <v/>
      </c>
      <c r="AC248" s="267" t="str">
        <f>IF(WP!CH252="","",WP!CH252)</f>
        <v/>
      </c>
    </row>
    <row r="249" spans="1:29">
      <c r="A249" s="267" t="str">
        <f>IF(WP!AE253="","",WP!AE253)</f>
        <v/>
      </c>
      <c r="B249" s="268" t="str">
        <f>IF(WP!$BC253="","",WP!$BC253)</f>
        <v>-</v>
      </c>
      <c r="C249" s="267" t="str">
        <f>IF(WP!AK253="","",WP!AK253)</f>
        <v/>
      </c>
      <c r="D249" s="267" t="str">
        <f>IF(WP!E253="","",WP!E253)</f>
        <v/>
      </c>
      <c r="E249" s="267" t="str">
        <f>IF(WP!F253="","",WP!F253)</f>
        <v/>
      </c>
      <c r="F249" s="267" t="str">
        <f>IF(WP!G253="","",WP!G253)</f>
        <v/>
      </c>
      <c r="G249" s="268" t="str">
        <f>IF(WP!Z253="","",WP!Z253)</f>
        <v/>
      </c>
      <c r="H249" s="268" t="str">
        <f>CONCATENATE(WP!$D$1, "-R",WP!$F$1)</f>
        <v>PGE3PHVC150-R2</v>
      </c>
      <c r="I249" s="268" t="str">
        <f>IF(WP!B253="","",WP!B253)</f>
        <v/>
      </c>
      <c r="J249" s="268" t="str">
        <f>IF(WP!AV253="","",WP!AV253)</f>
        <v/>
      </c>
      <c r="K249" s="284">
        <f>IF(WP!$F$4="","",WP!$F$4)</f>
        <v>42005</v>
      </c>
      <c r="L249" s="268" t="str">
        <f>IF(WP!$H253="","",WP!$H253)</f>
        <v/>
      </c>
      <c r="M249" s="268" t="str">
        <f>IF(WP!$AF253="","",WP!$AF253)</f>
        <v/>
      </c>
      <c r="N249" s="268" t="str">
        <f t="shared" si="6"/>
        <v/>
      </c>
      <c r="O249" s="268">
        <f>WP!O253</f>
        <v>0</v>
      </c>
      <c r="P249" s="267">
        <f>WP!N253</f>
        <v>0</v>
      </c>
      <c r="Q249" s="268" t="str">
        <f t="shared" si="7"/>
        <v>-</v>
      </c>
      <c r="R249" s="267" t="str">
        <f>IF(WP!AD253="","",WP!AD253)</f>
        <v/>
      </c>
      <c r="S249" s="267" t="str">
        <f>IF(WP!AM253="","",WP!AM253)</f>
        <v/>
      </c>
      <c r="T249" s="267" t="str">
        <f>IF(WP!AN253="","",WP!AN253)</f>
        <v/>
      </c>
      <c r="U249" s="267" t="str">
        <f>IF(WP!AO253="","",WP!AO253)</f>
        <v/>
      </c>
      <c r="V249" s="267" t="str">
        <f>IF(WP!AP253="","",WP!AP253)</f>
        <v/>
      </c>
      <c r="W249" s="267" t="str">
        <f>IF(WP!CI253="","",WP!CI253)</f>
        <v/>
      </c>
      <c r="X249" s="268" t="str">
        <f>IF(WP!D253="","",WP!D253)</f>
        <v/>
      </c>
      <c r="Y249" s="268" t="str">
        <f>IF(WP!BE253="","",WP!BE253)</f>
        <v/>
      </c>
      <c r="Z249" s="268" t="str">
        <f>IF(WP!BD253="","",WP!BD253)</f>
        <v/>
      </c>
      <c r="AA249" s="267" t="str">
        <f>IF(WP!$AG253="","",WP!$AG253)</f>
        <v/>
      </c>
      <c r="AB249" s="267" t="str">
        <f>IF(WP!CG253="","",WP!CG253)</f>
        <v/>
      </c>
      <c r="AC249" s="267" t="str">
        <f>IF(WP!CH253="","",WP!CH253)</f>
        <v/>
      </c>
    </row>
    <row r="250" spans="1:29">
      <c r="A250" s="267" t="str">
        <f>IF(WP!AE254="","",WP!AE254)</f>
        <v/>
      </c>
      <c r="B250" s="268" t="str">
        <f>IF(WP!$BC254="","",WP!$BC254)</f>
        <v>-</v>
      </c>
      <c r="C250" s="267" t="str">
        <f>IF(WP!AK254="","",WP!AK254)</f>
        <v/>
      </c>
      <c r="D250" s="267" t="str">
        <f>IF(WP!E254="","",WP!E254)</f>
        <v/>
      </c>
      <c r="E250" s="267" t="str">
        <f>IF(WP!F254="","",WP!F254)</f>
        <v/>
      </c>
      <c r="F250" s="267" t="str">
        <f>IF(WP!G254="","",WP!G254)</f>
        <v/>
      </c>
      <c r="G250" s="268" t="str">
        <f>IF(WP!Z254="","",WP!Z254)</f>
        <v/>
      </c>
      <c r="H250" s="268" t="str">
        <f>CONCATENATE(WP!$D$1, "-R",WP!$F$1)</f>
        <v>PGE3PHVC150-R2</v>
      </c>
      <c r="I250" s="268" t="str">
        <f>IF(WP!B254="","",WP!B254)</f>
        <v/>
      </c>
      <c r="J250" s="268" t="str">
        <f>IF(WP!AV254="","",WP!AV254)</f>
        <v/>
      </c>
      <c r="K250" s="284">
        <f>IF(WP!$F$4="","",WP!$F$4)</f>
        <v>42005</v>
      </c>
      <c r="L250" s="268" t="str">
        <f>IF(WP!$H254="","",WP!$H254)</f>
        <v/>
      </c>
      <c r="M250" s="268" t="str">
        <f>IF(WP!$AF254="","",WP!$AF254)</f>
        <v/>
      </c>
      <c r="N250" s="268" t="str">
        <f t="shared" si="6"/>
        <v/>
      </c>
      <c r="O250" s="268">
        <f>WP!O254</f>
        <v>0</v>
      </c>
      <c r="P250" s="267">
        <f>WP!N254</f>
        <v>0</v>
      </c>
      <c r="Q250" s="268" t="str">
        <f t="shared" si="7"/>
        <v>-</v>
      </c>
      <c r="R250" s="267" t="str">
        <f>IF(WP!AD254="","",WP!AD254)</f>
        <v/>
      </c>
      <c r="S250" s="267" t="str">
        <f>IF(WP!AM254="","",WP!AM254)</f>
        <v/>
      </c>
      <c r="T250" s="267" t="str">
        <f>IF(WP!AN254="","",WP!AN254)</f>
        <v/>
      </c>
      <c r="U250" s="267" t="str">
        <f>IF(WP!AO254="","",WP!AO254)</f>
        <v/>
      </c>
      <c r="V250" s="267" t="str">
        <f>IF(WP!AP254="","",WP!AP254)</f>
        <v/>
      </c>
      <c r="W250" s="267" t="str">
        <f>IF(WP!CI254="","",WP!CI254)</f>
        <v/>
      </c>
      <c r="X250" s="268" t="str">
        <f>IF(WP!D254="","",WP!D254)</f>
        <v/>
      </c>
      <c r="Y250" s="268" t="str">
        <f>IF(WP!BE254="","",WP!BE254)</f>
        <v/>
      </c>
      <c r="Z250" s="268" t="str">
        <f>IF(WP!BD254="","",WP!BD254)</f>
        <v/>
      </c>
      <c r="AA250" s="267" t="str">
        <f>IF(WP!$AG254="","",WP!$AG254)</f>
        <v/>
      </c>
      <c r="AB250" s="267" t="str">
        <f>IF(WP!CG254="","",WP!CG254)</f>
        <v/>
      </c>
      <c r="AC250" s="267" t="str">
        <f>IF(WP!CH254="","",WP!CH254)</f>
        <v/>
      </c>
    </row>
    <row r="251" spans="1:29">
      <c r="A251" s="267" t="str">
        <f>IF(WP!AE255="","",WP!AE255)</f>
        <v/>
      </c>
      <c r="B251" s="268" t="str">
        <f>IF(WP!$BC255="","",WP!$BC255)</f>
        <v>-</v>
      </c>
      <c r="C251" s="267" t="str">
        <f>IF(WP!AK255="","",WP!AK255)</f>
        <v/>
      </c>
      <c r="D251" s="267" t="str">
        <f>IF(WP!E255="","",WP!E255)</f>
        <v/>
      </c>
      <c r="E251" s="267" t="str">
        <f>IF(WP!F255="","",WP!F255)</f>
        <v/>
      </c>
      <c r="F251" s="267" t="str">
        <f>IF(WP!G255="","",WP!G255)</f>
        <v/>
      </c>
      <c r="G251" s="268" t="str">
        <f>IF(WP!Z255="","",WP!Z255)</f>
        <v/>
      </c>
      <c r="H251" s="268" t="str">
        <f>CONCATENATE(WP!$D$1, "-R",WP!$F$1)</f>
        <v>PGE3PHVC150-R2</v>
      </c>
      <c r="I251" s="268" t="str">
        <f>IF(WP!B255="","",WP!B255)</f>
        <v/>
      </c>
      <c r="J251" s="268" t="str">
        <f>IF(WP!AV255="","",WP!AV255)</f>
        <v/>
      </c>
      <c r="K251" s="284">
        <f>IF(WP!$F$4="","",WP!$F$4)</f>
        <v>42005</v>
      </c>
      <c r="L251" s="268" t="str">
        <f>IF(WP!$H255="","",WP!$H255)</f>
        <v/>
      </c>
      <c r="M251" s="268" t="str">
        <f>IF(WP!$AF255="","",WP!$AF255)</f>
        <v/>
      </c>
      <c r="N251" s="268" t="str">
        <f t="shared" si="6"/>
        <v/>
      </c>
      <c r="O251" s="268">
        <f>WP!O255</f>
        <v>0</v>
      </c>
      <c r="P251" s="267">
        <f>WP!N255</f>
        <v>0</v>
      </c>
      <c r="Q251" s="268" t="str">
        <f t="shared" si="7"/>
        <v>-</v>
      </c>
      <c r="R251" s="267" t="str">
        <f>IF(WP!AD255="","",WP!AD255)</f>
        <v/>
      </c>
      <c r="S251" s="267" t="str">
        <f>IF(WP!AM255="","",WP!AM255)</f>
        <v/>
      </c>
      <c r="T251" s="267" t="str">
        <f>IF(WP!AN255="","",WP!AN255)</f>
        <v/>
      </c>
      <c r="U251" s="267" t="str">
        <f>IF(WP!AO255="","",WP!AO255)</f>
        <v/>
      </c>
      <c r="V251" s="267" t="str">
        <f>IF(WP!AP255="","",WP!AP255)</f>
        <v/>
      </c>
      <c r="W251" s="267" t="str">
        <f>IF(WP!CI255="","",WP!CI255)</f>
        <v/>
      </c>
      <c r="X251" s="268" t="str">
        <f>IF(WP!D255="","",WP!D255)</f>
        <v/>
      </c>
      <c r="Y251" s="268" t="str">
        <f>IF(WP!BE255="","",WP!BE255)</f>
        <v/>
      </c>
      <c r="Z251" s="268" t="str">
        <f>IF(WP!BD255="","",WP!BD255)</f>
        <v/>
      </c>
      <c r="AA251" s="267" t="str">
        <f>IF(WP!$AG255="","",WP!$AG255)</f>
        <v/>
      </c>
      <c r="AB251" s="267" t="str">
        <f>IF(WP!CG255="","",WP!CG255)</f>
        <v/>
      </c>
      <c r="AC251" s="267" t="str">
        <f>IF(WP!CH255="","",WP!CH255)</f>
        <v/>
      </c>
    </row>
    <row r="252" spans="1:29">
      <c r="A252" s="267" t="str">
        <f>IF(WP!AE256="","",WP!AE256)</f>
        <v/>
      </c>
      <c r="B252" s="268" t="str">
        <f>IF(WP!$BC256="","",WP!$BC256)</f>
        <v>-</v>
      </c>
      <c r="C252" s="267" t="str">
        <f>IF(WP!AK256="","",WP!AK256)</f>
        <v/>
      </c>
      <c r="D252" s="267" t="str">
        <f>IF(WP!E256="","",WP!E256)</f>
        <v/>
      </c>
      <c r="E252" s="267" t="str">
        <f>IF(WP!F256="","",WP!F256)</f>
        <v/>
      </c>
      <c r="F252" s="267" t="str">
        <f>IF(WP!G256="","",WP!G256)</f>
        <v/>
      </c>
      <c r="G252" s="268" t="str">
        <f>IF(WP!Z256="","",WP!Z256)</f>
        <v/>
      </c>
      <c r="H252" s="268" t="str">
        <f>CONCATENATE(WP!$D$1, "-R",WP!$F$1)</f>
        <v>PGE3PHVC150-R2</v>
      </c>
      <c r="I252" s="268" t="str">
        <f>IF(WP!B256="","",WP!B256)</f>
        <v/>
      </c>
      <c r="J252" s="268" t="str">
        <f>IF(WP!AV256="","",WP!AV256)</f>
        <v/>
      </c>
      <c r="K252" s="284">
        <f>IF(WP!$F$4="","",WP!$F$4)</f>
        <v>42005</v>
      </c>
      <c r="L252" s="268" t="str">
        <f>IF(WP!$H256="","",WP!$H256)</f>
        <v/>
      </c>
      <c r="M252" s="268" t="str">
        <f>IF(WP!$AF256="","",WP!$AF256)</f>
        <v/>
      </c>
      <c r="N252" s="268" t="str">
        <f t="shared" si="6"/>
        <v/>
      </c>
      <c r="O252" s="268">
        <f>WP!O256</f>
        <v>0</v>
      </c>
      <c r="P252" s="267">
        <f>WP!N256</f>
        <v>0</v>
      </c>
      <c r="Q252" s="268" t="str">
        <f t="shared" si="7"/>
        <v>-</v>
      </c>
      <c r="R252" s="267" t="str">
        <f>IF(WP!AD256="","",WP!AD256)</f>
        <v/>
      </c>
      <c r="S252" s="267" t="str">
        <f>IF(WP!AM256="","",WP!AM256)</f>
        <v/>
      </c>
      <c r="T252" s="267" t="str">
        <f>IF(WP!AN256="","",WP!AN256)</f>
        <v/>
      </c>
      <c r="U252" s="267" t="str">
        <f>IF(WP!AO256="","",WP!AO256)</f>
        <v/>
      </c>
      <c r="V252" s="267" t="str">
        <f>IF(WP!AP256="","",WP!AP256)</f>
        <v/>
      </c>
      <c r="W252" s="267" t="str">
        <f>IF(WP!CI256="","",WP!CI256)</f>
        <v/>
      </c>
      <c r="X252" s="268" t="str">
        <f>IF(WP!D256="","",WP!D256)</f>
        <v/>
      </c>
      <c r="Y252" s="268" t="str">
        <f>IF(WP!BE256="","",WP!BE256)</f>
        <v/>
      </c>
      <c r="Z252" s="268" t="str">
        <f>IF(WP!BD256="","",WP!BD256)</f>
        <v/>
      </c>
      <c r="AA252" s="267" t="str">
        <f>IF(WP!$AG256="","",WP!$AG256)</f>
        <v/>
      </c>
      <c r="AB252" s="267" t="str">
        <f>IF(WP!CG256="","",WP!CG256)</f>
        <v/>
      </c>
      <c r="AC252" s="267" t="str">
        <f>IF(WP!CH256="","",WP!CH256)</f>
        <v/>
      </c>
    </row>
    <row r="253" spans="1:29">
      <c r="A253" s="267" t="str">
        <f>IF(WP!AE257="","",WP!AE257)</f>
        <v/>
      </c>
      <c r="B253" s="268" t="str">
        <f>IF(WP!$BC257="","",WP!$BC257)</f>
        <v>-</v>
      </c>
      <c r="C253" s="267" t="str">
        <f>IF(WP!AK257="","",WP!AK257)</f>
        <v/>
      </c>
      <c r="D253" s="267" t="str">
        <f>IF(WP!E257="","",WP!E257)</f>
        <v/>
      </c>
      <c r="E253" s="267" t="str">
        <f>IF(WP!F257="","",WP!F257)</f>
        <v/>
      </c>
      <c r="F253" s="267" t="str">
        <f>IF(WP!G257="","",WP!G257)</f>
        <v/>
      </c>
      <c r="G253" s="268" t="str">
        <f>IF(WP!Z257="","",WP!Z257)</f>
        <v/>
      </c>
      <c r="H253" s="268" t="str">
        <f>CONCATENATE(WP!$D$1, "-R",WP!$F$1)</f>
        <v>PGE3PHVC150-R2</v>
      </c>
      <c r="I253" s="268" t="str">
        <f>IF(WP!B257="","",WP!B257)</f>
        <v/>
      </c>
      <c r="J253" s="268" t="str">
        <f>IF(WP!AV257="","",WP!AV257)</f>
        <v/>
      </c>
      <c r="K253" s="284">
        <f>IF(WP!$F$4="","",WP!$F$4)</f>
        <v>42005</v>
      </c>
      <c r="L253" s="268" t="str">
        <f>IF(WP!$H257="","",WP!$H257)</f>
        <v/>
      </c>
      <c r="M253" s="268" t="str">
        <f>IF(WP!$AF257="","",WP!$AF257)</f>
        <v/>
      </c>
      <c r="N253" s="268" t="str">
        <f t="shared" si="6"/>
        <v/>
      </c>
      <c r="O253" s="268">
        <f>WP!O257</f>
        <v>0</v>
      </c>
      <c r="P253" s="267">
        <f>WP!N257</f>
        <v>0</v>
      </c>
      <c r="Q253" s="268" t="str">
        <f t="shared" si="7"/>
        <v>-</v>
      </c>
      <c r="R253" s="267" t="str">
        <f>IF(WP!AD257="","",WP!AD257)</f>
        <v/>
      </c>
      <c r="S253" s="267" t="str">
        <f>IF(WP!AM257="","",WP!AM257)</f>
        <v/>
      </c>
      <c r="T253" s="267" t="str">
        <f>IF(WP!AN257="","",WP!AN257)</f>
        <v/>
      </c>
      <c r="U253" s="267" t="str">
        <f>IF(WP!AO257="","",WP!AO257)</f>
        <v/>
      </c>
      <c r="V253" s="267" t="str">
        <f>IF(WP!AP257="","",WP!AP257)</f>
        <v/>
      </c>
      <c r="W253" s="267" t="str">
        <f>IF(WP!CI257="","",WP!CI257)</f>
        <v/>
      </c>
      <c r="X253" s="268" t="str">
        <f>IF(WP!D257="","",WP!D257)</f>
        <v/>
      </c>
      <c r="Y253" s="268" t="str">
        <f>IF(WP!BE257="","",WP!BE257)</f>
        <v/>
      </c>
      <c r="Z253" s="268" t="str">
        <f>IF(WP!BD257="","",WP!BD257)</f>
        <v/>
      </c>
      <c r="AA253" s="267" t="str">
        <f>IF(WP!$AG257="","",WP!$AG257)</f>
        <v/>
      </c>
      <c r="AB253" s="267" t="str">
        <f>IF(WP!CG257="","",WP!CG257)</f>
        <v/>
      </c>
      <c r="AC253" s="267" t="str">
        <f>IF(WP!CH257="","",WP!CH257)</f>
        <v/>
      </c>
    </row>
    <row r="254" spans="1:29">
      <c r="A254" s="267" t="str">
        <f>IF(WP!AE258="","",WP!AE258)</f>
        <v/>
      </c>
      <c r="B254" s="268" t="str">
        <f>IF(WP!$BC258="","",WP!$BC258)</f>
        <v>-</v>
      </c>
      <c r="C254" s="267" t="str">
        <f>IF(WP!AK258="","",WP!AK258)</f>
        <v/>
      </c>
      <c r="D254" s="267" t="str">
        <f>IF(WP!E258="","",WP!E258)</f>
        <v/>
      </c>
      <c r="E254" s="267" t="str">
        <f>IF(WP!F258="","",WP!F258)</f>
        <v/>
      </c>
      <c r="F254" s="267" t="str">
        <f>IF(WP!G258="","",WP!G258)</f>
        <v/>
      </c>
      <c r="G254" s="268" t="str">
        <f>IF(WP!Z258="","",WP!Z258)</f>
        <v/>
      </c>
      <c r="H254" s="268" t="str">
        <f>CONCATENATE(WP!$D$1, "-R",WP!$F$1)</f>
        <v>PGE3PHVC150-R2</v>
      </c>
      <c r="I254" s="268" t="str">
        <f>IF(WP!B258="","",WP!B258)</f>
        <v/>
      </c>
      <c r="J254" s="268" t="str">
        <f>IF(WP!AV258="","",WP!AV258)</f>
        <v/>
      </c>
      <c r="K254" s="284">
        <f>IF(WP!$F$4="","",WP!$F$4)</f>
        <v>42005</v>
      </c>
      <c r="L254" s="268" t="str">
        <f>IF(WP!$H258="","",WP!$H258)</f>
        <v/>
      </c>
      <c r="M254" s="268" t="str">
        <f>IF(WP!$AF258="","",WP!$AF258)</f>
        <v/>
      </c>
      <c r="N254" s="268" t="str">
        <f t="shared" si="6"/>
        <v/>
      </c>
      <c r="O254" s="268">
        <f>WP!O258</f>
        <v>0</v>
      </c>
      <c r="P254" s="267">
        <f>WP!N258</f>
        <v>0</v>
      </c>
      <c r="Q254" s="268" t="str">
        <f t="shared" si="7"/>
        <v>-</v>
      </c>
      <c r="R254" s="267" t="str">
        <f>IF(WP!AD258="","",WP!AD258)</f>
        <v/>
      </c>
      <c r="S254" s="267" t="str">
        <f>IF(WP!AM258="","",WP!AM258)</f>
        <v/>
      </c>
      <c r="T254" s="267" t="str">
        <f>IF(WP!AN258="","",WP!AN258)</f>
        <v/>
      </c>
      <c r="U254" s="267" t="str">
        <f>IF(WP!AO258="","",WP!AO258)</f>
        <v/>
      </c>
      <c r="V254" s="267" t="str">
        <f>IF(WP!AP258="","",WP!AP258)</f>
        <v/>
      </c>
      <c r="W254" s="267" t="str">
        <f>IF(WP!CI258="","",WP!CI258)</f>
        <v/>
      </c>
      <c r="X254" s="268" t="str">
        <f>IF(WP!D258="","",WP!D258)</f>
        <v/>
      </c>
      <c r="Y254" s="268" t="str">
        <f>IF(WP!BE258="","",WP!BE258)</f>
        <v/>
      </c>
      <c r="Z254" s="268" t="str">
        <f>IF(WP!BD258="","",WP!BD258)</f>
        <v/>
      </c>
      <c r="AA254" s="267" t="str">
        <f>IF(WP!$AG258="","",WP!$AG258)</f>
        <v/>
      </c>
      <c r="AB254" s="267" t="str">
        <f>IF(WP!CG258="","",WP!CG258)</f>
        <v/>
      </c>
      <c r="AC254" s="267" t="str">
        <f>IF(WP!CH258="","",WP!CH258)</f>
        <v/>
      </c>
    </row>
    <row r="255" spans="1:29">
      <c r="A255" s="267" t="str">
        <f>IF(WP!AE259="","",WP!AE259)</f>
        <v/>
      </c>
      <c r="B255" s="268" t="str">
        <f>IF(WP!$BC259="","",WP!$BC259)</f>
        <v>-</v>
      </c>
      <c r="C255" s="267" t="str">
        <f>IF(WP!AK259="","",WP!AK259)</f>
        <v/>
      </c>
      <c r="D255" s="267" t="str">
        <f>IF(WP!E259="","",WP!E259)</f>
        <v/>
      </c>
      <c r="E255" s="267" t="str">
        <f>IF(WP!F259="","",WP!F259)</f>
        <v/>
      </c>
      <c r="F255" s="267" t="str">
        <f>IF(WP!G259="","",WP!G259)</f>
        <v/>
      </c>
      <c r="G255" s="268" t="str">
        <f>IF(WP!Z259="","",WP!Z259)</f>
        <v/>
      </c>
      <c r="H255" s="268" t="str">
        <f>CONCATENATE(WP!$D$1, "-R",WP!$F$1)</f>
        <v>PGE3PHVC150-R2</v>
      </c>
      <c r="I255" s="268" t="str">
        <f>IF(WP!B259="","",WP!B259)</f>
        <v/>
      </c>
      <c r="J255" s="268" t="str">
        <f>IF(WP!AV259="","",WP!AV259)</f>
        <v/>
      </c>
      <c r="K255" s="284">
        <f>IF(WP!$F$4="","",WP!$F$4)</f>
        <v>42005</v>
      </c>
      <c r="L255" s="268" t="str">
        <f>IF(WP!$H259="","",WP!$H259)</f>
        <v/>
      </c>
      <c r="M255" s="268" t="str">
        <f>IF(WP!$AF259="","",WP!$AF259)</f>
        <v/>
      </c>
      <c r="N255" s="268" t="str">
        <f t="shared" si="6"/>
        <v/>
      </c>
      <c r="O255" s="268">
        <f>WP!O259</f>
        <v>0</v>
      </c>
      <c r="P255" s="267">
        <f>WP!N259</f>
        <v>0</v>
      </c>
      <c r="Q255" s="268" t="str">
        <f t="shared" si="7"/>
        <v>-</v>
      </c>
      <c r="R255" s="267" t="str">
        <f>IF(WP!AD259="","",WP!AD259)</f>
        <v/>
      </c>
      <c r="S255" s="267" t="str">
        <f>IF(WP!AM259="","",WP!AM259)</f>
        <v/>
      </c>
      <c r="T255" s="267" t="str">
        <f>IF(WP!AN259="","",WP!AN259)</f>
        <v/>
      </c>
      <c r="U255" s="267" t="str">
        <f>IF(WP!AO259="","",WP!AO259)</f>
        <v/>
      </c>
      <c r="V255" s="267" t="str">
        <f>IF(WP!AP259="","",WP!AP259)</f>
        <v/>
      </c>
      <c r="W255" s="267" t="str">
        <f>IF(WP!CI259="","",WP!CI259)</f>
        <v/>
      </c>
      <c r="X255" s="268" t="str">
        <f>IF(WP!D259="","",WP!D259)</f>
        <v/>
      </c>
      <c r="Y255" s="268" t="str">
        <f>IF(WP!BE259="","",WP!BE259)</f>
        <v/>
      </c>
      <c r="Z255" s="268" t="str">
        <f>IF(WP!BD259="","",WP!BD259)</f>
        <v/>
      </c>
      <c r="AA255" s="267" t="str">
        <f>IF(WP!$AG259="","",WP!$AG259)</f>
        <v/>
      </c>
      <c r="AB255" s="267" t="str">
        <f>IF(WP!CG259="","",WP!CG259)</f>
        <v/>
      </c>
      <c r="AC255" s="267" t="str">
        <f>IF(WP!CH259="","",WP!CH259)</f>
        <v/>
      </c>
    </row>
    <row r="256" spans="1:29">
      <c r="A256" s="267" t="str">
        <f>IF(WP!AE260="","",WP!AE260)</f>
        <v/>
      </c>
      <c r="B256" s="268" t="str">
        <f>IF(WP!$BC260="","",WP!$BC260)</f>
        <v>-</v>
      </c>
      <c r="C256" s="267" t="str">
        <f>IF(WP!AK260="","",WP!AK260)</f>
        <v/>
      </c>
      <c r="D256" s="267" t="str">
        <f>IF(WP!E260="","",WP!E260)</f>
        <v/>
      </c>
      <c r="E256" s="267" t="str">
        <f>IF(WP!F260="","",WP!F260)</f>
        <v/>
      </c>
      <c r="F256" s="267" t="str">
        <f>IF(WP!G260="","",WP!G260)</f>
        <v/>
      </c>
      <c r="G256" s="268" t="str">
        <f>IF(WP!Z260="","",WP!Z260)</f>
        <v/>
      </c>
      <c r="H256" s="268" t="str">
        <f>CONCATENATE(WP!$D$1, "-R",WP!$F$1)</f>
        <v>PGE3PHVC150-R2</v>
      </c>
      <c r="I256" s="268" t="str">
        <f>IF(WP!B260="","",WP!B260)</f>
        <v/>
      </c>
      <c r="J256" s="268" t="str">
        <f>IF(WP!AV260="","",WP!AV260)</f>
        <v/>
      </c>
      <c r="K256" s="284">
        <f>IF(WP!$F$4="","",WP!$F$4)</f>
        <v>42005</v>
      </c>
      <c r="L256" s="268" t="str">
        <f>IF(WP!$H260="","",WP!$H260)</f>
        <v/>
      </c>
      <c r="M256" s="268" t="str">
        <f>IF(WP!$AF260="","",WP!$AF260)</f>
        <v/>
      </c>
      <c r="N256" s="268" t="str">
        <f t="shared" si="6"/>
        <v/>
      </c>
      <c r="O256" s="268">
        <f>WP!O260</f>
        <v>0</v>
      </c>
      <c r="P256" s="267">
        <f>WP!N260</f>
        <v>0</v>
      </c>
      <c r="Q256" s="268" t="str">
        <f t="shared" si="7"/>
        <v>-</v>
      </c>
      <c r="R256" s="267" t="str">
        <f>IF(WP!AD260="","",WP!AD260)</f>
        <v/>
      </c>
      <c r="S256" s="267" t="str">
        <f>IF(WP!AM260="","",WP!AM260)</f>
        <v/>
      </c>
      <c r="T256" s="267" t="str">
        <f>IF(WP!AN260="","",WP!AN260)</f>
        <v/>
      </c>
      <c r="U256" s="267" t="str">
        <f>IF(WP!AO260="","",WP!AO260)</f>
        <v/>
      </c>
      <c r="V256" s="267" t="str">
        <f>IF(WP!AP260="","",WP!AP260)</f>
        <v/>
      </c>
      <c r="W256" s="267" t="str">
        <f>IF(WP!CI260="","",WP!CI260)</f>
        <v/>
      </c>
      <c r="X256" s="268" t="str">
        <f>IF(WP!D260="","",WP!D260)</f>
        <v/>
      </c>
      <c r="Y256" s="268" t="str">
        <f>IF(WP!BE260="","",WP!BE260)</f>
        <v/>
      </c>
      <c r="Z256" s="268" t="str">
        <f>IF(WP!BD260="","",WP!BD260)</f>
        <v/>
      </c>
      <c r="AA256" s="267" t="str">
        <f>IF(WP!$AG260="","",WP!$AG260)</f>
        <v/>
      </c>
      <c r="AB256" s="267" t="str">
        <f>IF(WP!CG260="","",WP!CG260)</f>
        <v/>
      </c>
      <c r="AC256" s="267" t="str">
        <f>IF(WP!CH260="","",WP!CH260)</f>
        <v/>
      </c>
    </row>
    <row r="257" spans="1:29">
      <c r="A257" s="267" t="str">
        <f>IF(WP!AE261="","",WP!AE261)</f>
        <v/>
      </c>
      <c r="B257" s="268" t="str">
        <f>IF(WP!$BC261="","",WP!$BC261)</f>
        <v>-</v>
      </c>
      <c r="C257" s="267" t="str">
        <f>IF(WP!AK261="","",WP!AK261)</f>
        <v/>
      </c>
      <c r="D257" s="267" t="str">
        <f>IF(WP!E261="","",WP!E261)</f>
        <v/>
      </c>
      <c r="E257" s="267" t="str">
        <f>IF(WP!F261="","",WP!F261)</f>
        <v/>
      </c>
      <c r="F257" s="267" t="str">
        <f>IF(WP!G261="","",WP!G261)</f>
        <v/>
      </c>
      <c r="G257" s="268" t="str">
        <f>IF(WP!Z261="","",WP!Z261)</f>
        <v/>
      </c>
      <c r="H257" s="268" t="str">
        <f>CONCATENATE(WP!$D$1, "-R",WP!$F$1)</f>
        <v>PGE3PHVC150-R2</v>
      </c>
      <c r="I257" s="268" t="str">
        <f>IF(WP!B261="","",WP!B261)</f>
        <v/>
      </c>
      <c r="J257" s="268" t="str">
        <f>IF(WP!AV261="","",WP!AV261)</f>
        <v/>
      </c>
      <c r="K257" s="284">
        <f>IF(WP!$F$4="","",WP!$F$4)</f>
        <v>42005</v>
      </c>
      <c r="L257" s="268" t="str">
        <f>IF(WP!$H261="","",WP!$H261)</f>
        <v/>
      </c>
      <c r="M257" s="268" t="str">
        <f>IF(WP!$AF261="","",WP!$AF261)</f>
        <v/>
      </c>
      <c r="N257" s="268" t="str">
        <f t="shared" si="6"/>
        <v/>
      </c>
      <c r="O257" s="268">
        <f>WP!O261</f>
        <v>0</v>
      </c>
      <c r="P257" s="267">
        <f>WP!N261</f>
        <v>0</v>
      </c>
      <c r="Q257" s="268" t="str">
        <f t="shared" si="7"/>
        <v>-</v>
      </c>
      <c r="R257" s="267" t="str">
        <f>IF(WP!AD261="","",WP!AD261)</f>
        <v/>
      </c>
      <c r="S257" s="267" t="str">
        <f>IF(WP!AM261="","",WP!AM261)</f>
        <v/>
      </c>
      <c r="T257" s="267" t="str">
        <f>IF(WP!AN261="","",WP!AN261)</f>
        <v/>
      </c>
      <c r="U257" s="267" t="str">
        <f>IF(WP!AO261="","",WP!AO261)</f>
        <v/>
      </c>
      <c r="V257" s="267" t="str">
        <f>IF(WP!AP261="","",WP!AP261)</f>
        <v/>
      </c>
      <c r="W257" s="267" t="str">
        <f>IF(WP!CI261="","",WP!CI261)</f>
        <v/>
      </c>
      <c r="X257" s="268" t="str">
        <f>IF(WP!D261="","",WP!D261)</f>
        <v/>
      </c>
      <c r="Y257" s="268" t="str">
        <f>IF(WP!BE261="","",WP!BE261)</f>
        <v/>
      </c>
      <c r="Z257" s="268" t="str">
        <f>IF(WP!BD261="","",WP!BD261)</f>
        <v/>
      </c>
      <c r="AA257" s="267" t="str">
        <f>IF(WP!$AG261="","",WP!$AG261)</f>
        <v/>
      </c>
      <c r="AB257" s="267" t="str">
        <f>IF(WP!CG261="","",WP!CG261)</f>
        <v/>
      </c>
      <c r="AC257" s="267" t="str">
        <f>IF(WP!CH261="","",WP!CH261)</f>
        <v/>
      </c>
    </row>
    <row r="258" spans="1:29">
      <c r="A258" s="267" t="str">
        <f>IF(WP!AE262="","",WP!AE262)</f>
        <v/>
      </c>
      <c r="B258" s="268" t="str">
        <f>IF(WP!$BC262="","",WP!$BC262)</f>
        <v>-</v>
      </c>
      <c r="C258" s="267" t="str">
        <f>IF(WP!AK262="","",WP!AK262)</f>
        <v/>
      </c>
      <c r="D258" s="267" t="str">
        <f>IF(WP!E262="","",WP!E262)</f>
        <v/>
      </c>
      <c r="E258" s="267" t="str">
        <f>IF(WP!F262="","",WP!F262)</f>
        <v/>
      </c>
      <c r="F258" s="267" t="str">
        <f>IF(WP!G262="","",WP!G262)</f>
        <v/>
      </c>
      <c r="G258" s="268" t="str">
        <f>IF(WP!Z262="","",WP!Z262)</f>
        <v/>
      </c>
      <c r="H258" s="268" t="str">
        <f>CONCATENATE(WP!$D$1, "-R",WP!$F$1)</f>
        <v>PGE3PHVC150-R2</v>
      </c>
      <c r="I258" s="268" t="str">
        <f>IF(WP!B262="","",WP!B262)</f>
        <v/>
      </c>
      <c r="J258" s="268" t="str">
        <f>IF(WP!AV262="","",WP!AV262)</f>
        <v/>
      </c>
      <c r="K258" s="284">
        <f>IF(WP!$F$4="","",WP!$F$4)</f>
        <v>42005</v>
      </c>
      <c r="L258" s="268" t="str">
        <f>IF(WP!$H262="","",WP!$H262)</f>
        <v/>
      </c>
      <c r="M258" s="268" t="str">
        <f>IF(WP!$AF262="","",WP!$AF262)</f>
        <v/>
      </c>
      <c r="N258" s="268" t="str">
        <f t="shared" si="6"/>
        <v/>
      </c>
      <c r="O258" s="268">
        <f>WP!O262</f>
        <v>0</v>
      </c>
      <c r="P258" s="267">
        <f>WP!N262</f>
        <v>0</v>
      </c>
      <c r="Q258" s="268" t="str">
        <f t="shared" si="7"/>
        <v>-</v>
      </c>
      <c r="R258" s="267" t="str">
        <f>IF(WP!AD262="","",WP!AD262)</f>
        <v/>
      </c>
      <c r="S258" s="267" t="str">
        <f>IF(WP!AM262="","",WP!AM262)</f>
        <v/>
      </c>
      <c r="T258" s="267" t="str">
        <f>IF(WP!AN262="","",WP!AN262)</f>
        <v/>
      </c>
      <c r="U258" s="267" t="str">
        <f>IF(WP!AO262="","",WP!AO262)</f>
        <v/>
      </c>
      <c r="V258" s="267" t="str">
        <f>IF(WP!AP262="","",WP!AP262)</f>
        <v/>
      </c>
      <c r="W258" s="267" t="str">
        <f>IF(WP!CI262="","",WP!CI262)</f>
        <v/>
      </c>
      <c r="X258" s="268" t="str">
        <f>IF(WP!D262="","",WP!D262)</f>
        <v/>
      </c>
      <c r="Y258" s="268" t="str">
        <f>IF(WP!BE262="","",WP!BE262)</f>
        <v/>
      </c>
      <c r="Z258" s="268" t="str">
        <f>IF(WP!BD262="","",WP!BD262)</f>
        <v/>
      </c>
      <c r="AA258" s="267" t="str">
        <f>IF(WP!$AG262="","",WP!$AG262)</f>
        <v/>
      </c>
      <c r="AB258" s="267" t="str">
        <f>IF(WP!CG262="","",WP!CG262)</f>
        <v/>
      </c>
      <c r="AC258" s="267" t="str">
        <f>IF(WP!CH262="","",WP!CH262)</f>
        <v/>
      </c>
    </row>
    <row r="259" spans="1:29">
      <c r="A259" s="267" t="str">
        <f>IF(WP!AE263="","",WP!AE263)</f>
        <v/>
      </c>
      <c r="B259" s="268" t="str">
        <f>IF(WP!$BC263="","",WP!$BC263)</f>
        <v>-</v>
      </c>
      <c r="C259" s="267" t="str">
        <f>IF(WP!AK263="","",WP!AK263)</f>
        <v/>
      </c>
      <c r="D259" s="267" t="str">
        <f>IF(WP!E263="","",WP!E263)</f>
        <v/>
      </c>
      <c r="E259" s="267" t="str">
        <f>IF(WP!F263="","",WP!F263)</f>
        <v/>
      </c>
      <c r="F259" s="267" t="str">
        <f>IF(WP!G263="","",WP!G263)</f>
        <v/>
      </c>
      <c r="G259" s="268" t="str">
        <f>IF(WP!Z263="","",WP!Z263)</f>
        <v/>
      </c>
      <c r="H259" s="268" t="str">
        <f>CONCATENATE(WP!$D$1, "-R",WP!$F$1)</f>
        <v>PGE3PHVC150-R2</v>
      </c>
      <c r="I259" s="268" t="str">
        <f>IF(WP!B263="","",WP!B263)</f>
        <v/>
      </c>
      <c r="J259" s="268" t="str">
        <f>IF(WP!AV263="","",WP!AV263)</f>
        <v/>
      </c>
      <c r="K259" s="284">
        <f>IF(WP!$F$4="","",WP!$F$4)</f>
        <v>42005</v>
      </c>
      <c r="L259" s="268" t="str">
        <f>IF(WP!$H263="","",WP!$H263)</f>
        <v/>
      </c>
      <c r="M259" s="268" t="str">
        <f>IF(WP!$AF263="","",WP!$AF263)</f>
        <v/>
      </c>
      <c r="N259" s="268" t="str">
        <f t="shared" si="6"/>
        <v/>
      </c>
      <c r="O259" s="268">
        <f>WP!O263</f>
        <v>0</v>
      </c>
      <c r="P259" s="267">
        <f>WP!N263</f>
        <v>0</v>
      </c>
      <c r="Q259" s="268" t="str">
        <f t="shared" si="7"/>
        <v>-</v>
      </c>
      <c r="R259" s="267" t="str">
        <f>IF(WP!AD263="","",WP!AD263)</f>
        <v/>
      </c>
      <c r="S259" s="267" t="str">
        <f>IF(WP!AM263="","",WP!AM263)</f>
        <v/>
      </c>
      <c r="T259" s="267" t="str">
        <f>IF(WP!AN263="","",WP!AN263)</f>
        <v/>
      </c>
      <c r="U259" s="267" t="str">
        <f>IF(WP!AO263="","",WP!AO263)</f>
        <v/>
      </c>
      <c r="V259" s="267" t="str">
        <f>IF(WP!AP263="","",WP!AP263)</f>
        <v/>
      </c>
      <c r="W259" s="267" t="str">
        <f>IF(WP!CI263="","",WP!CI263)</f>
        <v/>
      </c>
      <c r="X259" s="268" t="str">
        <f>IF(WP!D263="","",WP!D263)</f>
        <v/>
      </c>
      <c r="Y259" s="268" t="str">
        <f>IF(WP!BE263="","",WP!BE263)</f>
        <v/>
      </c>
      <c r="Z259" s="268" t="str">
        <f>IF(WP!BD263="","",WP!BD263)</f>
        <v/>
      </c>
      <c r="AA259" s="267" t="str">
        <f>IF(WP!$AG263="","",WP!$AG263)</f>
        <v/>
      </c>
      <c r="AB259" s="267" t="str">
        <f>IF(WP!CG263="","",WP!CG263)</f>
        <v/>
      </c>
      <c r="AC259" s="267" t="str">
        <f>IF(WP!CH263="","",WP!CH263)</f>
        <v/>
      </c>
    </row>
    <row r="260" spans="1:29">
      <c r="A260" s="267" t="str">
        <f>IF(WP!AE264="","",WP!AE264)</f>
        <v/>
      </c>
      <c r="B260" s="268" t="str">
        <f>IF(WP!$BC264="","",WP!$BC264)</f>
        <v>-</v>
      </c>
      <c r="C260" s="267" t="str">
        <f>IF(WP!AK264="","",WP!AK264)</f>
        <v/>
      </c>
      <c r="D260" s="267" t="str">
        <f>IF(WP!E264="","",WP!E264)</f>
        <v/>
      </c>
      <c r="E260" s="267" t="str">
        <f>IF(WP!F264="","",WP!F264)</f>
        <v/>
      </c>
      <c r="F260" s="267" t="str">
        <f>IF(WP!G264="","",WP!G264)</f>
        <v/>
      </c>
      <c r="G260" s="268" t="str">
        <f>IF(WP!Z264="","",WP!Z264)</f>
        <v/>
      </c>
      <c r="H260" s="268" t="str">
        <f>CONCATENATE(WP!$D$1, "-R",WP!$F$1)</f>
        <v>PGE3PHVC150-R2</v>
      </c>
      <c r="I260" s="268" t="str">
        <f>IF(WP!B264="","",WP!B264)</f>
        <v/>
      </c>
      <c r="J260" s="268" t="str">
        <f>IF(WP!AV264="","",WP!AV264)</f>
        <v/>
      </c>
      <c r="K260" s="284">
        <f>IF(WP!$F$4="","",WP!$F$4)</f>
        <v>42005</v>
      </c>
      <c r="L260" s="268" t="str">
        <f>IF(WP!$H264="","",WP!$H264)</f>
        <v/>
      </c>
      <c r="M260" s="268" t="str">
        <f>IF(WP!$AF264="","",WP!$AF264)</f>
        <v/>
      </c>
      <c r="N260" s="268" t="str">
        <f t="shared" si="6"/>
        <v/>
      </c>
      <c r="O260" s="268">
        <f>WP!O264</f>
        <v>0</v>
      </c>
      <c r="P260" s="267">
        <f>WP!N264</f>
        <v>0</v>
      </c>
      <c r="Q260" s="268" t="str">
        <f t="shared" si="7"/>
        <v>-</v>
      </c>
      <c r="R260" s="267" t="str">
        <f>IF(WP!AD264="","",WP!AD264)</f>
        <v/>
      </c>
      <c r="S260" s="267" t="str">
        <f>IF(WP!AM264="","",WP!AM264)</f>
        <v/>
      </c>
      <c r="T260" s="267" t="str">
        <f>IF(WP!AN264="","",WP!AN264)</f>
        <v/>
      </c>
      <c r="U260" s="267" t="str">
        <f>IF(WP!AO264="","",WP!AO264)</f>
        <v/>
      </c>
      <c r="V260" s="267" t="str">
        <f>IF(WP!AP264="","",WP!AP264)</f>
        <v/>
      </c>
      <c r="W260" s="267" t="str">
        <f>IF(WP!CI264="","",WP!CI264)</f>
        <v/>
      </c>
      <c r="X260" s="268" t="str">
        <f>IF(WP!D264="","",WP!D264)</f>
        <v/>
      </c>
      <c r="Y260" s="268" t="str">
        <f>IF(WP!BE264="","",WP!BE264)</f>
        <v/>
      </c>
      <c r="Z260" s="268" t="str">
        <f>IF(WP!BD264="","",WP!BD264)</f>
        <v/>
      </c>
      <c r="AA260" s="267" t="str">
        <f>IF(WP!$AG264="","",WP!$AG264)</f>
        <v/>
      </c>
      <c r="AB260" s="267" t="str">
        <f>IF(WP!CG264="","",WP!CG264)</f>
        <v/>
      </c>
      <c r="AC260" s="267" t="str">
        <f>IF(WP!CH264="","",WP!CH264)</f>
        <v/>
      </c>
    </row>
    <row r="261" spans="1:29">
      <c r="A261" s="267" t="str">
        <f>IF(WP!AE265="","",WP!AE265)</f>
        <v/>
      </c>
      <c r="B261" s="268" t="str">
        <f>IF(WP!$BC265="","",WP!$BC265)</f>
        <v>-</v>
      </c>
      <c r="C261" s="267" t="str">
        <f>IF(WP!AK265="","",WP!AK265)</f>
        <v/>
      </c>
      <c r="D261" s="267" t="str">
        <f>IF(WP!E265="","",WP!E265)</f>
        <v/>
      </c>
      <c r="E261" s="267" t="str">
        <f>IF(WP!F265="","",WP!F265)</f>
        <v/>
      </c>
      <c r="F261" s="267" t="str">
        <f>IF(WP!G265="","",WP!G265)</f>
        <v/>
      </c>
      <c r="G261" s="268" t="str">
        <f>IF(WP!Z265="","",WP!Z265)</f>
        <v/>
      </c>
      <c r="H261" s="268" t="str">
        <f>CONCATENATE(WP!$D$1, "-R",WP!$F$1)</f>
        <v>PGE3PHVC150-R2</v>
      </c>
      <c r="I261" s="268" t="str">
        <f>IF(WP!B265="","",WP!B265)</f>
        <v/>
      </c>
      <c r="J261" s="268" t="str">
        <f>IF(WP!AV265="","",WP!AV265)</f>
        <v/>
      </c>
      <c r="K261" s="284">
        <f>IF(WP!$F$4="","",WP!$F$4)</f>
        <v>42005</v>
      </c>
      <c r="L261" s="268" t="str">
        <f>IF(WP!$H265="","",WP!$H265)</f>
        <v/>
      </c>
      <c r="M261" s="268" t="str">
        <f>IF(WP!$AF265="","",WP!$AF265)</f>
        <v/>
      </c>
      <c r="N261" s="268" t="str">
        <f t="shared" si="6"/>
        <v/>
      </c>
      <c r="O261" s="268">
        <f>WP!O265</f>
        <v>0</v>
      </c>
      <c r="P261" s="267">
        <f>WP!N265</f>
        <v>0</v>
      </c>
      <c r="Q261" s="268" t="str">
        <f t="shared" si="7"/>
        <v>-</v>
      </c>
      <c r="R261" s="267" t="str">
        <f>IF(WP!AD265="","",WP!AD265)</f>
        <v/>
      </c>
      <c r="S261" s="267" t="str">
        <f>IF(WP!AM265="","",WP!AM265)</f>
        <v/>
      </c>
      <c r="T261" s="267" t="str">
        <f>IF(WP!AN265="","",WP!AN265)</f>
        <v/>
      </c>
      <c r="U261" s="267" t="str">
        <f>IF(WP!AO265="","",WP!AO265)</f>
        <v/>
      </c>
      <c r="V261" s="267" t="str">
        <f>IF(WP!AP265="","",WP!AP265)</f>
        <v/>
      </c>
      <c r="W261" s="267" t="str">
        <f>IF(WP!CI265="","",WP!CI265)</f>
        <v/>
      </c>
      <c r="X261" s="268" t="str">
        <f>IF(WP!D265="","",WP!D265)</f>
        <v/>
      </c>
      <c r="Y261" s="268" t="str">
        <f>IF(WP!BE265="","",WP!BE265)</f>
        <v/>
      </c>
      <c r="Z261" s="268" t="str">
        <f>IF(WP!BD265="","",WP!BD265)</f>
        <v/>
      </c>
      <c r="AA261" s="267" t="str">
        <f>IF(WP!$AG265="","",WP!$AG265)</f>
        <v/>
      </c>
      <c r="AB261" s="267" t="str">
        <f>IF(WP!CG265="","",WP!CG265)</f>
        <v/>
      </c>
      <c r="AC261" s="267" t="str">
        <f>IF(WP!CH265="","",WP!CH265)</f>
        <v/>
      </c>
    </row>
    <row r="262" spans="1:29">
      <c r="A262" s="267" t="str">
        <f>IF(WP!AE266="","",WP!AE266)</f>
        <v/>
      </c>
      <c r="B262" s="268" t="str">
        <f>IF(WP!$BC266="","",WP!$BC266)</f>
        <v>-</v>
      </c>
      <c r="C262" s="267" t="str">
        <f>IF(WP!AK266="","",WP!AK266)</f>
        <v/>
      </c>
      <c r="D262" s="267" t="str">
        <f>IF(WP!E266="","",WP!E266)</f>
        <v/>
      </c>
      <c r="E262" s="267" t="str">
        <f>IF(WP!F266="","",WP!F266)</f>
        <v/>
      </c>
      <c r="F262" s="267" t="str">
        <f>IF(WP!G266="","",WP!G266)</f>
        <v/>
      </c>
      <c r="G262" s="268" t="str">
        <f>IF(WP!Z266="","",WP!Z266)</f>
        <v/>
      </c>
      <c r="H262" s="268" t="str">
        <f>CONCATENATE(WP!$D$1, "-R",WP!$F$1)</f>
        <v>PGE3PHVC150-R2</v>
      </c>
      <c r="I262" s="268" t="str">
        <f>IF(WP!B266="","",WP!B266)</f>
        <v/>
      </c>
      <c r="J262" s="268" t="str">
        <f>IF(WP!AV266="","",WP!AV266)</f>
        <v/>
      </c>
      <c r="K262" s="284">
        <f>IF(WP!$F$4="","",WP!$F$4)</f>
        <v>42005</v>
      </c>
      <c r="L262" s="268" t="str">
        <f>IF(WP!$H266="","",WP!$H266)</f>
        <v/>
      </c>
      <c r="M262" s="268" t="str">
        <f>IF(WP!$AF266="","",WP!$AF266)</f>
        <v/>
      </c>
      <c r="N262" s="268" t="str">
        <f t="shared" ref="N262:N325" si="8">IF(M262="","","0")</f>
        <v/>
      </c>
      <c r="O262" s="268">
        <f>WP!O266</f>
        <v>0</v>
      </c>
      <c r="P262" s="267">
        <f>WP!N266</f>
        <v>0</v>
      </c>
      <c r="Q262" s="268" t="str">
        <f t="shared" ref="Q262:Q325" si="9">IF($B262="","",$B262)</f>
        <v>-</v>
      </c>
      <c r="R262" s="267" t="str">
        <f>IF(WP!AD266="","",WP!AD266)</f>
        <v/>
      </c>
      <c r="S262" s="267" t="str">
        <f>IF(WP!AM266="","",WP!AM266)</f>
        <v/>
      </c>
      <c r="T262" s="267" t="str">
        <f>IF(WP!AN266="","",WP!AN266)</f>
        <v/>
      </c>
      <c r="U262" s="267" t="str">
        <f>IF(WP!AO266="","",WP!AO266)</f>
        <v/>
      </c>
      <c r="V262" s="267" t="str">
        <f>IF(WP!AP266="","",WP!AP266)</f>
        <v/>
      </c>
      <c r="W262" s="267" t="str">
        <f>IF(WP!CI266="","",WP!CI266)</f>
        <v/>
      </c>
      <c r="X262" s="268" t="str">
        <f>IF(WP!D266="","",WP!D266)</f>
        <v/>
      </c>
      <c r="Y262" s="268" t="str">
        <f>IF(WP!BE266="","",WP!BE266)</f>
        <v/>
      </c>
      <c r="Z262" s="268" t="str">
        <f>IF(WP!BD266="","",WP!BD266)</f>
        <v/>
      </c>
      <c r="AA262" s="267" t="str">
        <f>IF(WP!$AG266="","",WP!$AG266)</f>
        <v/>
      </c>
      <c r="AB262" s="267" t="str">
        <f>IF(WP!CG266="","",WP!CG266)</f>
        <v/>
      </c>
      <c r="AC262" s="267" t="str">
        <f>IF(WP!CH266="","",WP!CH266)</f>
        <v/>
      </c>
    </row>
    <row r="263" spans="1:29">
      <c r="A263" s="267" t="str">
        <f>IF(WP!AE267="","",WP!AE267)</f>
        <v/>
      </c>
      <c r="B263" s="268" t="str">
        <f>IF(WP!$BC267="","",WP!$BC267)</f>
        <v>-</v>
      </c>
      <c r="C263" s="267" t="str">
        <f>IF(WP!AK267="","",WP!AK267)</f>
        <v/>
      </c>
      <c r="D263" s="267" t="str">
        <f>IF(WP!E267="","",WP!E267)</f>
        <v/>
      </c>
      <c r="E263" s="267" t="str">
        <f>IF(WP!F267="","",WP!F267)</f>
        <v/>
      </c>
      <c r="F263" s="267" t="str">
        <f>IF(WP!G267="","",WP!G267)</f>
        <v/>
      </c>
      <c r="G263" s="268" t="str">
        <f>IF(WP!Z267="","",WP!Z267)</f>
        <v/>
      </c>
      <c r="H263" s="268" t="str">
        <f>CONCATENATE(WP!$D$1, "-R",WP!$F$1)</f>
        <v>PGE3PHVC150-R2</v>
      </c>
      <c r="I263" s="268" t="str">
        <f>IF(WP!B267="","",WP!B267)</f>
        <v/>
      </c>
      <c r="J263" s="268" t="str">
        <f>IF(WP!AV267="","",WP!AV267)</f>
        <v/>
      </c>
      <c r="K263" s="284">
        <f>IF(WP!$F$4="","",WP!$F$4)</f>
        <v>42005</v>
      </c>
      <c r="L263" s="268" t="str">
        <f>IF(WP!$H267="","",WP!$H267)</f>
        <v/>
      </c>
      <c r="M263" s="268" t="str">
        <f>IF(WP!$AF267="","",WP!$AF267)</f>
        <v/>
      </c>
      <c r="N263" s="268" t="str">
        <f t="shared" si="8"/>
        <v/>
      </c>
      <c r="O263" s="268">
        <f>WP!O267</f>
        <v>0</v>
      </c>
      <c r="P263" s="267">
        <f>WP!N267</f>
        <v>0</v>
      </c>
      <c r="Q263" s="268" t="str">
        <f t="shared" si="9"/>
        <v>-</v>
      </c>
      <c r="R263" s="267" t="str">
        <f>IF(WP!AD267="","",WP!AD267)</f>
        <v/>
      </c>
      <c r="S263" s="267" t="str">
        <f>IF(WP!AM267="","",WP!AM267)</f>
        <v/>
      </c>
      <c r="T263" s="267" t="str">
        <f>IF(WP!AN267="","",WP!AN267)</f>
        <v/>
      </c>
      <c r="U263" s="267" t="str">
        <f>IF(WP!AO267="","",WP!AO267)</f>
        <v/>
      </c>
      <c r="V263" s="267" t="str">
        <f>IF(WP!AP267="","",WP!AP267)</f>
        <v/>
      </c>
      <c r="W263" s="267" t="str">
        <f>IF(WP!CI267="","",WP!CI267)</f>
        <v/>
      </c>
      <c r="X263" s="268" t="str">
        <f>IF(WP!D267="","",WP!D267)</f>
        <v/>
      </c>
      <c r="Y263" s="268" t="str">
        <f>IF(WP!BE267="","",WP!BE267)</f>
        <v/>
      </c>
      <c r="Z263" s="268" t="str">
        <f>IF(WP!BD267="","",WP!BD267)</f>
        <v/>
      </c>
      <c r="AA263" s="267" t="str">
        <f>IF(WP!$AG267="","",WP!$AG267)</f>
        <v/>
      </c>
      <c r="AB263" s="267" t="str">
        <f>IF(WP!CG267="","",WP!CG267)</f>
        <v/>
      </c>
      <c r="AC263" s="267" t="str">
        <f>IF(WP!CH267="","",WP!CH267)</f>
        <v/>
      </c>
    </row>
    <row r="264" spans="1:29">
      <c r="A264" s="267" t="str">
        <f>IF(WP!AE268="","",WP!AE268)</f>
        <v/>
      </c>
      <c r="B264" s="268" t="str">
        <f>IF(WP!$BC268="","",WP!$BC268)</f>
        <v>-</v>
      </c>
      <c r="C264" s="267" t="str">
        <f>IF(WP!AK268="","",WP!AK268)</f>
        <v/>
      </c>
      <c r="D264" s="267" t="str">
        <f>IF(WP!E268="","",WP!E268)</f>
        <v/>
      </c>
      <c r="E264" s="267" t="str">
        <f>IF(WP!F268="","",WP!F268)</f>
        <v/>
      </c>
      <c r="F264" s="267" t="str">
        <f>IF(WP!G268="","",WP!G268)</f>
        <v/>
      </c>
      <c r="G264" s="268" t="str">
        <f>IF(WP!Z268="","",WP!Z268)</f>
        <v/>
      </c>
      <c r="H264" s="268" t="str">
        <f>CONCATENATE(WP!$D$1, "-R",WP!$F$1)</f>
        <v>PGE3PHVC150-R2</v>
      </c>
      <c r="I264" s="268" t="str">
        <f>IF(WP!B268="","",WP!B268)</f>
        <v/>
      </c>
      <c r="J264" s="268" t="str">
        <f>IF(WP!AV268="","",WP!AV268)</f>
        <v/>
      </c>
      <c r="K264" s="284">
        <f>IF(WP!$F$4="","",WP!$F$4)</f>
        <v>42005</v>
      </c>
      <c r="L264" s="268" t="str">
        <f>IF(WP!$H268="","",WP!$H268)</f>
        <v/>
      </c>
      <c r="M264" s="268" t="str">
        <f>IF(WP!$AF268="","",WP!$AF268)</f>
        <v/>
      </c>
      <c r="N264" s="268" t="str">
        <f t="shared" si="8"/>
        <v/>
      </c>
      <c r="O264" s="268">
        <f>WP!O268</f>
        <v>0</v>
      </c>
      <c r="P264" s="267">
        <f>WP!N268</f>
        <v>0</v>
      </c>
      <c r="Q264" s="268" t="str">
        <f t="shared" si="9"/>
        <v>-</v>
      </c>
      <c r="R264" s="267" t="str">
        <f>IF(WP!AD268="","",WP!AD268)</f>
        <v/>
      </c>
      <c r="S264" s="267" t="str">
        <f>IF(WP!AM268="","",WP!AM268)</f>
        <v/>
      </c>
      <c r="T264" s="267" t="str">
        <f>IF(WP!AN268="","",WP!AN268)</f>
        <v/>
      </c>
      <c r="U264" s="267" t="str">
        <f>IF(WP!AO268="","",WP!AO268)</f>
        <v/>
      </c>
      <c r="V264" s="267" t="str">
        <f>IF(WP!AP268="","",WP!AP268)</f>
        <v/>
      </c>
      <c r="W264" s="267" t="str">
        <f>IF(WP!CI268="","",WP!CI268)</f>
        <v/>
      </c>
      <c r="X264" s="268" t="str">
        <f>IF(WP!D268="","",WP!D268)</f>
        <v/>
      </c>
      <c r="Y264" s="268" t="str">
        <f>IF(WP!BE268="","",WP!BE268)</f>
        <v/>
      </c>
      <c r="Z264" s="268" t="str">
        <f>IF(WP!BD268="","",WP!BD268)</f>
        <v/>
      </c>
      <c r="AA264" s="267" t="str">
        <f>IF(WP!$AG268="","",WP!$AG268)</f>
        <v/>
      </c>
      <c r="AB264" s="267" t="str">
        <f>IF(WP!CG268="","",WP!CG268)</f>
        <v/>
      </c>
      <c r="AC264" s="267" t="str">
        <f>IF(WP!CH268="","",WP!CH268)</f>
        <v/>
      </c>
    </row>
    <row r="265" spans="1:29">
      <c r="A265" s="267" t="str">
        <f>IF(WP!AE269="","",WP!AE269)</f>
        <v/>
      </c>
      <c r="B265" s="268" t="str">
        <f>IF(WP!$BC269="","",WP!$BC269)</f>
        <v>-</v>
      </c>
      <c r="C265" s="267" t="str">
        <f>IF(WP!AK269="","",WP!AK269)</f>
        <v/>
      </c>
      <c r="D265" s="267" t="str">
        <f>IF(WP!E269="","",WP!E269)</f>
        <v/>
      </c>
      <c r="E265" s="267" t="str">
        <f>IF(WP!F269="","",WP!F269)</f>
        <v/>
      </c>
      <c r="F265" s="267" t="str">
        <f>IF(WP!G269="","",WP!G269)</f>
        <v/>
      </c>
      <c r="G265" s="268" t="str">
        <f>IF(WP!Z269="","",WP!Z269)</f>
        <v/>
      </c>
      <c r="H265" s="268" t="str">
        <f>CONCATENATE(WP!$D$1, "-R",WP!$F$1)</f>
        <v>PGE3PHVC150-R2</v>
      </c>
      <c r="I265" s="268" t="str">
        <f>IF(WP!B269="","",WP!B269)</f>
        <v/>
      </c>
      <c r="J265" s="268" t="str">
        <f>IF(WP!AV269="","",WP!AV269)</f>
        <v/>
      </c>
      <c r="K265" s="284">
        <f>IF(WP!$F$4="","",WP!$F$4)</f>
        <v>42005</v>
      </c>
      <c r="L265" s="268" t="str">
        <f>IF(WP!$H269="","",WP!$H269)</f>
        <v/>
      </c>
      <c r="M265" s="268" t="str">
        <f>IF(WP!$AF269="","",WP!$AF269)</f>
        <v/>
      </c>
      <c r="N265" s="268" t="str">
        <f t="shared" si="8"/>
        <v/>
      </c>
      <c r="O265" s="268">
        <f>WP!O269</f>
        <v>0</v>
      </c>
      <c r="P265" s="267">
        <f>WP!N269</f>
        <v>0</v>
      </c>
      <c r="Q265" s="268" t="str">
        <f t="shared" si="9"/>
        <v>-</v>
      </c>
      <c r="R265" s="267" t="str">
        <f>IF(WP!AD269="","",WP!AD269)</f>
        <v/>
      </c>
      <c r="S265" s="267" t="str">
        <f>IF(WP!AM269="","",WP!AM269)</f>
        <v/>
      </c>
      <c r="T265" s="267" t="str">
        <f>IF(WP!AN269="","",WP!AN269)</f>
        <v/>
      </c>
      <c r="U265" s="267" t="str">
        <f>IF(WP!AO269="","",WP!AO269)</f>
        <v/>
      </c>
      <c r="V265" s="267" t="str">
        <f>IF(WP!AP269="","",WP!AP269)</f>
        <v/>
      </c>
      <c r="W265" s="267" t="str">
        <f>IF(WP!CI269="","",WP!CI269)</f>
        <v/>
      </c>
      <c r="X265" s="268" t="str">
        <f>IF(WP!D269="","",WP!D269)</f>
        <v/>
      </c>
      <c r="Y265" s="268" t="str">
        <f>IF(WP!BE269="","",WP!BE269)</f>
        <v/>
      </c>
      <c r="Z265" s="268" t="str">
        <f>IF(WP!BD269="","",WP!BD269)</f>
        <v/>
      </c>
      <c r="AA265" s="267" t="str">
        <f>IF(WP!$AG269="","",WP!$AG269)</f>
        <v/>
      </c>
      <c r="AB265" s="267" t="str">
        <f>IF(WP!CG269="","",WP!CG269)</f>
        <v/>
      </c>
      <c r="AC265" s="267" t="str">
        <f>IF(WP!CH269="","",WP!CH269)</f>
        <v/>
      </c>
    </row>
    <row r="266" spans="1:29">
      <c r="A266" s="267" t="str">
        <f>IF(WP!AE270="","",WP!AE270)</f>
        <v/>
      </c>
      <c r="B266" s="268" t="str">
        <f>IF(WP!$BC270="","",WP!$BC270)</f>
        <v>-</v>
      </c>
      <c r="C266" s="267" t="str">
        <f>IF(WP!AK270="","",WP!AK270)</f>
        <v/>
      </c>
      <c r="D266" s="267" t="str">
        <f>IF(WP!E270="","",WP!E270)</f>
        <v/>
      </c>
      <c r="E266" s="267" t="str">
        <f>IF(WP!F270="","",WP!F270)</f>
        <v/>
      </c>
      <c r="F266" s="267" t="str">
        <f>IF(WP!G270="","",WP!G270)</f>
        <v/>
      </c>
      <c r="G266" s="268" t="str">
        <f>IF(WP!Z270="","",WP!Z270)</f>
        <v/>
      </c>
      <c r="H266" s="268" t="str">
        <f>CONCATENATE(WP!$D$1, "-R",WP!$F$1)</f>
        <v>PGE3PHVC150-R2</v>
      </c>
      <c r="I266" s="268" t="str">
        <f>IF(WP!B270="","",WP!B270)</f>
        <v/>
      </c>
      <c r="J266" s="268" t="str">
        <f>IF(WP!AV270="","",WP!AV270)</f>
        <v/>
      </c>
      <c r="K266" s="284">
        <f>IF(WP!$F$4="","",WP!$F$4)</f>
        <v>42005</v>
      </c>
      <c r="L266" s="268" t="str">
        <f>IF(WP!$H270="","",WP!$H270)</f>
        <v/>
      </c>
      <c r="M266" s="268" t="str">
        <f>IF(WP!$AF270="","",WP!$AF270)</f>
        <v/>
      </c>
      <c r="N266" s="268" t="str">
        <f t="shared" si="8"/>
        <v/>
      </c>
      <c r="O266" s="268">
        <f>WP!O270</f>
        <v>0</v>
      </c>
      <c r="P266" s="267">
        <f>WP!N270</f>
        <v>0</v>
      </c>
      <c r="Q266" s="268" t="str">
        <f t="shared" si="9"/>
        <v>-</v>
      </c>
      <c r="R266" s="267" t="str">
        <f>IF(WP!AD270="","",WP!AD270)</f>
        <v/>
      </c>
      <c r="S266" s="267" t="str">
        <f>IF(WP!AM270="","",WP!AM270)</f>
        <v/>
      </c>
      <c r="T266" s="267" t="str">
        <f>IF(WP!AN270="","",WP!AN270)</f>
        <v/>
      </c>
      <c r="U266" s="267" t="str">
        <f>IF(WP!AO270="","",WP!AO270)</f>
        <v/>
      </c>
      <c r="V266" s="267" t="str">
        <f>IF(WP!AP270="","",WP!AP270)</f>
        <v/>
      </c>
      <c r="W266" s="267" t="str">
        <f>IF(WP!CI270="","",WP!CI270)</f>
        <v/>
      </c>
      <c r="X266" s="268" t="str">
        <f>IF(WP!D270="","",WP!D270)</f>
        <v/>
      </c>
      <c r="Y266" s="268" t="str">
        <f>IF(WP!BE270="","",WP!BE270)</f>
        <v/>
      </c>
      <c r="Z266" s="268" t="str">
        <f>IF(WP!BD270="","",WP!BD270)</f>
        <v/>
      </c>
      <c r="AA266" s="267" t="str">
        <f>IF(WP!$AG270="","",WP!$AG270)</f>
        <v/>
      </c>
      <c r="AB266" s="267" t="str">
        <f>IF(WP!CG270="","",WP!CG270)</f>
        <v/>
      </c>
      <c r="AC266" s="267" t="str">
        <f>IF(WP!CH270="","",WP!CH270)</f>
        <v/>
      </c>
    </row>
    <row r="267" spans="1:29">
      <c r="A267" s="267" t="str">
        <f>IF(WP!AE271="","",WP!AE271)</f>
        <v/>
      </c>
      <c r="B267" s="268" t="str">
        <f>IF(WP!$BC271="","",WP!$BC271)</f>
        <v>-</v>
      </c>
      <c r="C267" s="267" t="str">
        <f>IF(WP!AK271="","",WP!AK271)</f>
        <v/>
      </c>
      <c r="D267" s="267" t="str">
        <f>IF(WP!E271="","",WP!E271)</f>
        <v/>
      </c>
      <c r="E267" s="267" t="str">
        <f>IF(WP!F271="","",WP!F271)</f>
        <v/>
      </c>
      <c r="F267" s="267" t="str">
        <f>IF(WP!G271="","",WP!G271)</f>
        <v/>
      </c>
      <c r="G267" s="268" t="str">
        <f>IF(WP!Z271="","",WP!Z271)</f>
        <v/>
      </c>
      <c r="H267" s="268" t="str">
        <f>CONCATENATE(WP!$D$1, "-R",WP!$F$1)</f>
        <v>PGE3PHVC150-R2</v>
      </c>
      <c r="I267" s="268" t="str">
        <f>IF(WP!B271="","",WP!B271)</f>
        <v/>
      </c>
      <c r="J267" s="268" t="str">
        <f>IF(WP!AV271="","",WP!AV271)</f>
        <v/>
      </c>
      <c r="K267" s="284">
        <f>IF(WP!$F$4="","",WP!$F$4)</f>
        <v>42005</v>
      </c>
      <c r="L267" s="268" t="str">
        <f>IF(WP!$H271="","",WP!$H271)</f>
        <v/>
      </c>
      <c r="M267" s="268" t="str">
        <f>IF(WP!$AF271="","",WP!$AF271)</f>
        <v/>
      </c>
      <c r="N267" s="268" t="str">
        <f t="shared" si="8"/>
        <v/>
      </c>
      <c r="O267" s="268">
        <f>WP!O271</f>
        <v>0</v>
      </c>
      <c r="P267" s="267">
        <f>WP!N271</f>
        <v>0</v>
      </c>
      <c r="Q267" s="268" t="str">
        <f t="shared" si="9"/>
        <v>-</v>
      </c>
      <c r="R267" s="267" t="str">
        <f>IF(WP!AD271="","",WP!AD271)</f>
        <v/>
      </c>
      <c r="S267" s="267" t="str">
        <f>IF(WP!AM271="","",WP!AM271)</f>
        <v/>
      </c>
      <c r="T267" s="267" t="str">
        <f>IF(WP!AN271="","",WP!AN271)</f>
        <v/>
      </c>
      <c r="U267" s="267" t="str">
        <f>IF(WP!AO271="","",WP!AO271)</f>
        <v/>
      </c>
      <c r="V267" s="267" t="str">
        <f>IF(WP!AP271="","",WP!AP271)</f>
        <v/>
      </c>
      <c r="W267" s="267" t="str">
        <f>IF(WP!CI271="","",WP!CI271)</f>
        <v/>
      </c>
      <c r="X267" s="268" t="str">
        <f>IF(WP!D271="","",WP!D271)</f>
        <v/>
      </c>
      <c r="Y267" s="268" t="str">
        <f>IF(WP!BE271="","",WP!BE271)</f>
        <v/>
      </c>
      <c r="Z267" s="268" t="str">
        <f>IF(WP!BD271="","",WP!BD271)</f>
        <v/>
      </c>
      <c r="AA267" s="267" t="str">
        <f>IF(WP!$AG271="","",WP!$AG271)</f>
        <v/>
      </c>
      <c r="AB267" s="267" t="str">
        <f>IF(WP!CG271="","",WP!CG271)</f>
        <v/>
      </c>
      <c r="AC267" s="267" t="str">
        <f>IF(WP!CH271="","",WP!CH271)</f>
        <v/>
      </c>
    </row>
    <row r="268" spans="1:29">
      <c r="A268" s="267" t="str">
        <f>IF(WP!AE272="","",WP!AE272)</f>
        <v/>
      </c>
      <c r="B268" s="268" t="str">
        <f>IF(WP!$BC272="","",WP!$BC272)</f>
        <v>-</v>
      </c>
      <c r="C268" s="267" t="str">
        <f>IF(WP!AK272="","",WP!AK272)</f>
        <v/>
      </c>
      <c r="D268" s="267" t="str">
        <f>IF(WP!E272="","",WP!E272)</f>
        <v/>
      </c>
      <c r="E268" s="267" t="str">
        <f>IF(WP!F272="","",WP!F272)</f>
        <v/>
      </c>
      <c r="F268" s="267" t="str">
        <f>IF(WP!G272="","",WP!G272)</f>
        <v/>
      </c>
      <c r="G268" s="268" t="str">
        <f>IF(WP!Z272="","",WP!Z272)</f>
        <v/>
      </c>
      <c r="H268" s="268" t="str">
        <f>CONCATENATE(WP!$D$1, "-R",WP!$F$1)</f>
        <v>PGE3PHVC150-R2</v>
      </c>
      <c r="I268" s="268" t="str">
        <f>IF(WP!B272="","",WP!B272)</f>
        <v/>
      </c>
      <c r="J268" s="268" t="str">
        <f>IF(WP!AV272="","",WP!AV272)</f>
        <v/>
      </c>
      <c r="K268" s="284">
        <f>IF(WP!$F$4="","",WP!$F$4)</f>
        <v>42005</v>
      </c>
      <c r="L268" s="268" t="str">
        <f>IF(WP!$H272="","",WP!$H272)</f>
        <v/>
      </c>
      <c r="M268" s="268" t="str">
        <f>IF(WP!$AF272="","",WP!$AF272)</f>
        <v/>
      </c>
      <c r="N268" s="268" t="str">
        <f t="shared" si="8"/>
        <v/>
      </c>
      <c r="O268" s="268">
        <f>WP!O272</f>
        <v>0</v>
      </c>
      <c r="P268" s="267">
        <f>WP!N272</f>
        <v>0</v>
      </c>
      <c r="Q268" s="268" t="str">
        <f t="shared" si="9"/>
        <v>-</v>
      </c>
      <c r="R268" s="267" t="str">
        <f>IF(WP!AD272="","",WP!AD272)</f>
        <v/>
      </c>
      <c r="S268" s="267" t="str">
        <f>IF(WP!AM272="","",WP!AM272)</f>
        <v/>
      </c>
      <c r="T268" s="267" t="str">
        <f>IF(WP!AN272="","",WP!AN272)</f>
        <v/>
      </c>
      <c r="U268" s="267" t="str">
        <f>IF(WP!AO272="","",WP!AO272)</f>
        <v/>
      </c>
      <c r="V268" s="267" t="str">
        <f>IF(WP!AP272="","",WP!AP272)</f>
        <v/>
      </c>
      <c r="W268" s="267" t="str">
        <f>IF(WP!CI272="","",WP!CI272)</f>
        <v/>
      </c>
      <c r="X268" s="268" t="str">
        <f>IF(WP!D272="","",WP!D272)</f>
        <v/>
      </c>
      <c r="Y268" s="268" t="str">
        <f>IF(WP!BE272="","",WP!BE272)</f>
        <v/>
      </c>
      <c r="Z268" s="268" t="str">
        <f>IF(WP!BD272="","",WP!BD272)</f>
        <v/>
      </c>
      <c r="AA268" s="267" t="str">
        <f>IF(WP!$AG272="","",WP!$AG272)</f>
        <v/>
      </c>
      <c r="AB268" s="267" t="str">
        <f>IF(WP!CG272="","",WP!CG272)</f>
        <v/>
      </c>
      <c r="AC268" s="267" t="str">
        <f>IF(WP!CH272="","",WP!CH272)</f>
        <v/>
      </c>
    </row>
    <row r="269" spans="1:29">
      <c r="A269" s="267" t="str">
        <f>IF(WP!AE273="","",WP!AE273)</f>
        <v/>
      </c>
      <c r="B269" s="268" t="str">
        <f>IF(WP!$BC273="","",WP!$BC273)</f>
        <v>-</v>
      </c>
      <c r="C269" s="267" t="str">
        <f>IF(WP!AK273="","",WP!AK273)</f>
        <v/>
      </c>
      <c r="D269" s="267" t="str">
        <f>IF(WP!E273="","",WP!E273)</f>
        <v/>
      </c>
      <c r="E269" s="267" t="str">
        <f>IF(WP!F273="","",WP!F273)</f>
        <v/>
      </c>
      <c r="F269" s="267" t="str">
        <f>IF(WP!G273="","",WP!G273)</f>
        <v/>
      </c>
      <c r="G269" s="268" t="str">
        <f>IF(WP!Z273="","",WP!Z273)</f>
        <v/>
      </c>
      <c r="H269" s="268" t="str">
        <f>CONCATENATE(WP!$D$1, "-R",WP!$F$1)</f>
        <v>PGE3PHVC150-R2</v>
      </c>
      <c r="I269" s="268" t="str">
        <f>IF(WP!B273="","",WP!B273)</f>
        <v/>
      </c>
      <c r="J269" s="268" t="str">
        <f>IF(WP!AV273="","",WP!AV273)</f>
        <v/>
      </c>
      <c r="K269" s="284">
        <f>IF(WP!$F$4="","",WP!$F$4)</f>
        <v>42005</v>
      </c>
      <c r="L269" s="268" t="str">
        <f>IF(WP!$H273="","",WP!$H273)</f>
        <v/>
      </c>
      <c r="M269" s="268" t="str">
        <f>IF(WP!$AF273="","",WP!$AF273)</f>
        <v/>
      </c>
      <c r="N269" s="268" t="str">
        <f t="shared" si="8"/>
        <v/>
      </c>
      <c r="O269" s="268">
        <f>WP!O273</f>
        <v>0</v>
      </c>
      <c r="P269" s="267">
        <f>WP!N273</f>
        <v>0</v>
      </c>
      <c r="Q269" s="268" t="str">
        <f t="shared" si="9"/>
        <v>-</v>
      </c>
      <c r="R269" s="267" t="str">
        <f>IF(WP!AD273="","",WP!AD273)</f>
        <v/>
      </c>
      <c r="S269" s="267" t="str">
        <f>IF(WP!AM273="","",WP!AM273)</f>
        <v/>
      </c>
      <c r="T269" s="267" t="str">
        <f>IF(WP!AN273="","",WP!AN273)</f>
        <v/>
      </c>
      <c r="U269" s="267" t="str">
        <f>IF(WP!AO273="","",WP!AO273)</f>
        <v/>
      </c>
      <c r="V269" s="267" t="str">
        <f>IF(WP!AP273="","",WP!AP273)</f>
        <v/>
      </c>
      <c r="W269" s="267" t="str">
        <f>IF(WP!CI273="","",WP!CI273)</f>
        <v/>
      </c>
      <c r="X269" s="268" t="str">
        <f>IF(WP!D273="","",WP!D273)</f>
        <v/>
      </c>
      <c r="Y269" s="268" t="str">
        <f>IF(WP!BE273="","",WP!BE273)</f>
        <v/>
      </c>
      <c r="Z269" s="268" t="str">
        <f>IF(WP!BD273="","",WP!BD273)</f>
        <v/>
      </c>
      <c r="AA269" s="267" t="str">
        <f>IF(WP!$AG273="","",WP!$AG273)</f>
        <v/>
      </c>
      <c r="AB269" s="267" t="str">
        <f>IF(WP!CG273="","",WP!CG273)</f>
        <v/>
      </c>
      <c r="AC269" s="267" t="str">
        <f>IF(WP!CH273="","",WP!CH273)</f>
        <v/>
      </c>
    </row>
    <row r="270" spans="1:29">
      <c r="A270" s="267" t="str">
        <f>IF(WP!AE274="","",WP!AE274)</f>
        <v/>
      </c>
      <c r="B270" s="268" t="str">
        <f>IF(WP!$BC274="","",WP!$BC274)</f>
        <v>-</v>
      </c>
      <c r="C270" s="267" t="str">
        <f>IF(WP!AK274="","",WP!AK274)</f>
        <v/>
      </c>
      <c r="D270" s="267" t="str">
        <f>IF(WP!E274="","",WP!E274)</f>
        <v/>
      </c>
      <c r="E270" s="267" t="str">
        <f>IF(WP!F274="","",WP!F274)</f>
        <v/>
      </c>
      <c r="F270" s="267" t="str">
        <f>IF(WP!G274="","",WP!G274)</f>
        <v/>
      </c>
      <c r="G270" s="268" t="str">
        <f>IF(WP!Z274="","",WP!Z274)</f>
        <v/>
      </c>
      <c r="H270" s="268" t="str">
        <f>CONCATENATE(WP!$D$1, "-R",WP!$F$1)</f>
        <v>PGE3PHVC150-R2</v>
      </c>
      <c r="I270" s="268" t="str">
        <f>IF(WP!B274="","",WP!B274)</f>
        <v/>
      </c>
      <c r="J270" s="268" t="str">
        <f>IF(WP!AV274="","",WP!AV274)</f>
        <v/>
      </c>
      <c r="K270" s="284">
        <f>IF(WP!$F$4="","",WP!$F$4)</f>
        <v>42005</v>
      </c>
      <c r="L270" s="268" t="str">
        <f>IF(WP!$H274="","",WP!$H274)</f>
        <v/>
      </c>
      <c r="M270" s="268" t="str">
        <f>IF(WP!$AF274="","",WP!$AF274)</f>
        <v/>
      </c>
      <c r="N270" s="268" t="str">
        <f t="shared" si="8"/>
        <v/>
      </c>
      <c r="O270" s="268">
        <f>WP!O274</f>
        <v>0</v>
      </c>
      <c r="P270" s="267">
        <f>WP!N274</f>
        <v>0</v>
      </c>
      <c r="Q270" s="268" t="str">
        <f t="shared" si="9"/>
        <v>-</v>
      </c>
      <c r="R270" s="267" t="str">
        <f>IF(WP!AD274="","",WP!AD274)</f>
        <v/>
      </c>
      <c r="S270" s="267" t="str">
        <f>IF(WP!AM274="","",WP!AM274)</f>
        <v/>
      </c>
      <c r="T270" s="267" t="str">
        <f>IF(WP!AN274="","",WP!AN274)</f>
        <v/>
      </c>
      <c r="U270" s="267" t="str">
        <f>IF(WP!AO274="","",WP!AO274)</f>
        <v/>
      </c>
      <c r="V270" s="267" t="str">
        <f>IF(WP!AP274="","",WP!AP274)</f>
        <v/>
      </c>
      <c r="W270" s="267" t="str">
        <f>IF(WP!CI274="","",WP!CI274)</f>
        <v/>
      </c>
      <c r="X270" s="268" t="str">
        <f>IF(WP!D274="","",WP!D274)</f>
        <v/>
      </c>
      <c r="Y270" s="268" t="str">
        <f>IF(WP!BE274="","",WP!BE274)</f>
        <v/>
      </c>
      <c r="Z270" s="268" t="str">
        <f>IF(WP!BD274="","",WP!BD274)</f>
        <v/>
      </c>
      <c r="AA270" s="267" t="str">
        <f>IF(WP!$AG274="","",WP!$AG274)</f>
        <v/>
      </c>
      <c r="AB270" s="267" t="str">
        <f>IF(WP!CG274="","",WP!CG274)</f>
        <v/>
      </c>
      <c r="AC270" s="267" t="str">
        <f>IF(WP!CH274="","",WP!CH274)</f>
        <v/>
      </c>
    </row>
    <row r="271" spans="1:29">
      <c r="A271" s="267" t="str">
        <f>IF(WP!AE275="","",WP!AE275)</f>
        <v/>
      </c>
      <c r="B271" s="268" t="str">
        <f>IF(WP!$BC275="","",WP!$BC275)</f>
        <v>-</v>
      </c>
      <c r="C271" s="267" t="str">
        <f>IF(WP!AK275="","",WP!AK275)</f>
        <v/>
      </c>
      <c r="D271" s="267" t="str">
        <f>IF(WP!E275="","",WP!E275)</f>
        <v/>
      </c>
      <c r="E271" s="267" t="str">
        <f>IF(WP!F275="","",WP!F275)</f>
        <v/>
      </c>
      <c r="F271" s="267" t="str">
        <f>IF(WP!G275="","",WP!G275)</f>
        <v/>
      </c>
      <c r="G271" s="268" t="str">
        <f>IF(WP!Z275="","",WP!Z275)</f>
        <v/>
      </c>
      <c r="H271" s="268" t="str">
        <f>CONCATENATE(WP!$D$1, "-R",WP!$F$1)</f>
        <v>PGE3PHVC150-R2</v>
      </c>
      <c r="I271" s="268" t="str">
        <f>IF(WP!B275="","",WP!B275)</f>
        <v/>
      </c>
      <c r="J271" s="268" t="str">
        <f>IF(WP!AV275="","",WP!AV275)</f>
        <v/>
      </c>
      <c r="K271" s="284">
        <f>IF(WP!$F$4="","",WP!$F$4)</f>
        <v>42005</v>
      </c>
      <c r="L271" s="268" t="str">
        <f>IF(WP!$H275="","",WP!$H275)</f>
        <v/>
      </c>
      <c r="M271" s="268" t="str">
        <f>IF(WP!$AF275="","",WP!$AF275)</f>
        <v/>
      </c>
      <c r="N271" s="268" t="str">
        <f t="shared" si="8"/>
        <v/>
      </c>
      <c r="O271" s="268">
        <f>WP!O275</f>
        <v>0</v>
      </c>
      <c r="P271" s="267">
        <f>WP!N275</f>
        <v>0</v>
      </c>
      <c r="Q271" s="268" t="str">
        <f t="shared" si="9"/>
        <v>-</v>
      </c>
      <c r="R271" s="267" t="str">
        <f>IF(WP!AD275="","",WP!AD275)</f>
        <v/>
      </c>
      <c r="S271" s="267" t="str">
        <f>IF(WP!AM275="","",WP!AM275)</f>
        <v/>
      </c>
      <c r="T271" s="267" t="str">
        <f>IF(WP!AN275="","",WP!AN275)</f>
        <v/>
      </c>
      <c r="U271" s="267" t="str">
        <f>IF(WP!AO275="","",WP!AO275)</f>
        <v/>
      </c>
      <c r="V271" s="267" t="str">
        <f>IF(WP!AP275="","",WP!AP275)</f>
        <v/>
      </c>
      <c r="W271" s="267" t="str">
        <f>IF(WP!CI275="","",WP!CI275)</f>
        <v/>
      </c>
      <c r="X271" s="268" t="str">
        <f>IF(WP!D275="","",WP!D275)</f>
        <v/>
      </c>
      <c r="Y271" s="268" t="str">
        <f>IF(WP!BE275="","",WP!BE275)</f>
        <v/>
      </c>
      <c r="Z271" s="268" t="str">
        <f>IF(WP!BD275="","",WP!BD275)</f>
        <v/>
      </c>
      <c r="AA271" s="267" t="str">
        <f>IF(WP!$AG275="","",WP!$AG275)</f>
        <v/>
      </c>
      <c r="AB271" s="267" t="str">
        <f>IF(WP!CG275="","",WP!CG275)</f>
        <v/>
      </c>
      <c r="AC271" s="267" t="str">
        <f>IF(WP!CH275="","",WP!CH275)</f>
        <v/>
      </c>
    </row>
    <row r="272" spans="1:29">
      <c r="A272" s="267" t="str">
        <f>IF(WP!AE276="","",WP!AE276)</f>
        <v/>
      </c>
      <c r="B272" s="268" t="str">
        <f>IF(WP!$BC276="","",WP!$BC276)</f>
        <v>-</v>
      </c>
      <c r="C272" s="267" t="str">
        <f>IF(WP!AK276="","",WP!AK276)</f>
        <v/>
      </c>
      <c r="D272" s="267" t="str">
        <f>IF(WP!E276="","",WP!E276)</f>
        <v/>
      </c>
      <c r="E272" s="267" t="str">
        <f>IF(WP!F276="","",WP!F276)</f>
        <v/>
      </c>
      <c r="F272" s="267" t="str">
        <f>IF(WP!G276="","",WP!G276)</f>
        <v/>
      </c>
      <c r="G272" s="268" t="str">
        <f>IF(WP!Z276="","",WP!Z276)</f>
        <v/>
      </c>
      <c r="H272" s="268" t="str">
        <f>CONCATENATE(WP!$D$1, "-R",WP!$F$1)</f>
        <v>PGE3PHVC150-R2</v>
      </c>
      <c r="I272" s="268" t="str">
        <f>IF(WP!B276="","",WP!B276)</f>
        <v/>
      </c>
      <c r="J272" s="268" t="str">
        <f>IF(WP!AV276="","",WP!AV276)</f>
        <v/>
      </c>
      <c r="K272" s="284">
        <f>IF(WP!$F$4="","",WP!$F$4)</f>
        <v>42005</v>
      </c>
      <c r="L272" s="268" t="str">
        <f>IF(WP!$H276="","",WP!$H276)</f>
        <v/>
      </c>
      <c r="M272" s="268" t="str">
        <f>IF(WP!$AF276="","",WP!$AF276)</f>
        <v/>
      </c>
      <c r="N272" s="268" t="str">
        <f t="shared" si="8"/>
        <v/>
      </c>
      <c r="O272" s="268">
        <f>WP!O276</f>
        <v>0</v>
      </c>
      <c r="P272" s="267">
        <f>WP!N276</f>
        <v>0</v>
      </c>
      <c r="Q272" s="268" t="str">
        <f t="shared" si="9"/>
        <v>-</v>
      </c>
      <c r="R272" s="267" t="str">
        <f>IF(WP!AD276="","",WP!AD276)</f>
        <v/>
      </c>
      <c r="S272" s="267" t="str">
        <f>IF(WP!AM276="","",WP!AM276)</f>
        <v/>
      </c>
      <c r="T272" s="267" t="str">
        <f>IF(WP!AN276="","",WP!AN276)</f>
        <v/>
      </c>
      <c r="U272" s="267" t="str">
        <f>IF(WP!AO276="","",WP!AO276)</f>
        <v/>
      </c>
      <c r="V272" s="267" t="str">
        <f>IF(WP!AP276="","",WP!AP276)</f>
        <v/>
      </c>
      <c r="W272" s="267" t="str">
        <f>IF(WP!CI276="","",WP!CI276)</f>
        <v/>
      </c>
      <c r="X272" s="268" t="str">
        <f>IF(WP!D276="","",WP!D276)</f>
        <v/>
      </c>
      <c r="Y272" s="268" t="str">
        <f>IF(WP!BE276="","",WP!BE276)</f>
        <v/>
      </c>
      <c r="Z272" s="268" t="str">
        <f>IF(WP!BD276="","",WP!BD276)</f>
        <v/>
      </c>
      <c r="AA272" s="267" t="str">
        <f>IF(WP!$AG276="","",WP!$AG276)</f>
        <v/>
      </c>
      <c r="AB272" s="267" t="str">
        <f>IF(WP!CG276="","",WP!CG276)</f>
        <v/>
      </c>
      <c r="AC272" s="267" t="str">
        <f>IF(WP!CH276="","",WP!CH276)</f>
        <v/>
      </c>
    </row>
    <row r="273" spans="1:29">
      <c r="A273" s="267" t="str">
        <f>IF(WP!AE277="","",WP!AE277)</f>
        <v/>
      </c>
      <c r="B273" s="268" t="str">
        <f>IF(WP!$BC277="","",WP!$BC277)</f>
        <v>-</v>
      </c>
      <c r="C273" s="267" t="str">
        <f>IF(WP!AK277="","",WP!AK277)</f>
        <v/>
      </c>
      <c r="D273" s="267" t="str">
        <f>IF(WP!E277="","",WP!E277)</f>
        <v/>
      </c>
      <c r="E273" s="267" t="str">
        <f>IF(WP!F277="","",WP!F277)</f>
        <v/>
      </c>
      <c r="F273" s="267" t="str">
        <f>IF(WP!G277="","",WP!G277)</f>
        <v/>
      </c>
      <c r="G273" s="268" t="str">
        <f>IF(WP!Z277="","",WP!Z277)</f>
        <v/>
      </c>
      <c r="H273" s="268" t="str">
        <f>CONCATENATE(WP!$D$1, "-R",WP!$F$1)</f>
        <v>PGE3PHVC150-R2</v>
      </c>
      <c r="I273" s="268" t="str">
        <f>IF(WP!B277="","",WP!B277)</f>
        <v/>
      </c>
      <c r="J273" s="268" t="str">
        <f>IF(WP!AV277="","",WP!AV277)</f>
        <v/>
      </c>
      <c r="K273" s="284">
        <f>IF(WP!$F$4="","",WP!$F$4)</f>
        <v>42005</v>
      </c>
      <c r="L273" s="268" t="str">
        <f>IF(WP!$H277="","",WP!$H277)</f>
        <v/>
      </c>
      <c r="M273" s="268" t="str">
        <f>IF(WP!$AF277="","",WP!$AF277)</f>
        <v/>
      </c>
      <c r="N273" s="268" t="str">
        <f t="shared" si="8"/>
        <v/>
      </c>
      <c r="O273" s="268">
        <f>WP!O277</f>
        <v>0</v>
      </c>
      <c r="P273" s="267">
        <f>WP!N277</f>
        <v>0</v>
      </c>
      <c r="Q273" s="268" t="str">
        <f t="shared" si="9"/>
        <v>-</v>
      </c>
      <c r="R273" s="267" t="str">
        <f>IF(WP!AD277="","",WP!AD277)</f>
        <v/>
      </c>
      <c r="S273" s="267" t="str">
        <f>IF(WP!AM277="","",WP!AM277)</f>
        <v/>
      </c>
      <c r="T273" s="267" t="str">
        <f>IF(WP!AN277="","",WP!AN277)</f>
        <v/>
      </c>
      <c r="U273" s="267" t="str">
        <f>IF(WP!AO277="","",WP!AO277)</f>
        <v/>
      </c>
      <c r="V273" s="267" t="str">
        <f>IF(WP!AP277="","",WP!AP277)</f>
        <v/>
      </c>
      <c r="W273" s="267" t="str">
        <f>IF(WP!CI277="","",WP!CI277)</f>
        <v/>
      </c>
      <c r="X273" s="268" t="str">
        <f>IF(WP!D277="","",WP!D277)</f>
        <v/>
      </c>
      <c r="Y273" s="268" t="str">
        <f>IF(WP!BE277="","",WP!BE277)</f>
        <v/>
      </c>
      <c r="Z273" s="268" t="str">
        <f>IF(WP!BD277="","",WP!BD277)</f>
        <v/>
      </c>
      <c r="AA273" s="267" t="str">
        <f>IF(WP!$AG277="","",WP!$AG277)</f>
        <v/>
      </c>
      <c r="AB273" s="267" t="str">
        <f>IF(WP!CG277="","",WP!CG277)</f>
        <v/>
      </c>
      <c r="AC273" s="267" t="str">
        <f>IF(WP!CH277="","",WP!CH277)</f>
        <v/>
      </c>
    </row>
    <row r="274" spans="1:29">
      <c r="A274" s="267" t="str">
        <f>IF(WP!AE278="","",WP!AE278)</f>
        <v/>
      </c>
      <c r="B274" s="268" t="str">
        <f>IF(WP!$BC278="","",WP!$BC278)</f>
        <v>-</v>
      </c>
      <c r="C274" s="267" t="str">
        <f>IF(WP!AK278="","",WP!AK278)</f>
        <v/>
      </c>
      <c r="D274" s="267" t="str">
        <f>IF(WP!E278="","",WP!E278)</f>
        <v/>
      </c>
      <c r="E274" s="267" t="str">
        <f>IF(WP!F278="","",WP!F278)</f>
        <v/>
      </c>
      <c r="F274" s="267" t="str">
        <f>IF(WP!G278="","",WP!G278)</f>
        <v/>
      </c>
      <c r="G274" s="268" t="str">
        <f>IF(WP!Z278="","",WP!Z278)</f>
        <v/>
      </c>
      <c r="H274" s="268" t="str">
        <f>CONCATENATE(WP!$D$1, "-R",WP!$F$1)</f>
        <v>PGE3PHVC150-R2</v>
      </c>
      <c r="I274" s="268" t="str">
        <f>IF(WP!B278="","",WP!B278)</f>
        <v/>
      </c>
      <c r="J274" s="268" t="str">
        <f>IF(WP!AV278="","",WP!AV278)</f>
        <v/>
      </c>
      <c r="K274" s="284">
        <f>IF(WP!$F$4="","",WP!$F$4)</f>
        <v>42005</v>
      </c>
      <c r="L274" s="268" t="str">
        <f>IF(WP!$H278="","",WP!$H278)</f>
        <v/>
      </c>
      <c r="M274" s="268" t="str">
        <f>IF(WP!$AF278="","",WP!$AF278)</f>
        <v/>
      </c>
      <c r="N274" s="268" t="str">
        <f t="shared" si="8"/>
        <v/>
      </c>
      <c r="O274" s="268">
        <f>WP!O278</f>
        <v>0</v>
      </c>
      <c r="P274" s="267">
        <f>WP!N278</f>
        <v>0</v>
      </c>
      <c r="Q274" s="268" t="str">
        <f t="shared" si="9"/>
        <v>-</v>
      </c>
      <c r="R274" s="267" t="str">
        <f>IF(WP!AD278="","",WP!AD278)</f>
        <v/>
      </c>
      <c r="S274" s="267" t="str">
        <f>IF(WP!AM278="","",WP!AM278)</f>
        <v/>
      </c>
      <c r="T274" s="267" t="str">
        <f>IF(WP!AN278="","",WP!AN278)</f>
        <v/>
      </c>
      <c r="U274" s="267" t="str">
        <f>IF(WP!AO278="","",WP!AO278)</f>
        <v/>
      </c>
      <c r="V274" s="267" t="str">
        <f>IF(WP!AP278="","",WP!AP278)</f>
        <v/>
      </c>
      <c r="W274" s="267" t="str">
        <f>IF(WP!CI278="","",WP!CI278)</f>
        <v/>
      </c>
      <c r="X274" s="268" t="str">
        <f>IF(WP!D278="","",WP!D278)</f>
        <v/>
      </c>
      <c r="Y274" s="268" t="str">
        <f>IF(WP!BE278="","",WP!BE278)</f>
        <v/>
      </c>
      <c r="Z274" s="268" t="str">
        <f>IF(WP!BD278="","",WP!BD278)</f>
        <v/>
      </c>
      <c r="AA274" s="267" t="str">
        <f>IF(WP!$AG278="","",WP!$AG278)</f>
        <v/>
      </c>
      <c r="AB274" s="267" t="str">
        <f>IF(WP!CG278="","",WP!CG278)</f>
        <v/>
      </c>
      <c r="AC274" s="267" t="str">
        <f>IF(WP!CH278="","",WP!CH278)</f>
        <v/>
      </c>
    </row>
    <row r="275" spans="1:29">
      <c r="A275" s="267" t="str">
        <f>IF(WP!AE279="","",WP!AE279)</f>
        <v/>
      </c>
      <c r="B275" s="268" t="str">
        <f>IF(WP!$BC279="","",WP!$BC279)</f>
        <v>-</v>
      </c>
      <c r="C275" s="267" t="str">
        <f>IF(WP!AK279="","",WP!AK279)</f>
        <v/>
      </c>
      <c r="D275" s="267" t="str">
        <f>IF(WP!E279="","",WP!E279)</f>
        <v/>
      </c>
      <c r="E275" s="267" t="str">
        <f>IF(WP!F279="","",WP!F279)</f>
        <v/>
      </c>
      <c r="F275" s="267" t="str">
        <f>IF(WP!G279="","",WP!G279)</f>
        <v/>
      </c>
      <c r="G275" s="268" t="str">
        <f>IF(WP!Z279="","",WP!Z279)</f>
        <v/>
      </c>
      <c r="H275" s="268" t="str">
        <f>CONCATENATE(WP!$D$1, "-R",WP!$F$1)</f>
        <v>PGE3PHVC150-R2</v>
      </c>
      <c r="I275" s="268" t="str">
        <f>IF(WP!B279="","",WP!B279)</f>
        <v/>
      </c>
      <c r="J275" s="268" t="str">
        <f>IF(WP!AV279="","",WP!AV279)</f>
        <v/>
      </c>
      <c r="K275" s="284">
        <f>IF(WP!$F$4="","",WP!$F$4)</f>
        <v>42005</v>
      </c>
      <c r="L275" s="268" t="str">
        <f>IF(WP!$H279="","",WP!$H279)</f>
        <v/>
      </c>
      <c r="M275" s="268" t="str">
        <f>IF(WP!$AF279="","",WP!$AF279)</f>
        <v/>
      </c>
      <c r="N275" s="268" t="str">
        <f t="shared" si="8"/>
        <v/>
      </c>
      <c r="O275" s="268">
        <f>WP!O279</f>
        <v>0</v>
      </c>
      <c r="P275" s="267">
        <f>WP!N279</f>
        <v>0</v>
      </c>
      <c r="Q275" s="268" t="str">
        <f t="shared" si="9"/>
        <v>-</v>
      </c>
      <c r="R275" s="267" t="str">
        <f>IF(WP!AD279="","",WP!AD279)</f>
        <v/>
      </c>
      <c r="S275" s="267" t="str">
        <f>IF(WP!AM279="","",WP!AM279)</f>
        <v/>
      </c>
      <c r="T275" s="267" t="str">
        <f>IF(WP!AN279="","",WP!AN279)</f>
        <v/>
      </c>
      <c r="U275" s="267" t="str">
        <f>IF(WP!AO279="","",WP!AO279)</f>
        <v/>
      </c>
      <c r="V275" s="267" t="str">
        <f>IF(WP!AP279="","",WP!AP279)</f>
        <v/>
      </c>
      <c r="W275" s="267" t="str">
        <f>IF(WP!CI279="","",WP!CI279)</f>
        <v/>
      </c>
      <c r="X275" s="268" t="str">
        <f>IF(WP!D279="","",WP!D279)</f>
        <v/>
      </c>
      <c r="Y275" s="268" t="str">
        <f>IF(WP!BE279="","",WP!BE279)</f>
        <v/>
      </c>
      <c r="Z275" s="268" t="str">
        <f>IF(WP!BD279="","",WP!BD279)</f>
        <v/>
      </c>
      <c r="AA275" s="267" t="str">
        <f>IF(WP!$AG279="","",WP!$AG279)</f>
        <v/>
      </c>
      <c r="AB275" s="267" t="str">
        <f>IF(WP!CG279="","",WP!CG279)</f>
        <v/>
      </c>
      <c r="AC275" s="267" t="str">
        <f>IF(WP!CH279="","",WP!CH279)</f>
        <v/>
      </c>
    </row>
    <row r="276" spans="1:29">
      <c r="A276" s="267" t="str">
        <f>IF(WP!AE280="","",WP!AE280)</f>
        <v/>
      </c>
      <c r="B276" s="268" t="str">
        <f>IF(WP!$BC280="","",WP!$BC280)</f>
        <v>-</v>
      </c>
      <c r="C276" s="267" t="str">
        <f>IF(WP!AK280="","",WP!AK280)</f>
        <v/>
      </c>
      <c r="D276" s="267" t="str">
        <f>IF(WP!E280="","",WP!E280)</f>
        <v/>
      </c>
      <c r="E276" s="267" t="str">
        <f>IF(WP!F280="","",WP!F280)</f>
        <v/>
      </c>
      <c r="F276" s="267" t="str">
        <f>IF(WP!G280="","",WP!G280)</f>
        <v/>
      </c>
      <c r="G276" s="268" t="str">
        <f>IF(WP!Z280="","",WP!Z280)</f>
        <v/>
      </c>
      <c r="H276" s="268" t="str">
        <f>CONCATENATE(WP!$D$1, "-R",WP!$F$1)</f>
        <v>PGE3PHVC150-R2</v>
      </c>
      <c r="I276" s="268" t="str">
        <f>IF(WP!B280="","",WP!B280)</f>
        <v/>
      </c>
      <c r="J276" s="268" t="str">
        <f>IF(WP!AV280="","",WP!AV280)</f>
        <v/>
      </c>
      <c r="K276" s="284">
        <f>IF(WP!$F$4="","",WP!$F$4)</f>
        <v>42005</v>
      </c>
      <c r="L276" s="268" t="str">
        <f>IF(WP!$H280="","",WP!$H280)</f>
        <v/>
      </c>
      <c r="M276" s="268" t="str">
        <f>IF(WP!$AF280="","",WP!$AF280)</f>
        <v/>
      </c>
      <c r="N276" s="268" t="str">
        <f t="shared" si="8"/>
        <v/>
      </c>
      <c r="O276" s="268">
        <f>WP!O280</f>
        <v>0</v>
      </c>
      <c r="P276" s="267">
        <f>WP!N280</f>
        <v>0</v>
      </c>
      <c r="Q276" s="268" t="str">
        <f t="shared" si="9"/>
        <v>-</v>
      </c>
      <c r="R276" s="267" t="str">
        <f>IF(WP!AD280="","",WP!AD280)</f>
        <v/>
      </c>
      <c r="S276" s="267" t="str">
        <f>IF(WP!AM280="","",WP!AM280)</f>
        <v/>
      </c>
      <c r="T276" s="267" t="str">
        <f>IF(WP!AN280="","",WP!AN280)</f>
        <v/>
      </c>
      <c r="U276" s="267" t="str">
        <f>IF(WP!AO280="","",WP!AO280)</f>
        <v/>
      </c>
      <c r="V276" s="267" t="str">
        <f>IF(WP!AP280="","",WP!AP280)</f>
        <v/>
      </c>
      <c r="W276" s="267" t="str">
        <f>IF(WP!CI280="","",WP!CI280)</f>
        <v/>
      </c>
      <c r="X276" s="268" t="str">
        <f>IF(WP!D280="","",WP!D280)</f>
        <v/>
      </c>
      <c r="Y276" s="268" t="str">
        <f>IF(WP!BE280="","",WP!BE280)</f>
        <v/>
      </c>
      <c r="Z276" s="268" t="str">
        <f>IF(WP!BD280="","",WP!BD280)</f>
        <v/>
      </c>
      <c r="AA276" s="267" t="str">
        <f>IF(WP!$AG280="","",WP!$AG280)</f>
        <v/>
      </c>
      <c r="AB276" s="267" t="str">
        <f>IF(WP!CG280="","",WP!CG280)</f>
        <v/>
      </c>
      <c r="AC276" s="267" t="str">
        <f>IF(WP!CH280="","",WP!CH280)</f>
        <v/>
      </c>
    </row>
    <row r="277" spans="1:29">
      <c r="A277" s="267" t="str">
        <f>IF(WP!AE281="","",WP!AE281)</f>
        <v/>
      </c>
      <c r="B277" s="268" t="str">
        <f>IF(WP!$BC281="","",WP!$BC281)</f>
        <v>-</v>
      </c>
      <c r="C277" s="267" t="str">
        <f>IF(WP!AK281="","",WP!AK281)</f>
        <v/>
      </c>
      <c r="D277" s="267" t="str">
        <f>IF(WP!E281="","",WP!E281)</f>
        <v/>
      </c>
      <c r="E277" s="267" t="str">
        <f>IF(WP!F281="","",WP!F281)</f>
        <v/>
      </c>
      <c r="F277" s="267" t="str">
        <f>IF(WP!G281="","",WP!G281)</f>
        <v/>
      </c>
      <c r="G277" s="268" t="str">
        <f>IF(WP!Z281="","",WP!Z281)</f>
        <v/>
      </c>
      <c r="H277" s="268" t="str">
        <f>CONCATENATE(WP!$D$1, "-R",WP!$F$1)</f>
        <v>PGE3PHVC150-R2</v>
      </c>
      <c r="I277" s="268" t="str">
        <f>IF(WP!B281="","",WP!B281)</f>
        <v/>
      </c>
      <c r="J277" s="268" t="str">
        <f>IF(WP!AV281="","",WP!AV281)</f>
        <v/>
      </c>
      <c r="K277" s="284">
        <f>IF(WP!$F$4="","",WP!$F$4)</f>
        <v>42005</v>
      </c>
      <c r="L277" s="268" t="str">
        <f>IF(WP!$H281="","",WP!$H281)</f>
        <v/>
      </c>
      <c r="M277" s="268" t="str">
        <f>IF(WP!$AF281="","",WP!$AF281)</f>
        <v/>
      </c>
      <c r="N277" s="268" t="str">
        <f t="shared" si="8"/>
        <v/>
      </c>
      <c r="O277" s="268">
        <f>WP!O281</f>
        <v>0</v>
      </c>
      <c r="P277" s="267">
        <f>WP!N281</f>
        <v>0</v>
      </c>
      <c r="Q277" s="268" t="str">
        <f t="shared" si="9"/>
        <v>-</v>
      </c>
      <c r="R277" s="267" t="str">
        <f>IF(WP!AD281="","",WP!AD281)</f>
        <v/>
      </c>
      <c r="S277" s="267" t="str">
        <f>IF(WP!AM281="","",WP!AM281)</f>
        <v/>
      </c>
      <c r="T277" s="267" t="str">
        <f>IF(WP!AN281="","",WP!AN281)</f>
        <v/>
      </c>
      <c r="U277" s="267" t="str">
        <f>IF(WP!AO281="","",WP!AO281)</f>
        <v/>
      </c>
      <c r="V277" s="267" t="str">
        <f>IF(WP!AP281="","",WP!AP281)</f>
        <v/>
      </c>
      <c r="W277" s="267" t="str">
        <f>IF(WP!CI281="","",WP!CI281)</f>
        <v/>
      </c>
      <c r="X277" s="268" t="str">
        <f>IF(WP!D281="","",WP!D281)</f>
        <v/>
      </c>
      <c r="Y277" s="268" t="str">
        <f>IF(WP!BE281="","",WP!BE281)</f>
        <v/>
      </c>
      <c r="Z277" s="268" t="str">
        <f>IF(WP!BD281="","",WP!BD281)</f>
        <v/>
      </c>
      <c r="AA277" s="267" t="str">
        <f>IF(WP!$AG281="","",WP!$AG281)</f>
        <v/>
      </c>
      <c r="AB277" s="267" t="str">
        <f>IF(WP!CG281="","",WP!CG281)</f>
        <v/>
      </c>
      <c r="AC277" s="267" t="str">
        <f>IF(WP!CH281="","",WP!CH281)</f>
        <v/>
      </c>
    </row>
    <row r="278" spans="1:29">
      <c r="A278" s="267" t="str">
        <f>IF(WP!AE282="","",WP!AE282)</f>
        <v/>
      </c>
      <c r="B278" s="268" t="str">
        <f>IF(WP!$BC282="","",WP!$BC282)</f>
        <v>-</v>
      </c>
      <c r="C278" s="267" t="str">
        <f>IF(WP!AK282="","",WP!AK282)</f>
        <v/>
      </c>
      <c r="D278" s="267" t="str">
        <f>IF(WP!E282="","",WP!E282)</f>
        <v/>
      </c>
      <c r="E278" s="267" t="str">
        <f>IF(WP!F282="","",WP!F282)</f>
        <v/>
      </c>
      <c r="F278" s="267" t="str">
        <f>IF(WP!G282="","",WP!G282)</f>
        <v/>
      </c>
      <c r="G278" s="268" t="str">
        <f>IF(WP!Z282="","",WP!Z282)</f>
        <v/>
      </c>
      <c r="H278" s="268" t="str">
        <f>CONCATENATE(WP!$D$1, "-R",WP!$F$1)</f>
        <v>PGE3PHVC150-R2</v>
      </c>
      <c r="I278" s="268" t="str">
        <f>IF(WP!B282="","",WP!B282)</f>
        <v/>
      </c>
      <c r="J278" s="268" t="str">
        <f>IF(WP!AV282="","",WP!AV282)</f>
        <v/>
      </c>
      <c r="K278" s="284">
        <f>IF(WP!$F$4="","",WP!$F$4)</f>
        <v>42005</v>
      </c>
      <c r="L278" s="268" t="str">
        <f>IF(WP!$H282="","",WP!$H282)</f>
        <v/>
      </c>
      <c r="M278" s="268" t="str">
        <f>IF(WP!$AF282="","",WP!$AF282)</f>
        <v/>
      </c>
      <c r="N278" s="268" t="str">
        <f t="shared" si="8"/>
        <v/>
      </c>
      <c r="O278" s="268">
        <f>WP!O282</f>
        <v>0</v>
      </c>
      <c r="P278" s="267">
        <f>WP!N282</f>
        <v>0</v>
      </c>
      <c r="Q278" s="268" t="str">
        <f t="shared" si="9"/>
        <v>-</v>
      </c>
      <c r="R278" s="267" t="str">
        <f>IF(WP!AD282="","",WP!AD282)</f>
        <v/>
      </c>
      <c r="S278" s="267" t="str">
        <f>IF(WP!AM282="","",WP!AM282)</f>
        <v/>
      </c>
      <c r="T278" s="267" t="str">
        <f>IF(WP!AN282="","",WP!AN282)</f>
        <v/>
      </c>
      <c r="U278" s="267" t="str">
        <f>IF(WP!AO282="","",WP!AO282)</f>
        <v/>
      </c>
      <c r="V278" s="267" t="str">
        <f>IF(WP!AP282="","",WP!AP282)</f>
        <v/>
      </c>
      <c r="W278" s="267" t="str">
        <f>IF(WP!CI282="","",WP!CI282)</f>
        <v/>
      </c>
      <c r="X278" s="268" t="str">
        <f>IF(WP!D282="","",WP!D282)</f>
        <v/>
      </c>
      <c r="Y278" s="268" t="str">
        <f>IF(WP!BE282="","",WP!BE282)</f>
        <v/>
      </c>
      <c r="Z278" s="268" t="str">
        <f>IF(WP!BD282="","",WP!BD282)</f>
        <v/>
      </c>
      <c r="AA278" s="267" t="str">
        <f>IF(WP!$AG282="","",WP!$AG282)</f>
        <v/>
      </c>
      <c r="AB278" s="267" t="str">
        <f>IF(WP!CG282="","",WP!CG282)</f>
        <v/>
      </c>
      <c r="AC278" s="267" t="str">
        <f>IF(WP!CH282="","",WP!CH282)</f>
        <v/>
      </c>
    </row>
    <row r="279" spans="1:29">
      <c r="A279" s="267" t="str">
        <f>IF(WP!AE283="","",WP!AE283)</f>
        <v/>
      </c>
      <c r="B279" s="268" t="str">
        <f>IF(WP!$BC283="","",WP!$BC283)</f>
        <v>-</v>
      </c>
      <c r="C279" s="267" t="str">
        <f>IF(WP!AK283="","",WP!AK283)</f>
        <v/>
      </c>
      <c r="D279" s="267" t="str">
        <f>IF(WP!E283="","",WP!E283)</f>
        <v/>
      </c>
      <c r="E279" s="267" t="str">
        <f>IF(WP!F283="","",WP!F283)</f>
        <v/>
      </c>
      <c r="F279" s="267" t="str">
        <f>IF(WP!G283="","",WP!G283)</f>
        <v/>
      </c>
      <c r="G279" s="268" t="str">
        <f>IF(WP!Z283="","",WP!Z283)</f>
        <v/>
      </c>
      <c r="H279" s="268" t="str">
        <f>CONCATENATE(WP!$D$1, "-R",WP!$F$1)</f>
        <v>PGE3PHVC150-R2</v>
      </c>
      <c r="I279" s="268" t="str">
        <f>IF(WP!B283="","",WP!B283)</f>
        <v/>
      </c>
      <c r="J279" s="268" t="str">
        <f>IF(WP!AV283="","",WP!AV283)</f>
        <v/>
      </c>
      <c r="K279" s="284">
        <f>IF(WP!$F$4="","",WP!$F$4)</f>
        <v>42005</v>
      </c>
      <c r="L279" s="268" t="str">
        <f>IF(WP!$H283="","",WP!$H283)</f>
        <v/>
      </c>
      <c r="M279" s="268" t="str">
        <f>IF(WP!$AF283="","",WP!$AF283)</f>
        <v/>
      </c>
      <c r="N279" s="268" t="str">
        <f t="shared" si="8"/>
        <v/>
      </c>
      <c r="O279" s="268">
        <f>WP!O283</f>
        <v>0</v>
      </c>
      <c r="P279" s="267">
        <f>WP!N283</f>
        <v>0</v>
      </c>
      <c r="Q279" s="268" t="str">
        <f t="shared" si="9"/>
        <v>-</v>
      </c>
      <c r="R279" s="267" t="str">
        <f>IF(WP!AD283="","",WP!AD283)</f>
        <v/>
      </c>
      <c r="S279" s="267" t="str">
        <f>IF(WP!AM283="","",WP!AM283)</f>
        <v/>
      </c>
      <c r="T279" s="267" t="str">
        <f>IF(WP!AN283="","",WP!AN283)</f>
        <v/>
      </c>
      <c r="U279" s="267" t="str">
        <f>IF(WP!AO283="","",WP!AO283)</f>
        <v/>
      </c>
      <c r="V279" s="267" t="str">
        <f>IF(WP!AP283="","",WP!AP283)</f>
        <v/>
      </c>
      <c r="W279" s="267" t="str">
        <f>IF(WP!CI283="","",WP!CI283)</f>
        <v/>
      </c>
      <c r="X279" s="268" t="str">
        <f>IF(WP!D283="","",WP!D283)</f>
        <v/>
      </c>
      <c r="Y279" s="268" t="str">
        <f>IF(WP!BE283="","",WP!BE283)</f>
        <v/>
      </c>
      <c r="Z279" s="268" t="str">
        <f>IF(WP!BD283="","",WP!BD283)</f>
        <v/>
      </c>
      <c r="AA279" s="267" t="str">
        <f>IF(WP!$AG283="","",WP!$AG283)</f>
        <v/>
      </c>
      <c r="AB279" s="267" t="str">
        <f>IF(WP!CG283="","",WP!CG283)</f>
        <v/>
      </c>
      <c r="AC279" s="267" t="str">
        <f>IF(WP!CH283="","",WP!CH283)</f>
        <v/>
      </c>
    </row>
    <row r="280" spans="1:29">
      <c r="A280" s="267" t="str">
        <f>IF(WP!AE284="","",WP!AE284)</f>
        <v/>
      </c>
      <c r="B280" s="268" t="str">
        <f>IF(WP!$BC284="","",WP!$BC284)</f>
        <v>-</v>
      </c>
      <c r="C280" s="267" t="str">
        <f>IF(WP!AK284="","",WP!AK284)</f>
        <v/>
      </c>
      <c r="D280" s="267" t="str">
        <f>IF(WP!E284="","",WP!E284)</f>
        <v/>
      </c>
      <c r="E280" s="267" t="str">
        <f>IF(WP!F284="","",WP!F284)</f>
        <v/>
      </c>
      <c r="F280" s="267" t="str">
        <f>IF(WP!G284="","",WP!G284)</f>
        <v/>
      </c>
      <c r="G280" s="268" t="str">
        <f>IF(WP!Z284="","",WP!Z284)</f>
        <v/>
      </c>
      <c r="H280" s="268" t="str">
        <f>CONCATENATE(WP!$D$1, "-R",WP!$F$1)</f>
        <v>PGE3PHVC150-R2</v>
      </c>
      <c r="I280" s="268" t="str">
        <f>IF(WP!B284="","",WP!B284)</f>
        <v/>
      </c>
      <c r="J280" s="268" t="str">
        <f>IF(WP!AV284="","",WP!AV284)</f>
        <v/>
      </c>
      <c r="K280" s="284">
        <f>IF(WP!$F$4="","",WP!$F$4)</f>
        <v>42005</v>
      </c>
      <c r="L280" s="268" t="str">
        <f>IF(WP!$H284="","",WP!$H284)</f>
        <v/>
      </c>
      <c r="M280" s="268" t="str">
        <f>IF(WP!$AF284="","",WP!$AF284)</f>
        <v/>
      </c>
      <c r="N280" s="268" t="str">
        <f t="shared" si="8"/>
        <v/>
      </c>
      <c r="O280" s="268">
        <f>WP!O284</f>
        <v>0</v>
      </c>
      <c r="P280" s="267">
        <f>WP!N284</f>
        <v>0</v>
      </c>
      <c r="Q280" s="268" t="str">
        <f t="shared" si="9"/>
        <v>-</v>
      </c>
      <c r="R280" s="267" t="str">
        <f>IF(WP!AD284="","",WP!AD284)</f>
        <v/>
      </c>
      <c r="S280" s="267" t="str">
        <f>IF(WP!AM284="","",WP!AM284)</f>
        <v/>
      </c>
      <c r="T280" s="267" t="str">
        <f>IF(WP!AN284="","",WP!AN284)</f>
        <v/>
      </c>
      <c r="U280" s="267" t="str">
        <f>IF(WP!AO284="","",WP!AO284)</f>
        <v/>
      </c>
      <c r="V280" s="267" t="str">
        <f>IF(WP!AP284="","",WP!AP284)</f>
        <v/>
      </c>
      <c r="W280" s="267" t="str">
        <f>IF(WP!CI284="","",WP!CI284)</f>
        <v/>
      </c>
      <c r="X280" s="268" t="str">
        <f>IF(WP!D284="","",WP!D284)</f>
        <v/>
      </c>
      <c r="Y280" s="268" t="str">
        <f>IF(WP!BE284="","",WP!BE284)</f>
        <v/>
      </c>
      <c r="Z280" s="268" t="str">
        <f>IF(WP!BD284="","",WP!BD284)</f>
        <v/>
      </c>
      <c r="AA280" s="267" t="str">
        <f>IF(WP!$AG284="","",WP!$AG284)</f>
        <v/>
      </c>
      <c r="AB280" s="267" t="str">
        <f>IF(WP!CG284="","",WP!CG284)</f>
        <v/>
      </c>
      <c r="AC280" s="267" t="str">
        <f>IF(WP!CH284="","",WP!CH284)</f>
        <v/>
      </c>
    </row>
    <row r="281" spans="1:29">
      <c r="A281" s="267" t="str">
        <f>IF(WP!AE285="","",WP!AE285)</f>
        <v/>
      </c>
      <c r="B281" s="268" t="str">
        <f>IF(WP!$BC285="","",WP!$BC285)</f>
        <v>-</v>
      </c>
      <c r="C281" s="267" t="str">
        <f>IF(WP!AK285="","",WP!AK285)</f>
        <v/>
      </c>
      <c r="D281" s="267" t="str">
        <f>IF(WP!E285="","",WP!E285)</f>
        <v/>
      </c>
      <c r="E281" s="267" t="str">
        <f>IF(WP!F285="","",WP!F285)</f>
        <v/>
      </c>
      <c r="F281" s="267" t="str">
        <f>IF(WP!G285="","",WP!G285)</f>
        <v/>
      </c>
      <c r="G281" s="268" t="str">
        <f>IF(WP!Z285="","",WP!Z285)</f>
        <v/>
      </c>
      <c r="H281" s="268" t="str">
        <f>CONCATENATE(WP!$D$1, "-R",WP!$F$1)</f>
        <v>PGE3PHVC150-R2</v>
      </c>
      <c r="I281" s="268" t="str">
        <f>IF(WP!B285="","",WP!B285)</f>
        <v/>
      </c>
      <c r="J281" s="268" t="str">
        <f>IF(WP!AV285="","",WP!AV285)</f>
        <v/>
      </c>
      <c r="K281" s="284">
        <f>IF(WP!$F$4="","",WP!$F$4)</f>
        <v>42005</v>
      </c>
      <c r="L281" s="268" t="str">
        <f>IF(WP!$H285="","",WP!$H285)</f>
        <v/>
      </c>
      <c r="M281" s="268" t="str">
        <f>IF(WP!$AF285="","",WP!$AF285)</f>
        <v/>
      </c>
      <c r="N281" s="268" t="str">
        <f t="shared" si="8"/>
        <v/>
      </c>
      <c r="O281" s="268">
        <f>WP!O285</f>
        <v>0</v>
      </c>
      <c r="P281" s="267">
        <f>WP!N285</f>
        <v>0</v>
      </c>
      <c r="Q281" s="268" t="str">
        <f t="shared" si="9"/>
        <v>-</v>
      </c>
      <c r="R281" s="267" t="str">
        <f>IF(WP!AD285="","",WP!AD285)</f>
        <v/>
      </c>
      <c r="S281" s="267" t="str">
        <f>IF(WP!AM285="","",WP!AM285)</f>
        <v/>
      </c>
      <c r="T281" s="267" t="str">
        <f>IF(WP!AN285="","",WP!AN285)</f>
        <v/>
      </c>
      <c r="U281" s="267" t="str">
        <f>IF(WP!AO285="","",WP!AO285)</f>
        <v/>
      </c>
      <c r="V281" s="267" t="str">
        <f>IF(WP!AP285="","",WP!AP285)</f>
        <v/>
      </c>
      <c r="W281" s="267" t="str">
        <f>IF(WP!CI285="","",WP!CI285)</f>
        <v/>
      </c>
      <c r="X281" s="268" t="str">
        <f>IF(WP!D285="","",WP!D285)</f>
        <v/>
      </c>
      <c r="Y281" s="268" t="str">
        <f>IF(WP!BE285="","",WP!BE285)</f>
        <v/>
      </c>
      <c r="Z281" s="268" t="str">
        <f>IF(WP!BD285="","",WP!BD285)</f>
        <v/>
      </c>
      <c r="AA281" s="267" t="str">
        <f>IF(WP!$AG285="","",WP!$AG285)</f>
        <v/>
      </c>
      <c r="AB281" s="267" t="str">
        <f>IF(WP!CG285="","",WP!CG285)</f>
        <v/>
      </c>
      <c r="AC281" s="267" t="str">
        <f>IF(WP!CH285="","",WP!CH285)</f>
        <v/>
      </c>
    </row>
    <row r="282" spans="1:29">
      <c r="A282" s="267" t="str">
        <f>IF(WP!AE286="","",WP!AE286)</f>
        <v/>
      </c>
      <c r="B282" s="268" t="str">
        <f>IF(WP!$BC286="","",WP!$BC286)</f>
        <v>-</v>
      </c>
      <c r="C282" s="267" t="str">
        <f>IF(WP!AK286="","",WP!AK286)</f>
        <v/>
      </c>
      <c r="D282" s="267" t="str">
        <f>IF(WP!E286="","",WP!E286)</f>
        <v/>
      </c>
      <c r="E282" s="267" t="str">
        <f>IF(WP!F286="","",WP!F286)</f>
        <v/>
      </c>
      <c r="F282" s="267" t="str">
        <f>IF(WP!G286="","",WP!G286)</f>
        <v/>
      </c>
      <c r="G282" s="268" t="str">
        <f>IF(WP!Z286="","",WP!Z286)</f>
        <v/>
      </c>
      <c r="H282" s="268" t="str">
        <f>CONCATENATE(WP!$D$1, "-R",WP!$F$1)</f>
        <v>PGE3PHVC150-R2</v>
      </c>
      <c r="I282" s="268" t="str">
        <f>IF(WP!B286="","",WP!B286)</f>
        <v/>
      </c>
      <c r="J282" s="268" t="str">
        <f>IF(WP!AV286="","",WP!AV286)</f>
        <v/>
      </c>
      <c r="K282" s="284">
        <f>IF(WP!$F$4="","",WP!$F$4)</f>
        <v>42005</v>
      </c>
      <c r="L282" s="268" t="str">
        <f>IF(WP!$H286="","",WP!$H286)</f>
        <v/>
      </c>
      <c r="M282" s="268" t="str">
        <f>IF(WP!$AF286="","",WP!$AF286)</f>
        <v/>
      </c>
      <c r="N282" s="268" t="str">
        <f t="shared" si="8"/>
        <v/>
      </c>
      <c r="O282" s="268">
        <f>WP!O286</f>
        <v>0</v>
      </c>
      <c r="P282" s="267">
        <f>WP!N286</f>
        <v>0</v>
      </c>
      <c r="Q282" s="268" t="str">
        <f t="shared" si="9"/>
        <v>-</v>
      </c>
      <c r="R282" s="267" t="str">
        <f>IF(WP!AD286="","",WP!AD286)</f>
        <v/>
      </c>
      <c r="S282" s="267" t="str">
        <f>IF(WP!AM286="","",WP!AM286)</f>
        <v/>
      </c>
      <c r="T282" s="267" t="str">
        <f>IF(WP!AN286="","",WP!AN286)</f>
        <v/>
      </c>
      <c r="U282" s="267" t="str">
        <f>IF(WP!AO286="","",WP!AO286)</f>
        <v/>
      </c>
      <c r="V282" s="267" t="str">
        <f>IF(WP!AP286="","",WP!AP286)</f>
        <v/>
      </c>
      <c r="W282" s="267" t="str">
        <f>IF(WP!CI286="","",WP!CI286)</f>
        <v/>
      </c>
      <c r="X282" s="268" t="str">
        <f>IF(WP!D286="","",WP!D286)</f>
        <v/>
      </c>
      <c r="Y282" s="268" t="str">
        <f>IF(WP!BE286="","",WP!BE286)</f>
        <v/>
      </c>
      <c r="Z282" s="268" t="str">
        <f>IF(WP!BD286="","",WP!BD286)</f>
        <v/>
      </c>
      <c r="AA282" s="267" t="str">
        <f>IF(WP!$AG286="","",WP!$AG286)</f>
        <v/>
      </c>
      <c r="AB282" s="267" t="str">
        <f>IF(WP!CG286="","",WP!CG286)</f>
        <v/>
      </c>
      <c r="AC282" s="267" t="str">
        <f>IF(WP!CH286="","",WP!CH286)</f>
        <v/>
      </c>
    </row>
    <row r="283" spans="1:29">
      <c r="A283" s="267" t="str">
        <f>IF(WP!AE287="","",WP!AE287)</f>
        <v/>
      </c>
      <c r="B283" s="268" t="str">
        <f>IF(WP!$BC287="","",WP!$BC287)</f>
        <v>-</v>
      </c>
      <c r="C283" s="267" t="str">
        <f>IF(WP!AK287="","",WP!AK287)</f>
        <v/>
      </c>
      <c r="D283" s="267" t="str">
        <f>IF(WP!E287="","",WP!E287)</f>
        <v/>
      </c>
      <c r="E283" s="267" t="str">
        <f>IF(WP!F287="","",WP!F287)</f>
        <v/>
      </c>
      <c r="F283" s="267" t="str">
        <f>IF(WP!G287="","",WP!G287)</f>
        <v/>
      </c>
      <c r="G283" s="268" t="str">
        <f>IF(WP!Z287="","",WP!Z287)</f>
        <v/>
      </c>
      <c r="H283" s="268" t="str">
        <f>CONCATENATE(WP!$D$1, "-R",WP!$F$1)</f>
        <v>PGE3PHVC150-R2</v>
      </c>
      <c r="I283" s="268" t="str">
        <f>IF(WP!B287="","",WP!B287)</f>
        <v/>
      </c>
      <c r="J283" s="268" t="str">
        <f>IF(WP!AV287="","",WP!AV287)</f>
        <v/>
      </c>
      <c r="K283" s="284">
        <f>IF(WP!$F$4="","",WP!$F$4)</f>
        <v>42005</v>
      </c>
      <c r="L283" s="268" t="str">
        <f>IF(WP!$H287="","",WP!$H287)</f>
        <v/>
      </c>
      <c r="M283" s="268" t="str">
        <f>IF(WP!$AF287="","",WP!$AF287)</f>
        <v/>
      </c>
      <c r="N283" s="268" t="str">
        <f t="shared" si="8"/>
        <v/>
      </c>
      <c r="O283" s="268">
        <f>WP!O287</f>
        <v>0</v>
      </c>
      <c r="P283" s="267">
        <f>WP!N287</f>
        <v>0</v>
      </c>
      <c r="Q283" s="268" t="str">
        <f t="shared" si="9"/>
        <v>-</v>
      </c>
      <c r="R283" s="267" t="str">
        <f>IF(WP!AD287="","",WP!AD287)</f>
        <v/>
      </c>
      <c r="S283" s="267" t="str">
        <f>IF(WP!AM287="","",WP!AM287)</f>
        <v/>
      </c>
      <c r="T283" s="267" t="str">
        <f>IF(WP!AN287="","",WP!AN287)</f>
        <v/>
      </c>
      <c r="U283" s="267" t="str">
        <f>IF(WP!AO287="","",WP!AO287)</f>
        <v/>
      </c>
      <c r="V283" s="267" t="str">
        <f>IF(WP!AP287="","",WP!AP287)</f>
        <v/>
      </c>
      <c r="W283" s="267" t="str">
        <f>IF(WP!CI287="","",WP!CI287)</f>
        <v/>
      </c>
      <c r="X283" s="268" t="str">
        <f>IF(WP!D287="","",WP!D287)</f>
        <v/>
      </c>
      <c r="Y283" s="268" t="str">
        <f>IF(WP!BE287="","",WP!BE287)</f>
        <v/>
      </c>
      <c r="Z283" s="268" t="str">
        <f>IF(WP!BD287="","",WP!BD287)</f>
        <v/>
      </c>
      <c r="AA283" s="267" t="str">
        <f>IF(WP!$AG287="","",WP!$AG287)</f>
        <v/>
      </c>
      <c r="AB283" s="267" t="str">
        <f>IF(WP!CG287="","",WP!CG287)</f>
        <v/>
      </c>
      <c r="AC283" s="267" t="str">
        <f>IF(WP!CH287="","",WP!CH287)</f>
        <v/>
      </c>
    </row>
    <row r="284" spans="1:29">
      <c r="A284" s="267" t="str">
        <f>IF(WP!AE288="","",WP!AE288)</f>
        <v/>
      </c>
      <c r="B284" s="268" t="str">
        <f>IF(WP!$BC288="","",WP!$BC288)</f>
        <v>-</v>
      </c>
      <c r="C284" s="267" t="str">
        <f>IF(WP!AK288="","",WP!AK288)</f>
        <v/>
      </c>
      <c r="D284" s="267" t="str">
        <f>IF(WP!E288="","",WP!E288)</f>
        <v/>
      </c>
      <c r="E284" s="267" t="str">
        <f>IF(WP!F288="","",WP!F288)</f>
        <v/>
      </c>
      <c r="F284" s="267" t="str">
        <f>IF(WP!G288="","",WP!G288)</f>
        <v/>
      </c>
      <c r="G284" s="268" t="str">
        <f>IF(WP!Z288="","",WP!Z288)</f>
        <v/>
      </c>
      <c r="H284" s="268" t="str">
        <f>CONCATENATE(WP!$D$1, "-R",WP!$F$1)</f>
        <v>PGE3PHVC150-R2</v>
      </c>
      <c r="I284" s="268" t="str">
        <f>IF(WP!B288="","",WP!B288)</f>
        <v/>
      </c>
      <c r="J284" s="268" t="str">
        <f>IF(WP!AV288="","",WP!AV288)</f>
        <v/>
      </c>
      <c r="K284" s="284">
        <f>IF(WP!$F$4="","",WP!$F$4)</f>
        <v>42005</v>
      </c>
      <c r="L284" s="268" t="str">
        <f>IF(WP!$H288="","",WP!$H288)</f>
        <v/>
      </c>
      <c r="M284" s="268" t="str">
        <f>IF(WP!$AF288="","",WP!$AF288)</f>
        <v/>
      </c>
      <c r="N284" s="268" t="str">
        <f t="shared" si="8"/>
        <v/>
      </c>
      <c r="O284" s="268">
        <f>WP!O288</f>
        <v>0</v>
      </c>
      <c r="P284" s="267">
        <f>WP!N288</f>
        <v>0</v>
      </c>
      <c r="Q284" s="268" t="str">
        <f t="shared" si="9"/>
        <v>-</v>
      </c>
      <c r="R284" s="267" t="str">
        <f>IF(WP!AD288="","",WP!AD288)</f>
        <v/>
      </c>
      <c r="S284" s="267" t="str">
        <f>IF(WP!AM288="","",WP!AM288)</f>
        <v/>
      </c>
      <c r="T284" s="267" t="str">
        <f>IF(WP!AN288="","",WP!AN288)</f>
        <v/>
      </c>
      <c r="U284" s="267" t="str">
        <f>IF(WP!AO288="","",WP!AO288)</f>
        <v/>
      </c>
      <c r="V284" s="267" t="str">
        <f>IF(WP!AP288="","",WP!AP288)</f>
        <v/>
      </c>
      <c r="W284" s="267" t="str">
        <f>IF(WP!CI288="","",WP!CI288)</f>
        <v/>
      </c>
      <c r="X284" s="268" t="str">
        <f>IF(WP!D288="","",WP!D288)</f>
        <v/>
      </c>
      <c r="Y284" s="268" t="str">
        <f>IF(WP!BE288="","",WP!BE288)</f>
        <v/>
      </c>
      <c r="Z284" s="268" t="str">
        <f>IF(WP!BD288="","",WP!BD288)</f>
        <v/>
      </c>
      <c r="AA284" s="267" t="str">
        <f>IF(WP!$AG288="","",WP!$AG288)</f>
        <v/>
      </c>
      <c r="AB284" s="267" t="str">
        <f>IF(WP!CG288="","",WP!CG288)</f>
        <v/>
      </c>
      <c r="AC284" s="267" t="str">
        <f>IF(WP!CH288="","",WP!CH288)</f>
        <v/>
      </c>
    </row>
    <row r="285" spans="1:29">
      <c r="A285" s="267" t="str">
        <f>IF(WP!AE289="","",WP!AE289)</f>
        <v/>
      </c>
      <c r="B285" s="268" t="str">
        <f>IF(WP!$BC289="","",WP!$BC289)</f>
        <v>-</v>
      </c>
      <c r="C285" s="267" t="str">
        <f>IF(WP!AK289="","",WP!AK289)</f>
        <v/>
      </c>
      <c r="D285" s="267" t="str">
        <f>IF(WP!E289="","",WP!E289)</f>
        <v/>
      </c>
      <c r="E285" s="267" t="str">
        <f>IF(WP!F289="","",WP!F289)</f>
        <v/>
      </c>
      <c r="F285" s="267" t="str">
        <f>IF(WP!G289="","",WP!G289)</f>
        <v/>
      </c>
      <c r="G285" s="268" t="str">
        <f>IF(WP!Z289="","",WP!Z289)</f>
        <v/>
      </c>
      <c r="H285" s="268" t="str">
        <f>CONCATENATE(WP!$D$1, "-R",WP!$F$1)</f>
        <v>PGE3PHVC150-R2</v>
      </c>
      <c r="I285" s="268" t="str">
        <f>IF(WP!B289="","",WP!B289)</f>
        <v/>
      </c>
      <c r="J285" s="268" t="str">
        <f>IF(WP!AV289="","",WP!AV289)</f>
        <v/>
      </c>
      <c r="K285" s="284">
        <f>IF(WP!$F$4="","",WP!$F$4)</f>
        <v>42005</v>
      </c>
      <c r="L285" s="268" t="str">
        <f>IF(WP!$H289="","",WP!$H289)</f>
        <v/>
      </c>
      <c r="M285" s="268" t="str">
        <f>IF(WP!$AF289="","",WP!$AF289)</f>
        <v/>
      </c>
      <c r="N285" s="268" t="str">
        <f t="shared" si="8"/>
        <v/>
      </c>
      <c r="O285" s="268">
        <f>WP!O289</f>
        <v>0</v>
      </c>
      <c r="P285" s="267">
        <f>WP!N289</f>
        <v>0</v>
      </c>
      <c r="Q285" s="268" t="str">
        <f t="shared" si="9"/>
        <v>-</v>
      </c>
      <c r="R285" s="267" t="str">
        <f>IF(WP!AD289="","",WP!AD289)</f>
        <v/>
      </c>
      <c r="S285" s="267" t="str">
        <f>IF(WP!AM289="","",WP!AM289)</f>
        <v/>
      </c>
      <c r="T285" s="267" t="str">
        <f>IF(WP!AN289="","",WP!AN289)</f>
        <v/>
      </c>
      <c r="U285" s="267" t="str">
        <f>IF(WP!AO289="","",WP!AO289)</f>
        <v/>
      </c>
      <c r="V285" s="267" t="str">
        <f>IF(WP!AP289="","",WP!AP289)</f>
        <v/>
      </c>
      <c r="W285" s="267" t="str">
        <f>IF(WP!CI289="","",WP!CI289)</f>
        <v/>
      </c>
      <c r="X285" s="268" t="str">
        <f>IF(WP!D289="","",WP!D289)</f>
        <v/>
      </c>
      <c r="Y285" s="268" t="str">
        <f>IF(WP!BE289="","",WP!BE289)</f>
        <v/>
      </c>
      <c r="Z285" s="268" t="str">
        <f>IF(WP!BD289="","",WP!BD289)</f>
        <v/>
      </c>
      <c r="AA285" s="267" t="str">
        <f>IF(WP!$AG289="","",WP!$AG289)</f>
        <v/>
      </c>
      <c r="AB285" s="267" t="str">
        <f>IF(WP!CG289="","",WP!CG289)</f>
        <v/>
      </c>
      <c r="AC285" s="267" t="str">
        <f>IF(WP!CH289="","",WP!CH289)</f>
        <v/>
      </c>
    </row>
    <row r="286" spans="1:29">
      <c r="A286" s="267" t="str">
        <f>IF(WP!AE290="","",WP!AE290)</f>
        <v/>
      </c>
      <c r="B286" s="268" t="str">
        <f>IF(WP!$BC290="","",WP!$BC290)</f>
        <v>-</v>
      </c>
      <c r="C286" s="267" t="str">
        <f>IF(WP!AK290="","",WP!AK290)</f>
        <v/>
      </c>
      <c r="D286" s="267" t="str">
        <f>IF(WP!E290="","",WP!E290)</f>
        <v/>
      </c>
      <c r="E286" s="267" t="str">
        <f>IF(WP!F290="","",WP!F290)</f>
        <v/>
      </c>
      <c r="F286" s="267" t="str">
        <f>IF(WP!G290="","",WP!G290)</f>
        <v/>
      </c>
      <c r="G286" s="268" t="str">
        <f>IF(WP!Z290="","",WP!Z290)</f>
        <v/>
      </c>
      <c r="H286" s="268" t="str">
        <f>CONCATENATE(WP!$D$1, "-R",WP!$F$1)</f>
        <v>PGE3PHVC150-R2</v>
      </c>
      <c r="I286" s="268" t="str">
        <f>IF(WP!B290="","",WP!B290)</f>
        <v/>
      </c>
      <c r="J286" s="268" t="str">
        <f>IF(WP!AV290="","",WP!AV290)</f>
        <v/>
      </c>
      <c r="K286" s="284">
        <f>IF(WP!$F$4="","",WP!$F$4)</f>
        <v>42005</v>
      </c>
      <c r="L286" s="268" t="str">
        <f>IF(WP!$H290="","",WP!$H290)</f>
        <v/>
      </c>
      <c r="M286" s="268" t="str">
        <f>IF(WP!$AF290="","",WP!$AF290)</f>
        <v/>
      </c>
      <c r="N286" s="268" t="str">
        <f t="shared" si="8"/>
        <v/>
      </c>
      <c r="O286" s="268">
        <f>WP!O290</f>
        <v>0</v>
      </c>
      <c r="P286" s="267">
        <f>WP!N290</f>
        <v>0</v>
      </c>
      <c r="Q286" s="268" t="str">
        <f t="shared" si="9"/>
        <v>-</v>
      </c>
      <c r="R286" s="267" t="str">
        <f>IF(WP!AD290="","",WP!AD290)</f>
        <v/>
      </c>
      <c r="S286" s="267" t="str">
        <f>IF(WP!AM290="","",WP!AM290)</f>
        <v/>
      </c>
      <c r="T286" s="267" t="str">
        <f>IF(WP!AN290="","",WP!AN290)</f>
        <v/>
      </c>
      <c r="U286" s="267" t="str">
        <f>IF(WP!AO290="","",WP!AO290)</f>
        <v/>
      </c>
      <c r="V286" s="267" t="str">
        <f>IF(WP!AP290="","",WP!AP290)</f>
        <v/>
      </c>
      <c r="W286" s="267" t="str">
        <f>IF(WP!CI290="","",WP!CI290)</f>
        <v/>
      </c>
      <c r="X286" s="268" t="str">
        <f>IF(WP!D290="","",WP!D290)</f>
        <v/>
      </c>
      <c r="Y286" s="268" t="str">
        <f>IF(WP!BE290="","",WP!BE290)</f>
        <v/>
      </c>
      <c r="Z286" s="268" t="str">
        <f>IF(WP!BD290="","",WP!BD290)</f>
        <v/>
      </c>
      <c r="AA286" s="267" t="str">
        <f>IF(WP!$AG290="","",WP!$AG290)</f>
        <v/>
      </c>
      <c r="AB286" s="267" t="str">
        <f>IF(WP!CG290="","",WP!CG290)</f>
        <v/>
      </c>
      <c r="AC286" s="267" t="str">
        <f>IF(WP!CH290="","",WP!CH290)</f>
        <v/>
      </c>
    </row>
    <row r="287" spans="1:29">
      <c r="A287" s="267" t="str">
        <f>IF(WP!AE291="","",WP!AE291)</f>
        <v/>
      </c>
      <c r="B287" s="268" t="str">
        <f>IF(WP!$BC291="","",WP!$BC291)</f>
        <v>-</v>
      </c>
      <c r="C287" s="267" t="str">
        <f>IF(WP!AK291="","",WP!AK291)</f>
        <v/>
      </c>
      <c r="D287" s="267" t="str">
        <f>IF(WP!E291="","",WP!E291)</f>
        <v/>
      </c>
      <c r="E287" s="267" t="str">
        <f>IF(WP!F291="","",WP!F291)</f>
        <v/>
      </c>
      <c r="F287" s="267" t="str">
        <f>IF(WP!G291="","",WP!G291)</f>
        <v/>
      </c>
      <c r="G287" s="268" t="str">
        <f>IF(WP!Z291="","",WP!Z291)</f>
        <v/>
      </c>
      <c r="H287" s="268" t="str">
        <f>CONCATENATE(WP!$D$1, "-R",WP!$F$1)</f>
        <v>PGE3PHVC150-R2</v>
      </c>
      <c r="I287" s="268" t="str">
        <f>IF(WP!B291="","",WP!B291)</f>
        <v/>
      </c>
      <c r="J287" s="268" t="str">
        <f>IF(WP!AV291="","",WP!AV291)</f>
        <v/>
      </c>
      <c r="K287" s="284">
        <f>IF(WP!$F$4="","",WP!$F$4)</f>
        <v>42005</v>
      </c>
      <c r="L287" s="268" t="str">
        <f>IF(WP!$H291="","",WP!$H291)</f>
        <v/>
      </c>
      <c r="M287" s="268" t="str">
        <f>IF(WP!$AF291="","",WP!$AF291)</f>
        <v/>
      </c>
      <c r="N287" s="268" t="str">
        <f t="shared" si="8"/>
        <v/>
      </c>
      <c r="O287" s="268">
        <f>WP!O291</f>
        <v>0</v>
      </c>
      <c r="P287" s="267">
        <f>WP!N291</f>
        <v>0</v>
      </c>
      <c r="Q287" s="268" t="str">
        <f t="shared" si="9"/>
        <v>-</v>
      </c>
      <c r="R287" s="267" t="str">
        <f>IF(WP!AD291="","",WP!AD291)</f>
        <v/>
      </c>
      <c r="S287" s="267" t="str">
        <f>IF(WP!AM291="","",WP!AM291)</f>
        <v/>
      </c>
      <c r="T287" s="267" t="str">
        <f>IF(WP!AN291="","",WP!AN291)</f>
        <v/>
      </c>
      <c r="U287" s="267" t="str">
        <f>IF(WP!AO291="","",WP!AO291)</f>
        <v/>
      </c>
      <c r="V287" s="267" t="str">
        <f>IF(WP!AP291="","",WP!AP291)</f>
        <v/>
      </c>
      <c r="W287" s="267" t="str">
        <f>IF(WP!CI291="","",WP!CI291)</f>
        <v/>
      </c>
      <c r="X287" s="268" t="str">
        <f>IF(WP!D291="","",WP!D291)</f>
        <v/>
      </c>
      <c r="Y287" s="268" t="str">
        <f>IF(WP!BE291="","",WP!BE291)</f>
        <v/>
      </c>
      <c r="Z287" s="268" t="str">
        <f>IF(WP!BD291="","",WP!BD291)</f>
        <v/>
      </c>
      <c r="AA287" s="267" t="str">
        <f>IF(WP!$AG291="","",WP!$AG291)</f>
        <v/>
      </c>
      <c r="AB287" s="267" t="str">
        <f>IF(WP!CG291="","",WP!CG291)</f>
        <v/>
      </c>
      <c r="AC287" s="267" t="str">
        <f>IF(WP!CH291="","",WP!CH291)</f>
        <v/>
      </c>
    </row>
    <row r="288" spans="1:29">
      <c r="A288" s="267" t="str">
        <f>IF(WP!AE292="","",WP!AE292)</f>
        <v/>
      </c>
      <c r="B288" s="268" t="str">
        <f>IF(WP!$BC292="","",WP!$BC292)</f>
        <v>-</v>
      </c>
      <c r="C288" s="267" t="str">
        <f>IF(WP!AK292="","",WP!AK292)</f>
        <v/>
      </c>
      <c r="D288" s="267" t="str">
        <f>IF(WP!E292="","",WP!E292)</f>
        <v/>
      </c>
      <c r="E288" s="267" t="str">
        <f>IF(WP!F292="","",WP!F292)</f>
        <v/>
      </c>
      <c r="F288" s="267" t="str">
        <f>IF(WP!G292="","",WP!G292)</f>
        <v/>
      </c>
      <c r="G288" s="268" t="str">
        <f>IF(WP!Z292="","",WP!Z292)</f>
        <v/>
      </c>
      <c r="H288" s="268" t="str">
        <f>CONCATENATE(WP!$D$1, "-R",WP!$F$1)</f>
        <v>PGE3PHVC150-R2</v>
      </c>
      <c r="I288" s="268" t="str">
        <f>IF(WP!B292="","",WP!B292)</f>
        <v/>
      </c>
      <c r="J288" s="268" t="str">
        <f>IF(WP!AV292="","",WP!AV292)</f>
        <v/>
      </c>
      <c r="K288" s="284">
        <f>IF(WP!$F$4="","",WP!$F$4)</f>
        <v>42005</v>
      </c>
      <c r="L288" s="268" t="str">
        <f>IF(WP!$H292="","",WP!$H292)</f>
        <v/>
      </c>
      <c r="M288" s="268" t="str">
        <f>IF(WP!$AF292="","",WP!$AF292)</f>
        <v/>
      </c>
      <c r="N288" s="268" t="str">
        <f t="shared" si="8"/>
        <v/>
      </c>
      <c r="O288" s="268">
        <f>WP!O292</f>
        <v>0</v>
      </c>
      <c r="P288" s="267">
        <f>WP!N292</f>
        <v>0</v>
      </c>
      <c r="Q288" s="268" t="str">
        <f t="shared" si="9"/>
        <v>-</v>
      </c>
      <c r="R288" s="267" t="str">
        <f>IF(WP!AD292="","",WP!AD292)</f>
        <v/>
      </c>
      <c r="S288" s="267" t="str">
        <f>IF(WP!AM292="","",WP!AM292)</f>
        <v/>
      </c>
      <c r="T288" s="267" t="str">
        <f>IF(WP!AN292="","",WP!AN292)</f>
        <v/>
      </c>
      <c r="U288" s="267" t="str">
        <f>IF(WP!AO292="","",WP!AO292)</f>
        <v/>
      </c>
      <c r="V288" s="267" t="str">
        <f>IF(WP!AP292="","",WP!AP292)</f>
        <v/>
      </c>
      <c r="W288" s="267" t="str">
        <f>IF(WP!CI292="","",WP!CI292)</f>
        <v/>
      </c>
      <c r="X288" s="268" t="str">
        <f>IF(WP!D292="","",WP!D292)</f>
        <v/>
      </c>
      <c r="Y288" s="268" t="str">
        <f>IF(WP!BE292="","",WP!BE292)</f>
        <v/>
      </c>
      <c r="Z288" s="268" t="str">
        <f>IF(WP!BD292="","",WP!BD292)</f>
        <v/>
      </c>
      <c r="AA288" s="267" t="str">
        <f>IF(WP!$AG292="","",WP!$AG292)</f>
        <v/>
      </c>
      <c r="AB288" s="267" t="str">
        <f>IF(WP!CG292="","",WP!CG292)</f>
        <v/>
      </c>
      <c r="AC288" s="267" t="str">
        <f>IF(WP!CH292="","",WP!CH292)</f>
        <v/>
      </c>
    </row>
    <row r="289" spans="1:29">
      <c r="A289" s="267" t="str">
        <f>IF(WP!AE293="","",WP!AE293)</f>
        <v/>
      </c>
      <c r="B289" s="268" t="str">
        <f>IF(WP!$BC293="","",WP!$BC293)</f>
        <v>-</v>
      </c>
      <c r="C289" s="267" t="str">
        <f>IF(WP!AK293="","",WP!AK293)</f>
        <v/>
      </c>
      <c r="D289" s="267" t="str">
        <f>IF(WP!E293="","",WP!E293)</f>
        <v/>
      </c>
      <c r="E289" s="267" t="str">
        <f>IF(WP!F293="","",WP!F293)</f>
        <v/>
      </c>
      <c r="F289" s="267" t="str">
        <f>IF(WP!G293="","",WP!G293)</f>
        <v/>
      </c>
      <c r="G289" s="268" t="str">
        <f>IF(WP!Z293="","",WP!Z293)</f>
        <v/>
      </c>
      <c r="H289" s="268" t="str">
        <f>CONCATENATE(WP!$D$1, "-R",WP!$F$1)</f>
        <v>PGE3PHVC150-R2</v>
      </c>
      <c r="I289" s="268" t="str">
        <f>IF(WP!B293="","",WP!B293)</f>
        <v/>
      </c>
      <c r="J289" s="268" t="str">
        <f>IF(WP!AV293="","",WP!AV293)</f>
        <v/>
      </c>
      <c r="K289" s="284">
        <f>IF(WP!$F$4="","",WP!$F$4)</f>
        <v>42005</v>
      </c>
      <c r="L289" s="268" t="str">
        <f>IF(WP!$H293="","",WP!$H293)</f>
        <v/>
      </c>
      <c r="M289" s="268" t="str">
        <f>IF(WP!$AF293="","",WP!$AF293)</f>
        <v/>
      </c>
      <c r="N289" s="268" t="str">
        <f t="shared" si="8"/>
        <v/>
      </c>
      <c r="O289" s="268">
        <f>WP!O293</f>
        <v>0</v>
      </c>
      <c r="P289" s="267">
        <f>WP!N293</f>
        <v>0</v>
      </c>
      <c r="Q289" s="268" t="str">
        <f t="shared" si="9"/>
        <v>-</v>
      </c>
      <c r="R289" s="267" t="str">
        <f>IF(WP!AD293="","",WP!AD293)</f>
        <v/>
      </c>
      <c r="S289" s="267" t="str">
        <f>IF(WP!AM293="","",WP!AM293)</f>
        <v/>
      </c>
      <c r="T289" s="267" t="str">
        <f>IF(WP!AN293="","",WP!AN293)</f>
        <v/>
      </c>
      <c r="U289" s="267" t="str">
        <f>IF(WP!AO293="","",WP!AO293)</f>
        <v/>
      </c>
      <c r="V289" s="267" t="str">
        <f>IF(WP!AP293="","",WP!AP293)</f>
        <v/>
      </c>
      <c r="W289" s="267" t="str">
        <f>IF(WP!CI293="","",WP!CI293)</f>
        <v/>
      </c>
      <c r="X289" s="268" t="str">
        <f>IF(WP!D293="","",WP!D293)</f>
        <v/>
      </c>
      <c r="Y289" s="268" t="str">
        <f>IF(WP!BE293="","",WP!BE293)</f>
        <v/>
      </c>
      <c r="Z289" s="268" t="str">
        <f>IF(WP!BD293="","",WP!BD293)</f>
        <v/>
      </c>
      <c r="AA289" s="267" t="str">
        <f>IF(WP!$AG293="","",WP!$AG293)</f>
        <v/>
      </c>
      <c r="AB289" s="267" t="str">
        <f>IF(WP!CG293="","",WP!CG293)</f>
        <v/>
      </c>
      <c r="AC289" s="267" t="str">
        <f>IF(WP!CH293="","",WP!CH293)</f>
        <v/>
      </c>
    </row>
    <row r="290" spans="1:29">
      <c r="A290" s="267" t="str">
        <f>IF(WP!AE294="","",WP!AE294)</f>
        <v/>
      </c>
      <c r="B290" s="268" t="str">
        <f>IF(WP!$BC294="","",WP!$BC294)</f>
        <v>-</v>
      </c>
      <c r="C290" s="267" t="str">
        <f>IF(WP!AK294="","",WP!AK294)</f>
        <v/>
      </c>
      <c r="D290" s="267" t="str">
        <f>IF(WP!E294="","",WP!E294)</f>
        <v/>
      </c>
      <c r="E290" s="267" t="str">
        <f>IF(WP!F294="","",WP!F294)</f>
        <v/>
      </c>
      <c r="F290" s="267" t="str">
        <f>IF(WP!G294="","",WP!G294)</f>
        <v/>
      </c>
      <c r="G290" s="268" t="str">
        <f>IF(WP!Z294="","",WP!Z294)</f>
        <v/>
      </c>
      <c r="H290" s="268" t="str">
        <f>CONCATENATE(WP!$D$1, "-R",WP!$F$1)</f>
        <v>PGE3PHVC150-R2</v>
      </c>
      <c r="I290" s="268" t="str">
        <f>IF(WP!B294="","",WP!B294)</f>
        <v/>
      </c>
      <c r="J290" s="268" t="str">
        <f>IF(WP!AV294="","",WP!AV294)</f>
        <v/>
      </c>
      <c r="K290" s="284">
        <f>IF(WP!$F$4="","",WP!$F$4)</f>
        <v>42005</v>
      </c>
      <c r="L290" s="268" t="str">
        <f>IF(WP!$H294="","",WP!$H294)</f>
        <v/>
      </c>
      <c r="M290" s="268" t="str">
        <f>IF(WP!$AF294="","",WP!$AF294)</f>
        <v/>
      </c>
      <c r="N290" s="268" t="str">
        <f t="shared" si="8"/>
        <v/>
      </c>
      <c r="O290" s="268">
        <f>WP!O294</f>
        <v>0</v>
      </c>
      <c r="P290" s="267">
        <f>WP!N294</f>
        <v>0</v>
      </c>
      <c r="Q290" s="268" t="str">
        <f t="shared" si="9"/>
        <v>-</v>
      </c>
      <c r="R290" s="267" t="str">
        <f>IF(WP!AD294="","",WP!AD294)</f>
        <v/>
      </c>
      <c r="S290" s="267" t="str">
        <f>IF(WP!AM294="","",WP!AM294)</f>
        <v/>
      </c>
      <c r="T290" s="267" t="str">
        <f>IF(WP!AN294="","",WP!AN294)</f>
        <v/>
      </c>
      <c r="U290" s="267" t="str">
        <f>IF(WP!AO294="","",WP!AO294)</f>
        <v/>
      </c>
      <c r="V290" s="267" t="str">
        <f>IF(WP!AP294="","",WP!AP294)</f>
        <v/>
      </c>
      <c r="W290" s="267" t="str">
        <f>IF(WP!CI294="","",WP!CI294)</f>
        <v/>
      </c>
      <c r="X290" s="268" t="str">
        <f>IF(WP!D294="","",WP!D294)</f>
        <v/>
      </c>
      <c r="Y290" s="268" t="str">
        <f>IF(WP!BE294="","",WP!BE294)</f>
        <v/>
      </c>
      <c r="Z290" s="268" t="str">
        <f>IF(WP!BD294="","",WP!BD294)</f>
        <v/>
      </c>
      <c r="AA290" s="267" t="str">
        <f>IF(WP!$AG294="","",WP!$AG294)</f>
        <v/>
      </c>
      <c r="AB290" s="267" t="str">
        <f>IF(WP!CG294="","",WP!CG294)</f>
        <v/>
      </c>
      <c r="AC290" s="267" t="str">
        <f>IF(WP!CH294="","",WP!CH294)</f>
        <v/>
      </c>
    </row>
    <row r="291" spans="1:29">
      <c r="A291" s="267" t="str">
        <f>IF(WP!AE295="","",WP!AE295)</f>
        <v/>
      </c>
      <c r="B291" s="268" t="str">
        <f>IF(WP!$BC295="","",WP!$BC295)</f>
        <v>-</v>
      </c>
      <c r="C291" s="267" t="str">
        <f>IF(WP!AK295="","",WP!AK295)</f>
        <v/>
      </c>
      <c r="D291" s="267" t="str">
        <f>IF(WP!E295="","",WP!E295)</f>
        <v/>
      </c>
      <c r="E291" s="267" t="str">
        <f>IF(WP!F295="","",WP!F295)</f>
        <v/>
      </c>
      <c r="F291" s="267" t="str">
        <f>IF(WP!G295="","",WP!G295)</f>
        <v/>
      </c>
      <c r="G291" s="268" t="str">
        <f>IF(WP!Z295="","",WP!Z295)</f>
        <v/>
      </c>
      <c r="H291" s="268" t="str">
        <f>CONCATENATE(WP!$D$1, "-R",WP!$F$1)</f>
        <v>PGE3PHVC150-R2</v>
      </c>
      <c r="I291" s="268" t="str">
        <f>IF(WP!B295="","",WP!B295)</f>
        <v/>
      </c>
      <c r="J291" s="268" t="str">
        <f>IF(WP!AV295="","",WP!AV295)</f>
        <v/>
      </c>
      <c r="K291" s="284">
        <f>IF(WP!$F$4="","",WP!$F$4)</f>
        <v>42005</v>
      </c>
      <c r="L291" s="268" t="str">
        <f>IF(WP!$H295="","",WP!$H295)</f>
        <v/>
      </c>
      <c r="M291" s="268" t="str">
        <f>IF(WP!$AF295="","",WP!$AF295)</f>
        <v/>
      </c>
      <c r="N291" s="268" t="str">
        <f t="shared" si="8"/>
        <v/>
      </c>
      <c r="O291" s="268">
        <f>WP!O295</f>
        <v>0</v>
      </c>
      <c r="P291" s="267">
        <f>WP!N295</f>
        <v>0</v>
      </c>
      <c r="Q291" s="268" t="str">
        <f t="shared" si="9"/>
        <v>-</v>
      </c>
      <c r="R291" s="267" t="str">
        <f>IF(WP!AD295="","",WP!AD295)</f>
        <v/>
      </c>
      <c r="S291" s="267" t="str">
        <f>IF(WP!AM295="","",WP!AM295)</f>
        <v/>
      </c>
      <c r="T291" s="267" t="str">
        <f>IF(WP!AN295="","",WP!AN295)</f>
        <v/>
      </c>
      <c r="U291" s="267" t="str">
        <f>IF(WP!AO295="","",WP!AO295)</f>
        <v/>
      </c>
      <c r="V291" s="267" t="str">
        <f>IF(WP!AP295="","",WP!AP295)</f>
        <v/>
      </c>
      <c r="W291" s="267" t="str">
        <f>IF(WP!CI295="","",WP!CI295)</f>
        <v/>
      </c>
      <c r="X291" s="268" t="str">
        <f>IF(WP!D295="","",WP!D295)</f>
        <v/>
      </c>
      <c r="Y291" s="268" t="str">
        <f>IF(WP!BE295="","",WP!BE295)</f>
        <v/>
      </c>
      <c r="Z291" s="268" t="str">
        <f>IF(WP!BD295="","",WP!BD295)</f>
        <v/>
      </c>
      <c r="AA291" s="267" t="str">
        <f>IF(WP!$AG295="","",WP!$AG295)</f>
        <v/>
      </c>
      <c r="AB291" s="267" t="str">
        <f>IF(WP!CG295="","",WP!CG295)</f>
        <v/>
      </c>
      <c r="AC291" s="267" t="str">
        <f>IF(WP!CH295="","",WP!CH295)</f>
        <v/>
      </c>
    </row>
    <row r="292" spans="1:29">
      <c r="A292" s="267" t="str">
        <f>IF(WP!AE296="","",WP!AE296)</f>
        <v/>
      </c>
      <c r="B292" s="268" t="str">
        <f>IF(WP!$BC296="","",WP!$BC296)</f>
        <v>-</v>
      </c>
      <c r="C292" s="267" t="str">
        <f>IF(WP!AK296="","",WP!AK296)</f>
        <v/>
      </c>
      <c r="D292" s="267" t="str">
        <f>IF(WP!E296="","",WP!E296)</f>
        <v/>
      </c>
      <c r="E292" s="267" t="str">
        <f>IF(WP!F296="","",WP!F296)</f>
        <v/>
      </c>
      <c r="F292" s="267" t="str">
        <f>IF(WP!G296="","",WP!G296)</f>
        <v/>
      </c>
      <c r="G292" s="268" t="str">
        <f>IF(WP!Z296="","",WP!Z296)</f>
        <v/>
      </c>
      <c r="H292" s="268" t="str">
        <f>CONCATENATE(WP!$D$1, "-R",WP!$F$1)</f>
        <v>PGE3PHVC150-R2</v>
      </c>
      <c r="I292" s="268" t="str">
        <f>IF(WP!B296="","",WP!B296)</f>
        <v/>
      </c>
      <c r="J292" s="268" t="str">
        <f>IF(WP!AV296="","",WP!AV296)</f>
        <v/>
      </c>
      <c r="K292" s="284">
        <f>IF(WP!$F$4="","",WP!$F$4)</f>
        <v>42005</v>
      </c>
      <c r="L292" s="268" t="str">
        <f>IF(WP!$H296="","",WP!$H296)</f>
        <v/>
      </c>
      <c r="M292" s="268" t="str">
        <f>IF(WP!$AF296="","",WP!$AF296)</f>
        <v/>
      </c>
      <c r="N292" s="268" t="str">
        <f t="shared" si="8"/>
        <v/>
      </c>
      <c r="O292" s="268">
        <f>WP!O296</f>
        <v>0</v>
      </c>
      <c r="P292" s="267">
        <f>WP!N296</f>
        <v>0</v>
      </c>
      <c r="Q292" s="268" t="str">
        <f t="shared" si="9"/>
        <v>-</v>
      </c>
      <c r="R292" s="267" t="str">
        <f>IF(WP!AD296="","",WP!AD296)</f>
        <v/>
      </c>
      <c r="S292" s="267" t="str">
        <f>IF(WP!AM296="","",WP!AM296)</f>
        <v/>
      </c>
      <c r="T292" s="267" t="str">
        <f>IF(WP!AN296="","",WP!AN296)</f>
        <v/>
      </c>
      <c r="U292" s="267" t="str">
        <f>IF(WP!AO296="","",WP!AO296)</f>
        <v/>
      </c>
      <c r="V292" s="267" t="str">
        <f>IF(WP!AP296="","",WP!AP296)</f>
        <v/>
      </c>
      <c r="W292" s="267" t="str">
        <f>IF(WP!CI296="","",WP!CI296)</f>
        <v/>
      </c>
      <c r="X292" s="268" t="str">
        <f>IF(WP!D296="","",WP!D296)</f>
        <v/>
      </c>
      <c r="Y292" s="268" t="str">
        <f>IF(WP!BE296="","",WP!BE296)</f>
        <v/>
      </c>
      <c r="Z292" s="268" t="str">
        <f>IF(WP!BD296="","",WP!BD296)</f>
        <v/>
      </c>
      <c r="AA292" s="267" t="str">
        <f>IF(WP!$AG296="","",WP!$AG296)</f>
        <v/>
      </c>
      <c r="AB292" s="267" t="str">
        <f>IF(WP!CG296="","",WP!CG296)</f>
        <v/>
      </c>
      <c r="AC292" s="267" t="str">
        <f>IF(WP!CH296="","",WP!CH296)</f>
        <v/>
      </c>
    </row>
    <row r="293" spans="1:29">
      <c r="A293" s="267" t="str">
        <f>IF(WP!AE297="","",WP!AE297)</f>
        <v/>
      </c>
      <c r="B293" s="268" t="str">
        <f>IF(WP!$BC297="","",WP!$BC297)</f>
        <v>-</v>
      </c>
      <c r="C293" s="267" t="str">
        <f>IF(WP!AK297="","",WP!AK297)</f>
        <v/>
      </c>
      <c r="D293" s="267" t="str">
        <f>IF(WP!E297="","",WP!E297)</f>
        <v/>
      </c>
      <c r="E293" s="267" t="str">
        <f>IF(WP!F297="","",WP!F297)</f>
        <v/>
      </c>
      <c r="F293" s="267" t="str">
        <f>IF(WP!G297="","",WP!G297)</f>
        <v/>
      </c>
      <c r="G293" s="268" t="str">
        <f>IF(WP!Z297="","",WP!Z297)</f>
        <v/>
      </c>
      <c r="H293" s="268" t="str">
        <f>CONCATENATE(WP!$D$1, "-R",WP!$F$1)</f>
        <v>PGE3PHVC150-R2</v>
      </c>
      <c r="I293" s="268" t="str">
        <f>IF(WP!B297="","",WP!B297)</f>
        <v/>
      </c>
      <c r="J293" s="268" t="str">
        <f>IF(WP!AV297="","",WP!AV297)</f>
        <v/>
      </c>
      <c r="K293" s="284">
        <f>IF(WP!$F$4="","",WP!$F$4)</f>
        <v>42005</v>
      </c>
      <c r="L293" s="268" t="str">
        <f>IF(WP!$H297="","",WP!$H297)</f>
        <v/>
      </c>
      <c r="M293" s="268" t="str">
        <f>IF(WP!$AF297="","",WP!$AF297)</f>
        <v/>
      </c>
      <c r="N293" s="268" t="str">
        <f t="shared" si="8"/>
        <v/>
      </c>
      <c r="O293" s="268">
        <f>WP!O297</f>
        <v>0</v>
      </c>
      <c r="P293" s="267">
        <f>WP!N297</f>
        <v>0</v>
      </c>
      <c r="Q293" s="268" t="str">
        <f t="shared" si="9"/>
        <v>-</v>
      </c>
      <c r="R293" s="267" t="str">
        <f>IF(WP!AD297="","",WP!AD297)</f>
        <v/>
      </c>
      <c r="S293" s="267" t="str">
        <f>IF(WP!AM297="","",WP!AM297)</f>
        <v/>
      </c>
      <c r="T293" s="267" t="str">
        <f>IF(WP!AN297="","",WP!AN297)</f>
        <v/>
      </c>
      <c r="U293" s="267" t="str">
        <f>IF(WP!AO297="","",WP!AO297)</f>
        <v/>
      </c>
      <c r="V293" s="267" t="str">
        <f>IF(WP!AP297="","",WP!AP297)</f>
        <v/>
      </c>
      <c r="W293" s="267" t="str">
        <f>IF(WP!CI297="","",WP!CI297)</f>
        <v/>
      </c>
      <c r="X293" s="268" t="str">
        <f>IF(WP!D297="","",WP!D297)</f>
        <v/>
      </c>
      <c r="Y293" s="268" t="str">
        <f>IF(WP!BE297="","",WP!BE297)</f>
        <v/>
      </c>
      <c r="Z293" s="268" t="str">
        <f>IF(WP!BD297="","",WP!BD297)</f>
        <v/>
      </c>
      <c r="AA293" s="267" t="str">
        <f>IF(WP!$AG297="","",WP!$AG297)</f>
        <v/>
      </c>
      <c r="AB293" s="267" t="str">
        <f>IF(WP!CG297="","",WP!CG297)</f>
        <v/>
      </c>
      <c r="AC293" s="267" t="str">
        <f>IF(WP!CH297="","",WP!CH297)</f>
        <v/>
      </c>
    </row>
    <row r="294" spans="1:29">
      <c r="A294" s="267" t="str">
        <f>IF(WP!AE298="","",WP!AE298)</f>
        <v/>
      </c>
      <c r="B294" s="268" t="str">
        <f>IF(WP!$BC298="","",WP!$BC298)</f>
        <v>-</v>
      </c>
      <c r="C294" s="267" t="str">
        <f>IF(WP!AK298="","",WP!AK298)</f>
        <v/>
      </c>
      <c r="D294" s="267" t="str">
        <f>IF(WP!E298="","",WP!E298)</f>
        <v/>
      </c>
      <c r="E294" s="267" t="str">
        <f>IF(WP!F298="","",WP!F298)</f>
        <v/>
      </c>
      <c r="F294" s="267" t="str">
        <f>IF(WP!G298="","",WP!G298)</f>
        <v/>
      </c>
      <c r="G294" s="268" t="str">
        <f>IF(WP!Z298="","",WP!Z298)</f>
        <v/>
      </c>
      <c r="H294" s="268" t="str">
        <f>CONCATENATE(WP!$D$1, "-R",WP!$F$1)</f>
        <v>PGE3PHVC150-R2</v>
      </c>
      <c r="I294" s="268" t="str">
        <f>IF(WP!B298="","",WP!B298)</f>
        <v/>
      </c>
      <c r="J294" s="268" t="str">
        <f>IF(WP!AV298="","",WP!AV298)</f>
        <v/>
      </c>
      <c r="K294" s="284">
        <f>IF(WP!$F$4="","",WP!$F$4)</f>
        <v>42005</v>
      </c>
      <c r="L294" s="268" t="str">
        <f>IF(WP!$H298="","",WP!$H298)</f>
        <v/>
      </c>
      <c r="M294" s="268" t="str">
        <f>IF(WP!$AF298="","",WP!$AF298)</f>
        <v/>
      </c>
      <c r="N294" s="268" t="str">
        <f t="shared" si="8"/>
        <v/>
      </c>
      <c r="O294" s="268">
        <f>WP!O298</f>
        <v>0</v>
      </c>
      <c r="P294" s="267">
        <f>WP!N298</f>
        <v>0</v>
      </c>
      <c r="Q294" s="268" t="str">
        <f t="shared" si="9"/>
        <v>-</v>
      </c>
      <c r="R294" s="267" t="str">
        <f>IF(WP!AD298="","",WP!AD298)</f>
        <v/>
      </c>
      <c r="S294" s="267" t="str">
        <f>IF(WP!AM298="","",WP!AM298)</f>
        <v/>
      </c>
      <c r="T294" s="267" t="str">
        <f>IF(WP!AN298="","",WP!AN298)</f>
        <v/>
      </c>
      <c r="U294" s="267" t="str">
        <f>IF(WP!AO298="","",WP!AO298)</f>
        <v/>
      </c>
      <c r="V294" s="267" t="str">
        <f>IF(WP!AP298="","",WP!AP298)</f>
        <v/>
      </c>
      <c r="W294" s="267" t="str">
        <f>IF(WP!CI298="","",WP!CI298)</f>
        <v/>
      </c>
      <c r="X294" s="268" t="str">
        <f>IF(WP!D298="","",WP!D298)</f>
        <v/>
      </c>
      <c r="Y294" s="268" t="str">
        <f>IF(WP!BE298="","",WP!BE298)</f>
        <v/>
      </c>
      <c r="Z294" s="268" t="str">
        <f>IF(WP!BD298="","",WP!BD298)</f>
        <v/>
      </c>
      <c r="AA294" s="267" t="str">
        <f>IF(WP!$AG298="","",WP!$AG298)</f>
        <v/>
      </c>
      <c r="AB294" s="267" t="str">
        <f>IF(WP!CG298="","",WP!CG298)</f>
        <v/>
      </c>
      <c r="AC294" s="267" t="str">
        <f>IF(WP!CH298="","",WP!CH298)</f>
        <v/>
      </c>
    </row>
    <row r="295" spans="1:29">
      <c r="A295" s="267" t="str">
        <f>IF(WP!AE299="","",WP!AE299)</f>
        <v/>
      </c>
      <c r="B295" s="268" t="str">
        <f>IF(WP!$BC299="","",WP!$BC299)</f>
        <v>-</v>
      </c>
      <c r="C295" s="267" t="str">
        <f>IF(WP!AK299="","",WP!AK299)</f>
        <v/>
      </c>
      <c r="D295" s="267" t="str">
        <f>IF(WP!E299="","",WP!E299)</f>
        <v/>
      </c>
      <c r="E295" s="267" t="str">
        <f>IF(WP!F299="","",WP!F299)</f>
        <v/>
      </c>
      <c r="F295" s="267" t="str">
        <f>IF(WP!G299="","",WP!G299)</f>
        <v/>
      </c>
      <c r="G295" s="268" t="str">
        <f>IF(WP!Z299="","",WP!Z299)</f>
        <v/>
      </c>
      <c r="H295" s="268" t="str">
        <f>CONCATENATE(WP!$D$1, "-R",WP!$F$1)</f>
        <v>PGE3PHVC150-R2</v>
      </c>
      <c r="I295" s="268" t="str">
        <f>IF(WP!B299="","",WP!B299)</f>
        <v/>
      </c>
      <c r="J295" s="268" t="str">
        <f>IF(WP!AV299="","",WP!AV299)</f>
        <v/>
      </c>
      <c r="K295" s="284">
        <f>IF(WP!$F$4="","",WP!$F$4)</f>
        <v>42005</v>
      </c>
      <c r="L295" s="268" t="str">
        <f>IF(WP!$H299="","",WP!$H299)</f>
        <v/>
      </c>
      <c r="M295" s="268" t="str">
        <f>IF(WP!$AF299="","",WP!$AF299)</f>
        <v/>
      </c>
      <c r="N295" s="268" t="str">
        <f t="shared" si="8"/>
        <v/>
      </c>
      <c r="O295" s="268">
        <f>WP!O299</f>
        <v>0</v>
      </c>
      <c r="P295" s="267">
        <f>WP!N299</f>
        <v>0</v>
      </c>
      <c r="Q295" s="268" t="str">
        <f t="shared" si="9"/>
        <v>-</v>
      </c>
      <c r="R295" s="267" t="str">
        <f>IF(WP!AD299="","",WP!AD299)</f>
        <v/>
      </c>
      <c r="S295" s="267" t="str">
        <f>IF(WP!AM299="","",WP!AM299)</f>
        <v/>
      </c>
      <c r="T295" s="267" t="str">
        <f>IF(WP!AN299="","",WP!AN299)</f>
        <v/>
      </c>
      <c r="U295" s="267" t="str">
        <f>IF(WP!AO299="","",WP!AO299)</f>
        <v/>
      </c>
      <c r="V295" s="267" t="str">
        <f>IF(WP!AP299="","",WP!AP299)</f>
        <v/>
      </c>
      <c r="W295" s="267" t="str">
        <f>IF(WP!CI299="","",WP!CI299)</f>
        <v/>
      </c>
      <c r="X295" s="268" t="str">
        <f>IF(WP!D299="","",WP!D299)</f>
        <v/>
      </c>
      <c r="Y295" s="268" t="str">
        <f>IF(WP!BE299="","",WP!BE299)</f>
        <v/>
      </c>
      <c r="Z295" s="268" t="str">
        <f>IF(WP!BD299="","",WP!BD299)</f>
        <v/>
      </c>
      <c r="AA295" s="267" t="str">
        <f>IF(WP!$AG299="","",WP!$AG299)</f>
        <v/>
      </c>
      <c r="AB295" s="267" t="str">
        <f>IF(WP!CG299="","",WP!CG299)</f>
        <v/>
      </c>
      <c r="AC295" s="267" t="str">
        <f>IF(WP!CH299="","",WP!CH299)</f>
        <v/>
      </c>
    </row>
    <row r="296" spans="1:29">
      <c r="A296" s="267" t="str">
        <f>IF(WP!AE300="","",WP!AE300)</f>
        <v/>
      </c>
      <c r="B296" s="268" t="str">
        <f>IF(WP!$BC300="","",WP!$BC300)</f>
        <v>-</v>
      </c>
      <c r="C296" s="267" t="str">
        <f>IF(WP!AK300="","",WP!AK300)</f>
        <v/>
      </c>
      <c r="D296" s="267" t="str">
        <f>IF(WP!E300="","",WP!E300)</f>
        <v/>
      </c>
      <c r="E296" s="267" t="str">
        <f>IF(WP!F300="","",WP!F300)</f>
        <v/>
      </c>
      <c r="F296" s="267" t="str">
        <f>IF(WP!G300="","",WP!G300)</f>
        <v/>
      </c>
      <c r="G296" s="268" t="str">
        <f>IF(WP!Z300="","",WP!Z300)</f>
        <v/>
      </c>
      <c r="H296" s="268" t="str">
        <f>CONCATENATE(WP!$D$1, "-R",WP!$F$1)</f>
        <v>PGE3PHVC150-R2</v>
      </c>
      <c r="I296" s="268" t="str">
        <f>IF(WP!B300="","",WP!B300)</f>
        <v/>
      </c>
      <c r="J296" s="268" t="str">
        <f>IF(WP!AV300="","",WP!AV300)</f>
        <v/>
      </c>
      <c r="K296" s="284">
        <f>IF(WP!$F$4="","",WP!$F$4)</f>
        <v>42005</v>
      </c>
      <c r="L296" s="268" t="str">
        <f>IF(WP!$H300="","",WP!$H300)</f>
        <v/>
      </c>
      <c r="M296" s="268" t="str">
        <f>IF(WP!$AF300="","",WP!$AF300)</f>
        <v/>
      </c>
      <c r="N296" s="268" t="str">
        <f t="shared" si="8"/>
        <v/>
      </c>
      <c r="O296" s="268">
        <f>WP!O300</f>
        <v>0</v>
      </c>
      <c r="P296" s="267">
        <f>WP!N300</f>
        <v>0</v>
      </c>
      <c r="Q296" s="268" t="str">
        <f t="shared" si="9"/>
        <v>-</v>
      </c>
      <c r="R296" s="267" t="str">
        <f>IF(WP!AD300="","",WP!AD300)</f>
        <v/>
      </c>
      <c r="S296" s="267" t="str">
        <f>IF(WP!AM300="","",WP!AM300)</f>
        <v/>
      </c>
      <c r="T296" s="267" t="str">
        <f>IF(WP!AN300="","",WP!AN300)</f>
        <v/>
      </c>
      <c r="U296" s="267" t="str">
        <f>IF(WP!AO300="","",WP!AO300)</f>
        <v/>
      </c>
      <c r="V296" s="267" t="str">
        <f>IF(WP!AP300="","",WP!AP300)</f>
        <v/>
      </c>
      <c r="W296" s="267" t="str">
        <f>IF(WP!CI300="","",WP!CI300)</f>
        <v/>
      </c>
      <c r="X296" s="268" t="str">
        <f>IF(WP!D300="","",WP!D300)</f>
        <v/>
      </c>
      <c r="Y296" s="268" t="str">
        <f>IF(WP!BE300="","",WP!BE300)</f>
        <v/>
      </c>
      <c r="Z296" s="268" t="str">
        <f>IF(WP!BD300="","",WP!BD300)</f>
        <v/>
      </c>
      <c r="AA296" s="267" t="str">
        <f>IF(WP!$AG300="","",WP!$AG300)</f>
        <v/>
      </c>
      <c r="AB296" s="267" t="str">
        <f>IF(WP!CG300="","",WP!CG300)</f>
        <v/>
      </c>
      <c r="AC296" s="267" t="str">
        <f>IF(WP!CH300="","",WP!CH300)</f>
        <v/>
      </c>
    </row>
    <row r="297" spans="1:29">
      <c r="A297" s="267" t="str">
        <f>IF(WP!AE301="","",WP!AE301)</f>
        <v/>
      </c>
      <c r="B297" s="268" t="str">
        <f>IF(WP!$BC301="","",WP!$BC301)</f>
        <v>-</v>
      </c>
      <c r="C297" s="267" t="str">
        <f>IF(WP!AK301="","",WP!AK301)</f>
        <v/>
      </c>
      <c r="D297" s="267" t="str">
        <f>IF(WP!E301="","",WP!E301)</f>
        <v/>
      </c>
      <c r="E297" s="267" t="str">
        <f>IF(WP!F301="","",WP!F301)</f>
        <v/>
      </c>
      <c r="F297" s="267" t="str">
        <f>IF(WP!G301="","",WP!G301)</f>
        <v/>
      </c>
      <c r="G297" s="268" t="str">
        <f>IF(WP!Z301="","",WP!Z301)</f>
        <v/>
      </c>
      <c r="H297" s="268" t="str">
        <f>CONCATENATE(WP!$D$1, "-R",WP!$F$1)</f>
        <v>PGE3PHVC150-R2</v>
      </c>
      <c r="I297" s="268" t="str">
        <f>IF(WP!B301="","",WP!B301)</f>
        <v/>
      </c>
      <c r="J297" s="268" t="str">
        <f>IF(WP!AV301="","",WP!AV301)</f>
        <v/>
      </c>
      <c r="K297" s="284">
        <f>IF(WP!$F$4="","",WP!$F$4)</f>
        <v>42005</v>
      </c>
      <c r="L297" s="268" t="str">
        <f>IF(WP!$H301="","",WP!$H301)</f>
        <v/>
      </c>
      <c r="M297" s="268" t="str">
        <f>IF(WP!$AF301="","",WP!$AF301)</f>
        <v/>
      </c>
      <c r="N297" s="268" t="str">
        <f t="shared" si="8"/>
        <v/>
      </c>
      <c r="O297" s="268">
        <f>WP!O301</f>
        <v>0</v>
      </c>
      <c r="P297" s="267">
        <f>WP!N301</f>
        <v>0</v>
      </c>
      <c r="Q297" s="268" t="str">
        <f t="shared" si="9"/>
        <v>-</v>
      </c>
      <c r="R297" s="267" t="str">
        <f>IF(WP!AD301="","",WP!AD301)</f>
        <v/>
      </c>
      <c r="S297" s="267" t="str">
        <f>IF(WP!AM301="","",WP!AM301)</f>
        <v/>
      </c>
      <c r="T297" s="267" t="str">
        <f>IF(WP!AN301="","",WP!AN301)</f>
        <v/>
      </c>
      <c r="U297" s="267" t="str">
        <f>IF(WP!AO301="","",WP!AO301)</f>
        <v/>
      </c>
      <c r="V297" s="267" t="str">
        <f>IF(WP!AP301="","",WP!AP301)</f>
        <v/>
      </c>
      <c r="W297" s="267" t="str">
        <f>IF(WP!CI301="","",WP!CI301)</f>
        <v/>
      </c>
      <c r="X297" s="268" t="str">
        <f>IF(WP!D301="","",WP!D301)</f>
        <v/>
      </c>
      <c r="Y297" s="268" t="str">
        <f>IF(WP!BE301="","",WP!BE301)</f>
        <v/>
      </c>
      <c r="Z297" s="268" t="str">
        <f>IF(WP!BD301="","",WP!BD301)</f>
        <v/>
      </c>
      <c r="AA297" s="267" t="str">
        <f>IF(WP!$AG301="","",WP!$AG301)</f>
        <v/>
      </c>
      <c r="AB297" s="267" t="str">
        <f>IF(WP!CG301="","",WP!CG301)</f>
        <v/>
      </c>
      <c r="AC297" s="267" t="str">
        <f>IF(WP!CH301="","",WP!CH301)</f>
        <v/>
      </c>
    </row>
    <row r="298" spans="1:29">
      <c r="A298" s="267" t="str">
        <f>IF(WP!AE302="","",WP!AE302)</f>
        <v/>
      </c>
      <c r="B298" s="268" t="str">
        <f>IF(WP!$BC302="","",WP!$BC302)</f>
        <v>-</v>
      </c>
      <c r="C298" s="267" t="str">
        <f>IF(WP!AK302="","",WP!AK302)</f>
        <v/>
      </c>
      <c r="D298" s="267" t="str">
        <f>IF(WP!E302="","",WP!E302)</f>
        <v/>
      </c>
      <c r="E298" s="267" t="str">
        <f>IF(WP!F302="","",WP!F302)</f>
        <v/>
      </c>
      <c r="F298" s="267" t="str">
        <f>IF(WP!G302="","",WP!G302)</f>
        <v/>
      </c>
      <c r="G298" s="268" t="str">
        <f>IF(WP!Z302="","",WP!Z302)</f>
        <v/>
      </c>
      <c r="H298" s="268" t="str">
        <f>CONCATENATE(WP!$D$1, "-R",WP!$F$1)</f>
        <v>PGE3PHVC150-R2</v>
      </c>
      <c r="I298" s="268" t="str">
        <f>IF(WP!B302="","",WP!B302)</f>
        <v/>
      </c>
      <c r="J298" s="268" t="str">
        <f>IF(WP!AV302="","",WP!AV302)</f>
        <v/>
      </c>
      <c r="K298" s="284">
        <f>IF(WP!$F$4="","",WP!$F$4)</f>
        <v>42005</v>
      </c>
      <c r="L298" s="268" t="str">
        <f>IF(WP!$H302="","",WP!$H302)</f>
        <v/>
      </c>
      <c r="M298" s="268" t="str">
        <f>IF(WP!$AF302="","",WP!$AF302)</f>
        <v/>
      </c>
      <c r="N298" s="268" t="str">
        <f t="shared" si="8"/>
        <v/>
      </c>
      <c r="O298" s="268">
        <f>WP!O302</f>
        <v>0</v>
      </c>
      <c r="P298" s="267">
        <f>WP!N302</f>
        <v>0</v>
      </c>
      <c r="Q298" s="268" t="str">
        <f t="shared" si="9"/>
        <v>-</v>
      </c>
      <c r="R298" s="267" t="str">
        <f>IF(WP!AD302="","",WP!AD302)</f>
        <v/>
      </c>
      <c r="S298" s="267" t="str">
        <f>IF(WP!AM302="","",WP!AM302)</f>
        <v/>
      </c>
      <c r="T298" s="267" t="str">
        <f>IF(WP!AN302="","",WP!AN302)</f>
        <v/>
      </c>
      <c r="U298" s="267" t="str">
        <f>IF(WP!AO302="","",WP!AO302)</f>
        <v/>
      </c>
      <c r="V298" s="267" t="str">
        <f>IF(WP!AP302="","",WP!AP302)</f>
        <v/>
      </c>
      <c r="W298" s="267" t="str">
        <f>IF(WP!CI302="","",WP!CI302)</f>
        <v/>
      </c>
      <c r="X298" s="268" t="str">
        <f>IF(WP!D302="","",WP!D302)</f>
        <v/>
      </c>
      <c r="Y298" s="268" t="str">
        <f>IF(WP!BE302="","",WP!BE302)</f>
        <v/>
      </c>
      <c r="Z298" s="268" t="str">
        <f>IF(WP!BD302="","",WP!BD302)</f>
        <v/>
      </c>
      <c r="AA298" s="267" t="str">
        <f>IF(WP!$AG302="","",WP!$AG302)</f>
        <v/>
      </c>
      <c r="AB298" s="267" t="str">
        <f>IF(WP!CG302="","",WP!CG302)</f>
        <v/>
      </c>
      <c r="AC298" s="267" t="str">
        <f>IF(WP!CH302="","",WP!CH302)</f>
        <v/>
      </c>
    </row>
    <row r="299" spans="1:29">
      <c r="A299" s="267" t="str">
        <f>IF(WP!AE303="","",WP!AE303)</f>
        <v/>
      </c>
      <c r="B299" s="268" t="str">
        <f>IF(WP!$BC303="","",WP!$BC303)</f>
        <v>-</v>
      </c>
      <c r="C299" s="267" t="str">
        <f>IF(WP!AK303="","",WP!AK303)</f>
        <v/>
      </c>
      <c r="D299" s="267" t="str">
        <f>IF(WP!E303="","",WP!E303)</f>
        <v/>
      </c>
      <c r="E299" s="267" t="str">
        <f>IF(WP!F303="","",WP!F303)</f>
        <v/>
      </c>
      <c r="F299" s="267" t="str">
        <f>IF(WP!G303="","",WP!G303)</f>
        <v/>
      </c>
      <c r="G299" s="268" t="str">
        <f>IF(WP!Z303="","",WP!Z303)</f>
        <v/>
      </c>
      <c r="H299" s="268" t="str">
        <f>CONCATENATE(WP!$D$1, "-R",WP!$F$1)</f>
        <v>PGE3PHVC150-R2</v>
      </c>
      <c r="I299" s="268" t="str">
        <f>IF(WP!B303="","",WP!B303)</f>
        <v/>
      </c>
      <c r="J299" s="268" t="str">
        <f>IF(WP!AV303="","",WP!AV303)</f>
        <v/>
      </c>
      <c r="K299" s="284">
        <f>IF(WP!$F$4="","",WP!$F$4)</f>
        <v>42005</v>
      </c>
      <c r="L299" s="268" t="str">
        <f>IF(WP!$H303="","",WP!$H303)</f>
        <v/>
      </c>
      <c r="M299" s="268" t="str">
        <f>IF(WP!$AF303="","",WP!$AF303)</f>
        <v/>
      </c>
      <c r="N299" s="268" t="str">
        <f t="shared" si="8"/>
        <v/>
      </c>
      <c r="O299" s="268">
        <f>WP!O303</f>
        <v>0</v>
      </c>
      <c r="P299" s="267">
        <f>WP!N303</f>
        <v>0</v>
      </c>
      <c r="Q299" s="268" t="str">
        <f t="shared" si="9"/>
        <v>-</v>
      </c>
      <c r="R299" s="267" t="str">
        <f>IF(WP!AD303="","",WP!AD303)</f>
        <v/>
      </c>
      <c r="S299" s="267" t="str">
        <f>IF(WP!AM303="","",WP!AM303)</f>
        <v/>
      </c>
      <c r="T299" s="267" t="str">
        <f>IF(WP!AN303="","",WP!AN303)</f>
        <v/>
      </c>
      <c r="U299" s="267" t="str">
        <f>IF(WP!AO303="","",WP!AO303)</f>
        <v/>
      </c>
      <c r="V299" s="267" t="str">
        <f>IF(WP!AP303="","",WP!AP303)</f>
        <v/>
      </c>
      <c r="W299" s="267" t="str">
        <f>IF(WP!CI303="","",WP!CI303)</f>
        <v/>
      </c>
      <c r="X299" s="268" t="str">
        <f>IF(WP!D303="","",WP!D303)</f>
        <v/>
      </c>
      <c r="Y299" s="268" t="str">
        <f>IF(WP!BE303="","",WP!BE303)</f>
        <v/>
      </c>
      <c r="Z299" s="268" t="str">
        <f>IF(WP!BD303="","",WP!BD303)</f>
        <v/>
      </c>
      <c r="AA299" s="267" t="str">
        <f>IF(WP!$AG303="","",WP!$AG303)</f>
        <v/>
      </c>
      <c r="AB299" s="267" t="str">
        <f>IF(WP!CG303="","",WP!CG303)</f>
        <v/>
      </c>
      <c r="AC299" s="267" t="str">
        <f>IF(WP!CH303="","",WP!CH303)</f>
        <v/>
      </c>
    </row>
    <row r="300" spans="1:29">
      <c r="A300" s="267" t="str">
        <f>IF(WP!AE304="","",WP!AE304)</f>
        <v/>
      </c>
      <c r="B300" s="268" t="str">
        <f>IF(WP!$BC304="","",WP!$BC304)</f>
        <v>-</v>
      </c>
      <c r="C300" s="267" t="str">
        <f>IF(WP!AK304="","",WP!AK304)</f>
        <v/>
      </c>
      <c r="D300" s="267" t="str">
        <f>IF(WP!E304="","",WP!E304)</f>
        <v/>
      </c>
      <c r="E300" s="267" t="str">
        <f>IF(WP!F304="","",WP!F304)</f>
        <v/>
      </c>
      <c r="F300" s="267" t="str">
        <f>IF(WP!G304="","",WP!G304)</f>
        <v/>
      </c>
      <c r="G300" s="268" t="str">
        <f>IF(WP!Z304="","",WP!Z304)</f>
        <v/>
      </c>
      <c r="H300" s="268" t="str">
        <f>CONCATENATE(WP!$D$1, "-R",WP!$F$1)</f>
        <v>PGE3PHVC150-R2</v>
      </c>
      <c r="I300" s="268" t="str">
        <f>IF(WP!B304="","",WP!B304)</f>
        <v/>
      </c>
      <c r="J300" s="268" t="str">
        <f>IF(WP!AV304="","",WP!AV304)</f>
        <v/>
      </c>
      <c r="K300" s="284">
        <f>IF(WP!$F$4="","",WP!$F$4)</f>
        <v>42005</v>
      </c>
      <c r="L300" s="268" t="str">
        <f>IF(WP!$H304="","",WP!$H304)</f>
        <v/>
      </c>
      <c r="M300" s="268" t="str">
        <f>IF(WP!$AF304="","",WP!$AF304)</f>
        <v/>
      </c>
      <c r="N300" s="268" t="str">
        <f t="shared" si="8"/>
        <v/>
      </c>
      <c r="O300" s="268">
        <f>WP!O304</f>
        <v>0</v>
      </c>
      <c r="P300" s="267">
        <f>WP!N304</f>
        <v>0</v>
      </c>
      <c r="Q300" s="268" t="str">
        <f t="shared" si="9"/>
        <v>-</v>
      </c>
      <c r="R300" s="267" t="str">
        <f>IF(WP!AD304="","",WP!AD304)</f>
        <v/>
      </c>
      <c r="S300" s="267" t="str">
        <f>IF(WP!AM304="","",WP!AM304)</f>
        <v/>
      </c>
      <c r="T300" s="267" t="str">
        <f>IF(WP!AN304="","",WP!AN304)</f>
        <v/>
      </c>
      <c r="U300" s="267" t="str">
        <f>IF(WP!AO304="","",WP!AO304)</f>
        <v/>
      </c>
      <c r="V300" s="267" t="str">
        <f>IF(WP!AP304="","",WP!AP304)</f>
        <v/>
      </c>
      <c r="W300" s="267" t="str">
        <f>IF(WP!CI304="","",WP!CI304)</f>
        <v/>
      </c>
      <c r="X300" s="268" t="str">
        <f>IF(WP!D304="","",WP!D304)</f>
        <v/>
      </c>
      <c r="Y300" s="268" t="str">
        <f>IF(WP!BE304="","",WP!BE304)</f>
        <v/>
      </c>
      <c r="Z300" s="268" t="str">
        <f>IF(WP!BD304="","",WP!BD304)</f>
        <v/>
      </c>
      <c r="AA300" s="267" t="str">
        <f>IF(WP!$AG304="","",WP!$AG304)</f>
        <v/>
      </c>
      <c r="AB300" s="267" t="str">
        <f>IF(WP!CG304="","",WP!CG304)</f>
        <v/>
      </c>
      <c r="AC300" s="267" t="str">
        <f>IF(WP!CH304="","",WP!CH304)</f>
        <v/>
      </c>
    </row>
    <row r="301" spans="1:29">
      <c r="A301" s="267" t="str">
        <f>IF(WP!AE305="","",WP!AE305)</f>
        <v/>
      </c>
      <c r="B301" s="268" t="str">
        <f>IF(WP!$BC305="","",WP!$BC305)</f>
        <v>-</v>
      </c>
      <c r="C301" s="267" t="str">
        <f>IF(WP!AK305="","",WP!AK305)</f>
        <v/>
      </c>
      <c r="D301" s="267" t="str">
        <f>IF(WP!E305="","",WP!E305)</f>
        <v/>
      </c>
      <c r="E301" s="267" t="str">
        <f>IF(WP!F305="","",WP!F305)</f>
        <v/>
      </c>
      <c r="F301" s="267" t="str">
        <f>IF(WP!G305="","",WP!G305)</f>
        <v/>
      </c>
      <c r="G301" s="268" t="str">
        <f>IF(WP!Z305="","",WP!Z305)</f>
        <v/>
      </c>
      <c r="H301" s="268" t="str">
        <f>CONCATENATE(WP!$D$1, "-R",WP!$F$1)</f>
        <v>PGE3PHVC150-R2</v>
      </c>
      <c r="I301" s="268" t="str">
        <f>IF(WP!B305="","",WP!B305)</f>
        <v/>
      </c>
      <c r="J301" s="268" t="str">
        <f>IF(WP!AV305="","",WP!AV305)</f>
        <v/>
      </c>
      <c r="K301" s="284">
        <f>IF(WP!$F$4="","",WP!$F$4)</f>
        <v>42005</v>
      </c>
      <c r="L301" s="268" t="str">
        <f>IF(WP!$H305="","",WP!$H305)</f>
        <v/>
      </c>
      <c r="M301" s="268" t="str">
        <f>IF(WP!$AF305="","",WP!$AF305)</f>
        <v/>
      </c>
      <c r="N301" s="268" t="str">
        <f t="shared" si="8"/>
        <v/>
      </c>
      <c r="O301" s="268">
        <f>WP!O305</f>
        <v>0</v>
      </c>
      <c r="P301" s="267">
        <f>WP!N305</f>
        <v>0</v>
      </c>
      <c r="Q301" s="268" t="str">
        <f t="shared" si="9"/>
        <v>-</v>
      </c>
      <c r="R301" s="267" t="str">
        <f>IF(WP!AD305="","",WP!AD305)</f>
        <v/>
      </c>
      <c r="S301" s="267" t="str">
        <f>IF(WP!AM305="","",WP!AM305)</f>
        <v/>
      </c>
      <c r="T301" s="267" t="str">
        <f>IF(WP!AN305="","",WP!AN305)</f>
        <v/>
      </c>
      <c r="U301" s="267" t="str">
        <f>IF(WP!AO305="","",WP!AO305)</f>
        <v/>
      </c>
      <c r="V301" s="267" t="str">
        <f>IF(WP!AP305="","",WP!AP305)</f>
        <v/>
      </c>
      <c r="W301" s="267" t="str">
        <f>IF(WP!CI305="","",WP!CI305)</f>
        <v/>
      </c>
      <c r="X301" s="268" t="str">
        <f>IF(WP!D305="","",WP!D305)</f>
        <v/>
      </c>
      <c r="Y301" s="268" t="str">
        <f>IF(WP!BE305="","",WP!BE305)</f>
        <v/>
      </c>
      <c r="Z301" s="268" t="str">
        <f>IF(WP!BD305="","",WP!BD305)</f>
        <v/>
      </c>
      <c r="AA301" s="267" t="str">
        <f>IF(WP!$AG305="","",WP!$AG305)</f>
        <v/>
      </c>
      <c r="AB301" s="267" t="str">
        <f>IF(WP!CG305="","",WP!CG305)</f>
        <v/>
      </c>
      <c r="AC301" s="267" t="str">
        <f>IF(WP!CH305="","",WP!CH305)</f>
        <v/>
      </c>
    </row>
    <row r="302" spans="1:29">
      <c r="A302" s="267" t="str">
        <f>IF(WP!AE306="","",WP!AE306)</f>
        <v/>
      </c>
      <c r="B302" s="268" t="str">
        <f>IF(WP!$BC306="","",WP!$BC306)</f>
        <v>-</v>
      </c>
      <c r="C302" s="267" t="str">
        <f>IF(WP!AK306="","",WP!AK306)</f>
        <v/>
      </c>
      <c r="D302" s="267" t="str">
        <f>IF(WP!E306="","",WP!E306)</f>
        <v/>
      </c>
      <c r="E302" s="267" t="str">
        <f>IF(WP!F306="","",WP!F306)</f>
        <v/>
      </c>
      <c r="F302" s="267" t="str">
        <f>IF(WP!G306="","",WP!G306)</f>
        <v/>
      </c>
      <c r="G302" s="268" t="str">
        <f>IF(WP!Z306="","",WP!Z306)</f>
        <v/>
      </c>
      <c r="H302" s="268" t="str">
        <f>CONCATENATE(WP!$D$1, "-R",WP!$F$1)</f>
        <v>PGE3PHVC150-R2</v>
      </c>
      <c r="I302" s="268" t="str">
        <f>IF(WP!B306="","",WP!B306)</f>
        <v/>
      </c>
      <c r="J302" s="268" t="str">
        <f>IF(WP!AV306="","",WP!AV306)</f>
        <v/>
      </c>
      <c r="K302" s="284">
        <f>IF(WP!$F$4="","",WP!$F$4)</f>
        <v>42005</v>
      </c>
      <c r="L302" s="268" t="str">
        <f>IF(WP!$H306="","",WP!$H306)</f>
        <v/>
      </c>
      <c r="M302" s="268" t="str">
        <f>IF(WP!$AF306="","",WP!$AF306)</f>
        <v/>
      </c>
      <c r="N302" s="268" t="str">
        <f t="shared" si="8"/>
        <v/>
      </c>
      <c r="O302" s="268">
        <f>WP!O306</f>
        <v>0</v>
      </c>
      <c r="P302" s="267">
        <f>WP!N306</f>
        <v>0</v>
      </c>
      <c r="Q302" s="268" t="str">
        <f t="shared" si="9"/>
        <v>-</v>
      </c>
      <c r="R302" s="267" t="str">
        <f>IF(WP!AD306="","",WP!AD306)</f>
        <v/>
      </c>
      <c r="S302" s="267" t="str">
        <f>IF(WP!AM306="","",WP!AM306)</f>
        <v/>
      </c>
      <c r="T302" s="267" t="str">
        <f>IF(WP!AN306="","",WP!AN306)</f>
        <v/>
      </c>
      <c r="U302" s="267" t="str">
        <f>IF(WP!AO306="","",WP!AO306)</f>
        <v/>
      </c>
      <c r="V302" s="267" t="str">
        <f>IF(WP!AP306="","",WP!AP306)</f>
        <v/>
      </c>
      <c r="W302" s="267" t="str">
        <f>IF(WP!CI306="","",WP!CI306)</f>
        <v/>
      </c>
      <c r="X302" s="268" t="str">
        <f>IF(WP!D306="","",WP!D306)</f>
        <v/>
      </c>
      <c r="Y302" s="268" t="str">
        <f>IF(WP!BE306="","",WP!BE306)</f>
        <v/>
      </c>
      <c r="Z302" s="268" t="str">
        <f>IF(WP!BD306="","",WP!BD306)</f>
        <v/>
      </c>
      <c r="AA302" s="267" t="str">
        <f>IF(WP!$AG306="","",WP!$AG306)</f>
        <v/>
      </c>
      <c r="AB302" s="267" t="str">
        <f>IF(WP!CG306="","",WP!CG306)</f>
        <v/>
      </c>
      <c r="AC302" s="267" t="str">
        <f>IF(WP!CH306="","",WP!CH306)</f>
        <v/>
      </c>
    </row>
    <row r="303" spans="1:29">
      <c r="A303" s="267" t="str">
        <f>IF(WP!AE307="","",WP!AE307)</f>
        <v/>
      </c>
      <c r="B303" s="268" t="str">
        <f>IF(WP!$BC307="","",WP!$BC307)</f>
        <v>-</v>
      </c>
      <c r="C303" s="267" t="str">
        <f>IF(WP!AK307="","",WP!AK307)</f>
        <v/>
      </c>
      <c r="D303" s="267" t="str">
        <f>IF(WP!E307="","",WP!E307)</f>
        <v/>
      </c>
      <c r="E303" s="267" t="str">
        <f>IF(WP!F307="","",WP!F307)</f>
        <v/>
      </c>
      <c r="F303" s="267" t="str">
        <f>IF(WP!G307="","",WP!G307)</f>
        <v/>
      </c>
      <c r="G303" s="268" t="str">
        <f>IF(WP!Z307="","",WP!Z307)</f>
        <v/>
      </c>
      <c r="H303" s="268" t="str">
        <f>CONCATENATE(WP!$D$1, "-R",WP!$F$1)</f>
        <v>PGE3PHVC150-R2</v>
      </c>
      <c r="I303" s="268" t="str">
        <f>IF(WP!B307="","",WP!B307)</f>
        <v/>
      </c>
      <c r="J303" s="268" t="str">
        <f>IF(WP!AV307="","",WP!AV307)</f>
        <v/>
      </c>
      <c r="K303" s="284">
        <f>IF(WP!$F$4="","",WP!$F$4)</f>
        <v>42005</v>
      </c>
      <c r="L303" s="268" t="str">
        <f>IF(WP!$H307="","",WP!$H307)</f>
        <v/>
      </c>
      <c r="M303" s="268" t="str">
        <f>IF(WP!$AF307="","",WP!$AF307)</f>
        <v/>
      </c>
      <c r="N303" s="268" t="str">
        <f t="shared" si="8"/>
        <v/>
      </c>
      <c r="O303" s="268">
        <f>WP!O307</f>
        <v>0</v>
      </c>
      <c r="P303" s="267">
        <f>WP!N307</f>
        <v>0</v>
      </c>
      <c r="Q303" s="268" t="str">
        <f t="shared" si="9"/>
        <v>-</v>
      </c>
      <c r="R303" s="267" t="str">
        <f>IF(WP!AD307="","",WP!AD307)</f>
        <v/>
      </c>
      <c r="S303" s="267" t="str">
        <f>IF(WP!AM307="","",WP!AM307)</f>
        <v/>
      </c>
      <c r="T303" s="267" t="str">
        <f>IF(WP!AN307="","",WP!AN307)</f>
        <v/>
      </c>
      <c r="U303" s="267" t="str">
        <f>IF(WP!AO307="","",WP!AO307)</f>
        <v/>
      </c>
      <c r="V303" s="267" t="str">
        <f>IF(WP!AP307="","",WP!AP307)</f>
        <v/>
      </c>
      <c r="W303" s="267" t="str">
        <f>IF(WP!CI307="","",WP!CI307)</f>
        <v/>
      </c>
      <c r="X303" s="268" t="str">
        <f>IF(WP!D307="","",WP!D307)</f>
        <v/>
      </c>
      <c r="Y303" s="268" t="str">
        <f>IF(WP!BE307="","",WP!BE307)</f>
        <v/>
      </c>
      <c r="Z303" s="268" t="str">
        <f>IF(WP!BD307="","",WP!BD307)</f>
        <v/>
      </c>
      <c r="AA303" s="267" t="str">
        <f>IF(WP!$AG307="","",WP!$AG307)</f>
        <v/>
      </c>
      <c r="AB303" s="267" t="str">
        <f>IF(WP!CG307="","",WP!CG307)</f>
        <v/>
      </c>
      <c r="AC303" s="267" t="str">
        <f>IF(WP!CH307="","",WP!CH307)</f>
        <v/>
      </c>
    </row>
    <row r="304" spans="1:29">
      <c r="A304" s="267" t="str">
        <f>IF(WP!AE308="","",WP!AE308)</f>
        <v/>
      </c>
      <c r="B304" s="268" t="str">
        <f>IF(WP!$BC308="","",WP!$BC308)</f>
        <v>-</v>
      </c>
      <c r="C304" s="267" t="str">
        <f>IF(WP!AK308="","",WP!AK308)</f>
        <v/>
      </c>
      <c r="D304" s="267" t="str">
        <f>IF(WP!E308="","",WP!E308)</f>
        <v/>
      </c>
      <c r="E304" s="267" t="str">
        <f>IF(WP!F308="","",WP!F308)</f>
        <v/>
      </c>
      <c r="F304" s="267" t="str">
        <f>IF(WP!G308="","",WP!G308)</f>
        <v/>
      </c>
      <c r="G304" s="268" t="str">
        <f>IF(WP!Z308="","",WP!Z308)</f>
        <v/>
      </c>
      <c r="H304" s="268" t="str">
        <f>CONCATENATE(WP!$D$1, "-R",WP!$F$1)</f>
        <v>PGE3PHVC150-R2</v>
      </c>
      <c r="I304" s="268" t="str">
        <f>IF(WP!B308="","",WP!B308)</f>
        <v/>
      </c>
      <c r="J304" s="268" t="str">
        <f>IF(WP!AV308="","",WP!AV308)</f>
        <v/>
      </c>
      <c r="K304" s="284">
        <f>IF(WP!$F$4="","",WP!$F$4)</f>
        <v>42005</v>
      </c>
      <c r="L304" s="268" t="str">
        <f>IF(WP!$H308="","",WP!$H308)</f>
        <v/>
      </c>
      <c r="M304" s="268" t="str">
        <f>IF(WP!$AF308="","",WP!$AF308)</f>
        <v/>
      </c>
      <c r="N304" s="268" t="str">
        <f t="shared" si="8"/>
        <v/>
      </c>
      <c r="O304" s="268">
        <f>WP!O308</f>
        <v>0</v>
      </c>
      <c r="P304" s="267">
        <f>WP!N308</f>
        <v>0</v>
      </c>
      <c r="Q304" s="268" t="str">
        <f t="shared" si="9"/>
        <v>-</v>
      </c>
      <c r="R304" s="267" t="str">
        <f>IF(WP!AD308="","",WP!AD308)</f>
        <v/>
      </c>
      <c r="S304" s="267" t="str">
        <f>IF(WP!AM308="","",WP!AM308)</f>
        <v/>
      </c>
      <c r="T304" s="267" t="str">
        <f>IF(WP!AN308="","",WP!AN308)</f>
        <v/>
      </c>
      <c r="U304" s="267" t="str">
        <f>IF(WP!AO308="","",WP!AO308)</f>
        <v/>
      </c>
      <c r="V304" s="267" t="str">
        <f>IF(WP!AP308="","",WP!AP308)</f>
        <v/>
      </c>
      <c r="W304" s="267" t="str">
        <f>IF(WP!CI308="","",WP!CI308)</f>
        <v/>
      </c>
      <c r="X304" s="268" t="str">
        <f>IF(WP!D308="","",WP!D308)</f>
        <v/>
      </c>
      <c r="Y304" s="268" t="str">
        <f>IF(WP!BE308="","",WP!BE308)</f>
        <v/>
      </c>
      <c r="Z304" s="268" t="str">
        <f>IF(WP!BD308="","",WP!BD308)</f>
        <v/>
      </c>
      <c r="AA304" s="267" t="str">
        <f>IF(WP!$AG308="","",WP!$AG308)</f>
        <v/>
      </c>
      <c r="AB304" s="267" t="str">
        <f>IF(WP!CG308="","",WP!CG308)</f>
        <v/>
      </c>
      <c r="AC304" s="267" t="str">
        <f>IF(WP!CH308="","",WP!CH308)</f>
        <v/>
      </c>
    </row>
    <row r="305" spans="1:29">
      <c r="A305" s="267" t="str">
        <f>IF(WP!AE309="","",WP!AE309)</f>
        <v/>
      </c>
      <c r="B305" s="268" t="str">
        <f>IF(WP!$BC309="","",WP!$BC309)</f>
        <v>-</v>
      </c>
      <c r="C305" s="267" t="str">
        <f>IF(WP!AK309="","",WP!AK309)</f>
        <v/>
      </c>
      <c r="D305" s="267" t="str">
        <f>IF(WP!E309="","",WP!E309)</f>
        <v/>
      </c>
      <c r="E305" s="267" t="str">
        <f>IF(WP!F309="","",WP!F309)</f>
        <v/>
      </c>
      <c r="F305" s="267" t="str">
        <f>IF(WP!G309="","",WP!G309)</f>
        <v/>
      </c>
      <c r="G305" s="268" t="str">
        <f>IF(WP!Z309="","",WP!Z309)</f>
        <v/>
      </c>
      <c r="H305" s="268" t="str">
        <f>CONCATENATE(WP!$D$1, "-R",WP!$F$1)</f>
        <v>PGE3PHVC150-R2</v>
      </c>
      <c r="I305" s="268" t="str">
        <f>IF(WP!B309="","",WP!B309)</f>
        <v/>
      </c>
      <c r="J305" s="268" t="str">
        <f>IF(WP!AV309="","",WP!AV309)</f>
        <v/>
      </c>
      <c r="K305" s="284">
        <f>IF(WP!$F$4="","",WP!$F$4)</f>
        <v>42005</v>
      </c>
      <c r="L305" s="268" t="str">
        <f>IF(WP!$H309="","",WP!$H309)</f>
        <v/>
      </c>
      <c r="M305" s="268" t="str">
        <f>IF(WP!$AF309="","",WP!$AF309)</f>
        <v/>
      </c>
      <c r="N305" s="268" t="str">
        <f t="shared" si="8"/>
        <v/>
      </c>
      <c r="O305" s="268">
        <f>WP!O309</f>
        <v>0</v>
      </c>
      <c r="P305" s="267">
        <f>WP!N309</f>
        <v>0</v>
      </c>
      <c r="Q305" s="268" t="str">
        <f t="shared" si="9"/>
        <v>-</v>
      </c>
      <c r="R305" s="267" t="str">
        <f>IF(WP!AD309="","",WP!AD309)</f>
        <v/>
      </c>
      <c r="S305" s="267" t="str">
        <f>IF(WP!AM309="","",WP!AM309)</f>
        <v/>
      </c>
      <c r="T305" s="267" t="str">
        <f>IF(WP!AN309="","",WP!AN309)</f>
        <v/>
      </c>
      <c r="U305" s="267" t="str">
        <f>IF(WP!AO309="","",WP!AO309)</f>
        <v/>
      </c>
      <c r="V305" s="267" t="str">
        <f>IF(WP!AP309="","",WP!AP309)</f>
        <v/>
      </c>
      <c r="W305" s="267" t="str">
        <f>IF(WP!CI309="","",WP!CI309)</f>
        <v/>
      </c>
      <c r="X305" s="268" t="str">
        <f>IF(WP!D309="","",WP!D309)</f>
        <v/>
      </c>
      <c r="Y305" s="268" t="str">
        <f>IF(WP!BE309="","",WP!BE309)</f>
        <v/>
      </c>
      <c r="Z305" s="268" t="str">
        <f>IF(WP!BD309="","",WP!BD309)</f>
        <v/>
      </c>
      <c r="AA305" s="267" t="str">
        <f>IF(WP!$AG309="","",WP!$AG309)</f>
        <v/>
      </c>
      <c r="AB305" s="267" t="str">
        <f>IF(WP!CG309="","",WP!CG309)</f>
        <v/>
      </c>
      <c r="AC305" s="267" t="str">
        <f>IF(WP!CH309="","",WP!CH309)</f>
        <v/>
      </c>
    </row>
    <row r="306" spans="1:29">
      <c r="A306" s="267" t="str">
        <f>IF(WP!AE310="","",WP!AE310)</f>
        <v/>
      </c>
      <c r="B306" s="268" t="str">
        <f>IF(WP!$BC310="","",WP!$BC310)</f>
        <v>-</v>
      </c>
      <c r="C306" s="267" t="str">
        <f>IF(WP!AK310="","",WP!AK310)</f>
        <v/>
      </c>
      <c r="D306" s="267" t="str">
        <f>IF(WP!E310="","",WP!E310)</f>
        <v/>
      </c>
      <c r="E306" s="267" t="str">
        <f>IF(WP!F310="","",WP!F310)</f>
        <v/>
      </c>
      <c r="F306" s="267" t="str">
        <f>IF(WP!G310="","",WP!G310)</f>
        <v/>
      </c>
      <c r="G306" s="268" t="str">
        <f>IF(WP!Z310="","",WP!Z310)</f>
        <v/>
      </c>
      <c r="H306" s="268" t="str">
        <f>CONCATENATE(WP!$D$1, "-R",WP!$F$1)</f>
        <v>PGE3PHVC150-R2</v>
      </c>
      <c r="I306" s="268" t="str">
        <f>IF(WP!B310="","",WP!B310)</f>
        <v/>
      </c>
      <c r="J306" s="268" t="str">
        <f>IF(WP!AV310="","",WP!AV310)</f>
        <v/>
      </c>
      <c r="K306" s="284">
        <f>IF(WP!$F$4="","",WP!$F$4)</f>
        <v>42005</v>
      </c>
      <c r="L306" s="268" t="str">
        <f>IF(WP!$H310="","",WP!$H310)</f>
        <v/>
      </c>
      <c r="M306" s="268" t="str">
        <f>IF(WP!$AF310="","",WP!$AF310)</f>
        <v/>
      </c>
      <c r="N306" s="268" t="str">
        <f t="shared" si="8"/>
        <v/>
      </c>
      <c r="O306" s="268">
        <f>WP!O310</f>
        <v>0</v>
      </c>
      <c r="P306" s="267">
        <f>WP!N310</f>
        <v>0</v>
      </c>
      <c r="Q306" s="268" t="str">
        <f t="shared" si="9"/>
        <v>-</v>
      </c>
      <c r="R306" s="267" t="str">
        <f>IF(WP!AD310="","",WP!AD310)</f>
        <v/>
      </c>
      <c r="S306" s="267" t="str">
        <f>IF(WP!AM310="","",WP!AM310)</f>
        <v/>
      </c>
      <c r="T306" s="267" t="str">
        <f>IF(WP!AN310="","",WP!AN310)</f>
        <v/>
      </c>
      <c r="U306" s="267" t="str">
        <f>IF(WP!AO310="","",WP!AO310)</f>
        <v/>
      </c>
      <c r="V306" s="267" t="str">
        <f>IF(WP!AP310="","",WP!AP310)</f>
        <v/>
      </c>
      <c r="W306" s="267" t="str">
        <f>IF(WP!CI310="","",WP!CI310)</f>
        <v/>
      </c>
      <c r="X306" s="268" t="str">
        <f>IF(WP!D310="","",WP!D310)</f>
        <v/>
      </c>
      <c r="Y306" s="268" t="str">
        <f>IF(WP!BE310="","",WP!BE310)</f>
        <v/>
      </c>
      <c r="Z306" s="268" t="str">
        <f>IF(WP!BD310="","",WP!BD310)</f>
        <v/>
      </c>
      <c r="AA306" s="267" t="str">
        <f>IF(WP!$AG310="","",WP!$AG310)</f>
        <v/>
      </c>
      <c r="AB306" s="267" t="str">
        <f>IF(WP!CG310="","",WP!CG310)</f>
        <v/>
      </c>
      <c r="AC306" s="267" t="str">
        <f>IF(WP!CH310="","",WP!CH310)</f>
        <v/>
      </c>
    </row>
    <row r="307" spans="1:29">
      <c r="A307" s="267" t="str">
        <f>IF(WP!AE311="","",WP!AE311)</f>
        <v/>
      </c>
      <c r="B307" s="268" t="str">
        <f>IF(WP!$BC311="","",WP!$BC311)</f>
        <v>-</v>
      </c>
      <c r="C307" s="267" t="str">
        <f>IF(WP!AK311="","",WP!AK311)</f>
        <v/>
      </c>
      <c r="D307" s="267" t="str">
        <f>IF(WP!E311="","",WP!E311)</f>
        <v/>
      </c>
      <c r="E307" s="267" t="str">
        <f>IF(WP!F311="","",WP!F311)</f>
        <v/>
      </c>
      <c r="F307" s="267" t="str">
        <f>IF(WP!G311="","",WP!G311)</f>
        <v/>
      </c>
      <c r="G307" s="268" t="str">
        <f>IF(WP!Z311="","",WP!Z311)</f>
        <v/>
      </c>
      <c r="H307" s="268" t="str">
        <f>CONCATENATE(WP!$D$1, "-R",WP!$F$1)</f>
        <v>PGE3PHVC150-R2</v>
      </c>
      <c r="I307" s="268" t="str">
        <f>IF(WP!B311="","",WP!B311)</f>
        <v/>
      </c>
      <c r="J307" s="268" t="str">
        <f>IF(WP!AV311="","",WP!AV311)</f>
        <v/>
      </c>
      <c r="K307" s="284">
        <f>IF(WP!$F$4="","",WP!$F$4)</f>
        <v>42005</v>
      </c>
      <c r="L307" s="268" t="str">
        <f>IF(WP!$H311="","",WP!$H311)</f>
        <v/>
      </c>
      <c r="M307" s="268" t="str">
        <f>IF(WP!$AF311="","",WP!$AF311)</f>
        <v/>
      </c>
      <c r="N307" s="268" t="str">
        <f t="shared" si="8"/>
        <v/>
      </c>
      <c r="O307" s="268">
        <f>WP!O311</f>
        <v>0</v>
      </c>
      <c r="P307" s="267">
        <f>WP!N311</f>
        <v>0</v>
      </c>
      <c r="Q307" s="268" t="str">
        <f t="shared" si="9"/>
        <v>-</v>
      </c>
      <c r="R307" s="267" t="str">
        <f>IF(WP!AD311="","",WP!AD311)</f>
        <v/>
      </c>
      <c r="S307" s="267" t="str">
        <f>IF(WP!AM311="","",WP!AM311)</f>
        <v/>
      </c>
      <c r="T307" s="267" t="str">
        <f>IF(WP!AN311="","",WP!AN311)</f>
        <v/>
      </c>
      <c r="U307" s="267" t="str">
        <f>IF(WP!AO311="","",WP!AO311)</f>
        <v/>
      </c>
      <c r="V307" s="267" t="str">
        <f>IF(WP!AP311="","",WP!AP311)</f>
        <v/>
      </c>
      <c r="W307" s="267" t="str">
        <f>IF(WP!CI311="","",WP!CI311)</f>
        <v/>
      </c>
      <c r="X307" s="268" t="str">
        <f>IF(WP!D311="","",WP!D311)</f>
        <v/>
      </c>
      <c r="Y307" s="268" t="str">
        <f>IF(WP!BE311="","",WP!BE311)</f>
        <v/>
      </c>
      <c r="Z307" s="268" t="str">
        <f>IF(WP!BD311="","",WP!BD311)</f>
        <v/>
      </c>
      <c r="AA307" s="267" t="str">
        <f>IF(WP!$AG311="","",WP!$AG311)</f>
        <v/>
      </c>
      <c r="AB307" s="267" t="str">
        <f>IF(WP!CG311="","",WP!CG311)</f>
        <v/>
      </c>
      <c r="AC307" s="267" t="str">
        <f>IF(WP!CH311="","",WP!CH311)</f>
        <v/>
      </c>
    </row>
    <row r="308" spans="1:29">
      <c r="A308" s="267" t="str">
        <f>IF(WP!AE312="","",WP!AE312)</f>
        <v/>
      </c>
      <c r="B308" s="268" t="str">
        <f>IF(WP!$BC312="","",WP!$BC312)</f>
        <v>-</v>
      </c>
      <c r="C308" s="267" t="str">
        <f>IF(WP!AK312="","",WP!AK312)</f>
        <v/>
      </c>
      <c r="D308" s="267" t="str">
        <f>IF(WP!E312="","",WP!E312)</f>
        <v/>
      </c>
      <c r="E308" s="267" t="str">
        <f>IF(WP!F312="","",WP!F312)</f>
        <v/>
      </c>
      <c r="F308" s="267" t="str">
        <f>IF(WP!G312="","",WP!G312)</f>
        <v/>
      </c>
      <c r="G308" s="268" t="str">
        <f>IF(WP!Z312="","",WP!Z312)</f>
        <v/>
      </c>
      <c r="H308" s="268" t="str">
        <f>CONCATENATE(WP!$D$1, "-R",WP!$F$1)</f>
        <v>PGE3PHVC150-R2</v>
      </c>
      <c r="I308" s="268" t="str">
        <f>IF(WP!B312="","",WP!B312)</f>
        <v/>
      </c>
      <c r="J308" s="268" t="str">
        <f>IF(WP!AV312="","",WP!AV312)</f>
        <v/>
      </c>
      <c r="K308" s="284">
        <f>IF(WP!$F$4="","",WP!$F$4)</f>
        <v>42005</v>
      </c>
      <c r="L308" s="268" t="str">
        <f>IF(WP!$H312="","",WP!$H312)</f>
        <v/>
      </c>
      <c r="M308" s="268" t="str">
        <f>IF(WP!$AF312="","",WP!$AF312)</f>
        <v/>
      </c>
      <c r="N308" s="268" t="str">
        <f t="shared" si="8"/>
        <v/>
      </c>
      <c r="O308" s="268">
        <f>WP!O312</f>
        <v>0</v>
      </c>
      <c r="P308" s="267">
        <f>WP!N312</f>
        <v>0</v>
      </c>
      <c r="Q308" s="268" t="str">
        <f t="shared" si="9"/>
        <v>-</v>
      </c>
      <c r="R308" s="267" t="str">
        <f>IF(WP!AD312="","",WP!AD312)</f>
        <v/>
      </c>
      <c r="S308" s="267" t="str">
        <f>IF(WP!AM312="","",WP!AM312)</f>
        <v/>
      </c>
      <c r="T308" s="267" t="str">
        <f>IF(WP!AN312="","",WP!AN312)</f>
        <v/>
      </c>
      <c r="U308" s="267" t="str">
        <f>IF(WP!AO312="","",WP!AO312)</f>
        <v/>
      </c>
      <c r="V308" s="267" t="str">
        <f>IF(WP!AP312="","",WP!AP312)</f>
        <v/>
      </c>
      <c r="W308" s="267" t="str">
        <f>IF(WP!CI312="","",WP!CI312)</f>
        <v/>
      </c>
      <c r="X308" s="268" t="str">
        <f>IF(WP!D312="","",WP!D312)</f>
        <v/>
      </c>
      <c r="Y308" s="268" t="str">
        <f>IF(WP!BE312="","",WP!BE312)</f>
        <v/>
      </c>
      <c r="Z308" s="268" t="str">
        <f>IF(WP!BD312="","",WP!BD312)</f>
        <v/>
      </c>
      <c r="AA308" s="267" t="str">
        <f>IF(WP!$AG312="","",WP!$AG312)</f>
        <v/>
      </c>
      <c r="AB308" s="267" t="str">
        <f>IF(WP!CG312="","",WP!CG312)</f>
        <v/>
      </c>
      <c r="AC308" s="267" t="str">
        <f>IF(WP!CH312="","",WP!CH312)</f>
        <v/>
      </c>
    </row>
    <row r="309" spans="1:29">
      <c r="A309" s="267" t="str">
        <f>IF(WP!AE313="","",WP!AE313)</f>
        <v/>
      </c>
      <c r="B309" s="268" t="str">
        <f>IF(WP!$BC313="","",WP!$BC313)</f>
        <v>-</v>
      </c>
      <c r="C309" s="267" t="str">
        <f>IF(WP!AK313="","",WP!AK313)</f>
        <v/>
      </c>
      <c r="D309" s="267" t="str">
        <f>IF(WP!E313="","",WP!E313)</f>
        <v/>
      </c>
      <c r="E309" s="267" t="str">
        <f>IF(WP!F313="","",WP!F313)</f>
        <v/>
      </c>
      <c r="F309" s="267" t="str">
        <f>IF(WP!G313="","",WP!G313)</f>
        <v/>
      </c>
      <c r="G309" s="268" t="str">
        <f>IF(WP!Z313="","",WP!Z313)</f>
        <v/>
      </c>
      <c r="H309" s="268" t="str">
        <f>CONCATENATE(WP!$D$1, "-R",WP!$F$1)</f>
        <v>PGE3PHVC150-R2</v>
      </c>
      <c r="I309" s="268" t="str">
        <f>IF(WP!B313="","",WP!B313)</f>
        <v/>
      </c>
      <c r="J309" s="268" t="str">
        <f>IF(WP!AV313="","",WP!AV313)</f>
        <v/>
      </c>
      <c r="K309" s="284">
        <f>IF(WP!$F$4="","",WP!$F$4)</f>
        <v>42005</v>
      </c>
      <c r="L309" s="268" t="str">
        <f>IF(WP!$H313="","",WP!$H313)</f>
        <v/>
      </c>
      <c r="M309" s="268" t="str">
        <f>IF(WP!$AF313="","",WP!$AF313)</f>
        <v/>
      </c>
      <c r="N309" s="268" t="str">
        <f t="shared" si="8"/>
        <v/>
      </c>
      <c r="O309" s="268">
        <f>WP!O313</f>
        <v>0</v>
      </c>
      <c r="P309" s="267">
        <f>WP!N313</f>
        <v>0</v>
      </c>
      <c r="Q309" s="268" t="str">
        <f t="shared" si="9"/>
        <v>-</v>
      </c>
      <c r="R309" s="267" t="str">
        <f>IF(WP!AD313="","",WP!AD313)</f>
        <v/>
      </c>
      <c r="S309" s="267" t="str">
        <f>IF(WP!AM313="","",WP!AM313)</f>
        <v/>
      </c>
      <c r="T309" s="267" t="str">
        <f>IF(WP!AN313="","",WP!AN313)</f>
        <v/>
      </c>
      <c r="U309" s="267" t="str">
        <f>IF(WP!AO313="","",WP!AO313)</f>
        <v/>
      </c>
      <c r="V309" s="267" t="str">
        <f>IF(WP!AP313="","",WP!AP313)</f>
        <v/>
      </c>
      <c r="W309" s="267" t="str">
        <f>IF(WP!CI313="","",WP!CI313)</f>
        <v/>
      </c>
      <c r="X309" s="268" t="str">
        <f>IF(WP!D313="","",WP!D313)</f>
        <v/>
      </c>
      <c r="Y309" s="268" t="str">
        <f>IF(WP!BE313="","",WP!BE313)</f>
        <v/>
      </c>
      <c r="Z309" s="268" t="str">
        <f>IF(WP!BD313="","",WP!BD313)</f>
        <v/>
      </c>
      <c r="AA309" s="267" t="str">
        <f>IF(WP!$AG313="","",WP!$AG313)</f>
        <v/>
      </c>
      <c r="AB309" s="267" t="str">
        <f>IF(WP!CG313="","",WP!CG313)</f>
        <v/>
      </c>
      <c r="AC309" s="267" t="str">
        <f>IF(WP!CH313="","",WP!CH313)</f>
        <v/>
      </c>
    </row>
    <row r="310" spans="1:29">
      <c r="A310" s="267" t="str">
        <f>IF(WP!AE314="","",WP!AE314)</f>
        <v/>
      </c>
      <c r="B310" s="268" t="str">
        <f>IF(WP!$BC314="","",WP!$BC314)</f>
        <v>-</v>
      </c>
      <c r="C310" s="267" t="str">
        <f>IF(WP!AK314="","",WP!AK314)</f>
        <v/>
      </c>
      <c r="D310" s="267" t="str">
        <f>IF(WP!E314="","",WP!E314)</f>
        <v/>
      </c>
      <c r="E310" s="267" t="str">
        <f>IF(WP!F314="","",WP!F314)</f>
        <v/>
      </c>
      <c r="F310" s="267" t="str">
        <f>IF(WP!G314="","",WP!G314)</f>
        <v/>
      </c>
      <c r="G310" s="268" t="str">
        <f>IF(WP!Z314="","",WP!Z314)</f>
        <v/>
      </c>
      <c r="H310" s="268" t="str">
        <f>CONCATENATE(WP!$D$1, "-R",WP!$F$1)</f>
        <v>PGE3PHVC150-R2</v>
      </c>
      <c r="I310" s="268" t="str">
        <f>IF(WP!B314="","",WP!B314)</f>
        <v/>
      </c>
      <c r="J310" s="268" t="str">
        <f>IF(WP!AV314="","",WP!AV314)</f>
        <v/>
      </c>
      <c r="K310" s="284">
        <f>IF(WP!$F$4="","",WP!$F$4)</f>
        <v>42005</v>
      </c>
      <c r="L310" s="268" t="str">
        <f>IF(WP!$H314="","",WP!$H314)</f>
        <v/>
      </c>
      <c r="M310" s="268" t="str">
        <f>IF(WP!$AF314="","",WP!$AF314)</f>
        <v/>
      </c>
      <c r="N310" s="268" t="str">
        <f t="shared" si="8"/>
        <v/>
      </c>
      <c r="O310" s="268">
        <f>WP!O314</f>
        <v>0</v>
      </c>
      <c r="P310" s="267">
        <f>WP!N314</f>
        <v>0</v>
      </c>
      <c r="Q310" s="268" t="str">
        <f t="shared" si="9"/>
        <v>-</v>
      </c>
      <c r="R310" s="267" t="str">
        <f>IF(WP!AD314="","",WP!AD314)</f>
        <v/>
      </c>
      <c r="S310" s="267" t="str">
        <f>IF(WP!AM314="","",WP!AM314)</f>
        <v/>
      </c>
      <c r="T310" s="267" t="str">
        <f>IF(WP!AN314="","",WP!AN314)</f>
        <v/>
      </c>
      <c r="U310" s="267" t="str">
        <f>IF(WP!AO314="","",WP!AO314)</f>
        <v/>
      </c>
      <c r="V310" s="267" t="str">
        <f>IF(WP!AP314="","",WP!AP314)</f>
        <v/>
      </c>
      <c r="W310" s="267" t="str">
        <f>IF(WP!CI314="","",WP!CI314)</f>
        <v/>
      </c>
      <c r="X310" s="268" t="str">
        <f>IF(WP!D314="","",WP!D314)</f>
        <v/>
      </c>
      <c r="Y310" s="268" t="str">
        <f>IF(WP!BE314="","",WP!BE314)</f>
        <v/>
      </c>
      <c r="Z310" s="268" t="str">
        <f>IF(WP!BD314="","",WP!BD314)</f>
        <v/>
      </c>
      <c r="AA310" s="267" t="str">
        <f>IF(WP!$AG314="","",WP!$AG314)</f>
        <v/>
      </c>
      <c r="AB310" s="267" t="str">
        <f>IF(WP!CG314="","",WP!CG314)</f>
        <v/>
      </c>
      <c r="AC310" s="267" t="str">
        <f>IF(WP!CH314="","",WP!CH314)</f>
        <v/>
      </c>
    </row>
    <row r="311" spans="1:29">
      <c r="A311" s="267" t="str">
        <f>IF(WP!AE315="","",WP!AE315)</f>
        <v/>
      </c>
      <c r="B311" s="268" t="str">
        <f>IF(WP!$BC315="","",WP!$BC315)</f>
        <v>-</v>
      </c>
      <c r="C311" s="267" t="str">
        <f>IF(WP!AK315="","",WP!AK315)</f>
        <v/>
      </c>
      <c r="D311" s="267" t="str">
        <f>IF(WP!E315="","",WP!E315)</f>
        <v/>
      </c>
      <c r="E311" s="267" t="str">
        <f>IF(WP!F315="","",WP!F315)</f>
        <v/>
      </c>
      <c r="F311" s="267" t="str">
        <f>IF(WP!G315="","",WP!G315)</f>
        <v/>
      </c>
      <c r="G311" s="268" t="str">
        <f>IF(WP!Z315="","",WP!Z315)</f>
        <v/>
      </c>
      <c r="H311" s="268" t="str">
        <f>CONCATENATE(WP!$D$1, "-R",WP!$F$1)</f>
        <v>PGE3PHVC150-R2</v>
      </c>
      <c r="I311" s="268" t="str">
        <f>IF(WP!B315="","",WP!B315)</f>
        <v/>
      </c>
      <c r="J311" s="268" t="str">
        <f>IF(WP!AV315="","",WP!AV315)</f>
        <v/>
      </c>
      <c r="K311" s="284">
        <f>IF(WP!$F$4="","",WP!$F$4)</f>
        <v>42005</v>
      </c>
      <c r="L311" s="268" t="str">
        <f>IF(WP!$H315="","",WP!$H315)</f>
        <v/>
      </c>
      <c r="M311" s="268" t="str">
        <f>IF(WP!$AF315="","",WP!$AF315)</f>
        <v/>
      </c>
      <c r="N311" s="268" t="str">
        <f t="shared" si="8"/>
        <v/>
      </c>
      <c r="O311" s="268">
        <f>WP!O315</f>
        <v>0</v>
      </c>
      <c r="P311" s="267">
        <f>WP!N315</f>
        <v>0</v>
      </c>
      <c r="Q311" s="268" t="str">
        <f t="shared" si="9"/>
        <v>-</v>
      </c>
      <c r="R311" s="267" t="str">
        <f>IF(WP!AD315="","",WP!AD315)</f>
        <v/>
      </c>
      <c r="S311" s="267" t="str">
        <f>IF(WP!AM315="","",WP!AM315)</f>
        <v/>
      </c>
      <c r="T311" s="267" t="str">
        <f>IF(WP!AN315="","",WP!AN315)</f>
        <v/>
      </c>
      <c r="U311" s="267" t="str">
        <f>IF(WP!AO315="","",WP!AO315)</f>
        <v/>
      </c>
      <c r="V311" s="267" t="str">
        <f>IF(WP!AP315="","",WP!AP315)</f>
        <v/>
      </c>
      <c r="W311" s="267" t="str">
        <f>IF(WP!CI315="","",WP!CI315)</f>
        <v/>
      </c>
      <c r="X311" s="268" t="str">
        <f>IF(WP!D315="","",WP!D315)</f>
        <v/>
      </c>
      <c r="Y311" s="268" t="str">
        <f>IF(WP!BE315="","",WP!BE315)</f>
        <v/>
      </c>
      <c r="Z311" s="268" t="str">
        <f>IF(WP!BD315="","",WP!BD315)</f>
        <v/>
      </c>
      <c r="AA311" s="267" t="str">
        <f>IF(WP!$AG315="","",WP!$AG315)</f>
        <v/>
      </c>
      <c r="AB311" s="267" t="str">
        <f>IF(WP!CG315="","",WP!CG315)</f>
        <v/>
      </c>
      <c r="AC311" s="267" t="str">
        <f>IF(WP!CH315="","",WP!CH315)</f>
        <v/>
      </c>
    </row>
    <row r="312" spans="1:29">
      <c r="A312" s="267" t="str">
        <f>IF(WP!AE316="","",WP!AE316)</f>
        <v/>
      </c>
      <c r="B312" s="268" t="str">
        <f>IF(WP!$BC316="","",WP!$BC316)</f>
        <v>-</v>
      </c>
      <c r="C312" s="267" t="str">
        <f>IF(WP!AK316="","",WP!AK316)</f>
        <v/>
      </c>
      <c r="D312" s="267" t="str">
        <f>IF(WP!E316="","",WP!E316)</f>
        <v/>
      </c>
      <c r="E312" s="267" t="str">
        <f>IF(WP!F316="","",WP!F316)</f>
        <v/>
      </c>
      <c r="F312" s="267" t="str">
        <f>IF(WP!G316="","",WP!G316)</f>
        <v/>
      </c>
      <c r="G312" s="268" t="str">
        <f>IF(WP!Z316="","",WP!Z316)</f>
        <v/>
      </c>
      <c r="H312" s="268" t="str">
        <f>CONCATENATE(WP!$D$1, "-R",WP!$F$1)</f>
        <v>PGE3PHVC150-R2</v>
      </c>
      <c r="I312" s="268" t="str">
        <f>IF(WP!B316="","",WP!B316)</f>
        <v/>
      </c>
      <c r="J312" s="268" t="str">
        <f>IF(WP!AV316="","",WP!AV316)</f>
        <v/>
      </c>
      <c r="K312" s="284">
        <f>IF(WP!$F$4="","",WP!$F$4)</f>
        <v>42005</v>
      </c>
      <c r="L312" s="268" t="str">
        <f>IF(WP!$H316="","",WP!$H316)</f>
        <v/>
      </c>
      <c r="M312" s="268" t="str">
        <f>IF(WP!$AF316="","",WP!$AF316)</f>
        <v/>
      </c>
      <c r="N312" s="268" t="str">
        <f t="shared" si="8"/>
        <v/>
      </c>
      <c r="O312" s="268">
        <f>WP!O316</f>
        <v>0</v>
      </c>
      <c r="P312" s="267">
        <f>WP!N316</f>
        <v>0</v>
      </c>
      <c r="Q312" s="268" t="str">
        <f t="shared" si="9"/>
        <v>-</v>
      </c>
      <c r="R312" s="267" t="str">
        <f>IF(WP!AD316="","",WP!AD316)</f>
        <v/>
      </c>
      <c r="S312" s="267" t="str">
        <f>IF(WP!AM316="","",WP!AM316)</f>
        <v/>
      </c>
      <c r="T312" s="267" t="str">
        <f>IF(WP!AN316="","",WP!AN316)</f>
        <v/>
      </c>
      <c r="U312" s="267" t="str">
        <f>IF(WP!AO316="","",WP!AO316)</f>
        <v/>
      </c>
      <c r="V312" s="267" t="str">
        <f>IF(WP!AP316="","",WP!AP316)</f>
        <v/>
      </c>
      <c r="W312" s="267" t="str">
        <f>IF(WP!CI316="","",WP!CI316)</f>
        <v/>
      </c>
      <c r="X312" s="268" t="str">
        <f>IF(WP!D316="","",WP!D316)</f>
        <v/>
      </c>
      <c r="Y312" s="268" t="str">
        <f>IF(WP!BE316="","",WP!BE316)</f>
        <v/>
      </c>
      <c r="Z312" s="268" t="str">
        <f>IF(WP!BD316="","",WP!BD316)</f>
        <v/>
      </c>
      <c r="AA312" s="267" t="str">
        <f>IF(WP!$AG316="","",WP!$AG316)</f>
        <v/>
      </c>
      <c r="AB312" s="267" t="str">
        <f>IF(WP!CG316="","",WP!CG316)</f>
        <v/>
      </c>
      <c r="AC312" s="267" t="str">
        <f>IF(WP!CH316="","",WP!CH316)</f>
        <v/>
      </c>
    </row>
    <row r="313" spans="1:29">
      <c r="A313" s="267" t="str">
        <f>IF(WP!AE317="","",WP!AE317)</f>
        <v/>
      </c>
      <c r="B313" s="268" t="str">
        <f>IF(WP!$BC317="","",WP!$BC317)</f>
        <v>-</v>
      </c>
      <c r="C313" s="267" t="str">
        <f>IF(WP!AK317="","",WP!AK317)</f>
        <v/>
      </c>
      <c r="D313" s="267" t="str">
        <f>IF(WP!E317="","",WP!E317)</f>
        <v/>
      </c>
      <c r="E313" s="267" t="str">
        <f>IF(WP!F317="","",WP!F317)</f>
        <v/>
      </c>
      <c r="F313" s="267" t="str">
        <f>IF(WP!G317="","",WP!G317)</f>
        <v/>
      </c>
      <c r="G313" s="268" t="str">
        <f>IF(WP!Z317="","",WP!Z317)</f>
        <v/>
      </c>
      <c r="H313" s="268" t="str">
        <f>CONCATENATE(WP!$D$1, "-R",WP!$F$1)</f>
        <v>PGE3PHVC150-R2</v>
      </c>
      <c r="I313" s="268" t="str">
        <f>IF(WP!B317="","",WP!B317)</f>
        <v/>
      </c>
      <c r="J313" s="268" t="str">
        <f>IF(WP!AV317="","",WP!AV317)</f>
        <v/>
      </c>
      <c r="K313" s="284">
        <f>IF(WP!$F$4="","",WP!$F$4)</f>
        <v>42005</v>
      </c>
      <c r="L313" s="268" t="str">
        <f>IF(WP!$H317="","",WP!$H317)</f>
        <v/>
      </c>
      <c r="M313" s="268" t="str">
        <f>IF(WP!$AF317="","",WP!$AF317)</f>
        <v/>
      </c>
      <c r="N313" s="268" t="str">
        <f t="shared" si="8"/>
        <v/>
      </c>
      <c r="O313" s="268">
        <f>WP!O317</f>
        <v>0</v>
      </c>
      <c r="P313" s="267">
        <f>WP!N317</f>
        <v>0</v>
      </c>
      <c r="Q313" s="268" t="str">
        <f t="shared" si="9"/>
        <v>-</v>
      </c>
      <c r="R313" s="267" t="str">
        <f>IF(WP!AD317="","",WP!AD317)</f>
        <v/>
      </c>
      <c r="S313" s="267" t="str">
        <f>IF(WP!AM317="","",WP!AM317)</f>
        <v/>
      </c>
      <c r="T313" s="267" t="str">
        <f>IF(WP!AN317="","",WP!AN317)</f>
        <v/>
      </c>
      <c r="U313" s="267" t="str">
        <f>IF(WP!AO317="","",WP!AO317)</f>
        <v/>
      </c>
      <c r="V313" s="267" t="str">
        <f>IF(WP!AP317="","",WP!AP317)</f>
        <v/>
      </c>
      <c r="W313" s="267" t="str">
        <f>IF(WP!CI317="","",WP!CI317)</f>
        <v/>
      </c>
      <c r="X313" s="268" t="str">
        <f>IF(WP!D317="","",WP!D317)</f>
        <v/>
      </c>
      <c r="Y313" s="268" t="str">
        <f>IF(WP!BE317="","",WP!BE317)</f>
        <v/>
      </c>
      <c r="Z313" s="268" t="str">
        <f>IF(WP!BD317="","",WP!BD317)</f>
        <v/>
      </c>
      <c r="AA313" s="267" t="str">
        <f>IF(WP!$AG317="","",WP!$AG317)</f>
        <v/>
      </c>
      <c r="AB313" s="267" t="str">
        <f>IF(WP!CG317="","",WP!CG317)</f>
        <v/>
      </c>
      <c r="AC313" s="267" t="str">
        <f>IF(WP!CH317="","",WP!CH317)</f>
        <v/>
      </c>
    </row>
    <row r="314" spans="1:29">
      <c r="A314" s="267" t="str">
        <f>IF(WP!AE318="","",WP!AE318)</f>
        <v/>
      </c>
      <c r="B314" s="268" t="str">
        <f>IF(WP!$BC318="","",WP!$BC318)</f>
        <v>-</v>
      </c>
      <c r="C314" s="267" t="str">
        <f>IF(WP!AK318="","",WP!AK318)</f>
        <v/>
      </c>
      <c r="D314" s="267" t="str">
        <f>IF(WP!E318="","",WP!E318)</f>
        <v/>
      </c>
      <c r="E314" s="267" t="str">
        <f>IF(WP!F318="","",WP!F318)</f>
        <v/>
      </c>
      <c r="F314" s="267" t="str">
        <f>IF(WP!G318="","",WP!G318)</f>
        <v/>
      </c>
      <c r="G314" s="268" t="str">
        <f>IF(WP!Z318="","",WP!Z318)</f>
        <v/>
      </c>
      <c r="H314" s="268" t="str">
        <f>CONCATENATE(WP!$D$1, "-R",WP!$F$1)</f>
        <v>PGE3PHVC150-R2</v>
      </c>
      <c r="I314" s="268" t="str">
        <f>IF(WP!B318="","",WP!B318)</f>
        <v/>
      </c>
      <c r="J314" s="268" t="str">
        <f>IF(WP!AV318="","",WP!AV318)</f>
        <v/>
      </c>
      <c r="K314" s="284">
        <f>IF(WP!$F$4="","",WP!$F$4)</f>
        <v>42005</v>
      </c>
      <c r="L314" s="268" t="str">
        <f>IF(WP!$H318="","",WP!$H318)</f>
        <v/>
      </c>
      <c r="M314" s="268" t="str">
        <f>IF(WP!$AF318="","",WP!$AF318)</f>
        <v/>
      </c>
      <c r="N314" s="268" t="str">
        <f t="shared" si="8"/>
        <v/>
      </c>
      <c r="O314" s="268">
        <f>WP!O318</f>
        <v>0</v>
      </c>
      <c r="P314" s="267">
        <f>WP!N318</f>
        <v>0</v>
      </c>
      <c r="Q314" s="268" t="str">
        <f t="shared" si="9"/>
        <v>-</v>
      </c>
      <c r="R314" s="267" t="str">
        <f>IF(WP!AD318="","",WP!AD318)</f>
        <v/>
      </c>
      <c r="S314" s="267" t="str">
        <f>IF(WP!AM318="","",WP!AM318)</f>
        <v/>
      </c>
      <c r="T314" s="267" t="str">
        <f>IF(WP!AN318="","",WP!AN318)</f>
        <v/>
      </c>
      <c r="U314" s="267" t="str">
        <f>IF(WP!AO318="","",WP!AO318)</f>
        <v/>
      </c>
      <c r="V314" s="267" t="str">
        <f>IF(WP!AP318="","",WP!AP318)</f>
        <v/>
      </c>
      <c r="W314" s="267" t="str">
        <f>IF(WP!CI318="","",WP!CI318)</f>
        <v/>
      </c>
      <c r="X314" s="268" t="str">
        <f>IF(WP!D318="","",WP!D318)</f>
        <v/>
      </c>
      <c r="Y314" s="268" t="str">
        <f>IF(WP!BE318="","",WP!BE318)</f>
        <v/>
      </c>
      <c r="Z314" s="268" t="str">
        <f>IF(WP!BD318="","",WP!BD318)</f>
        <v/>
      </c>
      <c r="AA314" s="267" t="str">
        <f>IF(WP!$AG318="","",WP!$AG318)</f>
        <v/>
      </c>
      <c r="AB314" s="267" t="str">
        <f>IF(WP!CG318="","",WP!CG318)</f>
        <v/>
      </c>
      <c r="AC314" s="267" t="str">
        <f>IF(WP!CH318="","",WP!CH318)</f>
        <v/>
      </c>
    </row>
    <row r="315" spans="1:29">
      <c r="A315" s="267" t="str">
        <f>IF(WP!AE319="","",WP!AE319)</f>
        <v/>
      </c>
      <c r="B315" s="268" t="str">
        <f>IF(WP!$BC319="","",WP!$BC319)</f>
        <v>-</v>
      </c>
      <c r="C315" s="267" t="str">
        <f>IF(WP!AK319="","",WP!AK319)</f>
        <v/>
      </c>
      <c r="D315" s="267" t="str">
        <f>IF(WP!E319="","",WP!E319)</f>
        <v/>
      </c>
      <c r="E315" s="267" t="str">
        <f>IF(WP!F319="","",WP!F319)</f>
        <v/>
      </c>
      <c r="F315" s="267" t="str">
        <f>IF(WP!G319="","",WP!G319)</f>
        <v/>
      </c>
      <c r="G315" s="268" t="str">
        <f>IF(WP!Z319="","",WP!Z319)</f>
        <v/>
      </c>
      <c r="H315" s="268" t="str">
        <f>CONCATENATE(WP!$D$1, "-R",WP!$F$1)</f>
        <v>PGE3PHVC150-R2</v>
      </c>
      <c r="I315" s="268" t="str">
        <f>IF(WP!B319="","",WP!B319)</f>
        <v/>
      </c>
      <c r="J315" s="268" t="str">
        <f>IF(WP!AV319="","",WP!AV319)</f>
        <v/>
      </c>
      <c r="K315" s="284">
        <f>IF(WP!$F$4="","",WP!$F$4)</f>
        <v>42005</v>
      </c>
      <c r="L315" s="268" t="str">
        <f>IF(WP!$H319="","",WP!$H319)</f>
        <v/>
      </c>
      <c r="M315" s="268" t="str">
        <f>IF(WP!$AF319="","",WP!$AF319)</f>
        <v/>
      </c>
      <c r="N315" s="268" t="str">
        <f t="shared" si="8"/>
        <v/>
      </c>
      <c r="O315" s="268">
        <f>WP!O319</f>
        <v>0</v>
      </c>
      <c r="P315" s="267">
        <f>WP!N319</f>
        <v>0</v>
      </c>
      <c r="Q315" s="268" t="str">
        <f t="shared" si="9"/>
        <v>-</v>
      </c>
      <c r="R315" s="267" t="str">
        <f>IF(WP!AD319="","",WP!AD319)</f>
        <v/>
      </c>
      <c r="S315" s="267" t="str">
        <f>IF(WP!AM319="","",WP!AM319)</f>
        <v/>
      </c>
      <c r="T315" s="267" t="str">
        <f>IF(WP!AN319="","",WP!AN319)</f>
        <v/>
      </c>
      <c r="U315" s="267" t="str">
        <f>IF(WP!AO319="","",WP!AO319)</f>
        <v/>
      </c>
      <c r="V315" s="267" t="str">
        <f>IF(WP!AP319="","",WP!AP319)</f>
        <v/>
      </c>
      <c r="W315" s="267" t="str">
        <f>IF(WP!CI319="","",WP!CI319)</f>
        <v/>
      </c>
      <c r="X315" s="268" t="str">
        <f>IF(WP!D319="","",WP!D319)</f>
        <v/>
      </c>
      <c r="Y315" s="268" t="str">
        <f>IF(WP!BE319="","",WP!BE319)</f>
        <v/>
      </c>
      <c r="Z315" s="268" t="str">
        <f>IF(WP!BD319="","",WP!BD319)</f>
        <v/>
      </c>
      <c r="AA315" s="267" t="str">
        <f>IF(WP!$AG319="","",WP!$AG319)</f>
        <v/>
      </c>
      <c r="AB315" s="267" t="str">
        <f>IF(WP!CG319="","",WP!CG319)</f>
        <v/>
      </c>
      <c r="AC315" s="267" t="str">
        <f>IF(WP!CH319="","",WP!CH319)</f>
        <v/>
      </c>
    </row>
    <row r="316" spans="1:29">
      <c r="A316" s="267" t="str">
        <f>IF(WP!AE320="","",WP!AE320)</f>
        <v/>
      </c>
      <c r="B316" s="268" t="str">
        <f>IF(WP!$BC320="","",WP!$BC320)</f>
        <v>-</v>
      </c>
      <c r="C316" s="267" t="str">
        <f>IF(WP!AK320="","",WP!AK320)</f>
        <v/>
      </c>
      <c r="D316" s="267" t="str">
        <f>IF(WP!E320="","",WP!E320)</f>
        <v/>
      </c>
      <c r="E316" s="267" t="str">
        <f>IF(WP!F320="","",WP!F320)</f>
        <v/>
      </c>
      <c r="F316" s="267" t="str">
        <f>IF(WP!G320="","",WP!G320)</f>
        <v/>
      </c>
      <c r="G316" s="268" t="str">
        <f>IF(WP!Z320="","",WP!Z320)</f>
        <v/>
      </c>
      <c r="H316" s="268" t="str">
        <f>CONCATENATE(WP!$D$1, "-R",WP!$F$1)</f>
        <v>PGE3PHVC150-R2</v>
      </c>
      <c r="I316" s="268" t="str">
        <f>IF(WP!B320="","",WP!B320)</f>
        <v/>
      </c>
      <c r="J316" s="268" t="str">
        <f>IF(WP!AV320="","",WP!AV320)</f>
        <v/>
      </c>
      <c r="K316" s="284">
        <f>IF(WP!$F$4="","",WP!$F$4)</f>
        <v>42005</v>
      </c>
      <c r="L316" s="268" t="str">
        <f>IF(WP!$H320="","",WP!$H320)</f>
        <v/>
      </c>
      <c r="M316" s="268" t="str">
        <f>IF(WP!$AF320="","",WP!$AF320)</f>
        <v/>
      </c>
      <c r="N316" s="268" t="str">
        <f t="shared" si="8"/>
        <v/>
      </c>
      <c r="O316" s="268">
        <f>WP!O320</f>
        <v>0</v>
      </c>
      <c r="P316" s="267">
        <f>WP!N320</f>
        <v>0</v>
      </c>
      <c r="Q316" s="268" t="str">
        <f t="shared" si="9"/>
        <v>-</v>
      </c>
      <c r="R316" s="267" t="str">
        <f>IF(WP!AD320="","",WP!AD320)</f>
        <v/>
      </c>
      <c r="S316" s="267" t="str">
        <f>IF(WP!AM320="","",WP!AM320)</f>
        <v/>
      </c>
      <c r="T316" s="267" t="str">
        <f>IF(WP!AN320="","",WP!AN320)</f>
        <v/>
      </c>
      <c r="U316" s="267" t="str">
        <f>IF(WP!AO320="","",WP!AO320)</f>
        <v/>
      </c>
      <c r="V316" s="267" t="str">
        <f>IF(WP!AP320="","",WP!AP320)</f>
        <v/>
      </c>
      <c r="W316" s="267" t="str">
        <f>IF(WP!CI320="","",WP!CI320)</f>
        <v/>
      </c>
      <c r="X316" s="268" t="str">
        <f>IF(WP!D320="","",WP!D320)</f>
        <v/>
      </c>
      <c r="Y316" s="268" t="str">
        <f>IF(WP!BE320="","",WP!BE320)</f>
        <v/>
      </c>
      <c r="Z316" s="268" t="str">
        <f>IF(WP!BD320="","",WP!BD320)</f>
        <v/>
      </c>
      <c r="AA316" s="267" t="str">
        <f>IF(WP!$AG320="","",WP!$AG320)</f>
        <v/>
      </c>
      <c r="AB316" s="267" t="str">
        <f>IF(WP!CG320="","",WP!CG320)</f>
        <v/>
      </c>
      <c r="AC316" s="267" t="str">
        <f>IF(WP!CH320="","",WP!CH320)</f>
        <v/>
      </c>
    </row>
    <row r="317" spans="1:29">
      <c r="A317" s="267" t="str">
        <f>IF(WP!AE321="","",WP!AE321)</f>
        <v/>
      </c>
      <c r="B317" s="268" t="str">
        <f>IF(WP!$BC321="","",WP!$BC321)</f>
        <v>-</v>
      </c>
      <c r="C317" s="267" t="str">
        <f>IF(WP!AK321="","",WP!AK321)</f>
        <v/>
      </c>
      <c r="D317" s="267" t="str">
        <f>IF(WP!E321="","",WP!E321)</f>
        <v/>
      </c>
      <c r="E317" s="267" t="str">
        <f>IF(WP!F321="","",WP!F321)</f>
        <v/>
      </c>
      <c r="F317" s="267" t="str">
        <f>IF(WP!G321="","",WP!G321)</f>
        <v/>
      </c>
      <c r="G317" s="268" t="str">
        <f>IF(WP!Z321="","",WP!Z321)</f>
        <v/>
      </c>
      <c r="H317" s="268" t="str">
        <f>CONCATENATE(WP!$D$1, "-R",WP!$F$1)</f>
        <v>PGE3PHVC150-R2</v>
      </c>
      <c r="I317" s="268" t="str">
        <f>IF(WP!B321="","",WP!B321)</f>
        <v/>
      </c>
      <c r="J317" s="268" t="str">
        <f>IF(WP!AV321="","",WP!AV321)</f>
        <v/>
      </c>
      <c r="K317" s="284">
        <f>IF(WP!$F$4="","",WP!$F$4)</f>
        <v>42005</v>
      </c>
      <c r="L317" s="268" t="str">
        <f>IF(WP!$H321="","",WP!$H321)</f>
        <v/>
      </c>
      <c r="M317" s="268" t="str">
        <f>IF(WP!$AF321="","",WP!$AF321)</f>
        <v/>
      </c>
      <c r="N317" s="268" t="str">
        <f t="shared" si="8"/>
        <v/>
      </c>
      <c r="O317" s="268">
        <f>WP!O321</f>
        <v>0</v>
      </c>
      <c r="P317" s="267">
        <f>WP!N321</f>
        <v>0</v>
      </c>
      <c r="Q317" s="268" t="str">
        <f t="shared" si="9"/>
        <v>-</v>
      </c>
      <c r="R317" s="267" t="str">
        <f>IF(WP!AD321="","",WP!AD321)</f>
        <v/>
      </c>
      <c r="S317" s="267" t="str">
        <f>IF(WP!AM321="","",WP!AM321)</f>
        <v/>
      </c>
      <c r="T317" s="267" t="str">
        <f>IF(WP!AN321="","",WP!AN321)</f>
        <v/>
      </c>
      <c r="U317" s="267" t="str">
        <f>IF(WP!AO321="","",WP!AO321)</f>
        <v/>
      </c>
      <c r="V317" s="267" t="str">
        <f>IF(WP!AP321="","",WP!AP321)</f>
        <v/>
      </c>
      <c r="W317" s="267" t="str">
        <f>IF(WP!CI321="","",WP!CI321)</f>
        <v/>
      </c>
      <c r="X317" s="268" t="str">
        <f>IF(WP!D321="","",WP!D321)</f>
        <v/>
      </c>
      <c r="Y317" s="268" t="str">
        <f>IF(WP!BE321="","",WP!BE321)</f>
        <v/>
      </c>
      <c r="Z317" s="268" t="str">
        <f>IF(WP!BD321="","",WP!BD321)</f>
        <v/>
      </c>
      <c r="AA317" s="267" t="str">
        <f>IF(WP!$AG321="","",WP!$AG321)</f>
        <v/>
      </c>
      <c r="AB317" s="267" t="str">
        <f>IF(WP!CG321="","",WP!CG321)</f>
        <v/>
      </c>
      <c r="AC317" s="267" t="str">
        <f>IF(WP!CH321="","",WP!CH321)</f>
        <v/>
      </c>
    </row>
    <row r="318" spans="1:29">
      <c r="A318" s="267" t="str">
        <f>IF(WP!AE322="","",WP!AE322)</f>
        <v/>
      </c>
      <c r="B318" s="268" t="str">
        <f>IF(WP!$BC322="","",WP!$BC322)</f>
        <v>-</v>
      </c>
      <c r="C318" s="267" t="str">
        <f>IF(WP!AK322="","",WP!AK322)</f>
        <v/>
      </c>
      <c r="D318" s="267" t="str">
        <f>IF(WP!E322="","",WP!E322)</f>
        <v/>
      </c>
      <c r="E318" s="267" t="str">
        <f>IF(WP!F322="","",WP!F322)</f>
        <v/>
      </c>
      <c r="F318" s="267" t="str">
        <f>IF(WP!G322="","",WP!G322)</f>
        <v/>
      </c>
      <c r="G318" s="268" t="str">
        <f>IF(WP!Z322="","",WP!Z322)</f>
        <v/>
      </c>
      <c r="H318" s="268" t="str">
        <f>CONCATENATE(WP!$D$1, "-R",WP!$F$1)</f>
        <v>PGE3PHVC150-R2</v>
      </c>
      <c r="I318" s="268" t="str">
        <f>IF(WP!B322="","",WP!B322)</f>
        <v/>
      </c>
      <c r="J318" s="268" t="str">
        <f>IF(WP!AV322="","",WP!AV322)</f>
        <v/>
      </c>
      <c r="K318" s="284">
        <f>IF(WP!$F$4="","",WP!$F$4)</f>
        <v>42005</v>
      </c>
      <c r="L318" s="268" t="str">
        <f>IF(WP!$H322="","",WP!$H322)</f>
        <v/>
      </c>
      <c r="M318" s="268" t="str">
        <f>IF(WP!$AF322="","",WP!$AF322)</f>
        <v/>
      </c>
      <c r="N318" s="268" t="str">
        <f t="shared" si="8"/>
        <v/>
      </c>
      <c r="O318" s="268">
        <f>WP!O322</f>
        <v>0</v>
      </c>
      <c r="P318" s="267">
        <f>WP!N322</f>
        <v>0</v>
      </c>
      <c r="Q318" s="268" t="str">
        <f t="shared" si="9"/>
        <v>-</v>
      </c>
      <c r="R318" s="267" t="str">
        <f>IF(WP!AD322="","",WP!AD322)</f>
        <v/>
      </c>
      <c r="S318" s="267" t="str">
        <f>IF(WP!AM322="","",WP!AM322)</f>
        <v/>
      </c>
      <c r="T318" s="267" t="str">
        <f>IF(WP!AN322="","",WP!AN322)</f>
        <v/>
      </c>
      <c r="U318" s="267" t="str">
        <f>IF(WP!AO322="","",WP!AO322)</f>
        <v/>
      </c>
      <c r="V318" s="267" t="str">
        <f>IF(WP!AP322="","",WP!AP322)</f>
        <v/>
      </c>
      <c r="W318" s="267" t="str">
        <f>IF(WP!CI322="","",WP!CI322)</f>
        <v/>
      </c>
      <c r="X318" s="268" t="str">
        <f>IF(WP!D322="","",WP!D322)</f>
        <v/>
      </c>
      <c r="Y318" s="268" t="str">
        <f>IF(WP!BE322="","",WP!BE322)</f>
        <v/>
      </c>
      <c r="Z318" s="268" t="str">
        <f>IF(WP!BD322="","",WP!BD322)</f>
        <v/>
      </c>
      <c r="AA318" s="267" t="str">
        <f>IF(WP!$AG322="","",WP!$AG322)</f>
        <v/>
      </c>
      <c r="AB318" s="267" t="str">
        <f>IF(WP!CG322="","",WP!CG322)</f>
        <v/>
      </c>
      <c r="AC318" s="267" t="str">
        <f>IF(WP!CH322="","",WP!CH322)</f>
        <v/>
      </c>
    </row>
    <row r="319" spans="1:29">
      <c r="A319" s="267" t="str">
        <f>IF(WP!AE323="","",WP!AE323)</f>
        <v/>
      </c>
      <c r="B319" s="268" t="str">
        <f>IF(WP!$BC323="","",WP!$BC323)</f>
        <v>-</v>
      </c>
      <c r="C319" s="267" t="str">
        <f>IF(WP!AK323="","",WP!AK323)</f>
        <v/>
      </c>
      <c r="D319" s="267" t="str">
        <f>IF(WP!E323="","",WP!E323)</f>
        <v/>
      </c>
      <c r="E319" s="267" t="str">
        <f>IF(WP!F323="","",WP!F323)</f>
        <v/>
      </c>
      <c r="F319" s="267" t="str">
        <f>IF(WP!G323="","",WP!G323)</f>
        <v/>
      </c>
      <c r="G319" s="268" t="str">
        <f>IF(WP!Z323="","",WP!Z323)</f>
        <v/>
      </c>
      <c r="H319" s="268" t="str">
        <f>CONCATENATE(WP!$D$1, "-R",WP!$F$1)</f>
        <v>PGE3PHVC150-R2</v>
      </c>
      <c r="I319" s="268" t="str">
        <f>IF(WP!B323="","",WP!B323)</f>
        <v/>
      </c>
      <c r="J319" s="268" t="str">
        <f>IF(WP!AV323="","",WP!AV323)</f>
        <v/>
      </c>
      <c r="K319" s="284">
        <f>IF(WP!$F$4="","",WP!$F$4)</f>
        <v>42005</v>
      </c>
      <c r="L319" s="268" t="str">
        <f>IF(WP!$H323="","",WP!$H323)</f>
        <v/>
      </c>
      <c r="M319" s="268" t="str">
        <f>IF(WP!$AF323="","",WP!$AF323)</f>
        <v/>
      </c>
      <c r="N319" s="268" t="str">
        <f t="shared" si="8"/>
        <v/>
      </c>
      <c r="O319" s="268">
        <f>WP!O323</f>
        <v>0</v>
      </c>
      <c r="P319" s="267">
        <f>WP!N323</f>
        <v>0</v>
      </c>
      <c r="Q319" s="268" t="str">
        <f t="shared" si="9"/>
        <v>-</v>
      </c>
      <c r="R319" s="267" t="str">
        <f>IF(WP!AD323="","",WP!AD323)</f>
        <v/>
      </c>
      <c r="S319" s="267" t="str">
        <f>IF(WP!AM323="","",WP!AM323)</f>
        <v/>
      </c>
      <c r="T319" s="267" t="str">
        <f>IF(WP!AN323="","",WP!AN323)</f>
        <v/>
      </c>
      <c r="U319" s="267" t="str">
        <f>IF(WP!AO323="","",WP!AO323)</f>
        <v/>
      </c>
      <c r="V319" s="267" t="str">
        <f>IF(WP!AP323="","",WP!AP323)</f>
        <v/>
      </c>
      <c r="W319" s="267" t="str">
        <f>IF(WP!CI323="","",WP!CI323)</f>
        <v/>
      </c>
      <c r="X319" s="268" t="str">
        <f>IF(WP!D323="","",WP!D323)</f>
        <v/>
      </c>
      <c r="Y319" s="268" t="str">
        <f>IF(WP!BE323="","",WP!BE323)</f>
        <v/>
      </c>
      <c r="Z319" s="268" t="str">
        <f>IF(WP!BD323="","",WP!BD323)</f>
        <v/>
      </c>
      <c r="AA319" s="267" t="str">
        <f>IF(WP!$AG323="","",WP!$AG323)</f>
        <v/>
      </c>
      <c r="AB319" s="267" t="str">
        <f>IF(WP!CG323="","",WP!CG323)</f>
        <v/>
      </c>
      <c r="AC319" s="267" t="str">
        <f>IF(WP!CH323="","",WP!CH323)</f>
        <v/>
      </c>
    </row>
    <row r="320" spans="1:29">
      <c r="A320" s="267" t="str">
        <f>IF(WP!AE324="","",WP!AE324)</f>
        <v/>
      </c>
      <c r="B320" s="268" t="str">
        <f>IF(WP!$BC324="","",WP!$BC324)</f>
        <v>-</v>
      </c>
      <c r="C320" s="267" t="str">
        <f>IF(WP!AK324="","",WP!AK324)</f>
        <v/>
      </c>
      <c r="D320" s="267" t="str">
        <f>IF(WP!E324="","",WP!E324)</f>
        <v/>
      </c>
      <c r="E320" s="267" t="str">
        <f>IF(WP!F324="","",WP!F324)</f>
        <v/>
      </c>
      <c r="F320" s="267" t="str">
        <f>IF(WP!G324="","",WP!G324)</f>
        <v/>
      </c>
      <c r="G320" s="268" t="str">
        <f>IF(WP!Z324="","",WP!Z324)</f>
        <v/>
      </c>
      <c r="H320" s="268" t="str">
        <f>CONCATENATE(WP!$D$1, "-R",WP!$F$1)</f>
        <v>PGE3PHVC150-R2</v>
      </c>
      <c r="I320" s="268" t="str">
        <f>IF(WP!B324="","",WP!B324)</f>
        <v/>
      </c>
      <c r="J320" s="268" t="str">
        <f>IF(WP!AV324="","",WP!AV324)</f>
        <v/>
      </c>
      <c r="K320" s="284">
        <f>IF(WP!$F$4="","",WP!$F$4)</f>
        <v>42005</v>
      </c>
      <c r="L320" s="268" t="str">
        <f>IF(WP!$H324="","",WP!$H324)</f>
        <v/>
      </c>
      <c r="M320" s="268" t="str">
        <f>IF(WP!$AF324="","",WP!$AF324)</f>
        <v/>
      </c>
      <c r="N320" s="268" t="str">
        <f t="shared" si="8"/>
        <v/>
      </c>
      <c r="O320" s="268">
        <f>WP!O324</f>
        <v>0</v>
      </c>
      <c r="P320" s="267">
        <f>WP!N324</f>
        <v>0</v>
      </c>
      <c r="Q320" s="268" t="str">
        <f t="shared" si="9"/>
        <v>-</v>
      </c>
      <c r="R320" s="267" t="str">
        <f>IF(WP!AD324="","",WP!AD324)</f>
        <v/>
      </c>
      <c r="S320" s="267" t="str">
        <f>IF(WP!AM324="","",WP!AM324)</f>
        <v/>
      </c>
      <c r="T320" s="267" t="str">
        <f>IF(WP!AN324="","",WP!AN324)</f>
        <v/>
      </c>
      <c r="U320" s="267" t="str">
        <f>IF(WP!AO324="","",WP!AO324)</f>
        <v/>
      </c>
      <c r="V320" s="267" t="str">
        <f>IF(WP!AP324="","",WP!AP324)</f>
        <v/>
      </c>
      <c r="W320" s="267" t="str">
        <f>IF(WP!CI324="","",WP!CI324)</f>
        <v/>
      </c>
      <c r="X320" s="268" t="str">
        <f>IF(WP!D324="","",WP!D324)</f>
        <v/>
      </c>
      <c r="Y320" s="268" t="str">
        <f>IF(WP!BE324="","",WP!BE324)</f>
        <v/>
      </c>
      <c r="Z320" s="268" t="str">
        <f>IF(WP!BD324="","",WP!BD324)</f>
        <v/>
      </c>
      <c r="AA320" s="267" t="str">
        <f>IF(WP!$AG324="","",WP!$AG324)</f>
        <v/>
      </c>
      <c r="AB320" s="267" t="str">
        <f>IF(WP!CG324="","",WP!CG324)</f>
        <v/>
      </c>
      <c r="AC320" s="267" t="str">
        <f>IF(WP!CH324="","",WP!CH324)</f>
        <v/>
      </c>
    </row>
    <row r="321" spans="1:29">
      <c r="A321" s="267" t="str">
        <f>IF(WP!AE325="","",WP!AE325)</f>
        <v/>
      </c>
      <c r="B321" s="268" t="str">
        <f>IF(WP!$BC325="","",WP!$BC325)</f>
        <v>-</v>
      </c>
      <c r="C321" s="267" t="str">
        <f>IF(WP!AK325="","",WP!AK325)</f>
        <v/>
      </c>
      <c r="D321" s="267" t="str">
        <f>IF(WP!E325="","",WP!E325)</f>
        <v/>
      </c>
      <c r="E321" s="267" t="str">
        <f>IF(WP!F325="","",WP!F325)</f>
        <v/>
      </c>
      <c r="F321" s="267" t="str">
        <f>IF(WP!G325="","",WP!G325)</f>
        <v/>
      </c>
      <c r="G321" s="268" t="str">
        <f>IF(WP!Z325="","",WP!Z325)</f>
        <v/>
      </c>
      <c r="H321" s="268" t="str">
        <f>CONCATENATE(WP!$D$1, "-R",WP!$F$1)</f>
        <v>PGE3PHVC150-R2</v>
      </c>
      <c r="I321" s="268" t="str">
        <f>IF(WP!B325="","",WP!B325)</f>
        <v/>
      </c>
      <c r="J321" s="268" t="str">
        <f>IF(WP!AV325="","",WP!AV325)</f>
        <v/>
      </c>
      <c r="K321" s="284">
        <f>IF(WP!$F$4="","",WP!$F$4)</f>
        <v>42005</v>
      </c>
      <c r="L321" s="268" t="str">
        <f>IF(WP!$H325="","",WP!$H325)</f>
        <v/>
      </c>
      <c r="M321" s="268" t="str">
        <f>IF(WP!$AF325="","",WP!$AF325)</f>
        <v/>
      </c>
      <c r="N321" s="268" t="str">
        <f t="shared" si="8"/>
        <v/>
      </c>
      <c r="O321" s="268">
        <f>WP!O325</f>
        <v>0</v>
      </c>
      <c r="P321" s="267">
        <f>WP!N325</f>
        <v>0</v>
      </c>
      <c r="Q321" s="268" t="str">
        <f t="shared" si="9"/>
        <v>-</v>
      </c>
      <c r="R321" s="267" t="str">
        <f>IF(WP!AD325="","",WP!AD325)</f>
        <v/>
      </c>
      <c r="S321" s="267" t="str">
        <f>IF(WP!AM325="","",WP!AM325)</f>
        <v/>
      </c>
      <c r="T321" s="267" t="str">
        <f>IF(WP!AN325="","",WP!AN325)</f>
        <v/>
      </c>
      <c r="U321" s="267" t="str">
        <f>IF(WP!AO325="","",WP!AO325)</f>
        <v/>
      </c>
      <c r="V321" s="267" t="str">
        <f>IF(WP!AP325="","",WP!AP325)</f>
        <v/>
      </c>
      <c r="W321" s="267" t="str">
        <f>IF(WP!CI325="","",WP!CI325)</f>
        <v/>
      </c>
      <c r="X321" s="268" t="str">
        <f>IF(WP!D325="","",WP!D325)</f>
        <v/>
      </c>
      <c r="Y321" s="268" t="str">
        <f>IF(WP!BE325="","",WP!BE325)</f>
        <v/>
      </c>
      <c r="Z321" s="268" t="str">
        <f>IF(WP!BD325="","",WP!BD325)</f>
        <v/>
      </c>
      <c r="AA321" s="267" t="str">
        <f>IF(WP!$AG325="","",WP!$AG325)</f>
        <v/>
      </c>
      <c r="AB321" s="267" t="str">
        <f>IF(WP!CG325="","",WP!CG325)</f>
        <v/>
      </c>
      <c r="AC321" s="267" t="str">
        <f>IF(WP!CH325="","",WP!CH325)</f>
        <v/>
      </c>
    </row>
    <row r="322" spans="1:29">
      <c r="A322" s="267" t="str">
        <f>IF(WP!AE326="","",WP!AE326)</f>
        <v/>
      </c>
      <c r="B322" s="268" t="str">
        <f>IF(WP!$BC326="","",WP!$BC326)</f>
        <v>-</v>
      </c>
      <c r="C322" s="267" t="str">
        <f>IF(WP!AK326="","",WP!AK326)</f>
        <v/>
      </c>
      <c r="D322" s="267" t="str">
        <f>IF(WP!E326="","",WP!E326)</f>
        <v/>
      </c>
      <c r="E322" s="267" t="str">
        <f>IF(WP!F326="","",WP!F326)</f>
        <v/>
      </c>
      <c r="F322" s="267" t="str">
        <f>IF(WP!G326="","",WP!G326)</f>
        <v/>
      </c>
      <c r="G322" s="268" t="str">
        <f>IF(WP!Z326="","",WP!Z326)</f>
        <v/>
      </c>
      <c r="H322" s="268" t="str">
        <f>CONCATENATE(WP!$D$1, "-R",WP!$F$1)</f>
        <v>PGE3PHVC150-R2</v>
      </c>
      <c r="I322" s="268" t="str">
        <f>IF(WP!B326="","",WP!B326)</f>
        <v/>
      </c>
      <c r="J322" s="268" t="str">
        <f>IF(WP!AV326="","",WP!AV326)</f>
        <v/>
      </c>
      <c r="K322" s="284">
        <f>IF(WP!$F$4="","",WP!$F$4)</f>
        <v>42005</v>
      </c>
      <c r="L322" s="268" t="str">
        <f>IF(WP!$H326="","",WP!$H326)</f>
        <v/>
      </c>
      <c r="M322" s="268" t="str">
        <f>IF(WP!$AF326="","",WP!$AF326)</f>
        <v/>
      </c>
      <c r="N322" s="268" t="str">
        <f t="shared" si="8"/>
        <v/>
      </c>
      <c r="O322" s="268">
        <f>WP!O326</f>
        <v>0</v>
      </c>
      <c r="P322" s="267">
        <f>WP!N326</f>
        <v>0</v>
      </c>
      <c r="Q322" s="268" t="str">
        <f t="shared" si="9"/>
        <v>-</v>
      </c>
      <c r="R322" s="267" t="str">
        <f>IF(WP!AD326="","",WP!AD326)</f>
        <v/>
      </c>
      <c r="S322" s="267" t="str">
        <f>IF(WP!AM326="","",WP!AM326)</f>
        <v/>
      </c>
      <c r="T322" s="267" t="str">
        <f>IF(WP!AN326="","",WP!AN326)</f>
        <v/>
      </c>
      <c r="U322" s="267" t="str">
        <f>IF(WP!AO326="","",WP!AO326)</f>
        <v/>
      </c>
      <c r="V322" s="267" t="str">
        <f>IF(WP!AP326="","",WP!AP326)</f>
        <v/>
      </c>
      <c r="W322" s="267" t="str">
        <f>IF(WP!CI326="","",WP!CI326)</f>
        <v/>
      </c>
      <c r="X322" s="268" t="str">
        <f>IF(WP!D326="","",WP!D326)</f>
        <v/>
      </c>
      <c r="Y322" s="268" t="str">
        <f>IF(WP!BE326="","",WP!BE326)</f>
        <v/>
      </c>
      <c r="Z322" s="268" t="str">
        <f>IF(WP!BD326="","",WP!BD326)</f>
        <v/>
      </c>
      <c r="AA322" s="267" t="str">
        <f>IF(WP!$AG326="","",WP!$AG326)</f>
        <v/>
      </c>
      <c r="AB322" s="267" t="str">
        <f>IF(WP!CG326="","",WP!CG326)</f>
        <v/>
      </c>
      <c r="AC322" s="267" t="str">
        <f>IF(WP!CH326="","",WP!CH326)</f>
        <v/>
      </c>
    </row>
    <row r="323" spans="1:29">
      <c r="A323" s="267" t="str">
        <f>IF(WP!AE327="","",WP!AE327)</f>
        <v/>
      </c>
      <c r="B323" s="268" t="str">
        <f>IF(WP!$BC327="","",WP!$BC327)</f>
        <v>-</v>
      </c>
      <c r="C323" s="267" t="str">
        <f>IF(WP!AK327="","",WP!AK327)</f>
        <v/>
      </c>
      <c r="D323" s="267" t="str">
        <f>IF(WP!E327="","",WP!E327)</f>
        <v/>
      </c>
      <c r="E323" s="267" t="str">
        <f>IF(WP!F327="","",WP!F327)</f>
        <v/>
      </c>
      <c r="F323" s="267" t="str">
        <f>IF(WP!G327="","",WP!G327)</f>
        <v/>
      </c>
      <c r="G323" s="268" t="str">
        <f>IF(WP!Z327="","",WP!Z327)</f>
        <v/>
      </c>
      <c r="H323" s="268" t="str">
        <f>CONCATENATE(WP!$D$1, "-R",WP!$F$1)</f>
        <v>PGE3PHVC150-R2</v>
      </c>
      <c r="I323" s="268" t="str">
        <f>IF(WP!B327="","",WP!B327)</f>
        <v/>
      </c>
      <c r="J323" s="268" t="str">
        <f>IF(WP!AV327="","",WP!AV327)</f>
        <v/>
      </c>
      <c r="K323" s="284">
        <f>IF(WP!$F$4="","",WP!$F$4)</f>
        <v>42005</v>
      </c>
      <c r="L323" s="268" t="str">
        <f>IF(WP!$H327="","",WP!$H327)</f>
        <v/>
      </c>
      <c r="M323" s="268" t="str">
        <f>IF(WP!$AF327="","",WP!$AF327)</f>
        <v/>
      </c>
      <c r="N323" s="268" t="str">
        <f t="shared" si="8"/>
        <v/>
      </c>
      <c r="O323" s="268">
        <f>WP!O327</f>
        <v>0</v>
      </c>
      <c r="P323" s="267">
        <f>WP!N327</f>
        <v>0</v>
      </c>
      <c r="Q323" s="268" t="str">
        <f t="shared" si="9"/>
        <v>-</v>
      </c>
      <c r="R323" s="267" t="str">
        <f>IF(WP!AD327="","",WP!AD327)</f>
        <v/>
      </c>
      <c r="S323" s="267" t="str">
        <f>IF(WP!AM327="","",WP!AM327)</f>
        <v/>
      </c>
      <c r="T323" s="267" t="str">
        <f>IF(WP!AN327="","",WP!AN327)</f>
        <v/>
      </c>
      <c r="U323" s="267" t="str">
        <f>IF(WP!AO327="","",WP!AO327)</f>
        <v/>
      </c>
      <c r="V323" s="267" t="str">
        <f>IF(WP!AP327="","",WP!AP327)</f>
        <v/>
      </c>
      <c r="W323" s="267" t="str">
        <f>IF(WP!CI327="","",WP!CI327)</f>
        <v/>
      </c>
      <c r="X323" s="268" t="str">
        <f>IF(WP!D327="","",WP!D327)</f>
        <v/>
      </c>
      <c r="Y323" s="268" t="str">
        <f>IF(WP!BE327="","",WP!BE327)</f>
        <v/>
      </c>
      <c r="Z323" s="268" t="str">
        <f>IF(WP!BD327="","",WP!BD327)</f>
        <v/>
      </c>
      <c r="AA323" s="267" t="str">
        <f>IF(WP!$AG327="","",WP!$AG327)</f>
        <v/>
      </c>
      <c r="AB323" s="267" t="str">
        <f>IF(WP!CG327="","",WP!CG327)</f>
        <v/>
      </c>
      <c r="AC323" s="267" t="str">
        <f>IF(WP!CH327="","",WP!CH327)</f>
        <v/>
      </c>
    </row>
    <row r="324" spans="1:29">
      <c r="A324" s="267" t="str">
        <f>IF(WP!AE328="","",WP!AE328)</f>
        <v/>
      </c>
      <c r="B324" s="268" t="str">
        <f>IF(WP!$BC328="","",WP!$BC328)</f>
        <v>-</v>
      </c>
      <c r="C324" s="267" t="str">
        <f>IF(WP!AK328="","",WP!AK328)</f>
        <v/>
      </c>
      <c r="D324" s="267" t="str">
        <f>IF(WP!E328="","",WP!E328)</f>
        <v/>
      </c>
      <c r="E324" s="267" t="str">
        <f>IF(WP!F328="","",WP!F328)</f>
        <v/>
      </c>
      <c r="F324" s="267" t="str">
        <f>IF(WP!G328="","",WP!G328)</f>
        <v/>
      </c>
      <c r="G324" s="268" t="str">
        <f>IF(WP!Z328="","",WP!Z328)</f>
        <v/>
      </c>
      <c r="H324" s="268" t="str">
        <f>CONCATENATE(WP!$D$1, "-R",WP!$F$1)</f>
        <v>PGE3PHVC150-R2</v>
      </c>
      <c r="I324" s="268" t="str">
        <f>IF(WP!B328="","",WP!B328)</f>
        <v/>
      </c>
      <c r="J324" s="268" t="str">
        <f>IF(WP!AV328="","",WP!AV328)</f>
        <v/>
      </c>
      <c r="K324" s="284">
        <f>IF(WP!$F$4="","",WP!$F$4)</f>
        <v>42005</v>
      </c>
      <c r="L324" s="268" t="str">
        <f>IF(WP!$H328="","",WP!$H328)</f>
        <v/>
      </c>
      <c r="M324" s="268" t="str">
        <f>IF(WP!$AF328="","",WP!$AF328)</f>
        <v/>
      </c>
      <c r="N324" s="268" t="str">
        <f t="shared" si="8"/>
        <v/>
      </c>
      <c r="O324" s="268">
        <f>WP!O328</f>
        <v>0</v>
      </c>
      <c r="P324" s="267">
        <f>WP!N328</f>
        <v>0</v>
      </c>
      <c r="Q324" s="268" t="str">
        <f t="shared" si="9"/>
        <v>-</v>
      </c>
      <c r="R324" s="267" t="str">
        <f>IF(WP!AD328="","",WP!AD328)</f>
        <v/>
      </c>
      <c r="S324" s="267" t="str">
        <f>IF(WP!AM328="","",WP!AM328)</f>
        <v/>
      </c>
      <c r="T324" s="267" t="str">
        <f>IF(WP!AN328="","",WP!AN328)</f>
        <v/>
      </c>
      <c r="U324" s="267" t="str">
        <f>IF(WP!AO328="","",WP!AO328)</f>
        <v/>
      </c>
      <c r="V324" s="267" t="str">
        <f>IF(WP!AP328="","",WP!AP328)</f>
        <v/>
      </c>
      <c r="W324" s="267" t="str">
        <f>IF(WP!CI328="","",WP!CI328)</f>
        <v/>
      </c>
      <c r="X324" s="268" t="str">
        <f>IF(WP!D328="","",WP!D328)</f>
        <v/>
      </c>
      <c r="Y324" s="268" t="str">
        <f>IF(WP!BE328="","",WP!BE328)</f>
        <v/>
      </c>
      <c r="Z324" s="268" t="str">
        <f>IF(WP!BD328="","",WP!BD328)</f>
        <v/>
      </c>
      <c r="AA324" s="267" t="str">
        <f>IF(WP!$AG328="","",WP!$AG328)</f>
        <v/>
      </c>
      <c r="AB324" s="267" t="str">
        <f>IF(WP!CG328="","",WP!CG328)</f>
        <v/>
      </c>
      <c r="AC324" s="267" t="str">
        <f>IF(WP!CH328="","",WP!CH328)</f>
        <v/>
      </c>
    </row>
    <row r="325" spans="1:29">
      <c r="A325" s="267" t="str">
        <f>IF(WP!AE329="","",WP!AE329)</f>
        <v/>
      </c>
      <c r="B325" s="268" t="str">
        <f>IF(WP!$BC329="","",WP!$BC329)</f>
        <v>-</v>
      </c>
      <c r="C325" s="267" t="str">
        <f>IF(WP!AK329="","",WP!AK329)</f>
        <v/>
      </c>
      <c r="D325" s="267" t="str">
        <f>IF(WP!E329="","",WP!E329)</f>
        <v/>
      </c>
      <c r="E325" s="267" t="str">
        <f>IF(WP!F329="","",WP!F329)</f>
        <v/>
      </c>
      <c r="F325" s="267" t="str">
        <f>IF(WP!G329="","",WP!G329)</f>
        <v/>
      </c>
      <c r="G325" s="268" t="str">
        <f>IF(WP!Z329="","",WP!Z329)</f>
        <v/>
      </c>
      <c r="H325" s="268" t="str">
        <f>CONCATENATE(WP!$D$1, "-R",WP!$F$1)</f>
        <v>PGE3PHVC150-R2</v>
      </c>
      <c r="I325" s="268" t="str">
        <f>IF(WP!B329="","",WP!B329)</f>
        <v/>
      </c>
      <c r="J325" s="268" t="str">
        <f>IF(WP!AV329="","",WP!AV329)</f>
        <v/>
      </c>
      <c r="K325" s="284">
        <f>IF(WP!$F$4="","",WP!$F$4)</f>
        <v>42005</v>
      </c>
      <c r="L325" s="268" t="str">
        <f>IF(WP!$H329="","",WP!$H329)</f>
        <v/>
      </c>
      <c r="M325" s="268" t="str">
        <f>IF(WP!$AF329="","",WP!$AF329)</f>
        <v/>
      </c>
      <c r="N325" s="268" t="str">
        <f t="shared" si="8"/>
        <v/>
      </c>
      <c r="O325" s="268">
        <f>WP!O329</f>
        <v>0</v>
      </c>
      <c r="P325" s="267">
        <f>WP!N329</f>
        <v>0</v>
      </c>
      <c r="Q325" s="268" t="str">
        <f t="shared" si="9"/>
        <v>-</v>
      </c>
      <c r="R325" s="267" t="str">
        <f>IF(WP!AD329="","",WP!AD329)</f>
        <v/>
      </c>
      <c r="S325" s="267" t="str">
        <f>IF(WP!AM329="","",WP!AM329)</f>
        <v/>
      </c>
      <c r="T325" s="267" t="str">
        <f>IF(WP!AN329="","",WP!AN329)</f>
        <v/>
      </c>
      <c r="U325" s="267" t="str">
        <f>IF(WP!AO329="","",WP!AO329)</f>
        <v/>
      </c>
      <c r="V325" s="267" t="str">
        <f>IF(WP!AP329="","",WP!AP329)</f>
        <v/>
      </c>
      <c r="W325" s="267" t="str">
        <f>IF(WP!CI329="","",WP!CI329)</f>
        <v/>
      </c>
      <c r="X325" s="268" t="str">
        <f>IF(WP!D329="","",WP!D329)</f>
        <v/>
      </c>
      <c r="Y325" s="268" t="str">
        <f>IF(WP!BE329="","",WP!BE329)</f>
        <v/>
      </c>
      <c r="Z325" s="268" t="str">
        <f>IF(WP!BD329="","",WP!BD329)</f>
        <v/>
      </c>
      <c r="AA325" s="267" t="str">
        <f>IF(WP!$AG329="","",WP!$AG329)</f>
        <v/>
      </c>
      <c r="AB325" s="267" t="str">
        <f>IF(WP!CG329="","",WP!CG329)</f>
        <v/>
      </c>
      <c r="AC325" s="267" t="str">
        <f>IF(WP!CH329="","",WP!CH329)</f>
        <v/>
      </c>
    </row>
    <row r="326" spans="1:29">
      <c r="A326" s="267" t="str">
        <f>IF(WP!AE330="","",WP!AE330)</f>
        <v/>
      </c>
      <c r="B326" s="268" t="str">
        <f>IF(WP!$BC330="","",WP!$BC330)</f>
        <v>-</v>
      </c>
      <c r="C326" s="267" t="str">
        <f>IF(WP!AK330="","",WP!AK330)</f>
        <v/>
      </c>
      <c r="D326" s="267" t="str">
        <f>IF(WP!E330="","",WP!E330)</f>
        <v/>
      </c>
      <c r="E326" s="267" t="str">
        <f>IF(WP!F330="","",WP!F330)</f>
        <v/>
      </c>
      <c r="F326" s="267" t="str">
        <f>IF(WP!G330="","",WP!G330)</f>
        <v/>
      </c>
      <c r="G326" s="268" t="str">
        <f>IF(WP!Z330="","",WP!Z330)</f>
        <v/>
      </c>
      <c r="H326" s="268" t="str">
        <f>CONCATENATE(WP!$D$1, "-R",WP!$F$1)</f>
        <v>PGE3PHVC150-R2</v>
      </c>
      <c r="I326" s="268" t="str">
        <f>IF(WP!B330="","",WP!B330)</f>
        <v/>
      </c>
      <c r="J326" s="268" t="str">
        <f>IF(WP!AV330="","",WP!AV330)</f>
        <v/>
      </c>
      <c r="K326" s="284">
        <f>IF(WP!$F$4="","",WP!$F$4)</f>
        <v>42005</v>
      </c>
      <c r="L326" s="268" t="str">
        <f>IF(WP!$H330="","",WP!$H330)</f>
        <v/>
      </c>
      <c r="M326" s="268" t="str">
        <f>IF(WP!$AF330="","",WP!$AF330)</f>
        <v/>
      </c>
      <c r="N326" s="268" t="str">
        <f t="shared" ref="N326:N389" si="10">IF(M326="","","0")</f>
        <v/>
      </c>
      <c r="O326" s="268">
        <f>WP!O330</f>
        <v>0</v>
      </c>
      <c r="P326" s="267">
        <f>WP!N330</f>
        <v>0</v>
      </c>
      <c r="Q326" s="268" t="str">
        <f t="shared" ref="Q326:Q389" si="11">IF($B326="","",$B326)</f>
        <v>-</v>
      </c>
      <c r="R326" s="267" t="str">
        <f>IF(WP!AD330="","",WP!AD330)</f>
        <v/>
      </c>
      <c r="S326" s="267" t="str">
        <f>IF(WP!AM330="","",WP!AM330)</f>
        <v/>
      </c>
      <c r="T326" s="267" t="str">
        <f>IF(WP!AN330="","",WP!AN330)</f>
        <v/>
      </c>
      <c r="U326" s="267" t="str">
        <f>IF(WP!AO330="","",WP!AO330)</f>
        <v/>
      </c>
      <c r="V326" s="267" t="str">
        <f>IF(WP!AP330="","",WP!AP330)</f>
        <v/>
      </c>
      <c r="W326" s="267" t="str">
        <f>IF(WP!CI330="","",WP!CI330)</f>
        <v/>
      </c>
      <c r="X326" s="268" t="str">
        <f>IF(WP!D330="","",WP!D330)</f>
        <v/>
      </c>
      <c r="Y326" s="268" t="str">
        <f>IF(WP!BE330="","",WP!BE330)</f>
        <v/>
      </c>
      <c r="Z326" s="268" t="str">
        <f>IF(WP!BD330="","",WP!BD330)</f>
        <v/>
      </c>
      <c r="AA326" s="267" t="str">
        <f>IF(WP!$AG330="","",WP!$AG330)</f>
        <v/>
      </c>
      <c r="AB326" s="267" t="str">
        <f>IF(WP!CG330="","",WP!CG330)</f>
        <v/>
      </c>
      <c r="AC326" s="267" t="str">
        <f>IF(WP!CH330="","",WP!CH330)</f>
        <v/>
      </c>
    </row>
    <row r="327" spans="1:29">
      <c r="A327" s="267" t="str">
        <f>IF(WP!AE331="","",WP!AE331)</f>
        <v/>
      </c>
      <c r="B327" s="268" t="str">
        <f>IF(WP!$BC331="","",WP!$BC331)</f>
        <v>-</v>
      </c>
      <c r="C327" s="267" t="str">
        <f>IF(WP!AK331="","",WP!AK331)</f>
        <v/>
      </c>
      <c r="D327" s="267" t="str">
        <f>IF(WP!E331="","",WP!E331)</f>
        <v/>
      </c>
      <c r="E327" s="267" t="str">
        <f>IF(WP!F331="","",WP!F331)</f>
        <v/>
      </c>
      <c r="F327" s="267" t="str">
        <f>IF(WP!G331="","",WP!G331)</f>
        <v/>
      </c>
      <c r="G327" s="268" t="str">
        <f>IF(WP!Z331="","",WP!Z331)</f>
        <v/>
      </c>
      <c r="H327" s="268" t="str">
        <f>CONCATENATE(WP!$D$1, "-R",WP!$F$1)</f>
        <v>PGE3PHVC150-R2</v>
      </c>
      <c r="I327" s="268" t="str">
        <f>IF(WP!B331="","",WP!B331)</f>
        <v/>
      </c>
      <c r="J327" s="268" t="str">
        <f>IF(WP!AV331="","",WP!AV331)</f>
        <v/>
      </c>
      <c r="K327" s="284">
        <f>IF(WP!$F$4="","",WP!$F$4)</f>
        <v>42005</v>
      </c>
      <c r="L327" s="268" t="str">
        <f>IF(WP!$H331="","",WP!$H331)</f>
        <v/>
      </c>
      <c r="M327" s="268" t="str">
        <f>IF(WP!$AF331="","",WP!$AF331)</f>
        <v/>
      </c>
      <c r="N327" s="268" t="str">
        <f t="shared" si="10"/>
        <v/>
      </c>
      <c r="O327" s="268">
        <f>WP!O331</f>
        <v>0</v>
      </c>
      <c r="P327" s="267">
        <f>WP!N331</f>
        <v>0</v>
      </c>
      <c r="Q327" s="268" t="str">
        <f t="shared" si="11"/>
        <v>-</v>
      </c>
      <c r="R327" s="267" t="str">
        <f>IF(WP!AD331="","",WP!AD331)</f>
        <v/>
      </c>
      <c r="S327" s="267" t="str">
        <f>IF(WP!AM331="","",WP!AM331)</f>
        <v/>
      </c>
      <c r="T327" s="267" t="str">
        <f>IF(WP!AN331="","",WP!AN331)</f>
        <v/>
      </c>
      <c r="U327" s="267" t="str">
        <f>IF(WP!AO331="","",WP!AO331)</f>
        <v/>
      </c>
      <c r="V327" s="267" t="str">
        <f>IF(WP!AP331="","",WP!AP331)</f>
        <v/>
      </c>
      <c r="W327" s="267" t="str">
        <f>IF(WP!CI331="","",WP!CI331)</f>
        <v/>
      </c>
      <c r="X327" s="268" t="str">
        <f>IF(WP!D331="","",WP!D331)</f>
        <v/>
      </c>
      <c r="Y327" s="268" t="str">
        <f>IF(WP!BE331="","",WP!BE331)</f>
        <v/>
      </c>
      <c r="Z327" s="268" t="str">
        <f>IF(WP!BD331="","",WP!BD331)</f>
        <v/>
      </c>
      <c r="AA327" s="267" t="str">
        <f>IF(WP!$AG331="","",WP!$AG331)</f>
        <v/>
      </c>
      <c r="AB327" s="267" t="str">
        <f>IF(WP!CG331="","",WP!CG331)</f>
        <v/>
      </c>
      <c r="AC327" s="267" t="str">
        <f>IF(WP!CH331="","",WP!CH331)</f>
        <v/>
      </c>
    </row>
    <row r="328" spans="1:29">
      <c r="A328" s="267" t="str">
        <f>IF(WP!AE332="","",WP!AE332)</f>
        <v/>
      </c>
      <c r="B328" s="268" t="str">
        <f>IF(WP!$BC332="","",WP!$BC332)</f>
        <v>-</v>
      </c>
      <c r="C328" s="267" t="str">
        <f>IF(WP!AK332="","",WP!AK332)</f>
        <v/>
      </c>
      <c r="D328" s="267" t="str">
        <f>IF(WP!E332="","",WP!E332)</f>
        <v/>
      </c>
      <c r="E328" s="267" t="str">
        <f>IF(WP!F332="","",WP!F332)</f>
        <v/>
      </c>
      <c r="F328" s="267" t="str">
        <f>IF(WP!G332="","",WP!G332)</f>
        <v/>
      </c>
      <c r="G328" s="268" t="str">
        <f>IF(WP!Z332="","",WP!Z332)</f>
        <v/>
      </c>
      <c r="H328" s="268" t="str">
        <f>CONCATENATE(WP!$D$1, "-R",WP!$F$1)</f>
        <v>PGE3PHVC150-R2</v>
      </c>
      <c r="I328" s="268" t="str">
        <f>IF(WP!B332="","",WP!B332)</f>
        <v/>
      </c>
      <c r="J328" s="268" t="str">
        <f>IF(WP!AV332="","",WP!AV332)</f>
        <v/>
      </c>
      <c r="K328" s="284">
        <f>IF(WP!$F$4="","",WP!$F$4)</f>
        <v>42005</v>
      </c>
      <c r="L328" s="268" t="str">
        <f>IF(WP!$H332="","",WP!$H332)</f>
        <v/>
      </c>
      <c r="M328" s="268" t="str">
        <f>IF(WP!$AF332="","",WP!$AF332)</f>
        <v/>
      </c>
      <c r="N328" s="268" t="str">
        <f t="shared" si="10"/>
        <v/>
      </c>
      <c r="O328" s="268">
        <f>WP!O332</f>
        <v>0</v>
      </c>
      <c r="P328" s="267">
        <f>WP!N332</f>
        <v>0</v>
      </c>
      <c r="Q328" s="268" t="str">
        <f t="shared" si="11"/>
        <v>-</v>
      </c>
      <c r="R328" s="267" t="str">
        <f>IF(WP!AD332="","",WP!AD332)</f>
        <v/>
      </c>
      <c r="S328" s="267" t="str">
        <f>IF(WP!AM332="","",WP!AM332)</f>
        <v/>
      </c>
      <c r="T328" s="267" t="str">
        <f>IF(WP!AN332="","",WP!AN332)</f>
        <v/>
      </c>
      <c r="U328" s="267" t="str">
        <f>IF(WP!AO332="","",WP!AO332)</f>
        <v/>
      </c>
      <c r="V328" s="267" t="str">
        <f>IF(WP!AP332="","",WP!AP332)</f>
        <v/>
      </c>
      <c r="W328" s="267" t="str">
        <f>IF(WP!CI332="","",WP!CI332)</f>
        <v/>
      </c>
      <c r="X328" s="268" t="str">
        <f>IF(WP!D332="","",WP!D332)</f>
        <v/>
      </c>
      <c r="Y328" s="268" t="str">
        <f>IF(WP!BE332="","",WP!BE332)</f>
        <v/>
      </c>
      <c r="Z328" s="268" t="str">
        <f>IF(WP!BD332="","",WP!BD332)</f>
        <v/>
      </c>
      <c r="AA328" s="267" t="str">
        <f>IF(WP!$AG332="","",WP!$AG332)</f>
        <v/>
      </c>
      <c r="AB328" s="267" t="str">
        <f>IF(WP!CG332="","",WP!CG332)</f>
        <v/>
      </c>
      <c r="AC328" s="267" t="str">
        <f>IF(WP!CH332="","",WP!CH332)</f>
        <v/>
      </c>
    </row>
    <row r="329" spans="1:29">
      <c r="A329" s="267" t="str">
        <f>IF(WP!AE333="","",WP!AE333)</f>
        <v/>
      </c>
      <c r="B329" s="268" t="str">
        <f>IF(WP!$BC333="","",WP!$BC333)</f>
        <v>-</v>
      </c>
      <c r="C329" s="267" t="str">
        <f>IF(WP!AK333="","",WP!AK333)</f>
        <v/>
      </c>
      <c r="D329" s="267" t="str">
        <f>IF(WP!E333="","",WP!E333)</f>
        <v/>
      </c>
      <c r="E329" s="267" t="str">
        <f>IF(WP!F333="","",WP!F333)</f>
        <v/>
      </c>
      <c r="F329" s="267" t="str">
        <f>IF(WP!G333="","",WP!G333)</f>
        <v/>
      </c>
      <c r="G329" s="268" t="str">
        <f>IF(WP!Z333="","",WP!Z333)</f>
        <v/>
      </c>
      <c r="H329" s="268" t="str">
        <f>CONCATENATE(WP!$D$1, "-R",WP!$F$1)</f>
        <v>PGE3PHVC150-R2</v>
      </c>
      <c r="I329" s="268" t="str">
        <f>IF(WP!B333="","",WP!B333)</f>
        <v/>
      </c>
      <c r="J329" s="268" t="str">
        <f>IF(WP!AV333="","",WP!AV333)</f>
        <v/>
      </c>
      <c r="K329" s="284">
        <f>IF(WP!$F$4="","",WP!$F$4)</f>
        <v>42005</v>
      </c>
      <c r="L329" s="268" t="str">
        <f>IF(WP!$H333="","",WP!$H333)</f>
        <v/>
      </c>
      <c r="M329" s="268" t="str">
        <f>IF(WP!$AF333="","",WP!$AF333)</f>
        <v/>
      </c>
      <c r="N329" s="268" t="str">
        <f t="shared" si="10"/>
        <v/>
      </c>
      <c r="O329" s="268">
        <f>WP!O333</f>
        <v>0</v>
      </c>
      <c r="P329" s="267">
        <f>WP!N333</f>
        <v>0</v>
      </c>
      <c r="Q329" s="268" t="str">
        <f t="shared" si="11"/>
        <v>-</v>
      </c>
      <c r="R329" s="267" t="str">
        <f>IF(WP!AD333="","",WP!AD333)</f>
        <v/>
      </c>
      <c r="S329" s="267" t="str">
        <f>IF(WP!AM333="","",WP!AM333)</f>
        <v/>
      </c>
      <c r="T329" s="267" t="str">
        <f>IF(WP!AN333="","",WP!AN333)</f>
        <v/>
      </c>
      <c r="U329" s="267" t="str">
        <f>IF(WP!AO333="","",WP!AO333)</f>
        <v/>
      </c>
      <c r="V329" s="267" t="str">
        <f>IF(WP!AP333="","",WP!AP333)</f>
        <v/>
      </c>
      <c r="W329" s="267" t="str">
        <f>IF(WP!CI333="","",WP!CI333)</f>
        <v/>
      </c>
      <c r="X329" s="268" t="str">
        <f>IF(WP!D333="","",WP!D333)</f>
        <v/>
      </c>
      <c r="Y329" s="268" t="str">
        <f>IF(WP!BE333="","",WP!BE333)</f>
        <v/>
      </c>
      <c r="Z329" s="268" t="str">
        <f>IF(WP!BD333="","",WP!BD333)</f>
        <v/>
      </c>
      <c r="AA329" s="267" t="str">
        <f>IF(WP!$AG333="","",WP!$AG333)</f>
        <v/>
      </c>
      <c r="AB329" s="267" t="str">
        <f>IF(WP!CG333="","",WP!CG333)</f>
        <v/>
      </c>
      <c r="AC329" s="267" t="str">
        <f>IF(WP!CH333="","",WP!CH333)</f>
        <v/>
      </c>
    </row>
    <row r="330" spans="1:29">
      <c r="A330" s="267" t="str">
        <f>IF(WP!AE334="","",WP!AE334)</f>
        <v/>
      </c>
      <c r="B330" s="268" t="str">
        <f>IF(WP!$BC334="","",WP!$BC334)</f>
        <v>-</v>
      </c>
      <c r="C330" s="267" t="str">
        <f>IF(WP!AK334="","",WP!AK334)</f>
        <v/>
      </c>
      <c r="D330" s="267" t="str">
        <f>IF(WP!E334="","",WP!E334)</f>
        <v/>
      </c>
      <c r="E330" s="267" t="str">
        <f>IF(WP!F334="","",WP!F334)</f>
        <v/>
      </c>
      <c r="F330" s="267" t="str">
        <f>IF(WP!G334="","",WP!G334)</f>
        <v/>
      </c>
      <c r="G330" s="268" t="str">
        <f>IF(WP!Z334="","",WP!Z334)</f>
        <v/>
      </c>
      <c r="H330" s="268" t="str">
        <f>CONCATENATE(WP!$D$1, "-R",WP!$F$1)</f>
        <v>PGE3PHVC150-R2</v>
      </c>
      <c r="I330" s="268" t="str">
        <f>IF(WP!B334="","",WP!B334)</f>
        <v/>
      </c>
      <c r="J330" s="268" t="str">
        <f>IF(WP!AV334="","",WP!AV334)</f>
        <v/>
      </c>
      <c r="K330" s="284">
        <f>IF(WP!$F$4="","",WP!$F$4)</f>
        <v>42005</v>
      </c>
      <c r="L330" s="268" t="str">
        <f>IF(WP!$H334="","",WP!$H334)</f>
        <v/>
      </c>
      <c r="M330" s="268" t="str">
        <f>IF(WP!$AF334="","",WP!$AF334)</f>
        <v/>
      </c>
      <c r="N330" s="268" t="str">
        <f t="shared" si="10"/>
        <v/>
      </c>
      <c r="O330" s="268">
        <f>WP!O334</f>
        <v>0</v>
      </c>
      <c r="P330" s="267">
        <f>WP!N334</f>
        <v>0</v>
      </c>
      <c r="Q330" s="268" t="str">
        <f t="shared" si="11"/>
        <v>-</v>
      </c>
      <c r="R330" s="267" t="str">
        <f>IF(WP!AD334="","",WP!AD334)</f>
        <v/>
      </c>
      <c r="S330" s="267" t="str">
        <f>IF(WP!AM334="","",WP!AM334)</f>
        <v/>
      </c>
      <c r="T330" s="267" t="str">
        <f>IF(WP!AN334="","",WP!AN334)</f>
        <v/>
      </c>
      <c r="U330" s="267" t="str">
        <f>IF(WP!AO334="","",WP!AO334)</f>
        <v/>
      </c>
      <c r="V330" s="267" t="str">
        <f>IF(WP!AP334="","",WP!AP334)</f>
        <v/>
      </c>
      <c r="W330" s="267" t="str">
        <f>IF(WP!CI334="","",WP!CI334)</f>
        <v/>
      </c>
      <c r="X330" s="268" t="str">
        <f>IF(WP!D334="","",WP!D334)</f>
        <v/>
      </c>
      <c r="Y330" s="268" t="str">
        <f>IF(WP!BE334="","",WP!BE334)</f>
        <v/>
      </c>
      <c r="Z330" s="268" t="str">
        <f>IF(WP!BD334="","",WP!BD334)</f>
        <v/>
      </c>
      <c r="AA330" s="267" t="str">
        <f>IF(WP!$AG334="","",WP!$AG334)</f>
        <v/>
      </c>
      <c r="AB330" s="267" t="str">
        <f>IF(WP!CG334="","",WP!CG334)</f>
        <v/>
      </c>
      <c r="AC330" s="267" t="str">
        <f>IF(WP!CH334="","",WP!CH334)</f>
        <v/>
      </c>
    </row>
    <row r="331" spans="1:29">
      <c r="A331" s="267" t="str">
        <f>IF(WP!AE335="","",WP!AE335)</f>
        <v/>
      </c>
      <c r="B331" s="268" t="str">
        <f>IF(WP!$BC335="","",WP!$BC335)</f>
        <v>-</v>
      </c>
      <c r="C331" s="267" t="str">
        <f>IF(WP!AK335="","",WP!AK335)</f>
        <v/>
      </c>
      <c r="D331" s="267" t="str">
        <f>IF(WP!E335="","",WP!E335)</f>
        <v/>
      </c>
      <c r="E331" s="267" t="str">
        <f>IF(WP!F335="","",WP!F335)</f>
        <v/>
      </c>
      <c r="F331" s="267" t="str">
        <f>IF(WP!G335="","",WP!G335)</f>
        <v/>
      </c>
      <c r="G331" s="268" t="str">
        <f>IF(WP!Z335="","",WP!Z335)</f>
        <v/>
      </c>
      <c r="H331" s="268" t="str">
        <f>CONCATENATE(WP!$D$1, "-R",WP!$F$1)</f>
        <v>PGE3PHVC150-R2</v>
      </c>
      <c r="I331" s="268" t="str">
        <f>IF(WP!B335="","",WP!B335)</f>
        <v/>
      </c>
      <c r="J331" s="268" t="str">
        <f>IF(WP!AV335="","",WP!AV335)</f>
        <v/>
      </c>
      <c r="K331" s="284">
        <f>IF(WP!$F$4="","",WP!$F$4)</f>
        <v>42005</v>
      </c>
      <c r="L331" s="268" t="str">
        <f>IF(WP!$H335="","",WP!$H335)</f>
        <v/>
      </c>
      <c r="M331" s="268" t="str">
        <f>IF(WP!$AF335="","",WP!$AF335)</f>
        <v/>
      </c>
      <c r="N331" s="268" t="str">
        <f t="shared" si="10"/>
        <v/>
      </c>
      <c r="O331" s="268">
        <f>WP!O335</f>
        <v>0</v>
      </c>
      <c r="P331" s="267">
        <f>WP!N335</f>
        <v>0</v>
      </c>
      <c r="Q331" s="268" t="str">
        <f t="shared" si="11"/>
        <v>-</v>
      </c>
      <c r="R331" s="267" t="str">
        <f>IF(WP!AD335="","",WP!AD335)</f>
        <v/>
      </c>
      <c r="S331" s="267" t="str">
        <f>IF(WP!AM335="","",WP!AM335)</f>
        <v/>
      </c>
      <c r="T331" s="267" t="str">
        <f>IF(WP!AN335="","",WP!AN335)</f>
        <v/>
      </c>
      <c r="U331" s="267" t="str">
        <f>IF(WP!AO335="","",WP!AO335)</f>
        <v/>
      </c>
      <c r="V331" s="267" t="str">
        <f>IF(WP!AP335="","",WP!AP335)</f>
        <v/>
      </c>
      <c r="W331" s="267" t="str">
        <f>IF(WP!CI335="","",WP!CI335)</f>
        <v/>
      </c>
      <c r="X331" s="268" t="str">
        <f>IF(WP!D335="","",WP!D335)</f>
        <v/>
      </c>
      <c r="Y331" s="268" t="str">
        <f>IF(WP!BE335="","",WP!BE335)</f>
        <v/>
      </c>
      <c r="Z331" s="268" t="str">
        <f>IF(WP!BD335="","",WP!BD335)</f>
        <v/>
      </c>
      <c r="AA331" s="267" t="str">
        <f>IF(WP!$AG335="","",WP!$AG335)</f>
        <v/>
      </c>
      <c r="AB331" s="267" t="str">
        <f>IF(WP!CG335="","",WP!CG335)</f>
        <v/>
      </c>
      <c r="AC331" s="267" t="str">
        <f>IF(WP!CH335="","",WP!CH335)</f>
        <v/>
      </c>
    </row>
    <row r="332" spans="1:29">
      <c r="A332" s="267" t="str">
        <f>IF(WP!AE336="","",WP!AE336)</f>
        <v/>
      </c>
      <c r="B332" s="268" t="str">
        <f>IF(WP!$BC336="","",WP!$BC336)</f>
        <v>-</v>
      </c>
      <c r="C332" s="267" t="str">
        <f>IF(WP!AK336="","",WP!AK336)</f>
        <v/>
      </c>
      <c r="D332" s="267" t="str">
        <f>IF(WP!E336="","",WP!E336)</f>
        <v/>
      </c>
      <c r="E332" s="267" t="str">
        <f>IF(WP!F336="","",WP!F336)</f>
        <v/>
      </c>
      <c r="F332" s="267" t="str">
        <f>IF(WP!G336="","",WP!G336)</f>
        <v/>
      </c>
      <c r="G332" s="268" t="str">
        <f>IF(WP!Z336="","",WP!Z336)</f>
        <v/>
      </c>
      <c r="H332" s="268" t="str">
        <f>CONCATENATE(WP!$D$1, "-R",WP!$F$1)</f>
        <v>PGE3PHVC150-R2</v>
      </c>
      <c r="I332" s="268" t="str">
        <f>IF(WP!B336="","",WP!B336)</f>
        <v/>
      </c>
      <c r="J332" s="268" t="str">
        <f>IF(WP!AV336="","",WP!AV336)</f>
        <v/>
      </c>
      <c r="K332" s="284">
        <f>IF(WP!$F$4="","",WP!$F$4)</f>
        <v>42005</v>
      </c>
      <c r="L332" s="268" t="str">
        <f>IF(WP!$H336="","",WP!$H336)</f>
        <v/>
      </c>
      <c r="M332" s="268" t="str">
        <f>IF(WP!$AF336="","",WP!$AF336)</f>
        <v/>
      </c>
      <c r="N332" s="268" t="str">
        <f t="shared" si="10"/>
        <v/>
      </c>
      <c r="O332" s="268">
        <f>WP!O336</f>
        <v>0</v>
      </c>
      <c r="P332" s="267">
        <f>WP!N336</f>
        <v>0</v>
      </c>
      <c r="Q332" s="268" t="str">
        <f t="shared" si="11"/>
        <v>-</v>
      </c>
      <c r="R332" s="267" t="str">
        <f>IF(WP!AD336="","",WP!AD336)</f>
        <v/>
      </c>
      <c r="S332" s="267" t="str">
        <f>IF(WP!AM336="","",WP!AM336)</f>
        <v/>
      </c>
      <c r="T332" s="267" t="str">
        <f>IF(WP!AN336="","",WP!AN336)</f>
        <v/>
      </c>
      <c r="U332" s="267" t="str">
        <f>IF(WP!AO336="","",WP!AO336)</f>
        <v/>
      </c>
      <c r="V332" s="267" t="str">
        <f>IF(WP!AP336="","",WP!AP336)</f>
        <v/>
      </c>
      <c r="W332" s="267" t="str">
        <f>IF(WP!CI336="","",WP!CI336)</f>
        <v/>
      </c>
      <c r="X332" s="268" t="str">
        <f>IF(WP!D336="","",WP!D336)</f>
        <v/>
      </c>
      <c r="Y332" s="268" t="str">
        <f>IF(WP!BE336="","",WP!BE336)</f>
        <v/>
      </c>
      <c r="Z332" s="268" t="str">
        <f>IF(WP!BD336="","",WP!BD336)</f>
        <v/>
      </c>
      <c r="AA332" s="267" t="str">
        <f>IF(WP!$AG336="","",WP!$AG336)</f>
        <v/>
      </c>
      <c r="AB332" s="267" t="str">
        <f>IF(WP!CG336="","",WP!CG336)</f>
        <v/>
      </c>
      <c r="AC332" s="267" t="str">
        <f>IF(WP!CH336="","",WP!CH336)</f>
        <v/>
      </c>
    </row>
    <row r="333" spans="1:29">
      <c r="A333" s="267" t="str">
        <f>IF(WP!AE337="","",WP!AE337)</f>
        <v/>
      </c>
      <c r="B333" s="268" t="str">
        <f>IF(WP!$BC337="","",WP!$BC337)</f>
        <v>-</v>
      </c>
      <c r="C333" s="267" t="str">
        <f>IF(WP!AK337="","",WP!AK337)</f>
        <v/>
      </c>
      <c r="D333" s="267" t="str">
        <f>IF(WP!E337="","",WP!E337)</f>
        <v/>
      </c>
      <c r="E333" s="267" t="str">
        <f>IF(WP!F337="","",WP!F337)</f>
        <v/>
      </c>
      <c r="F333" s="267" t="str">
        <f>IF(WP!G337="","",WP!G337)</f>
        <v/>
      </c>
      <c r="G333" s="268" t="str">
        <f>IF(WP!Z337="","",WP!Z337)</f>
        <v/>
      </c>
      <c r="H333" s="268" t="str">
        <f>CONCATENATE(WP!$D$1, "-R",WP!$F$1)</f>
        <v>PGE3PHVC150-R2</v>
      </c>
      <c r="I333" s="268" t="str">
        <f>IF(WP!B337="","",WP!B337)</f>
        <v/>
      </c>
      <c r="J333" s="268" t="str">
        <f>IF(WP!AV337="","",WP!AV337)</f>
        <v/>
      </c>
      <c r="K333" s="284">
        <f>IF(WP!$F$4="","",WP!$F$4)</f>
        <v>42005</v>
      </c>
      <c r="L333" s="268" t="str">
        <f>IF(WP!$H337="","",WP!$H337)</f>
        <v/>
      </c>
      <c r="M333" s="268" t="str">
        <f>IF(WP!$AF337="","",WP!$AF337)</f>
        <v/>
      </c>
      <c r="N333" s="268" t="str">
        <f t="shared" si="10"/>
        <v/>
      </c>
      <c r="O333" s="268">
        <f>WP!O337</f>
        <v>0</v>
      </c>
      <c r="P333" s="267">
        <f>WP!N337</f>
        <v>0</v>
      </c>
      <c r="Q333" s="268" t="str">
        <f t="shared" si="11"/>
        <v>-</v>
      </c>
      <c r="R333" s="267" t="str">
        <f>IF(WP!AD337="","",WP!AD337)</f>
        <v/>
      </c>
      <c r="S333" s="267" t="str">
        <f>IF(WP!AM337="","",WP!AM337)</f>
        <v/>
      </c>
      <c r="T333" s="267" t="str">
        <f>IF(WP!AN337="","",WP!AN337)</f>
        <v/>
      </c>
      <c r="U333" s="267" t="str">
        <f>IF(WP!AO337="","",WP!AO337)</f>
        <v/>
      </c>
      <c r="V333" s="267" t="str">
        <f>IF(WP!AP337="","",WP!AP337)</f>
        <v/>
      </c>
      <c r="W333" s="267" t="str">
        <f>IF(WP!CI337="","",WP!CI337)</f>
        <v/>
      </c>
      <c r="X333" s="268" t="str">
        <f>IF(WP!D337="","",WP!D337)</f>
        <v/>
      </c>
      <c r="Y333" s="268" t="str">
        <f>IF(WP!BE337="","",WP!BE337)</f>
        <v/>
      </c>
      <c r="Z333" s="268" t="str">
        <f>IF(WP!BD337="","",WP!BD337)</f>
        <v/>
      </c>
      <c r="AA333" s="267" t="str">
        <f>IF(WP!$AG337="","",WP!$AG337)</f>
        <v/>
      </c>
      <c r="AB333" s="267" t="str">
        <f>IF(WP!CG337="","",WP!CG337)</f>
        <v/>
      </c>
      <c r="AC333" s="267" t="str">
        <f>IF(WP!CH337="","",WP!CH337)</f>
        <v/>
      </c>
    </row>
    <row r="334" spans="1:29">
      <c r="A334" s="267" t="str">
        <f>IF(WP!AE338="","",WP!AE338)</f>
        <v/>
      </c>
      <c r="B334" s="268" t="str">
        <f>IF(WP!$BC338="","",WP!$BC338)</f>
        <v>-</v>
      </c>
      <c r="C334" s="267" t="str">
        <f>IF(WP!AK338="","",WP!AK338)</f>
        <v/>
      </c>
      <c r="D334" s="267" t="str">
        <f>IF(WP!E338="","",WP!E338)</f>
        <v/>
      </c>
      <c r="E334" s="267" t="str">
        <f>IF(WP!F338="","",WP!F338)</f>
        <v/>
      </c>
      <c r="F334" s="267" t="str">
        <f>IF(WP!G338="","",WP!G338)</f>
        <v/>
      </c>
      <c r="G334" s="268" t="str">
        <f>IF(WP!Z338="","",WP!Z338)</f>
        <v/>
      </c>
      <c r="H334" s="268" t="str">
        <f>CONCATENATE(WP!$D$1, "-R",WP!$F$1)</f>
        <v>PGE3PHVC150-R2</v>
      </c>
      <c r="I334" s="268" t="str">
        <f>IF(WP!B338="","",WP!B338)</f>
        <v/>
      </c>
      <c r="J334" s="268" t="str">
        <f>IF(WP!AV338="","",WP!AV338)</f>
        <v/>
      </c>
      <c r="K334" s="284">
        <f>IF(WP!$F$4="","",WP!$F$4)</f>
        <v>42005</v>
      </c>
      <c r="L334" s="268" t="str">
        <f>IF(WP!$H338="","",WP!$H338)</f>
        <v/>
      </c>
      <c r="M334" s="268" t="str">
        <f>IF(WP!$AF338="","",WP!$AF338)</f>
        <v/>
      </c>
      <c r="N334" s="268" t="str">
        <f t="shared" si="10"/>
        <v/>
      </c>
      <c r="O334" s="268">
        <f>WP!O338</f>
        <v>0</v>
      </c>
      <c r="P334" s="267">
        <f>WP!N338</f>
        <v>0</v>
      </c>
      <c r="Q334" s="268" t="str">
        <f t="shared" si="11"/>
        <v>-</v>
      </c>
      <c r="R334" s="267" t="str">
        <f>IF(WP!AD338="","",WP!AD338)</f>
        <v/>
      </c>
      <c r="S334" s="267" t="str">
        <f>IF(WP!AM338="","",WP!AM338)</f>
        <v/>
      </c>
      <c r="T334" s="267" t="str">
        <f>IF(WP!AN338="","",WP!AN338)</f>
        <v/>
      </c>
      <c r="U334" s="267" t="str">
        <f>IF(WP!AO338="","",WP!AO338)</f>
        <v/>
      </c>
      <c r="V334" s="267" t="str">
        <f>IF(WP!AP338="","",WP!AP338)</f>
        <v/>
      </c>
      <c r="W334" s="267" t="str">
        <f>IF(WP!CI338="","",WP!CI338)</f>
        <v/>
      </c>
      <c r="X334" s="268" t="str">
        <f>IF(WP!D338="","",WP!D338)</f>
        <v/>
      </c>
      <c r="Y334" s="268" t="str">
        <f>IF(WP!BE338="","",WP!BE338)</f>
        <v/>
      </c>
      <c r="Z334" s="268" t="str">
        <f>IF(WP!BD338="","",WP!BD338)</f>
        <v/>
      </c>
      <c r="AA334" s="267" t="str">
        <f>IF(WP!$AG338="","",WP!$AG338)</f>
        <v/>
      </c>
      <c r="AB334" s="267" t="str">
        <f>IF(WP!CG338="","",WP!CG338)</f>
        <v/>
      </c>
      <c r="AC334" s="267" t="str">
        <f>IF(WP!CH338="","",WP!CH338)</f>
        <v/>
      </c>
    </row>
    <row r="335" spans="1:29">
      <c r="A335" s="267" t="str">
        <f>IF(WP!AE339="","",WP!AE339)</f>
        <v/>
      </c>
      <c r="B335" s="268" t="str">
        <f>IF(WP!$BC339="","",WP!$BC339)</f>
        <v>-</v>
      </c>
      <c r="C335" s="267" t="str">
        <f>IF(WP!AK339="","",WP!AK339)</f>
        <v/>
      </c>
      <c r="D335" s="267" t="str">
        <f>IF(WP!E339="","",WP!E339)</f>
        <v/>
      </c>
      <c r="E335" s="267" t="str">
        <f>IF(WP!F339="","",WP!F339)</f>
        <v/>
      </c>
      <c r="F335" s="267" t="str">
        <f>IF(WP!G339="","",WP!G339)</f>
        <v/>
      </c>
      <c r="G335" s="268" t="str">
        <f>IF(WP!Z339="","",WP!Z339)</f>
        <v/>
      </c>
      <c r="H335" s="268" t="str">
        <f>CONCATENATE(WP!$D$1, "-R",WP!$F$1)</f>
        <v>PGE3PHVC150-R2</v>
      </c>
      <c r="I335" s="268" t="str">
        <f>IF(WP!B339="","",WP!B339)</f>
        <v/>
      </c>
      <c r="J335" s="268" t="str">
        <f>IF(WP!AV339="","",WP!AV339)</f>
        <v/>
      </c>
      <c r="K335" s="284">
        <f>IF(WP!$F$4="","",WP!$F$4)</f>
        <v>42005</v>
      </c>
      <c r="L335" s="268" t="str">
        <f>IF(WP!$H339="","",WP!$H339)</f>
        <v/>
      </c>
      <c r="M335" s="268" t="str">
        <f>IF(WP!$AF339="","",WP!$AF339)</f>
        <v/>
      </c>
      <c r="N335" s="268" t="str">
        <f t="shared" si="10"/>
        <v/>
      </c>
      <c r="O335" s="268">
        <f>WP!O339</f>
        <v>0</v>
      </c>
      <c r="P335" s="267">
        <f>WP!N339</f>
        <v>0</v>
      </c>
      <c r="Q335" s="268" t="str">
        <f t="shared" si="11"/>
        <v>-</v>
      </c>
      <c r="R335" s="267" t="str">
        <f>IF(WP!AD339="","",WP!AD339)</f>
        <v/>
      </c>
      <c r="S335" s="267" t="str">
        <f>IF(WP!AM339="","",WP!AM339)</f>
        <v/>
      </c>
      <c r="T335" s="267" t="str">
        <f>IF(WP!AN339="","",WP!AN339)</f>
        <v/>
      </c>
      <c r="U335" s="267" t="str">
        <f>IF(WP!AO339="","",WP!AO339)</f>
        <v/>
      </c>
      <c r="V335" s="267" t="str">
        <f>IF(WP!AP339="","",WP!AP339)</f>
        <v/>
      </c>
      <c r="W335" s="267" t="str">
        <f>IF(WP!CI339="","",WP!CI339)</f>
        <v/>
      </c>
      <c r="X335" s="268" t="str">
        <f>IF(WP!D339="","",WP!D339)</f>
        <v/>
      </c>
      <c r="Y335" s="268" t="str">
        <f>IF(WP!BE339="","",WP!BE339)</f>
        <v/>
      </c>
      <c r="Z335" s="268" t="str">
        <f>IF(WP!BD339="","",WP!BD339)</f>
        <v/>
      </c>
      <c r="AA335" s="267" t="str">
        <f>IF(WP!$AG339="","",WP!$AG339)</f>
        <v/>
      </c>
      <c r="AB335" s="267" t="str">
        <f>IF(WP!CG339="","",WP!CG339)</f>
        <v/>
      </c>
      <c r="AC335" s="267" t="str">
        <f>IF(WP!CH339="","",WP!CH339)</f>
        <v/>
      </c>
    </row>
    <row r="336" spans="1:29">
      <c r="A336" s="267" t="str">
        <f>IF(WP!AE340="","",WP!AE340)</f>
        <v/>
      </c>
      <c r="B336" s="268" t="str">
        <f>IF(WP!$BC340="","",WP!$BC340)</f>
        <v>-</v>
      </c>
      <c r="C336" s="267" t="str">
        <f>IF(WP!AK340="","",WP!AK340)</f>
        <v/>
      </c>
      <c r="D336" s="267" t="str">
        <f>IF(WP!E340="","",WP!E340)</f>
        <v/>
      </c>
      <c r="E336" s="267" t="str">
        <f>IF(WP!F340="","",WP!F340)</f>
        <v/>
      </c>
      <c r="F336" s="267" t="str">
        <f>IF(WP!G340="","",WP!G340)</f>
        <v/>
      </c>
      <c r="G336" s="268" t="str">
        <f>IF(WP!Z340="","",WP!Z340)</f>
        <v/>
      </c>
      <c r="H336" s="268" t="str">
        <f>CONCATENATE(WP!$D$1, "-R",WP!$F$1)</f>
        <v>PGE3PHVC150-R2</v>
      </c>
      <c r="I336" s="268" t="str">
        <f>IF(WP!B340="","",WP!B340)</f>
        <v/>
      </c>
      <c r="J336" s="268" t="str">
        <f>IF(WP!AV340="","",WP!AV340)</f>
        <v/>
      </c>
      <c r="K336" s="284">
        <f>IF(WP!$F$4="","",WP!$F$4)</f>
        <v>42005</v>
      </c>
      <c r="L336" s="268" t="str">
        <f>IF(WP!$H340="","",WP!$H340)</f>
        <v/>
      </c>
      <c r="M336" s="268" t="str">
        <f>IF(WP!$AF340="","",WP!$AF340)</f>
        <v/>
      </c>
      <c r="N336" s="268" t="str">
        <f t="shared" si="10"/>
        <v/>
      </c>
      <c r="O336" s="268">
        <f>WP!O340</f>
        <v>0</v>
      </c>
      <c r="P336" s="267">
        <f>WP!N340</f>
        <v>0</v>
      </c>
      <c r="Q336" s="268" t="str">
        <f t="shared" si="11"/>
        <v>-</v>
      </c>
      <c r="R336" s="267" t="str">
        <f>IF(WP!AD340="","",WP!AD340)</f>
        <v/>
      </c>
      <c r="S336" s="267" t="str">
        <f>IF(WP!AM340="","",WP!AM340)</f>
        <v/>
      </c>
      <c r="T336" s="267" t="str">
        <f>IF(WP!AN340="","",WP!AN340)</f>
        <v/>
      </c>
      <c r="U336" s="267" t="str">
        <f>IF(WP!AO340="","",WP!AO340)</f>
        <v/>
      </c>
      <c r="V336" s="267" t="str">
        <f>IF(WP!AP340="","",WP!AP340)</f>
        <v/>
      </c>
      <c r="W336" s="267" t="str">
        <f>IF(WP!CI340="","",WP!CI340)</f>
        <v/>
      </c>
      <c r="X336" s="268" t="str">
        <f>IF(WP!D340="","",WP!D340)</f>
        <v/>
      </c>
      <c r="Y336" s="268" t="str">
        <f>IF(WP!BE340="","",WP!BE340)</f>
        <v/>
      </c>
      <c r="Z336" s="268" t="str">
        <f>IF(WP!BD340="","",WP!BD340)</f>
        <v/>
      </c>
      <c r="AA336" s="267" t="str">
        <f>IF(WP!$AG340="","",WP!$AG340)</f>
        <v/>
      </c>
      <c r="AB336" s="267" t="str">
        <f>IF(WP!CG340="","",WP!CG340)</f>
        <v/>
      </c>
      <c r="AC336" s="267" t="str">
        <f>IF(WP!CH340="","",WP!CH340)</f>
        <v/>
      </c>
    </row>
    <row r="337" spans="1:29">
      <c r="A337" s="267" t="str">
        <f>IF(WP!AE341="","",WP!AE341)</f>
        <v/>
      </c>
      <c r="B337" s="268" t="str">
        <f>IF(WP!$BC341="","",WP!$BC341)</f>
        <v>-</v>
      </c>
      <c r="C337" s="267" t="str">
        <f>IF(WP!AK341="","",WP!AK341)</f>
        <v/>
      </c>
      <c r="D337" s="267" t="str">
        <f>IF(WP!E341="","",WP!E341)</f>
        <v/>
      </c>
      <c r="E337" s="267" t="str">
        <f>IF(WP!F341="","",WP!F341)</f>
        <v/>
      </c>
      <c r="F337" s="267" t="str">
        <f>IF(WP!G341="","",WP!G341)</f>
        <v/>
      </c>
      <c r="G337" s="268" t="str">
        <f>IF(WP!Z341="","",WP!Z341)</f>
        <v/>
      </c>
      <c r="H337" s="268" t="str">
        <f>CONCATENATE(WP!$D$1, "-R",WP!$F$1)</f>
        <v>PGE3PHVC150-R2</v>
      </c>
      <c r="I337" s="268" t="str">
        <f>IF(WP!B341="","",WP!B341)</f>
        <v/>
      </c>
      <c r="J337" s="268" t="str">
        <f>IF(WP!AV341="","",WP!AV341)</f>
        <v/>
      </c>
      <c r="K337" s="284">
        <f>IF(WP!$F$4="","",WP!$F$4)</f>
        <v>42005</v>
      </c>
      <c r="L337" s="268" t="str">
        <f>IF(WP!$H341="","",WP!$H341)</f>
        <v/>
      </c>
      <c r="M337" s="268" t="str">
        <f>IF(WP!$AF341="","",WP!$AF341)</f>
        <v/>
      </c>
      <c r="N337" s="268" t="str">
        <f t="shared" si="10"/>
        <v/>
      </c>
      <c r="O337" s="268">
        <f>WP!O341</f>
        <v>0</v>
      </c>
      <c r="P337" s="267">
        <f>WP!N341</f>
        <v>0</v>
      </c>
      <c r="Q337" s="268" t="str">
        <f t="shared" si="11"/>
        <v>-</v>
      </c>
      <c r="R337" s="267" t="str">
        <f>IF(WP!AD341="","",WP!AD341)</f>
        <v/>
      </c>
      <c r="S337" s="267" t="str">
        <f>IF(WP!AM341="","",WP!AM341)</f>
        <v/>
      </c>
      <c r="T337" s="267" t="str">
        <f>IF(WP!AN341="","",WP!AN341)</f>
        <v/>
      </c>
      <c r="U337" s="267" t="str">
        <f>IF(WP!AO341="","",WP!AO341)</f>
        <v/>
      </c>
      <c r="V337" s="267" t="str">
        <f>IF(WP!AP341="","",WP!AP341)</f>
        <v/>
      </c>
      <c r="W337" s="267" t="str">
        <f>IF(WP!CI341="","",WP!CI341)</f>
        <v/>
      </c>
      <c r="X337" s="268" t="str">
        <f>IF(WP!D341="","",WP!D341)</f>
        <v/>
      </c>
      <c r="Y337" s="268" t="str">
        <f>IF(WP!BE341="","",WP!BE341)</f>
        <v/>
      </c>
      <c r="Z337" s="268" t="str">
        <f>IF(WP!BD341="","",WP!BD341)</f>
        <v/>
      </c>
      <c r="AA337" s="267" t="str">
        <f>IF(WP!$AG341="","",WP!$AG341)</f>
        <v/>
      </c>
      <c r="AB337" s="267" t="str">
        <f>IF(WP!CG341="","",WP!CG341)</f>
        <v/>
      </c>
      <c r="AC337" s="267" t="str">
        <f>IF(WP!CH341="","",WP!CH341)</f>
        <v/>
      </c>
    </row>
    <row r="338" spans="1:29">
      <c r="A338" s="267" t="str">
        <f>IF(WP!AE342="","",WP!AE342)</f>
        <v/>
      </c>
      <c r="B338" s="268" t="str">
        <f>IF(WP!$BC342="","",WP!$BC342)</f>
        <v>-</v>
      </c>
      <c r="C338" s="267" t="str">
        <f>IF(WP!AK342="","",WP!AK342)</f>
        <v/>
      </c>
      <c r="D338" s="267" t="str">
        <f>IF(WP!E342="","",WP!E342)</f>
        <v/>
      </c>
      <c r="E338" s="267" t="str">
        <f>IF(WP!F342="","",WP!F342)</f>
        <v/>
      </c>
      <c r="F338" s="267" t="str">
        <f>IF(WP!G342="","",WP!G342)</f>
        <v/>
      </c>
      <c r="G338" s="268" t="str">
        <f>IF(WP!Z342="","",WP!Z342)</f>
        <v/>
      </c>
      <c r="H338" s="268" t="str">
        <f>CONCATENATE(WP!$D$1, "-R",WP!$F$1)</f>
        <v>PGE3PHVC150-R2</v>
      </c>
      <c r="I338" s="268" t="str">
        <f>IF(WP!B342="","",WP!B342)</f>
        <v/>
      </c>
      <c r="J338" s="268" t="str">
        <f>IF(WP!AV342="","",WP!AV342)</f>
        <v/>
      </c>
      <c r="K338" s="284">
        <f>IF(WP!$F$4="","",WP!$F$4)</f>
        <v>42005</v>
      </c>
      <c r="L338" s="268" t="str">
        <f>IF(WP!$H342="","",WP!$H342)</f>
        <v/>
      </c>
      <c r="M338" s="268" t="str">
        <f>IF(WP!$AF342="","",WP!$AF342)</f>
        <v/>
      </c>
      <c r="N338" s="268" t="str">
        <f t="shared" si="10"/>
        <v/>
      </c>
      <c r="O338" s="268">
        <f>WP!O342</f>
        <v>0</v>
      </c>
      <c r="P338" s="267">
        <f>WP!N342</f>
        <v>0</v>
      </c>
      <c r="Q338" s="268" t="str">
        <f t="shared" si="11"/>
        <v>-</v>
      </c>
      <c r="R338" s="267" t="str">
        <f>IF(WP!AD342="","",WP!AD342)</f>
        <v/>
      </c>
      <c r="S338" s="267" t="str">
        <f>IF(WP!AM342="","",WP!AM342)</f>
        <v/>
      </c>
      <c r="T338" s="267" t="str">
        <f>IF(WP!AN342="","",WP!AN342)</f>
        <v/>
      </c>
      <c r="U338" s="267" t="str">
        <f>IF(WP!AO342="","",WP!AO342)</f>
        <v/>
      </c>
      <c r="V338" s="267" t="str">
        <f>IF(WP!AP342="","",WP!AP342)</f>
        <v/>
      </c>
      <c r="W338" s="267" t="str">
        <f>IF(WP!CI342="","",WP!CI342)</f>
        <v/>
      </c>
      <c r="X338" s="268" t="str">
        <f>IF(WP!D342="","",WP!D342)</f>
        <v/>
      </c>
      <c r="Y338" s="268" t="str">
        <f>IF(WP!BE342="","",WP!BE342)</f>
        <v/>
      </c>
      <c r="Z338" s="268" t="str">
        <f>IF(WP!BD342="","",WP!BD342)</f>
        <v/>
      </c>
      <c r="AA338" s="267" t="str">
        <f>IF(WP!$AG342="","",WP!$AG342)</f>
        <v/>
      </c>
      <c r="AB338" s="267" t="str">
        <f>IF(WP!CG342="","",WP!CG342)</f>
        <v/>
      </c>
      <c r="AC338" s="267" t="str">
        <f>IF(WP!CH342="","",WP!CH342)</f>
        <v/>
      </c>
    </row>
    <row r="339" spans="1:29">
      <c r="A339" s="267" t="str">
        <f>IF(WP!AE343="","",WP!AE343)</f>
        <v/>
      </c>
      <c r="B339" s="268" t="str">
        <f>IF(WP!$BC343="","",WP!$BC343)</f>
        <v>-</v>
      </c>
      <c r="C339" s="267" t="str">
        <f>IF(WP!AK343="","",WP!AK343)</f>
        <v/>
      </c>
      <c r="D339" s="267" t="str">
        <f>IF(WP!E343="","",WP!E343)</f>
        <v/>
      </c>
      <c r="E339" s="267" t="str">
        <f>IF(WP!F343="","",WP!F343)</f>
        <v/>
      </c>
      <c r="F339" s="267" t="str">
        <f>IF(WP!G343="","",WP!G343)</f>
        <v/>
      </c>
      <c r="G339" s="268" t="str">
        <f>IF(WP!Z343="","",WP!Z343)</f>
        <v/>
      </c>
      <c r="H339" s="268" t="str">
        <f>CONCATENATE(WP!$D$1, "-R",WP!$F$1)</f>
        <v>PGE3PHVC150-R2</v>
      </c>
      <c r="I339" s="268" t="str">
        <f>IF(WP!B343="","",WP!B343)</f>
        <v/>
      </c>
      <c r="J339" s="268" t="str">
        <f>IF(WP!AV343="","",WP!AV343)</f>
        <v/>
      </c>
      <c r="K339" s="284">
        <f>IF(WP!$F$4="","",WP!$F$4)</f>
        <v>42005</v>
      </c>
      <c r="L339" s="268" t="str">
        <f>IF(WP!$H343="","",WP!$H343)</f>
        <v/>
      </c>
      <c r="M339" s="268" t="str">
        <f>IF(WP!$AF343="","",WP!$AF343)</f>
        <v/>
      </c>
      <c r="N339" s="268" t="str">
        <f t="shared" si="10"/>
        <v/>
      </c>
      <c r="O339" s="268">
        <f>WP!O343</f>
        <v>0</v>
      </c>
      <c r="P339" s="267">
        <f>WP!N343</f>
        <v>0</v>
      </c>
      <c r="Q339" s="268" t="str">
        <f t="shared" si="11"/>
        <v>-</v>
      </c>
      <c r="R339" s="267" t="str">
        <f>IF(WP!AD343="","",WP!AD343)</f>
        <v/>
      </c>
      <c r="S339" s="267" t="str">
        <f>IF(WP!AM343="","",WP!AM343)</f>
        <v/>
      </c>
      <c r="T339" s="267" t="str">
        <f>IF(WP!AN343="","",WP!AN343)</f>
        <v/>
      </c>
      <c r="U339" s="267" t="str">
        <f>IF(WP!AO343="","",WP!AO343)</f>
        <v/>
      </c>
      <c r="V339" s="267" t="str">
        <f>IF(WP!AP343="","",WP!AP343)</f>
        <v/>
      </c>
      <c r="W339" s="267" t="str">
        <f>IF(WP!CI343="","",WP!CI343)</f>
        <v/>
      </c>
      <c r="X339" s="268" t="str">
        <f>IF(WP!D343="","",WP!D343)</f>
        <v/>
      </c>
      <c r="Y339" s="268" t="str">
        <f>IF(WP!BE343="","",WP!BE343)</f>
        <v/>
      </c>
      <c r="Z339" s="268" t="str">
        <f>IF(WP!BD343="","",WP!BD343)</f>
        <v/>
      </c>
      <c r="AA339" s="267" t="str">
        <f>IF(WP!$AG343="","",WP!$AG343)</f>
        <v/>
      </c>
      <c r="AB339" s="267" t="str">
        <f>IF(WP!CG343="","",WP!CG343)</f>
        <v/>
      </c>
      <c r="AC339" s="267" t="str">
        <f>IF(WP!CH343="","",WP!CH343)</f>
        <v/>
      </c>
    </row>
    <row r="340" spans="1:29">
      <c r="A340" s="267" t="str">
        <f>IF(WP!AE344="","",WP!AE344)</f>
        <v/>
      </c>
      <c r="B340" s="268" t="str">
        <f>IF(WP!$BC344="","",WP!$BC344)</f>
        <v>-</v>
      </c>
      <c r="C340" s="267" t="str">
        <f>IF(WP!AK344="","",WP!AK344)</f>
        <v/>
      </c>
      <c r="D340" s="267" t="str">
        <f>IF(WP!E344="","",WP!E344)</f>
        <v/>
      </c>
      <c r="E340" s="267" t="str">
        <f>IF(WP!F344="","",WP!F344)</f>
        <v/>
      </c>
      <c r="F340" s="267" t="str">
        <f>IF(WP!G344="","",WP!G344)</f>
        <v/>
      </c>
      <c r="G340" s="268" t="str">
        <f>IF(WP!Z344="","",WP!Z344)</f>
        <v/>
      </c>
      <c r="H340" s="268" t="str">
        <f>CONCATENATE(WP!$D$1, "-R",WP!$F$1)</f>
        <v>PGE3PHVC150-R2</v>
      </c>
      <c r="I340" s="268" t="str">
        <f>IF(WP!B344="","",WP!B344)</f>
        <v/>
      </c>
      <c r="J340" s="268" t="str">
        <f>IF(WP!AV344="","",WP!AV344)</f>
        <v/>
      </c>
      <c r="K340" s="284">
        <f>IF(WP!$F$4="","",WP!$F$4)</f>
        <v>42005</v>
      </c>
      <c r="L340" s="268" t="str">
        <f>IF(WP!$H344="","",WP!$H344)</f>
        <v/>
      </c>
      <c r="M340" s="268" t="str">
        <f>IF(WP!$AF344="","",WP!$AF344)</f>
        <v/>
      </c>
      <c r="N340" s="268" t="str">
        <f t="shared" si="10"/>
        <v/>
      </c>
      <c r="O340" s="268">
        <f>WP!O344</f>
        <v>0</v>
      </c>
      <c r="P340" s="267">
        <f>WP!N344</f>
        <v>0</v>
      </c>
      <c r="Q340" s="268" t="str">
        <f t="shared" si="11"/>
        <v>-</v>
      </c>
      <c r="R340" s="267" t="str">
        <f>IF(WP!AD344="","",WP!AD344)</f>
        <v/>
      </c>
      <c r="S340" s="267" t="str">
        <f>IF(WP!AM344="","",WP!AM344)</f>
        <v/>
      </c>
      <c r="T340" s="267" t="str">
        <f>IF(WP!AN344="","",WP!AN344)</f>
        <v/>
      </c>
      <c r="U340" s="267" t="str">
        <f>IF(WP!AO344="","",WP!AO344)</f>
        <v/>
      </c>
      <c r="V340" s="267" t="str">
        <f>IF(WP!AP344="","",WP!AP344)</f>
        <v/>
      </c>
      <c r="W340" s="267" t="str">
        <f>IF(WP!CI344="","",WP!CI344)</f>
        <v/>
      </c>
      <c r="X340" s="268" t="str">
        <f>IF(WP!D344="","",WP!D344)</f>
        <v/>
      </c>
      <c r="Y340" s="268" t="str">
        <f>IF(WP!BE344="","",WP!BE344)</f>
        <v/>
      </c>
      <c r="Z340" s="268" t="str">
        <f>IF(WP!BD344="","",WP!BD344)</f>
        <v/>
      </c>
      <c r="AA340" s="267" t="str">
        <f>IF(WP!$AG344="","",WP!$AG344)</f>
        <v/>
      </c>
      <c r="AB340" s="267" t="str">
        <f>IF(WP!CG344="","",WP!CG344)</f>
        <v/>
      </c>
      <c r="AC340" s="267" t="str">
        <f>IF(WP!CH344="","",WP!CH344)</f>
        <v/>
      </c>
    </row>
    <row r="341" spans="1:29">
      <c r="A341" s="267" t="str">
        <f>IF(WP!AE345="","",WP!AE345)</f>
        <v/>
      </c>
      <c r="B341" s="268" t="str">
        <f>IF(WP!$BC345="","",WP!$BC345)</f>
        <v>-</v>
      </c>
      <c r="C341" s="267" t="str">
        <f>IF(WP!AK345="","",WP!AK345)</f>
        <v/>
      </c>
      <c r="D341" s="267" t="str">
        <f>IF(WP!E345="","",WP!E345)</f>
        <v/>
      </c>
      <c r="E341" s="267" t="str">
        <f>IF(WP!F345="","",WP!F345)</f>
        <v/>
      </c>
      <c r="F341" s="267" t="str">
        <f>IF(WP!G345="","",WP!G345)</f>
        <v/>
      </c>
      <c r="G341" s="268" t="str">
        <f>IF(WP!Z345="","",WP!Z345)</f>
        <v/>
      </c>
      <c r="H341" s="268" t="str">
        <f>CONCATENATE(WP!$D$1, "-R",WP!$F$1)</f>
        <v>PGE3PHVC150-R2</v>
      </c>
      <c r="I341" s="268" t="str">
        <f>IF(WP!B345="","",WP!B345)</f>
        <v/>
      </c>
      <c r="J341" s="268" t="str">
        <f>IF(WP!AV345="","",WP!AV345)</f>
        <v/>
      </c>
      <c r="K341" s="284">
        <f>IF(WP!$F$4="","",WP!$F$4)</f>
        <v>42005</v>
      </c>
      <c r="L341" s="268" t="str">
        <f>IF(WP!$H345="","",WP!$H345)</f>
        <v/>
      </c>
      <c r="M341" s="268" t="str">
        <f>IF(WP!$AF345="","",WP!$AF345)</f>
        <v/>
      </c>
      <c r="N341" s="268" t="str">
        <f t="shared" si="10"/>
        <v/>
      </c>
      <c r="O341" s="268">
        <f>WP!O345</f>
        <v>0</v>
      </c>
      <c r="P341" s="267">
        <f>WP!N345</f>
        <v>0</v>
      </c>
      <c r="Q341" s="268" t="str">
        <f t="shared" si="11"/>
        <v>-</v>
      </c>
      <c r="R341" s="267" t="str">
        <f>IF(WP!AD345="","",WP!AD345)</f>
        <v/>
      </c>
      <c r="S341" s="267" t="str">
        <f>IF(WP!AM345="","",WP!AM345)</f>
        <v/>
      </c>
      <c r="T341" s="267" t="str">
        <f>IF(WP!AN345="","",WP!AN345)</f>
        <v/>
      </c>
      <c r="U341" s="267" t="str">
        <f>IF(WP!AO345="","",WP!AO345)</f>
        <v/>
      </c>
      <c r="V341" s="267" t="str">
        <f>IF(WP!AP345="","",WP!AP345)</f>
        <v/>
      </c>
      <c r="W341" s="267" t="str">
        <f>IF(WP!CI345="","",WP!CI345)</f>
        <v/>
      </c>
      <c r="X341" s="268" t="str">
        <f>IF(WP!D345="","",WP!D345)</f>
        <v/>
      </c>
      <c r="Y341" s="268" t="str">
        <f>IF(WP!BE345="","",WP!BE345)</f>
        <v/>
      </c>
      <c r="Z341" s="268" t="str">
        <f>IF(WP!BD345="","",WP!BD345)</f>
        <v/>
      </c>
      <c r="AA341" s="267" t="str">
        <f>IF(WP!$AG345="","",WP!$AG345)</f>
        <v/>
      </c>
      <c r="AB341" s="267" t="str">
        <f>IF(WP!CG345="","",WP!CG345)</f>
        <v/>
      </c>
      <c r="AC341" s="267" t="str">
        <f>IF(WP!CH345="","",WP!CH345)</f>
        <v/>
      </c>
    </row>
    <row r="342" spans="1:29">
      <c r="A342" s="267" t="str">
        <f>IF(WP!AE346="","",WP!AE346)</f>
        <v/>
      </c>
      <c r="B342" s="268" t="str">
        <f>IF(WP!$BC346="","",WP!$BC346)</f>
        <v>-</v>
      </c>
      <c r="C342" s="267" t="str">
        <f>IF(WP!AK346="","",WP!AK346)</f>
        <v/>
      </c>
      <c r="D342" s="267" t="str">
        <f>IF(WP!E346="","",WP!E346)</f>
        <v/>
      </c>
      <c r="E342" s="267" t="str">
        <f>IF(WP!F346="","",WP!F346)</f>
        <v/>
      </c>
      <c r="F342" s="267" t="str">
        <f>IF(WP!G346="","",WP!G346)</f>
        <v/>
      </c>
      <c r="G342" s="268" t="str">
        <f>IF(WP!Z346="","",WP!Z346)</f>
        <v/>
      </c>
      <c r="H342" s="268" t="str">
        <f>CONCATENATE(WP!$D$1, "-R",WP!$F$1)</f>
        <v>PGE3PHVC150-R2</v>
      </c>
      <c r="I342" s="268" t="str">
        <f>IF(WP!B346="","",WP!B346)</f>
        <v/>
      </c>
      <c r="J342" s="268" t="str">
        <f>IF(WP!AV346="","",WP!AV346)</f>
        <v/>
      </c>
      <c r="K342" s="284">
        <f>IF(WP!$F$4="","",WP!$F$4)</f>
        <v>42005</v>
      </c>
      <c r="L342" s="268" t="str">
        <f>IF(WP!$H346="","",WP!$H346)</f>
        <v/>
      </c>
      <c r="M342" s="268" t="str">
        <f>IF(WP!$AF346="","",WP!$AF346)</f>
        <v/>
      </c>
      <c r="N342" s="268" t="str">
        <f t="shared" si="10"/>
        <v/>
      </c>
      <c r="O342" s="268">
        <f>WP!O346</f>
        <v>0</v>
      </c>
      <c r="P342" s="267">
        <f>WP!N346</f>
        <v>0</v>
      </c>
      <c r="Q342" s="268" t="str">
        <f t="shared" si="11"/>
        <v>-</v>
      </c>
      <c r="R342" s="267" t="str">
        <f>IF(WP!AD346="","",WP!AD346)</f>
        <v/>
      </c>
      <c r="S342" s="267" t="str">
        <f>IF(WP!AM346="","",WP!AM346)</f>
        <v/>
      </c>
      <c r="T342" s="267" t="str">
        <f>IF(WP!AN346="","",WP!AN346)</f>
        <v/>
      </c>
      <c r="U342" s="267" t="str">
        <f>IF(WP!AO346="","",WP!AO346)</f>
        <v/>
      </c>
      <c r="V342" s="267" t="str">
        <f>IF(WP!AP346="","",WP!AP346)</f>
        <v/>
      </c>
      <c r="W342" s="267" t="str">
        <f>IF(WP!CI346="","",WP!CI346)</f>
        <v/>
      </c>
      <c r="X342" s="268" t="str">
        <f>IF(WP!D346="","",WP!D346)</f>
        <v/>
      </c>
      <c r="Y342" s="268" t="str">
        <f>IF(WP!BE346="","",WP!BE346)</f>
        <v/>
      </c>
      <c r="Z342" s="268" t="str">
        <f>IF(WP!BD346="","",WP!BD346)</f>
        <v/>
      </c>
      <c r="AA342" s="267" t="str">
        <f>IF(WP!$AG346="","",WP!$AG346)</f>
        <v/>
      </c>
      <c r="AB342" s="267" t="str">
        <f>IF(WP!CG346="","",WP!CG346)</f>
        <v/>
      </c>
      <c r="AC342" s="267" t="str">
        <f>IF(WP!CH346="","",WP!CH346)</f>
        <v/>
      </c>
    </row>
    <row r="343" spans="1:29">
      <c r="A343" s="267" t="str">
        <f>IF(WP!AE347="","",WP!AE347)</f>
        <v/>
      </c>
      <c r="B343" s="268" t="str">
        <f>IF(WP!$BC347="","",WP!$BC347)</f>
        <v>-</v>
      </c>
      <c r="C343" s="267" t="str">
        <f>IF(WP!AK347="","",WP!AK347)</f>
        <v/>
      </c>
      <c r="D343" s="267" t="str">
        <f>IF(WP!E347="","",WP!E347)</f>
        <v/>
      </c>
      <c r="E343" s="267" t="str">
        <f>IF(WP!F347="","",WP!F347)</f>
        <v/>
      </c>
      <c r="F343" s="267" t="str">
        <f>IF(WP!G347="","",WP!G347)</f>
        <v/>
      </c>
      <c r="G343" s="268" t="str">
        <f>IF(WP!Z347="","",WP!Z347)</f>
        <v/>
      </c>
      <c r="H343" s="268" t="str">
        <f>CONCATENATE(WP!$D$1, "-R",WP!$F$1)</f>
        <v>PGE3PHVC150-R2</v>
      </c>
      <c r="I343" s="268" t="str">
        <f>IF(WP!B347="","",WP!B347)</f>
        <v/>
      </c>
      <c r="J343" s="268" t="str">
        <f>IF(WP!AV347="","",WP!AV347)</f>
        <v/>
      </c>
      <c r="K343" s="284">
        <f>IF(WP!$F$4="","",WP!$F$4)</f>
        <v>42005</v>
      </c>
      <c r="L343" s="268" t="str">
        <f>IF(WP!$H347="","",WP!$H347)</f>
        <v/>
      </c>
      <c r="M343" s="268" t="str">
        <f>IF(WP!$AF347="","",WP!$AF347)</f>
        <v/>
      </c>
      <c r="N343" s="268" t="str">
        <f t="shared" si="10"/>
        <v/>
      </c>
      <c r="O343" s="268">
        <f>WP!O347</f>
        <v>0</v>
      </c>
      <c r="P343" s="267">
        <f>WP!N347</f>
        <v>0</v>
      </c>
      <c r="Q343" s="268" t="str">
        <f t="shared" si="11"/>
        <v>-</v>
      </c>
      <c r="R343" s="267" t="str">
        <f>IF(WP!AD347="","",WP!AD347)</f>
        <v/>
      </c>
      <c r="S343" s="267" t="str">
        <f>IF(WP!AM347="","",WP!AM347)</f>
        <v/>
      </c>
      <c r="T343" s="267" t="str">
        <f>IF(WP!AN347="","",WP!AN347)</f>
        <v/>
      </c>
      <c r="U343" s="267" t="str">
        <f>IF(WP!AO347="","",WP!AO347)</f>
        <v/>
      </c>
      <c r="V343" s="267" t="str">
        <f>IF(WP!AP347="","",WP!AP347)</f>
        <v/>
      </c>
      <c r="W343" s="267" t="str">
        <f>IF(WP!CI347="","",WP!CI347)</f>
        <v/>
      </c>
      <c r="X343" s="268" t="str">
        <f>IF(WP!D347="","",WP!D347)</f>
        <v/>
      </c>
      <c r="Y343" s="268" t="str">
        <f>IF(WP!BE347="","",WP!BE347)</f>
        <v/>
      </c>
      <c r="Z343" s="268" t="str">
        <f>IF(WP!BD347="","",WP!BD347)</f>
        <v/>
      </c>
      <c r="AA343" s="267" t="str">
        <f>IF(WP!$AG347="","",WP!$AG347)</f>
        <v/>
      </c>
      <c r="AB343" s="267" t="str">
        <f>IF(WP!CG347="","",WP!CG347)</f>
        <v/>
      </c>
      <c r="AC343" s="267" t="str">
        <f>IF(WP!CH347="","",WP!CH347)</f>
        <v/>
      </c>
    </row>
    <row r="344" spans="1:29">
      <c r="A344" s="267" t="str">
        <f>IF(WP!AE348="","",WP!AE348)</f>
        <v/>
      </c>
      <c r="B344" s="268" t="str">
        <f>IF(WP!$BC348="","",WP!$BC348)</f>
        <v>-</v>
      </c>
      <c r="C344" s="267" t="str">
        <f>IF(WP!AK348="","",WP!AK348)</f>
        <v/>
      </c>
      <c r="D344" s="267" t="str">
        <f>IF(WP!E348="","",WP!E348)</f>
        <v/>
      </c>
      <c r="E344" s="267" t="str">
        <f>IF(WP!F348="","",WP!F348)</f>
        <v/>
      </c>
      <c r="F344" s="267" t="str">
        <f>IF(WP!G348="","",WP!G348)</f>
        <v/>
      </c>
      <c r="G344" s="268" t="str">
        <f>IF(WP!Z348="","",WP!Z348)</f>
        <v/>
      </c>
      <c r="H344" s="268" t="str">
        <f>CONCATENATE(WP!$D$1, "-R",WP!$F$1)</f>
        <v>PGE3PHVC150-R2</v>
      </c>
      <c r="I344" s="268" t="str">
        <f>IF(WP!B348="","",WP!B348)</f>
        <v/>
      </c>
      <c r="J344" s="268" t="str">
        <f>IF(WP!AV348="","",WP!AV348)</f>
        <v/>
      </c>
      <c r="K344" s="284">
        <f>IF(WP!$F$4="","",WP!$F$4)</f>
        <v>42005</v>
      </c>
      <c r="L344" s="268" t="str">
        <f>IF(WP!$H348="","",WP!$H348)</f>
        <v/>
      </c>
      <c r="M344" s="268" t="str">
        <f>IF(WP!$AF348="","",WP!$AF348)</f>
        <v/>
      </c>
      <c r="N344" s="268" t="str">
        <f t="shared" si="10"/>
        <v/>
      </c>
      <c r="O344" s="268">
        <f>WP!O348</f>
        <v>0</v>
      </c>
      <c r="P344" s="267">
        <f>WP!N348</f>
        <v>0</v>
      </c>
      <c r="Q344" s="268" t="str">
        <f t="shared" si="11"/>
        <v>-</v>
      </c>
      <c r="R344" s="267" t="str">
        <f>IF(WP!AD348="","",WP!AD348)</f>
        <v/>
      </c>
      <c r="S344" s="267" t="str">
        <f>IF(WP!AM348="","",WP!AM348)</f>
        <v/>
      </c>
      <c r="T344" s="267" t="str">
        <f>IF(WP!AN348="","",WP!AN348)</f>
        <v/>
      </c>
      <c r="U344" s="267" t="str">
        <f>IF(WP!AO348="","",WP!AO348)</f>
        <v/>
      </c>
      <c r="V344" s="267" t="str">
        <f>IF(WP!AP348="","",WP!AP348)</f>
        <v/>
      </c>
      <c r="W344" s="267" t="str">
        <f>IF(WP!CI348="","",WP!CI348)</f>
        <v/>
      </c>
      <c r="X344" s="268" t="str">
        <f>IF(WP!D348="","",WP!D348)</f>
        <v/>
      </c>
      <c r="Y344" s="268" t="str">
        <f>IF(WP!BE348="","",WP!BE348)</f>
        <v/>
      </c>
      <c r="Z344" s="268" t="str">
        <f>IF(WP!BD348="","",WP!BD348)</f>
        <v/>
      </c>
      <c r="AA344" s="267" t="str">
        <f>IF(WP!$AG348="","",WP!$AG348)</f>
        <v/>
      </c>
      <c r="AB344" s="267" t="str">
        <f>IF(WP!CG348="","",WP!CG348)</f>
        <v/>
      </c>
      <c r="AC344" s="267" t="str">
        <f>IF(WP!CH348="","",WP!CH348)</f>
        <v/>
      </c>
    </row>
    <row r="345" spans="1:29">
      <c r="A345" s="267" t="str">
        <f>IF(WP!AE349="","",WP!AE349)</f>
        <v/>
      </c>
      <c r="B345" s="268" t="str">
        <f>IF(WP!$BC349="","",WP!$BC349)</f>
        <v>-</v>
      </c>
      <c r="C345" s="267" t="str">
        <f>IF(WP!AK349="","",WP!AK349)</f>
        <v/>
      </c>
      <c r="D345" s="267" t="str">
        <f>IF(WP!E349="","",WP!E349)</f>
        <v/>
      </c>
      <c r="E345" s="267" t="str">
        <f>IF(WP!F349="","",WP!F349)</f>
        <v/>
      </c>
      <c r="F345" s="267" t="str">
        <f>IF(WP!G349="","",WP!G349)</f>
        <v/>
      </c>
      <c r="G345" s="268" t="str">
        <f>IF(WP!Z349="","",WP!Z349)</f>
        <v/>
      </c>
      <c r="H345" s="268" t="str">
        <f>CONCATENATE(WP!$D$1, "-R",WP!$F$1)</f>
        <v>PGE3PHVC150-R2</v>
      </c>
      <c r="I345" s="268" t="str">
        <f>IF(WP!B349="","",WP!B349)</f>
        <v/>
      </c>
      <c r="J345" s="268" t="str">
        <f>IF(WP!AV349="","",WP!AV349)</f>
        <v/>
      </c>
      <c r="K345" s="284">
        <f>IF(WP!$F$4="","",WP!$F$4)</f>
        <v>42005</v>
      </c>
      <c r="L345" s="268" t="str">
        <f>IF(WP!$H349="","",WP!$H349)</f>
        <v/>
      </c>
      <c r="M345" s="268" t="str">
        <f>IF(WP!$AF349="","",WP!$AF349)</f>
        <v/>
      </c>
      <c r="N345" s="268" t="str">
        <f t="shared" si="10"/>
        <v/>
      </c>
      <c r="O345" s="268">
        <f>WP!O349</f>
        <v>0</v>
      </c>
      <c r="P345" s="267">
        <f>WP!N349</f>
        <v>0</v>
      </c>
      <c r="Q345" s="268" t="str">
        <f t="shared" si="11"/>
        <v>-</v>
      </c>
      <c r="R345" s="267" t="str">
        <f>IF(WP!AD349="","",WP!AD349)</f>
        <v/>
      </c>
      <c r="S345" s="267" t="str">
        <f>IF(WP!AM349="","",WP!AM349)</f>
        <v/>
      </c>
      <c r="T345" s="267" t="str">
        <f>IF(WP!AN349="","",WP!AN349)</f>
        <v/>
      </c>
      <c r="U345" s="267" t="str">
        <f>IF(WP!AO349="","",WP!AO349)</f>
        <v/>
      </c>
      <c r="V345" s="267" t="str">
        <f>IF(WP!AP349="","",WP!AP349)</f>
        <v/>
      </c>
      <c r="W345" s="267" t="str">
        <f>IF(WP!CI349="","",WP!CI349)</f>
        <v/>
      </c>
      <c r="X345" s="268" t="str">
        <f>IF(WP!D349="","",WP!D349)</f>
        <v/>
      </c>
      <c r="Y345" s="268" t="str">
        <f>IF(WP!BE349="","",WP!BE349)</f>
        <v/>
      </c>
      <c r="Z345" s="268" t="str">
        <f>IF(WP!BD349="","",WP!BD349)</f>
        <v/>
      </c>
      <c r="AA345" s="267" t="str">
        <f>IF(WP!$AG349="","",WP!$AG349)</f>
        <v/>
      </c>
      <c r="AB345" s="267" t="str">
        <f>IF(WP!CG349="","",WP!CG349)</f>
        <v/>
      </c>
      <c r="AC345" s="267" t="str">
        <f>IF(WP!CH349="","",WP!CH349)</f>
        <v/>
      </c>
    </row>
    <row r="346" spans="1:29">
      <c r="A346" s="267" t="str">
        <f>IF(WP!AE350="","",WP!AE350)</f>
        <v/>
      </c>
      <c r="B346" s="268" t="str">
        <f>IF(WP!$BC350="","",WP!$BC350)</f>
        <v>-</v>
      </c>
      <c r="C346" s="267" t="str">
        <f>IF(WP!AK350="","",WP!AK350)</f>
        <v/>
      </c>
      <c r="D346" s="267" t="str">
        <f>IF(WP!E350="","",WP!E350)</f>
        <v/>
      </c>
      <c r="E346" s="267" t="str">
        <f>IF(WP!F350="","",WP!F350)</f>
        <v/>
      </c>
      <c r="F346" s="267" t="str">
        <f>IF(WP!G350="","",WP!G350)</f>
        <v/>
      </c>
      <c r="G346" s="268" t="str">
        <f>IF(WP!Z350="","",WP!Z350)</f>
        <v/>
      </c>
      <c r="H346" s="268" t="str">
        <f>CONCATENATE(WP!$D$1, "-R",WP!$F$1)</f>
        <v>PGE3PHVC150-R2</v>
      </c>
      <c r="I346" s="268" t="str">
        <f>IF(WP!B350="","",WP!B350)</f>
        <v/>
      </c>
      <c r="J346" s="268" t="str">
        <f>IF(WP!AV350="","",WP!AV350)</f>
        <v/>
      </c>
      <c r="K346" s="284">
        <f>IF(WP!$F$4="","",WP!$F$4)</f>
        <v>42005</v>
      </c>
      <c r="L346" s="268" t="str">
        <f>IF(WP!$H350="","",WP!$H350)</f>
        <v/>
      </c>
      <c r="M346" s="268" t="str">
        <f>IF(WP!$AF350="","",WP!$AF350)</f>
        <v/>
      </c>
      <c r="N346" s="268" t="str">
        <f t="shared" si="10"/>
        <v/>
      </c>
      <c r="O346" s="268">
        <f>WP!O350</f>
        <v>0</v>
      </c>
      <c r="P346" s="267">
        <f>WP!N350</f>
        <v>0</v>
      </c>
      <c r="Q346" s="268" t="str">
        <f t="shared" si="11"/>
        <v>-</v>
      </c>
      <c r="R346" s="267" t="str">
        <f>IF(WP!AD350="","",WP!AD350)</f>
        <v/>
      </c>
      <c r="S346" s="267" t="str">
        <f>IF(WP!AM350="","",WP!AM350)</f>
        <v/>
      </c>
      <c r="T346" s="267" t="str">
        <f>IF(WP!AN350="","",WP!AN350)</f>
        <v/>
      </c>
      <c r="U346" s="267" t="str">
        <f>IF(WP!AO350="","",WP!AO350)</f>
        <v/>
      </c>
      <c r="V346" s="267" t="str">
        <f>IF(WP!AP350="","",WP!AP350)</f>
        <v/>
      </c>
      <c r="W346" s="267" t="str">
        <f>IF(WP!CI350="","",WP!CI350)</f>
        <v/>
      </c>
      <c r="X346" s="268" t="str">
        <f>IF(WP!D350="","",WP!D350)</f>
        <v/>
      </c>
      <c r="Y346" s="268" t="str">
        <f>IF(WP!BE350="","",WP!BE350)</f>
        <v/>
      </c>
      <c r="Z346" s="268" t="str">
        <f>IF(WP!BD350="","",WP!BD350)</f>
        <v/>
      </c>
      <c r="AA346" s="267" t="str">
        <f>IF(WP!$AG350="","",WP!$AG350)</f>
        <v/>
      </c>
      <c r="AB346" s="267" t="str">
        <f>IF(WP!CG350="","",WP!CG350)</f>
        <v/>
      </c>
      <c r="AC346" s="267" t="str">
        <f>IF(WP!CH350="","",WP!CH350)</f>
        <v/>
      </c>
    </row>
    <row r="347" spans="1:29">
      <c r="A347" s="267" t="str">
        <f>IF(WP!AE351="","",WP!AE351)</f>
        <v/>
      </c>
      <c r="B347" s="268" t="str">
        <f>IF(WP!$BC351="","",WP!$BC351)</f>
        <v>-</v>
      </c>
      <c r="C347" s="267" t="str">
        <f>IF(WP!AK351="","",WP!AK351)</f>
        <v/>
      </c>
      <c r="D347" s="267" t="str">
        <f>IF(WP!E351="","",WP!E351)</f>
        <v/>
      </c>
      <c r="E347" s="267" t="str">
        <f>IF(WP!F351="","",WP!F351)</f>
        <v/>
      </c>
      <c r="F347" s="267" t="str">
        <f>IF(WP!G351="","",WP!G351)</f>
        <v/>
      </c>
      <c r="G347" s="268" t="str">
        <f>IF(WP!Z351="","",WP!Z351)</f>
        <v/>
      </c>
      <c r="H347" s="268" t="str">
        <f>CONCATENATE(WP!$D$1, "-R",WP!$F$1)</f>
        <v>PGE3PHVC150-R2</v>
      </c>
      <c r="I347" s="268" t="str">
        <f>IF(WP!B351="","",WP!B351)</f>
        <v/>
      </c>
      <c r="J347" s="268" t="str">
        <f>IF(WP!AV351="","",WP!AV351)</f>
        <v/>
      </c>
      <c r="K347" s="284">
        <f>IF(WP!$F$4="","",WP!$F$4)</f>
        <v>42005</v>
      </c>
      <c r="L347" s="268" t="str">
        <f>IF(WP!$H351="","",WP!$H351)</f>
        <v/>
      </c>
      <c r="M347" s="268" t="str">
        <f>IF(WP!$AF351="","",WP!$AF351)</f>
        <v/>
      </c>
      <c r="N347" s="268" t="str">
        <f t="shared" si="10"/>
        <v/>
      </c>
      <c r="O347" s="268">
        <f>WP!O351</f>
        <v>0</v>
      </c>
      <c r="P347" s="267">
        <f>WP!N351</f>
        <v>0</v>
      </c>
      <c r="Q347" s="268" t="str">
        <f t="shared" si="11"/>
        <v>-</v>
      </c>
      <c r="R347" s="267" t="str">
        <f>IF(WP!AD351="","",WP!AD351)</f>
        <v/>
      </c>
      <c r="S347" s="267" t="str">
        <f>IF(WP!AM351="","",WP!AM351)</f>
        <v/>
      </c>
      <c r="T347" s="267" t="str">
        <f>IF(WP!AN351="","",WP!AN351)</f>
        <v/>
      </c>
      <c r="U347" s="267" t="str">
        <f>IF(WP!AO351="","",WP!AO351)</f>
        <v/>
      </c>
      <c r="V347" s="267" t="str">
        <f>IF(WP!AP351="","",WP!AP351)</f>
        <v/>
      </c>
      <c r="W347" s="267" t="str">
        <f>IF(WP!CI351="","",WP!CI351)</f>
        <v/>
      </c>
      <c r="X347" s="268" t="str">
        <f>IF(WP!D351="","",WP!D351)</f>
        <v/>
      </c>
      <c r="Y347" s="268" t="str">
        <f>IF(WP!BE351="","",WP!BE351)</f>
        <v/>
      </c>
      <c r="Z347" s="268" t="str">
        <f>IF(WP!BD351="","",WP!BD351)</f>
        <v/>
      </c>
      <c r="AA347" s="267" t="str">
        <f>IF(WP!$AG351="","",WP!$AG351)</f>
        <v/>
      </c>
      <c r="AB347" s="267" t="str">
        <f>IF(WP!CG351="","",WP!CG351)</f>
        <v/>
      </c>
      <c r="AC347" s="267" t="str">
        <f>IF(WP!CH351="","",WP!CH351)</f>
        <v/>
      </c>
    </row>
    <row r="348" spans="1:29">
      <c r="A348" s="267" t="str">
        <f>IF(WP!AE352="","",WP!AE352)</f>
        <v/>
      </c>
      <c r="B348" s="268" t="str">
        <f>IF(WP!$BC352="","",WP!$BC352)</f>
        <v>-</v>
      </c>
      <c r="C348" s="267" t="str">
        <f>IF(WP!AK352="","",WP!AK352)</f>
        <v/>
      </c>
      <c r="D348" s="267" t="str">
        <f>IF(WP!E352="","",WP!E352)</f>
        <v/>
      </c>
      <c r="E348" s="267" t="str">
        <f>IF(WP!F352="","",WP!F352)</f>
        <v/>
      </c>
      <c r="F348" s="267" t="str">
        <f>IF(WP!G352="","",WP!G352)</f>
        <v/>
      </c>
      <c r="G348" s="268" t="str">
        <f>IF(WP!Z352="","",WP!Z352)</f>
        <v/>
      </c>
      <c r="H348" s="268" t="str">
        <f>CONCATENATE(WP!$D$1, "-R",WP!$F$1)</f>
        <v>PGE3PHVC150-R2</v>
      </c>
      <c r="I348" s="268" t="str">
        <f>IF(WP!B352="","",WP!B352)</f>
        <v/>
      </c>
      <c r="J348" s="268" t="str">
        <f>IF(WP!AV352="","",WP!AV352)</f>
        <v/>
      </c>
      <c r="K348" s="284">
        <f>IF(WP!$F$4="","",WP!$F$4)</f>
        <v>42005</v>
      </c>
      <c r="L348" s="268" t="str">
        <f>IF(WP!$H352="","",WP!$H352)</f>
        <v/>
      </c>
      <c r="M348" s="268" t="str">
        <f>IF(WP!$AF352="","",WP!$AF352)</f>
        <v/>
      </c>
      <c r="N348" s="268" t="str">
        <f t="shared" si="10"/>
        <v/>
      </c>
      <c r="O348" s="268">
        <f>WP!O352</f>
        <v>0</v>
      </c>
      <c r="P348" s="267">
        <f>WP!N352</f>
        <v>0</v>
      </c>
      <c r="Q348" s="268" t="str">
        <f t="shared" si="11"/>
        <v>-</v>
      </c>
      <c r="R348" s="267" t="str">
        <f>IF(WP!AD352="","",WP!AD352)</f>
        <v/>
      </c>
      <c r="S348" s="267" t="str">
        <f>IF(WP!AM352="","",WP!AM352)</f>
        <v/>
      </c>
      <c r="T348" s="267" t="str">
        <f>IF(WP!AN352="","",WP!AN352)</f>
        <v/>
      </c>
      <c r="U348" s="267" t="str">
        <f>IF(WP!AO352="","",WP!AO352)</f>
        <v/>
      </c>
      <c r="V348" s="267" t="str">
        <f>IF(WP!AP352="","",WP!AP352)</f>
        <v/>
      </c>
      <c r="W348" s="267" t="str">
        <f>IF(WP!CI352="","",WP!CI352)</f>
        <v/>
      </c>
      <c r="X348" s="268" t="str">
        <f>IF(WP!D352="","",WP!D352)</f>
        <v/>
      </c>
      <c r="Y348" s="268" t="str">
        <f>IF(WP!BE352="","",WP!BE352)</f>
        <v/>
      </c>
      <c r="Z348" s="268" t="str">
        <f>IF(WP!BD352="","",WP!BD352)</f>
        <v/>
      </c>
      <c r="AA348" s="267" t="str">
        <f>IF(WP!$AG352="","",WP!$AG352)</f>
        <v/>
      </c>
      <c r="AB348" s="267" t="str">
        <f>IF(WP!CG352="","",WP!CG352)</f>
        <v/>
      </c>
      <c r="AC348" s="267" t="str">
        <f>IF(WP!CH352="","",WP!CH352)</f>
        <v/>
      </c>
    </row>
    <row r="349" spans="1:29">
      <c r="A349" s="267" t="str">
        <f>IF(WP!AE353="","",WP!AE353)</f>
        <v/>
      </c>
      <c r="B349" s="268" t="str">
        <f>IF(WP!$BC353="","",WP!$BC353)</f>
        <v>-</v>
      </c>
      <c r="C349" s="267" t="str">
        <f>IF(WP!AK353="","",WP!AK353)</f>
        <v/>
      </c>
      <c r="D349" s="267" t="str">
        <f>IF(WP!E353="","",WP!E353)</f>
        <v/>
      </c>
      <c r="E349" s="267" t="str">
        <f>IF(WP!F353="","",WP!F353)</f>
        <v/>
      </c>
      <c r="F349" s="267" t="str">
        <f>IF(WP!G353="","",WP!G353)</f>
        <v/>
      </c>
      <c r="G349" s="268" t="str">
        <f>IF(WP!Z353="","",WP!Z353)</f>
        <v/>
      </c>
      <c r="H349" s="268" t="str">
        <f>CONCATENATE(WP!$D$1, "-R",WP!$F$1)</f>
        <v>PGE3PHVC150-R2</v>
      </c>
      <c r="I349" s="268" t="str">
        <f>IF(WP!B353="","",WP!B353)</f>
        <v/>
      </c>
      <c r="J349" s="268" t="str">
        <f>IF(WP!AV353="","",WP!AV353)</f>
        <v/>
      </c>
      <c r="K349" s="284">
        <f>IF(WP!$F$4="","",WP!$F$4)</f>
        <v>42005</v>
      </c>
      <c r="L349" s="268" t="str">
        <f>IF(WP!$H353="","",WP!$H353)</f>
        <v/>
      </c>
      <c r="M349" s="268" t="str">
        <f>IF(WP!$AF353="","",WP!$AF353)</f>
        <v/>
      </c>
      <c r="N349" s="268" t="str">
        <f t="shared" si="10"/>
        <v/>
      </c>
      <c r="O349" s="268">
        <f>WP!O353</f>
        <v>0</v>
      </c>
      <c r="P349" s="267">
        <f>WP!N353</f>
        <v>0</v>
      </c>
      <c r="Q349" s="268" t="str">
        <f t="shared" si="11"/>
        <v>-</v>
      </c>
      <c r="R349" s="267" t="str">
        <f>IF(WP!AD353="","",WP!AD353)</f>
        <v/>
      </c>
      <c r="S349" s="267" t="str">
        <f>IF(WP!AM353="","",WP!AM353)</f>
        <v/>
      </c>
      <c r="T349" s="267" t="str">
        <f>IF(WP!AN353="","",WP!AN353)</f>
        <v/>
      </c>
      <c r="U349" s="267" t="str">
        <f>IF(WP!AO353="","",WP!AO353)</f>
        <v/>
      </c>
      <c r="V349" s="267" t="str">
        <f>IF(WP!AP353="","",WP!AP353)</f>
        <v/>
      </c>
      <c r="W349" s="267" t="str">
        <f>IF(WP!CI353="","",WP!CI353)</f>
        <v/>
      </c>
      <c r="X349" s="268" t="str">
        <f>IF(WP!D353="","",WP!D353)</f>
        <v/>
      </c>
      <c r="Y349" s="268" t="str">
        <f>IF(WP!BE353="","",WP!BE353)</f>
        <v/>
      </c>
      <c r="Z349" s="268" t="str">
        <f>IF(WP!BD353="","",WP!BD353)</f>
        <v/>
      </c>
      <c r="AA349" s="267" t="str">
        <f>IF(WP!$AG353="","",WP!$AG353)</f>
        <v/>
      </c>
      <c r="AB349" s="267" t="str">
        <f>IF(WP!CG353="","",WP!CG353)</f>
        <v/>
      </c>
      <c r="AC349" s="267" t="str">
        <f>IF(WP!CH353="","",WP!CH353)</f>
        <v/>
      </c>
    </row>
    <row r="350" spans="1:29">
      <c r="A350" s="267" t="str">
        <f>IF(WP!AE354="","",WP!AE354)</f>
        <v/>
      </c>
      <c r="B350" s="268" t="str">
        <f>IF(WP!$BC354="","",WP!$BC354)</f>
        <v>-</v>
      </c>
      <c r="C350" s="267" t="str">
        <f>IF(WP!AK354="","",WP!AK354)</f>
        <v/>
      </c>
      <c r="D350" s="267" t="str">
        <f>IF(WP!E354="","",WP!E354)</f>
        <v/>
      </c>
      <c r="E350" s="267" t="str">
        <f>IF(WP!F354="","",WP!F354)</f>
        <v/>
      </c>
      <c r="F350" s="267" t="str">
        <f>IF(WP!G354="","",WP!G354)</f>
        <v/>
      </c>
      <c r="G350" s="268" t="str">
        <f>IF(WP!Z354="","",WP!Z354)</f>
        <v/>
      </c>
      <c r="H350" s="268" t="str">
        <f>CONCATENATE(WP!$D$1, "-R",WP!$F$1)</f>
        <v>PGE3PHVC150-R2</v>
      </c>
      <c r="I350" s="268" t="str">
        <f>IF(WP!B354="","",WP!B354)</f>
        <v/>
      </c>
      <c r="J350" s="268" t="str">
        <f>IF(WP!AV354="","",WP!AV354)</f>
        <v/>
      </c>
      <c r="K350" s="284">
        <f>IF(WP!$F$4="","",WP!$F$4)</f>
        <v>42005</v>
      </c>
      <c r="L350" s="268" t="str">
        <f>IF(WP!$H354="","",WP!$H354)</f>
        <v/>
      </c>
      <c r="M350" s="268" t="str">
        <f>IF(WP!$AF354="","",WP!$AF354)</f>
        <v/>
      </c>
      <c r="N350" s="268" t="str">
        <f t="shared" si="10"/>
        <v/>
      </c>
      <c r="O350" s="268">
        <f>WP!O354</f>
        <v>0</v>
      </c>
      <c r="P350" s="267">
        <f>WP!N354</f>
        <v>0</v>
      </c>
      <c r="Q350" s="268" t="str">
        <f t="shared" si="11"/>
        <v>-</v>
      </c>
      <c r="R350" s="267" t="str">
        <f>IF(WP!AD354="","",WP!AD354)</f>
        <v/>
      </c>
      <c r="S350" s="267" t="str">
        <f>IF(WP!AM354="","",WP!AM354)</f>
        <v/>
      </c>
      <c r="T350" s="267" t="str">
        <f>IF(WP!AN354="","",WP!AN354)</f>
        <v/>
      </c>
      <c r="U350" s="267" t="str">
        <f>IF(WP!AO354="","",WP!AO354)</f>
        <v/>
      </c>
      <c r="V350" s="267" t="str">
        <f>IF(WP!AP354="","",WP!AP354)</f>
        <v/>
      </c>
      <c r="W350" s="267" t="str">
        <f>IF(WP!CI354="","",WP!CI354)</f>
        <v/>
      </c>
      <c r="X350" s="268" t="str">
        <f>IF(WP!D354="","",WP!D354)</f>
        <v/>
      </c>
      <c r="Y350" s="268" t="str">
        <f>IF(WP!BE354="","",WP!BE354)</f>
        <v/>
      </c>
      <c r="Z350" s="268" t="str">
        <f>IF(WP!BD354="","",WP!BD354)</f>
        <v/>
      </c>
      <c r="AA350" s="267" t="str">
        <f>IF(WP!$AG354="","",WP!$AG354)</f>
        <v/>
      </c>
      <c r="AB350" s="267" t="str">
        <f>IF(WP!CG354="","",WP!CG354)</f>
        <v/>
      </c>
      <c r="AC350" s="267" t="str">
        <f>IF(WP!CH354="","",WP!CH354)</f>
        <v/>
      </c>
    </row>
    <row r="351" spans="1:29">
      <c r="A351" s="267" t="str">
        <f>IF(WP!AE355="","",WP!AE355)</f>
        <v/>
      </c>
      <c r="B351" s="268" t="str">
        <f>IF(WP!$BC355="","",WP!$BC355)</f>
        <v>-</v>
      </c>
      <c r="C351" s="267" t="str">
        <f>IF(WP!AK355="","",WP!AK355)</f>
        <v/>
      </c>
      <c r="D351" s="267" t="str">
        <f>IF(WP!E355="","",WP!E355)</f>
        <v/>
      </c>
      <c r="E351" s="267" t="str">
        <f>IF(WP!F355="","",WP!F355)</f>
        <v/>
      </c>
      <c r="F351" s="267" t="str">
        <f>IF(WP!G355="","",WP!G355)</f>
        <v/>
      </c>
      <c r="G351" s="268" t="str">
        <f>IF(WP!Z355="","",WP!Z355)</f>
        <v/>
      </c>
      <c r="H351" s="268" t="str">
        <f>CONCATENATE(WP!$D$1, "-R",WP!$F$1)</f>
        <v>PGE3PHVC150-R2</v>
      </c>
      <c r="I351" s="268" t="str">
        <f>IF(WP!B355="","",WP!B355)</f>
        <v/>
      </c>
      <c r="J351" s="268" t="str">
        <f>IF(WP!AV355="","",WP!AV355)</f>
        <v/>
      </c>
      <c r="K351" s="284">
        <f>IF(WP!$F$4="","",WP!$F$4)</f>
        <v>42005</v>
      </c>
      <c r="L351" s="268" t="str">
        <f>IF(WP!$H355="","",WP!$H355)</f>
        <v/>
      </c>
      <c r="M351" s="268" t="str">
        <f>IF(WP!$AF355="","",WP!$AF355)</f>
        <v/>
      </c>
      <c r="N351" s="268" t="str">
        <f t="shared" si="10"/>
        <v/>
      </c>
      <c r="O351" s="268">
        <f>WP!O355</f>
        <v>0</v>
      </c>
      <c r="P351" s="267">
        <f>WP!N355</f>
        <v>0</v>
      </c>
      <c r="Q351" s="268" t="str">
        <f t="shared" si="11"/>
        <v>-</v>
      </c>
      <c r="R351" s="267" t="str">
        <f>IF(WP!AD355="","",WP!AD355)</f>
        <v/>
      </c>
      <c r="S351" s="267" t="str">
        <f>IF(WP!AM355="","",WP!AM355)</f>
        <v/>
      </c>
      <c r="T351" s="267" t="str">
        <f>IF(WP!AN355="","",WP!AN355)</f>
        <v/>
      </c>
      <c r="U351" s="267" t="str">
        <f>IF(WP!AO355="","",WP!AO355)</f>
        <v/>
      </c>
      <c r="V351" s="267" t="str">
        <f>IF(WP!AP355="","",WP!AP355)</f>
        <v/>
      </c>
      <c r="W351" s="267" t="str">
        <f>IF(WP!CI355="","",WP!CI355)</f>
        <v/>
      </c>
      <c r="X351" s="268" t="str">
        <f>IF(WP!D355="","",WP!D355)</f>
        <v/>
      </c>
      <c r="Y351" s="268" t="str">
        <f>IF(WP!BE355="","",WP!BE355)</f>
        <v/>
      </c>
      <c r="Z351" s="268" t="str">
        <f>IF(WP!BD355="","",WP!BD355)</f>
        <v/>
      </c>
      <c r="AA351" s="267" t="str">
        <f>IF(WP!$AG355="","",WP!$AG355)</f>
        <v/>
      </c>
      <c r="AB351" s="267" t="str">
        <f>IF(WP!CG355="","",WP!CG355)</f>
        <v/>
      </c>
      <c r="AC351" s="267" t="str">
        <f>IF(WP!CH355="","",WP!CH355)</f>
        <v/>
      </c>
    </row>
    <row r="352" spans="1:29">
      <c r="A352" s="267" t="str">
        <f>IF(WP!AE356="","",WP!AE356)</f>
        <v/>
      </c>
      <c r="B352" s="268" t="str">
        <f>IF(WP!$BC356="","",WP!$BC356)</f>
        <v>-</v>
      </c>
      <c r="C352" s="267" t="str">
        <f>IF(WP!AK356="","",WP!AK356)</f>
        <v/>
      </c>
      <c r="D352" s="267" t="str">
        <f>IF(WP!E356="","",WP!E356)</f>
        <v/>
      </c>
      <c r="E352" s="267" t="str">
        <f>IF(WP!F356="","",WP!F356)</f>
        <v/>
      </c>
      <c r="F352" s="267" t="str">
        <f>IF(WP!G356="","",WP!G356)</f>
        <v/>
      </c>
      <c r="G352" s="268" t="str">
        <f>IF(WP!Z356="","",WP!Z356)</f>
        <v/>
      </c>
      <c r="H352" s="268" t="str">
        <f>CONCATENATE(WP!$D$1, "-R",WP!$F$1)</f>
        <v>PGE3PHVC150-R2</v>
      </c>
      <c r="I352" s="268" t="str">
        <f>IF(WP!B356="","",WP!B356)</f>
        <v/>
      </c>
      <c r="J352" s="268" t="str">
        <f>IF(WP!AV356="","",WP!AV356)</f>
        <v/>
      </c>
      <c r="K352" s="284">
        <f>IF(WP!$F$4="","",WP!$F$4)</f>
        <v>42005</v>
      </c>
      <c r="L352" s="268" t="str">
        <f>IF(WP!$H356="","",WP!$H356)</f>
        <v/>
      </c>
      <c r="M352" s="268" t="str">
        <f>IF(WP!$AF356="","",WP!$AF356)</f>
        <v/>
      </c>
      <c r="N352" s="268" t="str">
        <f t="shared" si="10"/>
        <v/>
      </c>
      <c r="O352" s="268">
        <f>WP!O356</f>
        <v>0</v>
      </c>
      <c r="P352" s="267">
        <f>WP!N356</f>
        <v>0</v>
      </c>
      <c r="Q352" s="268" t="str">
        <f t="shared" si="11"/>
        <v>-</v>
      </c>
      <c r="R352" s="267" t="str">
        <f>IF(WP!AD356="","",WP!AD356)</f>
        <v/>
      </c>
      <c r="S352" s="267" t="str">
        <f>IF(WP!AM356="","",WP!AM356)</f>
        <v/>
      </c>
      <c r="T352" s="267" t="str">
        <f>IF(WP!AN356="","",WP!AN356)</f>
        <v/>
      </c>
      <c r="U352" s="267" t="str">
        <f>IF(WP!AO356="","",WP!AO356)</f>
        <v/>
      </c>
      <c r="V352" s="267" t="str">
        <f>IF(WP!AP356="","",WP!AP356)</f>
        <v/>
      </c>
      <c r="W352" s="267" t="str">
        <f>IF(WP!CI356="","",WP!CI356)</f>
        <v/>
      </c>
      <c r="X352" s="268" t="str">
        <f>IF(WP!D356="","",WP!D356)</f>
        <v/>
      </c>
      <c r="Y352" s="268" t="str">
        <f>IF(WP!BE356="","",WP!BE356)</f>
        <v/>
      </c>
      <c r="Z352" s="268" t="str">
        <f>IF(WP!BD356="","",WP!BD356)</f>
        <v/>
      </c>
      <c r="AA352" s="267" t="str">
        <f>IF(WP!$AG356="","",WP!$AG356)</f>
        <v/>
      </c>
      <c r="AB352" s="267" t="str">
        <f>IF(WP!CG356="","",WP!CG356)</f>
        <v/>
      </c>
      <c r="AC352" s="267" t="str">
        <f>IF(WP!CH356="","",WP!CH356)</f>
        <v/>
      </c>
    </row>
    <row r="353" spans="1:29">
      <c r="A353" s="267" t="str">
        <f>IF(WP!AE357="","",WP!AE357)</f>
        <v/>
      </c>
      <c r="B353" s="268" t="str">
        <f>IF(WP!$BC357="","",WP!$BC357)</f>
        <v>-</v>
      </c>
      <c r="C353" s="267" t="str">
        <f>IF(WP!AK357="","",WP!AK357)</f>
        <v/>
      </c>
      <c r="D353" s="267" t="str">
        <f>IF(WP!E357="","",WP!E357)</f>
        <v/>
      </c>
      <c r="E353" s="267" t="str">
        <f>IF(WP!F357="","",WP!F357)</f>
        <v/>
      </c>
      <c r="F353" s="267" t="str">
        <f>IF(WP!G357="","",WP!G357)</f>
        <v/>
      </c>
      <c r="G353" s="268" t="str">
        <f>IF(WP!Z357="","",WP!Z357)</f>
        <v/>
      </c>
      <c r="H353" s="268" t="str">
        <f>CONCATENATE(WP!$D$1, "-R",WP!$F$1)</f>
        <v>PGE3PHVC150-R2</v>
      </c>
      <c r="I353" s="268" t="str">
        <f>IF(WP!B357="","",WP!B357)</f>
        <v/>
      </c>
      <c r="J353" s="268" t="str">
        <f>IF(WP!AV357="","",WP!AV357)</f>
        <v/>
      </c>
      <c r="K353" s="284">
        <f>IF(WP!$F$4="","",WP!$F$4)</f>
        <v>42005</v>
      </c>
      <c r="L353" s="268" t="str">
        <f>IF(WP!$H357="","",WP!$H357)</f>
        <v/>
      </c>
      <c r="M353" s="268" t="str">
        <f>IF(WP!$AF357="","",WP!$AF357)</f>
        <v/>
      </c>
      <c r="N353" s="268" t="str">
        <f t="shared" si="10"/>
        <v/>
      </c>
      <c r="O353" s="268">
        <f>WP!O357</f>
        <v>0</v>
      </c>
      <c r="P353" s="267">
        <f>WP!N357</f>
        <v>0</v>
      </c>
      <c r="Q353" s="268" t="str">
        <f t="shared" si="11"/>
        <v>-</v>
      </c>
      <c r="R353" s="267" t="str">
        <f>IF(WP!AD357="","",WP!AD357)</f>
        <v/>
      </c>
      <c r="S353" s="267" t="str">
        <f>IF(WP!AM357="","",WP!AM357)</f>
        <v/>
      </c>
      <c r="T353" s="267" t="str">
        <f>IF(WP!AN357="","",WP!AN357)</f>
        <v/>
      </c>
      <c r="U353" s="267" t="str">
        <f>IF(WP!AO357="","",WP!AO357)</f>
        <v/>
      </c>
      <c r="V353" s="267" t="str">
        <f>IF(WP!AP357="","",WP!AP357)</f>
        <v/>
      </c>
      <c r="W353" s="267" t="str">
        <f>IF(WP!CI357="","",WP!CI357)</f>
        <v/>
      </c>
      <c r="X353" s="268" t="str">
        <f>IF(WP!D357="","",WP!D357)</f>
        <v/>
      </c>
      <c r="Y353" s="268" t="str">
        <f>IF(WP!BE357="","",WP!BE357)</f>
        <v/>
      </c>
      <c r="Z353" s="268" t="str">
        <f>IF(WP!BD357="","",WP!BD357)</f>
        <v/>
      </c>
      <c r="AA353" s="267" t="str">
        <f>IF(WP!$AG357="","",WP!$AG357)</f>
        <v/>
      </c>
      <c r="AB353" s="267" t="str">
        <f>IF(WP!CG357="","",WP!CG357)</f>
        <v/>
      </c>
      <c r="AC353" s="267" t="str">
        <f>IF(WP!CH357="","",WP!CH357)</f>
        <v/>
      </c>
    </row>
    <row r="354" spans="1:29">
      <c r="A354" s="267" t="str">
        <f>IF(WP!AE358="","",WP!AE358)</f>
        <v/>
      </c>
      <c r="B354" s="268" t="str">
        <f>IF(WP!$BC358="","",WP!$BC358)</f>
        <v>-</v>
      </c>
      <c r="C354" s="267" t="str">
        <f>IF(WP!AK358="","",WP!AK358)</f>
        <v/>
      </c>
      <c r="D354" s="267" t="str">
        <f>IF(WP!E358="","",WP!E358)</f>
        <v/>
      </c>
      <c r="E354" s="267" t="str">
        <f>IF(WP!F358="","",WP!F358)</f>
        <v/>
      </c>
      <c r="F354" s="267" t="str">
        <f>IF(WP!G358="","",WP!G358)</f>
        <v/>
      </c>
      <c r="G354" s="268" t="str">
        <f>IF(WP!Z358="","",WP!Z358)</f>
        <v/>
      </c>
      <c r="H354" s="268" t="str">
        <f>CONCATENATE(WP!$D$1, "-R",WP!$F$1)</f>
        <v>PGE3PHVC150-R2</v>
      </c>
      <c r="I354" s="268" t="str">
        <f>IF(WP!B358="","",WP!B358)</f>
        <v/>
      </c>
      <c r="J354" s="268" t="str">
        <f>IF(WP!AV358="","",WP!AV358)</f>
        <v/>
      </c>
      <c r="K354" s="284">
        <f>IF(WP!$F$4="","",WP!$F$4)</f>
        <v>42005</v>
      </c>
      <c r="L354" s="268" t="str">
        <f>IF(WP!$H358="","",WP!$H358)</f>
        <v/>
      </c>
      <c r="M354" s="268" t="str">
        <f>IF(WP!$AF358="","",WP!$AF358)</f>
        <v/>
      </c>
      <c r="N354" s="268" t="str">
        <f t="shared" si="10"/>
        <v/>
      </c>
      <c r="O354" s="268">
        <f>WP!O358</f>
        <v>0</v>
      </c>
      <c r="P354" s="267">
        <f>WP!N358</f>
        <v>0</v>
      </c>
      <c r="Q354" s="268" t="str">
        <f t="shared" si="11"/>
        <v>-</v>
      </c>
      <c r="R354" s="267" t="str">
        <f>IF(WP!AD358="","",WP!AD358)</f>
        <v/>
      </c>
      <c r="S354" s="267" t="str">
        <f>IF(WP!AM358="","",WP!AM358)</f>
        <v/>
      </c>
      <c r="T354" s="267" t="str">
        <f>IF(WP!AN358="","",WP!AN358)</f>
        <v/>
      </c>
      <c r="U354" s="267" t="str">
        <f>IF(WP!AO358="","",WP!AO358)</f>
        <v/>
      </c>
      <c r="V354" s="267" t="str">
        <f>IF(WP!AP358="","",WP!AP358)</f>
        <v/>
      </c>
      <c r="W354" s="267" t="str">
        <f>IF(WP!CI358="","",WP!CI358)</f>
        <v/>
      </c>
      <c r="X354" s="268" t="str">
        <f>IF(WP!D358="","",WP!D358)</f>
        <v/>
      </c>
      <c r="Y354" s="268" t="str">
        <f>IF(WP!BE358="","",WP!BE358)</f>
        <v/>
      </c>
      <c r="Z354" s="268" t="str">
        <f>IF(WP!BD358="","",WP!BD358)</f>
        <v/>
      </c>
      <c r="AA354" s="267" t="str">
        <f>IF(WP!$AG358="","",WP!$AG358)</f>
        <v/>
      </c>
      <c r="AB354" s="267" t="str">
        <f>IF(WP!CG358="","",WP!CG358)</f>
        <v/>
      </c>
      <c r="AC354" s="267" t="str">
        <f>IF(WP!CH358="","",WP!CH358)</f>
        <v/>
      </c>
    </row>
    <row r="355" spans="1:29">
      <c r="A355" s="267" t="str">
        <f>IF(WP!AE359="","",WP!AE359)</f>
        <v/>
      </c>
      <c r="B355" s="268" t="str">
        <f>IF(WP!$BC359="","",WP!$BC359)</f>
        <v>-</v>
      </c>
      <c r="C355" s="267" t="str">
        <f>IF(WP!AK359="","",WP!AK359)</f>
        <v/>
      </c>
      <c r="D355" s="267" t="str">
        <f>IF(WP!E359="","",WP!E359)</f>
        <v/>
      </c>
      <c r="E355" s="267" t="str">
        <f>IF(WP!F359="","",WP!F359)</f>
        <v/>
      </c>
      <c r="F355" s="267" t="str">
        <f>IF(WP!G359="","",WP!G359)</f>
        <v/>
      </c>
      <c r="G355" s="268" t="str">
        <f>IF(WP!Z359="","",WP!Z359)</f>
        <v/>
      </c>
      <c r="H355" s="268" t="str">
        <f>CONCATENATE(WP!$D$1, "-R",WP!$F$1)</f>
        <v>PGE3PHVC150-R2</v>
      </c>
      <c r="I355" s="268" t="str">
        <f>IF(WP!B359="","",WP!B359)</f>
        <v/>
      </c>
      <c r="J355" s="268" t="str">
        <f>IF(WP!AV359="","",WP!AV359)</f>
        <v/>
      </c>
      <c r="K355" s="284">
        <f>IF(WP!$F$4="","",WP!$F$4)</f>
        <v>42005</v>
      </c>
      <c r="L355" s="268" t="str">
        <f>IF(WP!$H359="","",WP!$H359)</f>
        <v/>
      </c>
      <c r="M355" s="268" t="str">
        <f>IF(WP!$AF359="","",WP!$AF359)</f>
        <v/>
      </c>
      <c r="N355" s="268" t="str">
        <f t="shared" si="10"/>
        <v/>
      </c>
      <c r="O355" s="268">
        <f>WP!O359</f>
        <v>0</v>
      </c>
      <c r="P355" s="267">
        <f>WP!N359</f>
        <v>0</v>
      </c>
      <c r="Q355" s="268" t="str">
        <f t="shared" si="11"/>
        <v>-</v>
      </c>
      <c r="R355" s="267" t="str">
        <f>IF(WP!AD359="","",WP!AD359)</f>
        <v/>
      </c>
      <c r="S355" s="267" t="str">
        <f>IF(WP!AM359="","",WP!AM359)</f>
        <v/>
      </c>
      <c r="T355" s="267" t="str">
        <f>IF(WP!AN359="","",WP!AN359)</f>
        <v/>
      </c>
      <c r="U355" s="267" t="str">
        <f>IF(WP!AO359="","",WP!AO359)</f>
        <v/>
      </c>
      <c r="V355" s="267" t="str">
        <f>IF(WP!AP359="","",WP!AP359)</f>
        <v/>
      </c>
      <c r="W355" s="267" t="str">
        <f>IF(WP!CI359="","",WP!CI359)</f>
        <v/>
      </c>
      <c r="X355" s="268" t="str">
        <f>IF(WP!D359="","",WP!D359)</f>
        <v/>
      </c>
      <c r="Y355" s="268" t="str">
        <f>IF(WP!BE359="","",WP!BE359)</f>
        <v/>
      </c>
      <c r="Z355" s="268" t="str">
        <f>IF(WP!BD359="","",WP!BD359)</f>
        <v/>
      </c>
      <c r="AA355" s="267" t="str">
        <f>IF(WP!$AG359="","",WP!$AG359)</f>
        <v/>
      </c>
      <c r="AB355" s="267" t="str">
        <f>IF(WP!CG359="","",WP!CG359)</f>
        <v/>
      </c>
      <c r="AC355" s="267" t="str">
        <f>IF(WP!CH359="","",WP!CH359)</f>
        <v/>
      </c>
    </row>
    <row r="356" spans="1:29">
      <c r="A356" s="267" t="str">
        <f>IF(WP!AE360="","",WP!AE360)</f>
        <v/>
      </c>
      <c r="B356" s="268" t="str">
        <f>IF(WP!$BC360="","",WP!$BC360)</f>
        <v>-</v>
      </c>
      <c r="C356" s="267" t="str">
        <f>IF(WP!AK360="","",WP!AK360)</f>
        <v/>
      </c>
      <c r="D356" s="267" t="str">
        <f>IF(WP!E360="","",WP!E360)</f>
        <v/>
      </c>
      <c r="E356" s="267" t="str">
        <f>IF(WP!F360="","",WP!F360)</f>
        <v/>
      </c>
      <c r="F356" s="267" t="str">
        <f>IF(WP!G360="","",WP!G360)</f>
        <v/>
      </c>
      <c r="G356" s="268" t="str">
        <f>IF(WP!Z360="","",WP!Z360)</f>
        <v/>
      </c>
      <c r="H356" s="268" t="str">
        <f>CONCATENATE(WP!$D$1, "-R",WP!$F$1)</f>
        <v>PGE3PHVC150-R2</v>
      </c>
      <c r="I356" s="268" t="str">
        <f>IF(WP!B360="","",WP!B360)</f>
        <v/>
      </c>
      <c r="J356" s="268" t="str">
        <f>IF(WP!AV360="","",WP!AV360)</f>
        <v/>
      </c>
      <c r="K356" s="284">
        <f>IF(WP!$F$4="","",WP!$F$4)</f>
        <v>42005</v>
      </c>
      <c r="L356" s="268" t="str">
        <f>IF(WP!$H360="","",WP!$H360)</f>
        <v/>
      </c>
      <c r="M356" s="268" t="str">
        <f>IF(WP!$AF360="","",WP!$AF360)</f>
        <v/>
      </c>
      <c r="N356" s="268" t="str">
        <f t="shared" si="10"/>
        <v/>
      </c>
      <c r="O356" s="268">
        <f>WP!O360</f>
        <v>0</v>
      </c>
      <c r="P356" s="267">
        <f>WP!N360</f>
        <v>0</v>
      </c>
      <c r="Q356" s="268" t="str">
        <f t="shared" si="11"/>
        <v>-</v>
      </c>
      <c r="R356" s="267" t="str">
        <f>IF(WP!AD360="","",WP!AD360)</f>
        <v/>
      </c>
      <c r="S356" s="267" t="str">
        <f>IF(WP!AM360="","",WP!AM360)</f>
        <v/>
      </c>
      <c r="T356" s="267" t="str">
        <f>IF(WP!AN360="","",WP!AN360)</f>
        <v/>
      </c>
      <c r="U356" s="267" t="str">
        <f>IF(WP!AO360="","",WP!AO360)</f>
        <v/>
      </c>
      <c r="V356" s="267" t="str">
        <f>IF(WP!AP360="","",WP!AP360)</f>
        <v/>
      </c>
      <c r="W356" s="267" t="str">
        <f>IF(WP!CI360="","",WP!CI360)</f>
        <v/>
      </c>
      <c r="X356" s="268" t="str">
        <f>IF(WP!D360="","",WP!D360)</f>
        <v/>
      </c>
      <c r="Y356" s="268" t="str">
        <f>IF(WP!BE360="","",WP!BE360)</f>
        <v/>
      </c>
      <c r="Z356" s="268" t="str">
        <f>IF(WP!BD360="","",WP!BD360)</f>
        <v/>
      </c>
      <c r="AA356" s="267" t="str">
        <f>IF(WP!$AG360="","",WP!$AG360)</f>
        <v/>
      </c>
      <c r="AB356" s="267" t="str">
        <f>IF(WP!CG360="","",WP!CG360)</f>
        <v/>
      </c>
      <c r="AC356" s="267" t="str">
        <f>IF(WP!CH360="","",WP!CH360)</f>
        <v/>
      </c>
    </row>
    <row r="357" spans="1:29">
      <c r="A357" s="267" t="str">
        <f>IF(WP!AE361="","",WP!AE361)</f>
        <v/>
      </c>
      <c r="B357" s="268" t="str">
        <f>IF(WP!$BC361="","",WP!$BC361)</f>
        <v>-</v>
      </c>
      <c r="C357" s="267" t="str">
        <f>IF(WP!AK361="","",WP!AK361)</f>
        <v/>
      </c>
      <c r="D357" s="267" t="str">
        <f>IF(WP!E361="","",WP!E361)</f>
        <v/>
      </c>
      <c r="E357" s="267" t="str">
        <f>IF(WP!F361="","",WP!F361)</f>
        <v/>
      </c>
      <c r="F357" s="267" t="str">
        <f>IF(WP!G361="","",WP!G361)</f>
        <v/>
      </c>
      <c r="G357" s="268" t="str">
        <f>IF(WP!Z361="","",WP!Z361)</f>
        <v/>
      </c>
      <c r="H357" s="268" t="str">
        <f>CONCATENATE(WP!$D$1, "-R",WP!$F$1)</f>
        <v>PGE3PHVC150-R2</v>
      </c>
      <c r="I357" s="268" t="str">
        <f>IF(WP!B361="","",WP!B361)</f>
        <v/>
      </c>
      <c r="J357" s="268" t="str">
        <f>IF(WP!AV361="","",WP!AV361)</f>
        <v/>
      </c>
      <c r="K357" s="284">
        <f>IF(WP!$F$4="","",WP!$F$4)</f>
        <v>42005</v>
      </c>
      <c r="L357" s="268" t="str">
        <f>IF(WP!$H361="","",WP!$H361)</f>
        <v/>
      </c>
      <c r="M357" s="268" t="str">
        <f>IF(WP!$AF361="","",WP!$AF361)</f>
        <v/>
      </c>
      <c r="N357" s="268" t="str">
        <f t="shared" si="10"/>
        <v/>
      </c>
      <c r="O357" s="268">
        <f>WP!O361</f>
        <v>0</v>
      </c>
      <c r="P357" s="267">
        <f>WP!N361</f>
        <v>0</v>
      </c>
      <c r="Q357" s="268" t="str">
        <f t="shared" si="11"/>
        <v>-</v>
      </c>
      <c r="R357" s="267" t="str">
        <f>IF(WP!AD361="","",WP!AD361)</f>
        <v/>
      </c>
      <c r="S357" s="267" t="str">
        <f>IF(WP!AM361="","",WP!AM361)</f>
        <v/>
      </c>
      <c r="T357" s="267" t="str">
        <f>IF(WP!AN361="","",WP!AN361)</f>
        <v/>
      </c>
      <c r="U357" s="267" t="str">
        <f>IF(WP!AO361="","",WP!AO361)</f>
        <v/>
      </c>
      <c r="V357" s="267" t="str">
        <f>IF(WP!AP361="","",WP!AP361)</f>
        <v/>
      </c>
      <c r="W357" s="267" t="str">
        <f>IF(WP!CI361="","",WP!CI361)</f>
        <v/>
      </c>
      <c r="X357" s="268" t="str">
        <f>IF(WP!D361="","",WP!D361)</f>
        <v/>
      </c>
      <c r="Y357" s="268" t="str">
        <f>IF(WP!BE361="","",WP!BE361)</f>
        <v/>
      </c>
      <c r="Z357" s="268" t="str">
        <f>IF(WP!BD361="","",WP!BD361)</f>
        <v/>
      </c>
      <c r="AA357" s="267" t="str">
        <f>IF(WP!$AG361="","",WP!$AG361)</f>
        <v/>
      </c>
      <c r="AB357" s="267" t="str">
        <f>IF(WP!CG361="","",WP!CG361)</f>
        <v/>
      </c>
      <c r="AC357" s="267" t="str">
        <f>IF(WP!CH361="","",WP!CH361)</f>
        <v/>
      </c>
    </row>
    <row r="358" spans="1:29">
      <c r="A358" s="267" t="str">
        <f>IF(WP!AE362="","",WP!AE362)</f>
        <v/>
      </c>
      <c r="B358" s="268" t="str">
        <f>IF(WP!$BC362="","",WP!$BC362)</f>
        <v>-</v>
      </c>
      <c r="C358" s="267" t="str">
        <f>IF(WP!AK362="","",WP!AK362)</f>
        <v/>
      </c>
      <c r="D358" s="267" t="str">
        <f>IF(WP!E362="","",WP!E362)</f>
        <v/>
      </c>
      <c r="E358" s="267" t="str">
        <f>IF(WP!F362="","",WP!F362)</f>
        <v/>
      </c>
      <c r="F358" s="267" t="str">
        <f>IF(WP!G362="","",WP!G362)</f>
        <v/>
      </c>
      <c r="G358" s="268" t="str">
        <f>IF(WP!Z362="","",WP!Z362)</f>
        <v/>
      </c>
      <c r="H358" s="268" t="str">
        <f>CONCATENATE(WP!$D$1, "-R",WP!$F$1)</f>
        <v>PGE3PHVC150-R2</v>
      </c>
      <c r="I358" s="268" t="str">
        <f>IF(WP!B362="","",WP!B362)</f>
        <v/>
      </c>
      <c r="J358" s="268" t="str">
        <f>IF(WP!AV362="","",WP!AV362)</f>
        <v/>
      </c>
      <c r="K358" s="284">
        <f>IF(WP!$F$4="","",WP!$F$4)</f>
        <v>42005</v>
      </c>
      <c r="L358" s="268" t="str">
        <f>IF(WP!$H362="","",WP!$H362)</f>
        <v/>
      </c>
      <c r="M358" s="268" t="str">
        <f>IF(WP!$AF362="","",WP!$AF362)</f>
        <v/>
      </c>
      <c r="N358" s="268" t="str">
        <f t="shared" si="10"/>
        <v/>
      </c>
      <c r="O358" s="268">
        <f>WP!O362</f>
        <v>0</v>
      </c>
      <c r="P358" s="267">
        <f>WP!N362</f>
        <v>0</v>
      </c>
      <c r="Q358" s="268" t="str">
        <f t="shared" si="11"/>
        <v>-</v>
      </c>
      <c r="R358" s="267" t="str">
        <f>IF(WP!AD362="","",WP!AD362)</f>
        <v/>
      </c>
      <c r="S358" s="267" t="str">
        <f>IF(WP!AM362="","",WP!AM362)</f>
        <v/>
      </c>
      <c r="T358" s="267" t="str">
        <f>IF(WP!AN362="","",WP!AN362)</f>
        <v/>
      </c>
      <c r="U358" s="267" t="str">
        <f>IF(WP!AO362="","",WP!AO362)</f>
        <v/>
      </c>
      <c r="V358" s="267" t="str">
        <f>IF(WP!AP362="","",WP!AP362)</f>
        <v/>
      </c>
      <c r="W358" s="267" t="str">
        <f>IF(WP!CI362="","",WP!CI362)</f>
        <v/>
      </c>
      <c r="X358" s="268" t="str">
        <f>IF(WP!D362="","",WP!D362)</f>
        <v/>
      </c>
      <c r="Y358" s="268" t="str">
        <f>IF(WP!BE362="","",WP!BE362)</f>
        <v/>
      </c>
      <c r="Z358" s="268" t="str">
        <f>IF(WP!BD362="","",WP!BD362)</f>
        <v/>
      </c>
      <c r="AA358" s="267" t="str">
        <f>IF(WP!$AG362="","",WP!$AG362)</f>
        <v/>
      </c>
      <c r="AB358" s="267" t="str">
        <f>IF(WP!CG362="","",WP!CG362)</f>
        <v/>
      </c>
      <c r="AC358" s="267" t="str">
        <f>IF(WP!CH362="","",WP!CH362)</f>
        <v/>
      </c>
    </row>
    <row r="359" spans="1:29">
      <c r="A359" s="267" t="str">
        <f>IF(WP!AE363="","",WP!AE363)</f>
        <v/>
      </c>
      <c r="B359" s="268" t="str">
        <f>IF(WP!$BC363="","",WP!$BC363)</f>
        <v>-</v>
      </c>
      <c r="C359" s="267" t="str">
        <f>IF(WP!AK363="","",WP!AK363)</f>
        <v/>
      </c>
      <c r="D359" s="267" t="str">
        <f>IF(WP!E363="","",WP!E363)</f>
        <v/>
      </c>
      <c r="E359" s="267" t="str">
        <f>IF(WP!F363="","",WP!F363)</f>
        <v/>
      </c>
      <c r="F359" s="267" t="str">
        <f>IF(WP!G363="","",WP!G363)</f>
        <v/>
      </c>
      <c r="G359" s="268" t="str">
        <f>IF(WP!Z363="","",WP!Z363)</f>
        <v/>
      </c>
      <c r="H359" s="268" t="str">
        <f>CONCATENATE(WP!$D$1, "-R",WP!$F$1)</f>
        <v>PGE3PHVC150-R2</v>
      </c>
      <c r="I359" s="268" t="str">
        <f>IF(WP!B363="","",WP!B363)</f>
        <v/>
      </c>
      <c r="J359" s="268" t="str">
        <f>IF(WP!AV363="","",WP!AV363)</f>
        <v/>
      </c>
      <c r="K359" s="284">
        <f>IF(WP!$F$4="","",WP!$F$4)</f>
        <v>42005</v>
      </c>
      <c r="L359" s="268" t="str">
        <f>IF(WP!$H363="","",WP!$H363)</f>
        <v/>
      </c>
      <c r="M359" s="268" t="str">
        <f>IF(WP!$AF363="","",WP!$AF363)</f>
        <v/>
      </c>
      <c r="N359" s="268" t="str">
        <f t="shared" si="10"/>
        <v/>
      </c>
      <c r="O359" s="268">
        <f>WP!O363</f>
        <v>0</v>
      </c>
      <c r="P359" s="267">
        <f>WP!N363</f>
        <v>0</v>
      </c>
      <c r="Q359" s="268" t="str">
        <f t="shared" si="11"/>
        <v>-</v>
      </c>
      <c r="R359" s="267" t="str">
        <f>IF(WP!AD363="","",WP!AD363)</f>
        <v/>
      </c>
      <c r="S359" s="267" t="str">
        <f>IF(WP!AM363="","",WP!AM363)</f>
        <v/>
      </c>
      <c r="T359" s="267" t="str">
        <f>IF(WP!AN363="","",WP!AN363)</f>
        <v/>
      </c>
      <c r="U359" s="267" t="str">
        <f>IF(WP!AO363="","",WP!AO363)</f>
        <v/>
      </c>
      <c r="V359" s="267" t="str">
        <f>IF(WP!AP363="","",WP!AP363)</f>
        <v/>
      </c>
      <c r="W359" s="267" t="str">
        <f>IF(WP!CI363="","",WP!CI363)</f>
        <v/>
      </c>
      <c r="X359" s="268" t="str">
        <f>IF(WP!D363="","",WP!D363)</f>
        <v/>
      </c>
      <c r="Y359" s="268" t="str">
        <f>IF(WP!BE363="","",WP!BE363)</f>
        <v/>
      </c>
      <c r="Z359" s="268" t="str">
        <f>IF(WP!BD363="","",WP!BD363)</f>
        <v/>
      </c>
      <c r="AA359" s="267" t="str">
        <f>IF(WP!$AG363="","",WP!$AG363)</f>
        <v/>
      </c>
      <c r="AB359" s="267" t="str">
        <f>IF(WP!CG363="","",WP!CG363)</f>
        <v/>
      </c>
      <c r="AC359" s="267" t="str">
        <f>IF(WP!CH363="","",WP!CH363)</f>
        <v/>
      </c>
    </row>
    <row r="360" spans="1:29">
      <c r="A360" s="267" t="str">
        <f>IF(WP!AE364="","",WP!AE364)</f>
        <v/>
      </c>
      <c r="B360" s="268" t="str">
        <f>IF(WP!$BC364="","",WP!$BC364)</f>
        <v>-</v>
      </c>
      <c r="C360" s="267" t="str">
        <f>IF(WP!AK364="","",WP!AK364)</f>
        <v/>
      </c>
      <c r="D360" s="267" t="str">
        <f>IF(WP!E364="","",WP!E364)</f>
        <v/>
      </c>
      <c r="E360" s="267" t="str">
        <f>IF(WP!F364="","",WP!F364)</f>
        <v/>
      </c>
      <c r="F360" s="267" t="str">
        <f>IF(WP!G364="","",WP!G364)</f>
        <v/>
      </c>
      <c r="G360" s="268" t="str">
        <f>IF(WP!Z364="","",WP!Z364)</f>
        <v/>
      </c>
      <c r="H360" s="268" t="str">
        <f>CONCATENATE(WP!$D$1, "-R",WP!$F$1)</f>
        <v>PGE3PHVC150-R2</v>
      </c>
      <c r="I360" s="268" t="str">
        <f>IF(WP!B364="","",WP!B364)</f>
        <v/>
      </c>
      <c r="J360" s="268" t="str">
        <f>IF(WP!AV364="","",WP!AV364)</f>
        <v/>
      </c>
      <c r="K360" s="284">
        <f>IF(WP!$F$4="","",WP!$F$4)</f>
        <v>42005</v>
      </c>
      <c r="L360" s="268" t="str">
        <f>IF(WP!$H364="","",WP!$H364)</f>
        <v/>
      </c>
      <c r="M360" s="268" t="str">
        <f>IF(WP!$AF364="","",WP!$AF364)</f>
        <v/>
      </c>
      <c r="N360" s="268" t="str">
        <f t="shared" si="10"/>
        <v/>
      </c>
      <c r="O360" s="268">
        <f>WP!O364</f>
        <v>0</v>
      </c>
      <c r="P360" s="267">
        <f>WP!N364</f>
        <v>0</v>
      </c>
      <c r="Q360" s="268" t="str">
        <f t="shared" si="11"/>
        <v>-</v>
      </c>
      <c r="R360" s="267" t="str">
        <f>IF(WP!AD364="","",WP!AD364)</f>
        <v/>
      </c>
      <c r="S360" s="267" t="str">
        <f>IF(WP!AM364="","",WP!AM364)</f>
        <v/>
      </c>
      <c r="T360" s="267" t="str">
        <f>IF(WP!AN364="","",WP!AN364)</f>
        <v/>
      </c>
      <c r="U360" s="267" t="str">
        <f>IF(WP!AO364="","",WP!AO364)</f>
        <v/>
      </c>
      <c r="V360" s="267" t="str">
        <f>IF(WP!AP364="","",WP!AP364)</f>
        <v/>
      </c>
      <c r="W360" s="267" t="str">
        <f>IF(WP!CI364="","",WP!CI364)</f>
        <v/>
      </c>
      <c r="X360" s="268" t="str">
        <f>IF(WP!D364="","",WP!D364)</f>
        <v/>
      </c>
      <c r="Y360" s="268" t="str">
        <f>IF(WP!BE364="","",WP!BE364)</f>
        <v/>
      </c>
      <c r="Z360" s="268" t="str">
        <f>IF(WP!BD364="","",WP!BD364)</f>
        <v/>
      </c>
      <c r="AA360" s="267" t="str">
        <f>IF(WP!$AG364="","",WP!$AG364)</f>
        <v/>
      </c>
      <c r="AB360" s="267" t="str">
        <f>IF(WP!CG364="","",WP!CG364)</f>
        <v/>
      </c>
      <c r="AC360" s="267" t="str">
        <f>IF(WP!CH364="","",WP!CH364)</f>
        <v/>
      </c>
    </row>
    <row r="361" spans="1:29">
      <c r="A361" s="267" t="str">
        <f>IF(WP!AE365="","",WP!AE365)</f>
        <v/>
      </c>
      <c r="B361" s="268" t="str">
        <f>IF(WP!$BC365="","",WP!$BC365)</f>
        <v>-</v>
      </c>
      <c r="C361" s="267" t="str">
        <f>IF(WP!AK365="","",WP!AK365)</f>
        <v/>
      </c>
      <c r="D361" s="267" t="str">
        <f>IF(WP!E365="","",WP!E365)</f>
        <v/>
      </c>
      <c r="E361" s="267" t="str">
        <f>IF(WP!F365="","",WP!F365)</f>
        <v/>
      </c>
      <c r="F361" s="267" t="str">
        <f>IF(WP!G365="","",WP!G365)</f>
        <v/>
      </c>
      <c r="G361" s="268" t="str">
        <f>IF(WP!Z365="","",WP!Z365)</f>
        <v/>
      </c>
      <c r="H361" s="268" t="str">
        <f>CONCATENATE(WP!$D$1, "-R",WP!$F$1)</f>
        <v>PGE3PHVC150-R2</v>
      </c>
      <c r="I361" s="268" t="str">
        <f>IF(WP!B365="","",WP!B365)</f>
        <v/>
      </c>
      <c r="J361" s="268" t="str">
        <f>IF(WP!AV365="","",WP!AV365)</f>
        <v/>
      </c>
      <c r="K361" s="284">
        <f>IF(WP!$F$4="","",WP!$F$4)</f>
        <v>42005</v>
      </c>
      <c r="L361" s="268" t="str">
        <f>IF(WP!$H365="","",WP!$H365)</f>
        <v/>
      </c>
      <c r="M361" s="268" t="str">
        <f>IF(WP!$AF365="","",WP!$AF365)</f>
        <v/>
      </c>
      <c r="N361" s="268" t="str">
        <f t="shared" si="10"/>
        <v/>
      </c>
      <c r="O361" s="268">
        <f>WP!O365</f>
        <v>0</v>
      </c>
      <c r="P361" s="267">
        <f>WP!N365</f>
        <v>0</v>
      </c>
      <c r="Q361" s="268" t="str">
        <f t="shared" si="11"/>
        <v>-</v>
      </c>
      <c r="R361" s="267" t="str">
        <f>IF(WP!AD365="","",WP!AD365)</f>
        <v/>
      </c>
      <c r="S361" s="267" t="str">
        <f>IF(WP!AM365="","",WP!AM365)</f>
        <v/>
      </c>
      <c r="T361" s="267" t="str">
        <f>IF(WP!AN365="","",WP!AN365)</f>
        <v/>
      </c>
      <c r="U361" s="267" t="str">
        <f>IF(WP!AO365="","",WP!AO365)</f>
        <v/>
      </c>
      <c r="V361" s="267" t="str">
        <f>IF(WP!AP365="","",WP!AP365)</f>
        <v/>
      </c>
      <c r="W361" s="267" t="str">
        <f>IF(WP!CI365="","",WP!CI365)</f>
        <v/>
      </c>
      <c r="X361" s="268" t="str">
        <f>IF(WP!D365="","",WP!D365)</f>
        <v/>
      </c>
      <c r="Y361" s="268" t="str">
        <f>IF(WP!BE365="","",WP!BE365)</f>
        <v/>
      </c>
      <c r="Z361" s="268" t="str">
        <f>IF(WP!BD365="","",WP!BD365)</f>
        <v/>
      </c>
      <c r="AA361" s="267" t="str">
        <f>IF(WP!$AG365="","",WP!$AG365)</f>
        <v/>
      </c>
      <c r="AB361" s="267" t="str">
        <f>IF(WP!CG365="","",WP!CG365)</f>
        <v/>
      </c>
      <c r="AC361" s="267" t="str">
        <f>IF(WP!CH365="","",WP!CH365)</f>
        <v/>
      </c>
    </row>
    <row r="362" spans="1:29">
      <c r="A362" s="267" t="str">
        <f>IF(WP!AE366="","",WP!AE366)</f>
        <v/>
      </c>
      <c r="B362" s="268" t="str">
        <f>IF(WP!$BC366="","",WP!$BC366)</f>
        <v>-</v>
      </c>
      <c r="C362" s="267" t="str">
        <f>IF(WP!AK366="","",WP!AK366)</f>
        <v/>
      </c>
      <c r="D362" s="267" t="str">
        <f>IF(WP!E366="","",WP!E366)</f>
        <v/>
      </c>
      <c r="E362" s="267" t="str">
        <f>IF(WP!F366="","",WP!F366)</f>
        <v/>
      </c>
      <c r="F362" s="267" t="str">
        <f>IF(WP!G366="","",WP!G366)</f>
        <v/>
      </c>
      <c r="G362" s="268" t="str">
        <f>IF(WP!Z366="","",WP!Z366)</f>
        <v/>
      </c>
      <c r="H362" s="268" t="str">
        <f>CONCATENATE(WP!$D$1, "-R",WP!$F$1)</f>
        <v>PGE3PHVC150-R2</v>
      </c>
      <c r="I362" s="268" t="str">
        <f>IF(WP!B366="","",WP!B366)</f>
        <v/>
      </c>
      <c r="J362" s="268" t="str">
        <f>IF(WP!AV366="","",WP!AV366)</f>
        <v/>
      </c>
      <c r="K362" s="284">
        <f>IF(WP!$F$4="","",WP!$F$4)</f>
        <v>42005</v>
      </c>
      <c r="L362" s="268" t="str">
        <f>IF(WP!$H366="","",WP!$H366)</f>
        <v/>
      </c>
      <c r="M362" s="268" t="str">
        <f>IF(WP!$AF366="","",WP!$AF366)</f>
        <v/>
      </c>
      <c r="N362" s="268" t="str">
        <f t="shared" si="10"/>
        <v/>
      </c>
      <c r="O362" s="268">
        <f>WP!O366</f>
        <v>0</v>
      </c>
      <c r="P362" s="267">
        <f>WP!N366</f>
        <v>0</v>
      </c>
      <c r="Q362" s="268" t="str">
        <f t="shared" si="11"/>
        <v>-</v>
      </c>
      <c r="R362" s="267" t="str">
        <f>IF(WP!AD366="","",WP!AD366)</f>
        <v/>
      </c>
      <c r="S362" s="267" t="str">
        <f>IF(WP!AM366="","",WP!AM366)</f>
        <v/>
      </c>
      <c r="T362" s="267" t="str">
        <f>IF(WP!AN366="","",WP!AN366)</f>
        <v/>
      </c>
      <c r="U362" s="267" t="str">
        <f>IF(WP!AO366="","",WP!AO366)</f>
        <v/>
      </c>
      <c r="V362" s="267" t="str">
        <f>IF(WP!AP366="","",WP!AP366)</f>
        <v/>
      </c>
      <c r="W362" s="267" t="str">
        <f>IF(WP!CI366="","",WP!CI366)</f>
        <v/>
      </c>
      <c r="X362" s="268" t="str">
        <f>IF(WP!D366="","",WP!D366)</f>
        <v/>
      </c>
      <c r="Y362" s="268" t="str">
        <f>IF(WP!BE366="","",WP!BE366)</f>
        <v/>
      </c>
      <c r="Z362" s="268" t="str">
        <f>IF(WP!BD366="","",WP!BD366)</f>
        <v/>
      </c>
      <c r="AA362" s="267" t="str">
        <f>IF(WP!$AG366="","",WP!$AG366)</f>
        <v/>
      </c>
      <c r="AB362" s="267" t="str">
        <f>IF(WP!CG366="","",WP!CG366)</f>
        <v/>
      </c>
      <c r="AC362" s="267" t="str">
        <f>IF(WP!CH366="","",WP!CH366)</f>
        <v/>
      </c>
    </row>
    <row r="363" spans="1:29">
      <c r="A363" s="267" t="str">
        <f>IF(WP!AE367="","",WP!AE367)</f>
        <v/>
      </c>
      <c r="B363" s="268" t="str">
        <f>IF(WP!$BC367="","",WP!$BC367)</f>
        <v>-</v>
      </c>
      <c r="C363" s="267" t="str">
        <f>IF(WP!AK367="","",WP!AK367)</f>
        <v/>
      </c>
      <c r="D363" s="267" t="str">
        <f>IF(WP!E367="","",WP!E367)</f>
        <v/>
      </c>
      <c r="E363" s="267" t="str">
        <f>IF(WP!F367="","",WP!F367)</f>
        <v/>
      </c>
      <c r="F363" s="267" t="str">
        <f>IF(WP!G367="","",WP!G367)</f>
        <v/>
      </c>
      <c r="G363" s="268" t="str">
        <f>IF(WP!Z367="","",WP!Z367)</f>
        <v/>
      </c>
      <c r="H363" s="268" t="str">
        <f>CONCATENATE(WP!$D$1, "-R",WP!$F$1)</f>
        <v>PGE3PHVC150-R2</v>
      </c>
      <c r="I363" s="268" t="str">
        <f>IF(WP!B367="","",WP!B367)</f>
        <v/>
      </c>
      <c r="J363" s="268" t="str">
        <f>IF(WP!AV367="","",WP!AV367)</f>
        <v/>
      </c>
      <c r="K363" s="284">
        <f>IF(WP!$F$4="","",WP!$F$4)</f>
        <v>42005</v>
      </c>
      <c r="L363" s="268" t="str">
        <f>IF(WP!$H367="","",WP!$H367)</f>
        <v/>
      </c>
      <c r="M363" s="268" t="str">
        <f>IF(WP!$AF367="","",WP!$AF367)</f>
        <v/>
      </c>
      <c r="N363" s="268" t="str">
        <f t="shared" si="10"/>
        <v/>
      </c>
      <c r="O363" s="268">
        <f>WP!O367</f>
        <v>0</v>
      </c>
      <c r="P363" s="267">
        <f>WP!N367</f>
        <v>0</v>
      </c>
      <c r="Q363" s="268" t="str">
        <f t="shared" si="11"/>
        <v>-</v>
      </c>
      <c r="R363" s="267" t="str">
        <f>IF(WP!AD367="","",WP!AD367)</f>
        <v/>
      </c>
      <c r="S363" s="267" t="str">
        <f>IF(WP!AM367="","",WP!AM367)</f>
        <v/>
      </c>
      <c r="T363" s="267" t="str">
        <f>IF(WP!AN367="","",WP!AN367)</f>
        <v/>
      </c>
      <c r="U363" s="267" t="str">
        <f>IF(WP!AO367="","",WP!AO367)</f>
        <v/>
      </c>
      <c r="V363" s="267" t="str">
        <f>IF(WP!AP367="","",WP!AP367)</f>
        <v/>
      </c>
      <c r="W363" s="267" t="str">
        <f>IF(WP!CI367="","",WP!CI367)</f>
        <v/>
      </c>
      <c r="X363" s="268" t="str">
        <f>IF(WP!D367="","",WP!D367)</f>
        <v/>
      </c>
      <c r="Y363" s="268" t="str">
        <f>IF(WP!BE367="","",WP!BE367)</f>
        <v/>
      </c>
      <c r="Z363" s="268" t="str">
        <f>IF(WP!BD367="","",WP!BD367)</f>
        <v/>
      </c>
      <c r="AA363" s="267" t="str">
        <f>IF(WP!$AG367="","",WP!$AG367)</f>
        <v/>
      </c>
      <c r="AB363" s="267" t="str">
        <f>IF(WP!CG367="","",WP!CG367)</f>
        <v/>
      </c>
      <c r="AC363" s="267" t="str">
        <f>IF(WP!CH367="","",WP!CH367)</f>
        <v/>
      </c>
    </row>
    <row r="364" spans="1:29">
      <c r="A364" s="267" t="str">
        <f>IF(WP!AE368="","",WP!AE368)</f>
        <v/>
      </c>
      <c r="B364" s="268" t="str">
        <f>IF(WP!$BC368="","",WP!$BC368)</f>
        <v>-</v>
      </c>
      <c r="C364" s="267" t="str">
        <f>IF(WP!AK368="","",WP!AK368)</f>
        <v/>
      </c>
      <c r="D364" s="267" t="str">
        <f>IF(WP!E368="","",WP!E368)</f>
        <v/>
      </c>
      <c r="E364" s="267" t="str">
        <f>IF(WP!F368="","",WP!F368)</f>
        <v/>
      </c>
      <c r="F364" s="267" t="str">
        <f>IF(WP!G368="","",WP!G368)</f>
        <v/>
      </c>
      <c r="G364" s="268" t="str">
        <f>IF(WP!Z368="","",WP!Z368)</f>
        <v/>
      </c>
      <c r="H364" s="268" t="str">
        <f>CONCATENATE(WP!$D$1, "-R",WP!$F$1)</f>
        <v>PGE3PHVC150-R2</v>
      </c>
      <c r="I364" s="268" t="str">
        <f>IF(WP!B368="","",WP!B368)</f>
        <v/>
      </c>
      <c r="J364" s="268" t="str">
        <f>IF(WP!AV368="","",WP!AV368)</f>
        <v/>
      </c>
      <c r="K364" s="284">
        <f>IF(WP!$F$4="","",WP!$F$4)</f>
        <v>42005</v>
      </c>
      <c r="L364" s="268" t="str">
        <f>IF(WP!$H368="","",WP!$H368)</f>
        <v/>
      </c>
      <c r="M364" s="268" t="str">
        <f>IF(WP!$AF368="","",WP!$AF368)</f>
        <v/>
      </c>
      <c r="N364" s="268" t="str">
        <f t="shared" si="10"/>
        <v/>
      </c>
      <c r="O364" s="268">
        <f>WP!O368</f>
        <v>0</v>
      </c>
      <c r="P364" s="267">
        <f>WP!N368</f>
        <v>0</v>
      </c>
      <c r="Q364" s="268" t="str">
        <f t="shared" si="11"/>
        <v>-</v>
      </c>
      <c r="R364" s="267" t="str">
        <f>IF(WP!AD368="","",WP!AD368)</f>
        <v/>
      </c>
      <c r="S364" s="267" t="str">
        <f>IF(WP!AM368="","",WP!AM368)</f>
        <v/>
      </c>
      <c r="T364" s="267" t="str">
        <f>IF(WP!AN368="","",WP!AN368)</f>
        <v/>
      </c>
      <c r="U364" s="267" t="str">
        <f>IF(WP!AO368="","",WP!AO368)</f>
        <v/>
      </c>
      <c r="V364" s="267" t="str">
        <f>IF(WP!AP368="","",WP!AP368)</f>
        <v/>
      </c>
      <c r="W364" s="267" t="str">
        <f>IF(WP!CI368="","",WP!CI368)</f>
        <v/>
      </c>
      <c r="X364" s="268" t="str">
        <f>IF(WP!D368="","",WP!D368)</f>
        <v/>
      </c>
      <c r="Y364" s="268" t="str">
        <f>IF(WP!BE368="","",WP!BE368)</f>
        <v/>
      </c>
      <c r="Z364" s="268" t="str">
        <f>IF(WP!BD368="","",WP!BD368)</f>
        <v/>
      </c>
      <c r="AA364" s="267" t="str">
        <f>IF(WP!$AG368="","",WP!$AG368)</f>
        <v/>
      </c>
      <c r="AB364" s="267" t="str">
        <f>IF(WP!CG368="","",WP!CG368)</f>
        <v/>
      </c>
      <c r="AC364" s="267" t="str">
        <f>IF(WP!CH368="","",WP!CH368)</f>
        <v/>
      </c>
    </row>
    <row r="365" spans="1:29">
      <c r="A365" s="267" t="str">
        <f>IF(WP!AE369="","",WP!AE369)</f>
        <v/>
      </c>
      <c r="B365" s="268" t="str">
        <f>IF(WP!$BC369="","",WP!$BC369)</f>
        <v>-</v>
      </c>
      <c r="C365" s="267" t="str">
        <f>IF(WP!AK369="","",WP!AK369)</f>
        <v/>
      </c>
      <c r="D365" s="267" t="str">
        <f>IF(WP!E369="","",WP!E369)</f>
        <v/>
      </c>
      <c r="E365" s="267" t="str">
        <f>IF(WP!F369="","",WP!F369)</f>
        <v/>
      </c>
      <c r="F365" s="267" t="str">
        <f>IF(WP!G369="","",WP!G369)</f>
        <v/>
      </c>
      <c r="G365" s="268" t="str">
        <f>IF(WP!Z369="","",WP!Z369)</f>
        <v/>
      </c>
      <c r="H365" s="268" t="str">
        <f>CONCATENATE(WP!$D$1, "-R",WP!$F$1)</f>
        <v>PGE3PHVC150-R2</v>
      </c>
      <c r="I365" s="268" t="str">
        <f>IF(WP!B369="","",WP!B369)</f>
        <v/>
      </c>
      <c r="J365" s="268" t="str">
        <f>IF(WP!AV369="","",WP!AV369)</f>
        <v/>
      </c>
      <c r="K365" s="284">
        <f>IF(WP!$F$4="","",WP!$F$4)</f>
        <v>42005</v>
      </c>
      <c r="L365" s="268" t="str">
        <f>IF(WP!$H369="","",WP!$H369)</f>
        <v/>
      </c>
      <c r="M365" s="268" t="str">
        <f>IF(WP!$AF369="","",WP!$AF369)</f>
        <v/>
      </c>
      <c r="N365" s="268" t="str">
        <f t="shared" si="10"/>
        <v/>
      </c>
      <c r="O365" s="268">
        <f>WP!O369</f>
        <v>0</v>
      </c>
      <c r="P365" s="267">
        <f>WP!N369</f>
        <v>0</v>
      </c>
      <c r="Q365" s="268" t="str">
        <f t="shared" si="11"/>
        <v>-</v>
      </c>
      <c r="R365" s="267" t="str">
        <f>IF(WP!AD369="","",WP!AD369)</f>
        <v/>
      </c>
      <c r="S365" s="267" t="str">
        <f>IF(WP!AM369="","",WP!AM369)</f>
        <v/>
      </c>
      <c r="T365" s="267" t="str">
        <f>IF(WP!AN369="","",WP!AN369)</f>
        <v/>
      </c>
      <c r="U365" s="267" t="str">
        <f>IF(WP!AO369="","",WP!AO369)</f>
        <v/>
      </c>
      <c r="V365" s="267" t="str">
        <f>IF(WP!AP369="","",WP!AP369)</f>
        <v/>
      </c>
      <c r="W365" s="267" t="str">
        <f>IF(WP!CI369="","",WP!CI369)</f>
        <v/>
      </c>
      <c r="X365" s="268" t="str">
        <f>IF(WP!D369="","",WP!D369)</f>
        <v/>
      </c>
      <c r="Y365" s="268" t="str">
        <f>IF(WP!BE369="","",WP!BE369)</f>
        <v/>
      </c>
      <c r="Z365" s="268" t="str">
        <f>IF(WP!BD369="","",WP!BD369)</f>
        <v/>
      </c>
      <c r="AA365" s="267" t="str">
        <f>IF(WP!$AG369="","",WP!$AG369)</f>
        <v/>
      </c>
      <c r="AB365" s="267" t="str">
        <f>IF(WP!CG369="","",WP!CG369)</f>
        <v/>
      </c>
      <c r="AC365" s="267" t="str">
        <f>IF(WP!CH369="","",WP!CH369)</f>
        <v/>
      </c>
    </row>
    <row r="366" spans="1:29">
      <c r="A366" s="267" t="str">
        <f>IF(WP!AE370="","",WP!AE370)</f>
        <v/>
      </c>
      <c r="B366" s="268" t="str">
        <f>IF(WP!$BC370="","",WP!$BC370)</f>
        <v>-</v>
      </c>
      <c r="C366" s="267" t="str">
        <f>IF(WP!AK370="","",WP!AK370)</f>
        <v/>
      </c>
      <c r="D366" s="267" t="str">
        <f>IF(WP!E370="","",WP!E370)</f>
        <v/>
      </c>
      <c r="E366" s="267" t="str">
        <f>IF(WP!F370="","",WP!F370)</f>
        <v/>
      </c>
      <c r="F366" s="267" t="str">
        <f>IF(WP!G370="","",WP!G370)</f>
        <v/>
      </c>
      <c r="G366" s="268" t="str">
        <f>IF(WP!Z370="","",WP!Z370)</f>
        <v/>
      </c>
      <c r="H366" s="268" t="str">
        <f>CONCATENATE(WP!$D$1, "-R",WP!$F$1)</f>
        <v>PGE3PHVC150-R2</v>
      </c>
      <c r="I366" s="268" t="str">
        <f>IF(WP!B370="","",WP!B370)</f>
        <v/>
      </c>
      <c r="J366" s="268" t="str">
        <f>IF(WP!AV370="","",WP!AV370)</f>
        <v/>
      </c>
      <c r="K366" s="284">
        <f>IF(WP!$F$4="","",WP!$F$4)</f>
        <v>42005</v>
      </c>
      <c r="L366" s="268" t="str">
        <f>IF(WP!$H370="","",WP!$H370)</f>
        <v/>
      </c>
      <c r="M366" s="268" t="str">
        <f>IF(WP!$AF370="","",WP!$AF370)</f>
        <v/>
      </c>
      <c r="N366" s="268" t="str">
        <f t="shared" si="10"/>
        <v/>
      </c>
      <c r="O366" s="268">
        <f>WP!O370</f>
        <v>0</v>
      </c>
      <c r="P366" s="267">
        <f>WP!N370</f>
        <v>0</v>
      </c>
      <c r="Q366" s="268" t="str">
        <f t="shared" si="11"/>
        <v>-</v>
      </c>
      <c r="R366" s="267" t="str">
        <f>IF(WP!AD370="","",WP!AD370)</f>
        <v/>
      </c>
      <c r="S366" s="267" t="str">
        <f>IF(WP!AM370="","",WP!AM370)</f>
        <v/>
      </c>
      <c r="T366" s="267" t="str">
        <f>IF(WP!AN370="","",WP!AN370)</f>
        <v/>
      </c>
      <c r="U366" s="267" t="str">
        <f>IF(WP!AO370="","",WP!AO370)</f>
        <v/>
      </c>
      <c r="V366" s="267" t="str">
        <f>IF(WP!AP370="","",WP!AP370)</f>
        <v/>
      </c>
      <c r="W366" s="267" t="str">
        <f>IF(WP!CI370="","",WP!CI370)</f>
        <v/>
      </c>
      <c r="X366" s="268" t="str">
        <f>IF(WP!D370="","",WP!D370)</f>
        <v/>
      </c>
      <c r="Y366" s="268" t="str">
        <f>IF(WP!BE370="","",WP!BE370)</f>
        <v/>
      </c>
      <c r="Z366" s="268" t="str">
        <f>IF(WP!BD370="","",WP!BD370)</f>
        <v/>
      </c>
      <c r="AA366" s="267" t="str">
        <f>IF(WP!$AG370="","",WP!$AG370)</f>
        <v/>
      </c>
      <c r="AB366" s="267" t="str">
        <f>IF(WP!CG370="","",WP!CG370)</f>
        <v/>
      </c>
      <c r="AC366" s="267" t="str">
        <f>IF(WP!CH370="","",WP!CH370)</f>
        <v/>
      </c>
    </row>
    <row r="367" spans="1:29">
      <c r="A367" s="267" t="str">
        <f>IF(WP!AE371="","",WP!AE371)</f>
        <v/>
      </c>
      <c r="B367" s="268" t="str">
        <f>IF(WP!$BC371="","",WP!$BC371)</f>
        <v>-</v>
      </c>
      <c r="C367" s="267" t="str">
        <f>IF(WP!AK371="","",WP!AK371)</f>
        <v/>
      </c>
      <c r="D367" s="267" t="str">
        <f>IF(WP!E371="","",WP!E371)</f>
        <v/>
      </c>
      <c r="E367" s="267" t="str">
        <f>IF(WP!F371="","",WP!F371)</f>
        <v/>
      </c>
      <c r="F367" s="267" t="str">
        <f>IF(WP!G371="","",WP!G371)</f>
        <v/>
      </c>
      <c r="G367" s="268" t="str">
        <f>IF(WP!Z371="","",WP!Z371)</f>
        <v/>
      </c>
      <c r="H367" s="268" t="str">
        <f>CONCATENATE(WP!$D$1, "-R",WP!$F$1)</f>
        <v>PGE3PHVC150-R2</v>
      </c>
      <c r="I367" s="268" t="str">
        <f>IF(WP!B371="","",WP!B371)</f>
        <v/>
      </c>
      <c r="J367" s="268" t="str">
        <f>IF(WP!AV371="","",WP!AV371)</f>
        <v/>
      </c>
      <c r="K367" s="284">
        <f>IF(WP!$F$4="","",WP!$F$4)</f>
        <v>42005</v>
      </c>
      <c r="L367" s="268" t="str">
        <f>IF(WP!$H371="","",WP!$H371)</f>
        <v/>
      </c>
      <c r="M367" s="268" t="str">
        <f>IF(WP!$AF371="","",WP!$AF371)</f>
        <v/>
      </c>
      <c r="N367" s="268" t="str">
        <f t="shared" si="10"/>
        <v/>
      </c>
      <c r="O367" s="268">
        <f>WP!O371</f>
        <v>0</v>
      </c>
      <c r="P367" s="267">
        <f>WP!N371</f>
        <v>0</v>
      </c>
      <c r="Q367" s="268" t="str">
        <f t="shared" si="11"/>
        <v>-</v>
      </c>
      <c r="R367" s="267" t="str">
        <f>IF(WP!AD371="","",WP!AD371)</f>
        <v/>
      </c>
      <c r="S367" s="267" t="str">
        <f>IF(WP!AM371="","",WP!AM371)</f>
        <v/>
      </c>
      <c r="T367" s="267" t="str">
        <f>IF(WP!AN371="","",WP!AN371)</f>
        <v/>
      </c>
      <c r="U367" s="267" t="str">
        <f>IF(WP!AO371="","",WP!AO371)</f>
        <v/>
      </c>
      <c r="V367" s="267" t="str">
        <f>IF(WP!AP371="","",WP!AP371)</f>
        <v/>
      </c>
      <c r="W367" s="267" t="str">
        <f>IF(WP!CI371="","",WP!CI371)</f>
        <v/>
      </c>
      <c r="X367" s="268" t="str">
        <f>IF(WP!D371="","",WP!D371)</f>
        <v/>
      </c>
      <c r="Y367" s="268" t="str">
        <f>IF(WP!BE371="","",WP!BE371)</f>
        <v/>
      </c>
      <c r="Z367" s="268" t="str">
        <f>IF(WP!BD371="","",WP!BD371)</f>
        <v/>
      </c>
      <c r="AA367" s="267" t="str">
        <f>IF(WP!$AG371="","",WP!$AG371)</f>
        <v/>
      </c>
      <c r="AB367" s="267" t="str">
        <f>IF(WP!CG371="","",WP!CG371)</f>
        <v/>
      </c>
      <c r="AC367" s="267" t="str">
        <f>IF(WP!CH371="","",WP!CH371)</f>
        <v/>
      </c>
    </row>
    <row r="368" spans="1:29">
      <c r="A368" s="267" t="str">
        <f>IF(WP!AE372="","",WP!AE372)</f>
        <v/>
      </c>
      <c r="B368" s="268" t="str">
        <f>IF(WP!$BC372="","",WP!$BC372)</f>
        <v>-</v>
      </c>
      <c r="C368" s="267" t="str">
        <f>IF(WP!AK372="","",WP!AK372)</f>
        <v/>
      </c>
      <c r="D368" s="267" t="str">
        <f>IF(WP!E372="","",WP!E372)</f>
        <v/>
      </c>
      <c r="E368" s="267" t="str">
        <f>IF(WP!F372="","",WP!F372)</f>
        <v/>
      </c>
      <c r="F368" s="267" t="str">
        <f>IF(WP!G372="","",WP!G372)</f>
        <v/>
      </c>
      <c r="G368" s="268" t="str">
        <f>IF(WP!Z372="","",WP!Z372)</f>
        <v/>
      </c>
      <c r="H368" s="268" t="str">
        <f>CONCATENATE(WP!$D$1, "-R",WP!$F$1)</f>
        <v>PGE3PHVC150-R2</v>
      </c>
      <c r="I368" s="268" t="str">
        <f>IF(WP!B372="","",WP!B372)</f>
        <v/>
      </c>
      <c r="J368" s="268" t="str">
        <f>IF(WP!AV372="","",WP!AV372)</f>
        <v/>
      </c>
      <c r="K368" s="284">
        <f>IF(WP!$F$4="","",WP!$F$4)</f>
        <v>42005</v>
      </c>
      <c r="L368" s="268" t="str">
        <f>IF(WP!$H372="","",WP!$H372)</f>
        <v/>
      </c>
      <c r="M368" s="268" t="str">
        <f>IF(WP!$AF372="","",WP!$AF372)</f>
        <v/>
      </c>
      <c r="N368" s="268" t="str">
        <f t="shared" si="10"/>
        <v/>
      </c>
      <c r="O368" s="268">
        <f>WP!O372</f>
        <v>0</v>
      </c>
      <c r="P368" s="267">
        <f>WP!N372</f>
        <v>0</v>
      </c>
      <c r="Q368" s="268" t="str">
        <f t="shared" si="11"/>
        <v>-</v>
      </c>
      <c r="R368" s="267" t="str">
        <f>IF(WP!AD372="","",WP!AD372)</f>
        <v/>
      </c>
      <c r="S368" s="267" t="str">
        <f>IF(WP!AM372="","",WP!AM372)</f>
        <v/>
      </c>
      <c r="T368" s="267" t="str">
        <f>IF(WP!AN372="","",WP!AN372)</f>
        <v/>
      </c>
      <c r="U368" s="267" t="str">
        <f>IF(WP!AO372="","",WP!AO372)</f>
        <v/>
      </c>
      <c r="V368" s="267" t="str">
        <f>IF(WP!AP372="","",WP!AP372)</f>
        <v/>
      </c>
      <c r="W368" s="267" t="str">
        <f>IF(WP!CI372="","",WP!CI372)</f>
        <v/>
      </c>
      <c r="X368" s="268" t="str">
        <f>IF(WP!D372="","",WP!D372)</f>
        <v/>
      </c>
      <c r="Y368" s="268" t="str">
        <f>IF(WP!BE372="","",WP!BE372)</f>
        <v/>
      </c>
      <c r="Z368" s="268" t="str">
        <f>IF(WP!BD372="","",WP!BD372)</f>
        <v/>
      </c>
      <c r="AA368" s="267" t="str">
        <f>IF(WP!$AG372="","",WP!$AG372)</f>
        <v/>
      </c>
      <c r="AB368" s="267" t="str">
        <f>IF(WP!CG372="","",WP!CG372)</f>
        <v/>
      </c>
      <c r="AC368" s="267" t="str">
        <f>IF(WP!CH372="","",WP!CH372)</f>
        <v/>
      </c>
    </row>
    <row r="369" spans="1:29">
      <c r="A369" s="267" t="str">
        <f>IF(WP!AE373="","",WP!AE373)</f>
        <v/>
      </c>
      <c r="B369" s="268" t="str">
        <f>IF(WP!$BC373="","",WP!$BC373)</f>
        <v>-</v>
      </c>
      <c r="C369" s="267" t="str">
        <f>IF(WP!AK373="","",WP!AK373)</f>
        <v/>
      </c>
      <c r="D369" s="267" t="str">
        <f>IF(WP!E373="","",WP!E373)</f>
        <v/>
      </c>
      <c r="E369" s="267" t="str">
        <f>IF(WP!F373="","",WP!F373)</f>
        <v/>
      </c>
      <c r="F369" s="267" t="str">
        <f>IF(WP!G373="","",WP!G373)</f>
        <v/>
      </c>
      <c r="G369" s="268" t="str">
        <f>IF(WP!Z373="","",WP!Z373)</f>
        <v/>
      </c>
      <c r="H369" s="268" t="str">
        <f>CONCATENATE(WP!$D$1, "-R",WP!$F$1)</f>
        <v>PGE3PHVC150-R2</v>
      </c>
      <c r="I369" s="268" t="str">
        <f>IF(WP!B373="","",WP!B373)</f>
        <v/>
      </c>
      <c r="J369" s="268" t="str">
        <f>IF(WP!AV373="","",WP!AV373)</f>
        <v/>
      </c>
      <c r="K369" s="284">
        <f>IF(WP!$F$4="","",WP!$F$4)</f>
        <v>42005</v>
      </c>
      <c r="L369" s="268" t="str">
        <f>IF(WP!$H373="","",WP!$H373)</f>
        <v/>
      </c>
      <c r="M369" s="268" t="str">
        <f>IF(WP!$AF373="","",WP!$AF373)</f>
        <v/>
      </c>
      <c r="N369" s="268" t="str">
        <f t="shared" si="10"/>
        <v/>
      </c>
      <c r="O369" s="268">
        <f>WP!O373</f>
        <v>0</v>
      </c>
      <c r="P369" s="267">
        <f>WP!N373</f>
        <v>0</v>
      </c>
      <c r="Q369" s="268" t="str">
        <f t="shared" si="11"/>
        <v>-</v>
      </c>
      <c r="R369" s="267" t="str">
        <f>IF(WP!AD373="","",WP!AD373)</f>
        <v/>
      </c>
      <c r="S369" s="267" t="str">
        <f>IF(WP!AM373="","",WP!AM373)</f>
        <v/>
      </c>
      <c r="T369" s="267" t="str">
        <f>IF(WP!AN373="","",WP!AN373)</f>
        <v/>
      </c>
      <c r="U369" s="267" t="str">
        <f>IF(WP!AO373="","",WP!AO373)</f>
        <v/>
      </c>
      <c r="V369" s="267" t="str">
        <f>IF(WP!AP373="","",WP!AP373)</f>
        <v/>
      </c>
      <c r="W369" s="267" t="str">
        <f>IF(WP!CI373="","",WP!CI373)</f>
        <v/>
      </c>
      <c r="X369" s="268" t="str">
        <f>IF(WP!D373="","",WP!D373)</f>
        <v/>
      </c>
      <c r="Y369" s="268" t="str">
        <f>IF(WP!BE373="","",WP!BE373)</f>
        <v/>
      </c>
      <c r="Z369" s="268" t="str">
        <f>IF(WP!BD373="","",WP!BD373)</f>
        <v/>
      </c>
      <c r="AA369" s="267" t="str">
        <f>IF(WP!$AG373="","",WP!$AG373)</f>
        <v/>
      </c>
      <c r="AB369" s="267" t="str">
        <f>IF(WP!CG373="","",WP!CG373)</f>
        <v/>
      </c>
      <c r="AC369" s="267" t="str">
        <f>IF(WP!CH373="","",WP!CH373)</f>
        <v/>
      </c>
    </row>
    <row r="370" spans="1:29">
      <c r="A370" s="267" t="str">
        <f>IF(WP!AE374="","",WP!AE374)</f>
        <v/>
      </c>
      <c r="B370" s="268" t="str">
        <f>IF(WP!$BC374="","",WP!$BC374)</f>
        <v>-</v>
      </c>
      <c r="C370" s="267" t="str">
        <f>IF(WP!AK374="","",WP!AK374)</f>
        <v/>
      </c>
      <c r="D370" s="267" t="str">
        <f>IF(WP!E374="","",WP!E374)</f>
        <v/>
      </c>
      <c r="E370" s="267" t="str">
        <f>IF(WP!F374="","",WP!F374)</f>
        <v/>
      </c>
      <c r="F370" s="267" t="str">
        <f>IF(WP!G374="","",WP!G374)</f>
        <v/>
      </c>
      <c r="G370" s="268" t="str">
        <f>IF(WP!Z374="","",WP!Z374)</f>
        <v/>
      </c>
      <c r="H370" s="268" t="str">
        <f>CONCATENATE(WP!$D$1, "-R",WP!$F$1)</f>
        <v>PGE3PHVC150-R2</v>
      </c>
      <c r="I370" s="268" t="str">
        <f>IF(WP!B374="","",WP!B374)</f>
        <v/>
      </c>
      <c r="J370" s="268" t="str">
        <f>IF(WP!AV374="","",WP!AV374)</f>
        <v/>
      </c>
      <c r="K370" s="284">
        <f>IF(WP!$F$4="","",WP!$F$4)</f>
        <v>42005</v>
      </c>
      <c r="L370" s="268" t="str">
        <f>IF(WP!$H374="","",WP!$H374)</f>
        <v/>
      </c>
      <c r="M370" s="268" t="str">
        <f>IF(WP!$AF374="","",WP!$AF374)</f>
        <v/>
      </c>
      <c r="N370" s="268" t="str">
        <f t="shared" si="10"/>
        <v/>
      </c>
      <c r="O370" s="268">
        <f>WP!O374</f>
        <v>0</v>
      </c>
      <c r="P370" s="267">
        <f>WP!N374</f>
        <v>0</v>
      </c>
      <c r="Q370" s="268" t="str">
        <f t="shared" si="11"/>
        <v>-</v>
      </c>
      <c r="R370" s="267" t="str">
        <f>IF(WP!AD374="","",WP!AD374)</f>
        <v/>
      </c>
      <c r="S370" s="267" t="str">
        <f>IF(WP!AM374="","",WP!AM374)</f>
        <v/>
      </c>
      <c r="T370" s="267" t="str">
        <f>IF(WP!AN374="","",WP!AN374)</f>
        <v/>
      </c>
      <c r="U370" s="267" t="str">
        <f>IF(WP!AO374="","",WP!AO374)</f>
        <v/>
      </c>
      <c r="V370" s="267" t="str">
        <f>IF(WP!AP374="","",WP!AP374)</f>
        <v/>
      </c>
      <c r="W370" s="267" t="str">
        <f>IF(WP!CI374="","",WP!CI374)</f>
        <v/>
      </c>
      <c r="X370" s="268" t="str">
        <f>IF(WP!D374="","",WP!D374)</f>
        <v/>
      </c>
      <c r="Y370" s="268" t="str">
        <f>IF(WP!BE374="","",WP!BE374)</f>
        <v/>
      </c>
      <c r="Z370" s="268" t="str">
        <f>IF(WP!BD374="","",WP!BD374)</f>
        <v/>
      </c>
      <c r="AA370" s="267" t="str">
        <f>IF(WP!$AG374="","",WP!$AG374)</f>
        <v/>
      </c>
      <c r="AB370" s="267" t="str">
        <f>IF(WP!CG374="","",WP!CG374)</f>
        <v/>
      </c>
      <c r="AC370" s="267" t="str">
        <f>IF(WP!CH374="","",WP!CH374)</f>
        <v/>
      </c>
    </row>
    <row r="371" spans="1:29">
      <c r="A371" s="267" t="str">
        <f>IF(WP!AE375="","",WP!AE375)</f>
        <v/>
      </c>
      <c r="B371" s="268" t="str">
        <f>IF(WP!$BC375="","",WP!$BC375)</f>
        <v>-</v>
      </c>
      <c r="C371" s="267" t="str">
        <f>IF(WP!AK375="","",WP!AK375)</f>
        <v/>
      </c>
      <c r="D371" s="267" t="str">
        <f>IF(WP!E375="","",WP!E375)</f>
        <v/>
      </c>
      <c r="E371" s="267" t="str">
        <f>IF(WP!F375="","",WP!F375)</f>
        <v/>
      </c>
      <c r="F371" s="267" t="str">
        <f>IF(WP!G375="","",WP!G375)</f>
        <v/>
      </c>
      <c r="G371" s="268" t="str">
        <f>IF(WP!Z375="","",WP!Z375)</f>
        <v/>
      </c>
      <c r="H371" s="268" t="str">
        <f>CONCATENATE(WP!$D$1, "-R",WP!$F$1)</f>
        <v>PGE3PHVC150-R2</v>
      </c>
      <c r="I371" s="268" t="str">
        <f>IF(WP!B375="","",WP!B375)</f>
        <v/>
      </c>
      <c r="J371" s="268" t="str">
        <f>IF(WP!AV375="","",WP!AV375)</f>
        <v/>
      </c>
      <c r="K371" s="284">
        <f>IF(WP!$F$4="","",WP!$F$4)</f>
        <v>42005</v>
      </c>
      <c r="L371" s="268" t="str">
        <f>IF(WP!$H375="","",WP!$H375)</f>
        <v/>
      </c>
      <c r="M371" s="268" t="str">
        <f>IF(WP!$AF375="","",WP!$AF375)</f>
        <v/>
      </c>
      <c r="N371" s="268" t="str">
        <f t="shared" si="10"/>
        <v/>
      </c>
      <c r="O371" s="268">
        <f>WP!O375</f>
        <v>0</v>
      </c>
      <c r="P371" s="267">
        <f>WP!N375</f>
        <v>0</v>
      </c>
      <c r="Q371" s="268" t="str">
        <f t="shared" si="11"/>
        <v>-</v>
      </c>
      <c r="R371" s="267" t="str">
        <f>IF(WP!AD375="","",WP!AD375)</f>
        <v/>
      </c>
      <c r="S371" s="267" t="str">
        <f>IF(WP!AM375="","",WP!AM375)</f>
        <v/>
      </c>
      <c r="T371" s="267" t="str">
        <f>IF(WP!AN375="","",WP!AN375)</f>
        <v/>
      </c>
      <c r="U371" s="267" t="str">
        <f>IF(WP!AO375="","",WP!AO375)</f>
        <v/>
      </c>
      <c r="V371" s="267" t="str">
        <f>IF(WP!AP375="","",WP!AP375)</f>
        <v/>
      </c>
      <c r="W371" s="267" t="str">
        <f>IF(WP!CI375="","",WP!CI375)</f>
        <v/>
      </c>
      <c r="X371" s="268" t="str">
        <f>IF(WP!D375="","",WP!D375)</f>
        <v/>
      </c>
      <c r="Y371" s="268" t="str">
        <f>IF(WP!BE375="","",WP!BE375)</f>
        <v/>
      </c>
      <c r="Z371" s="268" t="str">
        <f>IF(WP!BD375="","",WP!BD375)</f>
        <v/>
      </c>
      <c r="AA371" s="267" t="str">
        <f>IF(WP!$AG375="","",WP!$AG375)</f>
        <v/>
      </c>
      <c r="AB371" s="267" t="str">
        <f>IF(WP!CG375="","",WP!CG375)</f>
        <v/>
      </c>
      <c r="AC371" s="267" t="str">
        <f>IF(WP!CH375="","",WP!CH375)</f>
        <v/>
      </c>
    </row>
    <row r="372" spans="1:29">
      <c r="A372" s="267" t="str">
        <f>IF(WP!AE376="","",WP!AE376)</f>
        <v/>
      </c>
      <c r="B372" s="268" t="str">
        <f>IF(WP!$BC376="","",WP!$BC376)</f>
        <v>-</v>
      </c>
      <c r="C372" s="267" t="str">
        <f>IF(WP!AK376="","",WP!AK376)</f>
        <v/>
      </c>
      <c r="D372" s="267" t="str">
        <f>IF(WP!E376="","",WP!E376)</f>
        <v/>
      </c>
      <c r="E372" s="267" t="str">
        <f>IF(WP!F376="","",WP!F376)</f>
        <v/>
      </c>
      <c r="F372" s="267" t="str">
        <f>IF(WP!G376="","",WP!G376)</f>
        <v/>
      </c>
      <c r="G372" s="268" t="str">
        <f>IF(WP!Z376="","",WP!Z376)</f>
        <v/>
      </c>
      <c r="H372" s="268" t="str">
        <f>CONCATENATE(WP!$D$1, "-R",WP!$F$1)</f>
        <v>PGE3PHVC150-R2</v>
      </c>
      <c r="I372" s="268" t="str">
        <f>IF(WP!B376="","",WP!B376)</f>
        <v/>
      </c>
      <c r="J372" s="268" t="str">
        <f>IF(WP!AV376="","",WP!AV376)</f>
        <v/>
      </c>
      <c r="K372" s="284">
        <f>IF(WP!$F$4="","",WP!$F$4)</f>
        <v>42005</v>
      </c>
      <c r="L372" s="268" t="str">
        <f>IF(WP!$H376="","",WP!$H376)</f>
        <v/>
      </c>
      <c r="M372" s="268" t="str">
        <f>IF(WP!$AF376="","",WP!$AF376)</f>
        <v/>
      </c>
      <c r="N372" s="268" t="str">
        <f t="shared" si="10"/>
        <v/>
      </c>
      <c r="O372" s="268">
        <f>WP!O376</f>
        <v>0</v>
      </c>
      <c r="P372" s="267">
        <f>WP!N376</f>
        <v>0</v>
      </c>
      <c r="Q372" s="268" t="str">
        <f t="shared" si="11"/>
        <v>-</v>
      </c>
      <c r="R372" s="267" t="str">
        <f>IF(WP!AD376="","",WP!AD376)</f>
        <v/>
      </c>
      <c r="S372" s="267" t="str">
        <f>IF(WP!AM376="","",WP!AM376)</f>
        <v/>
      </c>
      <c r="T372" s="267" t="str">
        <f>IF(WP!AN376="","",WP!AN376)</f>
        <v/>
      </c>
      <c r="U372" s="267" t="str">
        <f>IF(WP!AO376="","",WP!AO376)</f>
        <v/>
      </c>
      <c r="V372" s="267" t="str">
        <f>IF(WP!AP376="","",WP!AP376)</f>
        <v/>
      </c>
      <c r="W372" s="267" t="str">
        <f>IF(WP!CI376="","",WP!CI376)</f>
        <v/>
      </c>
      <c r="X372" s="268" t="str">
        <f>IF(WP!D376="","",WP!D376)</f>
        <v/>
      </c>
      <c r="Y372" s="268" t="str">
        <f>IF(WP!BE376="","",WP!BE376)</f>
        <v/>
      </c>
      <c r="Z372" s="268" t="str">
        <f>IF(WP!BD376="","",WP!BD376)</f>
        <v/>
      </c>
      <c r="AA372" s="267" t="str">
        <f>IF(WP!$AG376="","",WP!$AG376)</f>
        <v/>
      </c>
      <c r="AB372" s="267" t="str">
        <f>IF(WP!CG376="","",WP!CG376)</f>
        <v/>
      </c>
      <c r="AC372" s="267" t="str">
        <f>IF(WP!CH376="","",WP!CH376)</f>
        <v/>
      </c>
    </row>
    <row r="373" spans="1:29">
      <c r="A373" s="267" t="str">
        <f>IF(WP!AE377="","",WP!AE377)</f>
        <v/>
      </c>
      <c r="B373" s="268" t="str">
        <f>IF(WP!$BC377="","",WP!$BC377)</f>
        <v>-</v>
      </c>
      <c r="C373" s="267" t="str">
        <f>IF(WP!AK377="","",WP!AK377)</f>
        <v/>
      </c>
      <c r="D373" s="267" t="str">
        <f>IF(WP!E377="","",WP!E377)</f>
        <v/>
      </c>
      <c r="E373" s="267" t="str">
        <f>IF(WP!F377="","",WP!F377)</f>
        <v/>
      </c>
      <c r="F373" s="267" t="str">
        <f>IF(WP!G377="","",WP!G377)</f>
        <v/>
      </c>
      <c r="G373" s="268" t="str">
        <f>IF(WP!Z377="","",WP!Z377)</f>
        <v/>
      </c>
      <c r="H373" s="268" t="str">
        <f>CONCATENATE(WP!$D$1, "-R",WP!$F$1)</f>
        <v>PGE3PHVC150-R2</v>
      </c>
      <c r="I373" s="268" t="str">
        <f>IF(WP!B377="","",WP!B377)</f>
        <v/>
      </c>
      <c r="J373" s="268" t="str">
        <f>IF(WP!AV377="","",WP!AV377)</f>
        <v/>
      </c>
      <c r="K373" s="284">
        <f>IF(WP!$F$4="","",WP!$F$4)</f>
        <v>42005</v>
      </c>
      <c r="L373" s="268" t="str">
        <f>IF(WP!$H377="","",WP!$H377)</f>
        <v/>
      </c>
      <c r="M373" s="268" t="str">
        <f>IF(WP!$AF377="","",WP!$AF377)</f>
        <v/>
      </c>
      <c r="N373" s="268" t="str">
        <f t="shared" si="10"/>
        <v/>
      </c>
      <c r="O373" s="268">
        <f>WP!O377</f>
        <v>0</v>
      </c>
      <c r="P373" s="267">
        <f>WP!N377</f>
        <v>0</v>
      </c>
      <c r="Q373" s="268" t="str">
        <f t="shared" si="11"/>
        <v>-</v>
      </c>
      <c r="R373" s="267" t="str">
        <f>IF(WP!AD377="","",WP!AD377)</f>
        <v/>
      </c>
      <c r="S373" s="267" t="str">
        <f>IF(WP!AM377="","",WP!AM377)</f>
        <v/>
      </c>
      <c r="T373" s="267" t="str">
        <f>IF(WP!AN377="","",WP!AN377)</f>
        <v/>
      </c>
      <c r="U373" s="267" t="str">
        <f>IF(WP!AO377="","",WP!AO377)</f>
        <v/>
      </c>
      <c r="V373" s="267" t="str">
        <f>IF(WP!AP377="","",WP!AP377)</f>
        <v/>
      </c>
      <c r="W373" s="267" t="str">
        <f>IF(WP!CI377="","",WP!CI377)</f>
        <v/>
      </c>
      <c r="X373" s="268" t="str">
        <f>IF(WP!D377="","",WP!D377)</f>
        <v/>
      </c>
      <c r="Y373" s="268" t="str">
        <f>IF(WP!BE377="","",WP!BE377)</f>
        <v/>
      </c>
      <c r="Z373" s="268" t="str">
        <f>IF(WP!BD377="","",WP!BD377)</f>
        <v/>
      </c>
      <c r="AA373" s="267" t="str">
        <f>IF(WP!$AG377="","",WP!$AG377)</f>
        <v/>
      </c>
      <c r="AB373" s="267" t="str">
        <f>IF(WP!CG377="","",WP!CG377)</f>
        <v/>
      </c>
      <c r="AC373" s="267" t="str">
        <f>IF(WP!CH377="","",WP!CH377)</f>
        <v/>
      </c>
    </row>
    <row r="374" spans="1:29">
      <c r="A374" s="267" t="str">
        <f>IF(WP!AE378="","",WP!AE378)</f>
        <v/>
      </c>
      <c r="B374" s="268" t="str">
        <f>IF(WP!$BC378="","",WP!$BC378)</f>
        <v>-</v>
      </c>
      <c r="C374" s="267" t="str">
        <f>IF(WP!AK378="","",WP!AK378)</f>
        <v/>
      </c>
      <c r="D374" s="267" t="str">
        <f>IF(WP!E378="","",WP!E378)</f>
        <v/>
      </c>
      <c r="E374" s="267" t="str">
        <f>IF(WP!F378="","",WP!F378)</f>
        <v/>
      </c>
      <c r="F374" s="267" t="str">
        <f>IF(WP!G378="","",WP!G378)</f>
        <v/>
      </c>
      <c r="G374" s="268" t="str">
        <f>IF(WP!Z378="","",WP!Z378)</f>
        <v/>
      </c>
      <c r="H374" s="268" t="str">
        <f>CONCATENATE(WP!$D$1, "-R",WP!$F$1)</f>
        <v>PGE3PHVC150-R2</v>
      </c>
      <c r="I374" s="268" t="str">
        <f>IF(WP!B378="","",WP!B378)</f>
        <v/>
      </c>
      <c r="J374" s="268" t="str">
        <f>IF(WP!AV378="","",WP!AV378)</f>
        <v/>
      </c>
      <c r="K374" s="284">
        <f>IF(WP!$F$4="","",WP!$F$4)</f>
        <v>42005</v>
      </c>
      <c r="L374" s="268" t="str">
        <f>IF(WP!$H378="","",WP!$H378)</f>
        <v/>
      </c>
      <c r="M374" s="268" t="str">
        <f>IF(WP!$AF378="","",WP!$AF378)</f>
        <v/>
      </c>
      <c r="N374" s="268" t="str">
        <f t="shared" si="10"/>
        <v/>
      </c>
      <c r="O374" s="268">
        <f>WP!O378</f>
        <v>0</v>
      </c>
      <c r="P374" s="267">
        <f>WP!N378</f>
        <v>0</v>
      </c>
      <c r="Q374" s="268" t="str">
        <f t="shared" si="11"/>
        <v>-</v>
      </c>
      <c r="R374" s="267" t="str">
        <f>IF(WP!AD378="","",WP!AD378)</f>
        <v/>
      </c>
      <c r="S374" s="267" t="str">
        <f>IF(WP!AM378="","",WP!AM378)</f>
        <v/>
      </c>
      <c r="T374" s="267" t="str">
        <f>IF(WP!AN378="","",WP!AN378)</f>
        <v/>
      </c>
      <c r="U374" s="267" t="str">
        <f>IF(WP!AO378="","",WP!AO378)</f>
        <v/>
      </c>
      <c r="V374" s="267" t="str">
        <f>IF(WP!AP378="","",WP!AP378)</f>
        <v/>
      </c>
      <c r="W374" s="267" t="str">
        <f>IF(WP!CI378="","",WP!CI378)</f>
        <v/>
      </c>
      <c r="X374" s="268" t="str">
        <f>IF(WP!D378="","",WP!D378)</f>
        <v/>
      </c>
      <c r="Y374" s="268" t="str">
        <f>IF(WP!BE378="","",WP!BE378)</f>
        <v/>
      </c>
      <c r="Z374" s="268" t="str">
        <f>IF(WP!BD378="","",WP!BD378)</f>
        <v/>
      </c>
      <c r="AA374" s="267" t="str">
        <f>IF(WP!$AG378="","",WP!$AG378)</f>
        <v/>
      </c>
      <c r="AB374" s="267" t="str">
        <f>IF(WP!CG378="","",WP!CG378)</f>
        <v/>
      </c>
      <c r="AC374" s="267" t="str">
        <f>IF(WP!CH378="","",WP!CH378)</f>
        <v/>
      </c>
    </row>
    <row r="375" spans="1:29">
      <c r="A375" s="267" t="str">
        <f>IF(WP!AE379="","",WP!AE379)</f>
        <v/>
      </c>
      <c r="B375" s="268" t="str">
        <f>IF(WP!$BC379="","",WP!$BC379)</f>
        <v>-</v>
      </c>
      <c r="C375" s="267" t="str">
        <f>IF(WP!AK379="","",WP!AK379)</f>
        <v/>
      </c>
      <c r="D375" s="267" t="str">
        <f>IF(WP!E379="","",WP!E379)</f>
        <v/>
      </c>
      <c r="E375" s="267" t="str">
        <f>IF(WP!F379="","",WP!F379)</f>
        <v/>
      </c>
      <c r="F375" s="267" t="str">
        <f>IF(WP!G379="","",WP!G379)</f>
        <v/>
      </c>
      <c r="G375" s="268" t="str">
        <f>IF(WP!Z379="","",WP!Z379)</f>
        <v/>
      </c>
      <c r="H375" s="268" t="str">
        <f>CONCATENATE(WP!$D$1, "-R",WP!$F$1)</f>
        <v>PGE3PHVC150-R2</v>
      </c>
      <c r="I375" s="268" t="str">
        <f>IF(WP!B379="","",WP!B379)</f>
        <v/>
      </c>
      <c r="J375" s="268" t="str">
        <f>IF(WP!AV379="","",WP!AV379)</f>
        <v/>
      </c>
      <c r="K375" s="284">
        <f>IF(WP!$F$4="","",WP!$F$4)</f>
        <v>42005</v>
      </c>
      <c r="L375" s="268" t="str">
        <f>IF(WP!$H379="","",WP!$H379)</f>
        <v/>
      </c>
      <c r="M375" s="268" t="str">
        <f>IF(WP!$AF379="","",WP!$AF379)</f>
        <v/>
      </c>
      <c r="N375" s="268" t="str">
        <f t="shared" si="10"/>
        <v/>
      </c>
      <c r="O375" s="268">
        <f>WP!O379</f>
        <v>0</v>
      </c>
      <c r="P375" s="267">
        <f>WP!N379</f>
        <v>0</v>
      </c>
      <c r="Q375" s="268" t="str">
        <f t="shared" si="11"/>
        <v>-</v>
      </c>
      <c r="R375" s="267" t="str">
        <f>IF(WP!AD379="","",WP!AD379)</f>
        <v/>
      </c>
      <c r="S375" s="267" t="str">
        <f>IF(WP!AM379="","",WP!AM379)</f>
        <v/>
      </c>
      <c r="T375" s="267" t="str">
        <f>IF(WP!AN379="","",WP!AN379)</f>
        <v/>
      </c>
      <c r="U375" s="267" t="str">
        <f>IF(WP!AO379="","",WP!AO379)</f>
        <v/>
      </c>
      <c r="V375" s="267" t="str">
        <f>IF(WP!AP379="","",WP!AP379)</f>
        <v/>
      </c>
      <c r="W375" s="267" t="str">
        <f>IF(WP!CI379="","",WP!CI379)</f>
        <v/>
      </c>
      <c r="X375" s="268" t="str">
        <f>IF(WP!D379="","",WP!D379)</f>
        <v/>
      </c>
      <c r="Y375" s="268" t="str">
        <f>IF(WP!BE379="","",WP!BE379)</f>
        <v/>
      </c>
      <c r="Z375" s="268" t="str">
        <f>IF(WP!BD379="","",WP!BD379)</f>
        <v/>
      </c>
      <c r="AA375" s="267" t="str">
        <f>IF(WP!$AG379="","",WP!$AG379)</f>
        <v/>
      </c>
      <c r="AB375" s="267" t="str">
        <f>IF(WP!CG379="","",WP!CG379)</f>
        <v/>
      </c>
      <c r="AC375" s="267" t="str">
        <f>IF(WP!CH379="","",WP!CH379)</f>
        <v/>
      </c>
    </row>
    <row r="376" spans="1:29">
      <c r="A376" s="267" t="str">
        <f>IF(WP!AE380="","",WP!AE380)</f>
        <v/>
      </c>
      <c r="B376" s="268" t="str">
        <f>IF(WP!$BC380="","",WP!$BC380)</f>
        <v>-</v>
      </c>
      <c r="C376" s="267" t="str">
        <f>IF(WP!AK380="","",WP!AK380)</f>
        <v/>
      </c>
      <c r="D376" s="267" t="str">
        <f>IF(WP!E380="","",WP!E380)</f>
        <v/>
      </c>
      <c r="E376" s="267" t="str">
        <f>IF(WP!F380="","",WP!F380)</f>
        <v/>
      </c>
      <c r="F376" s="267" t="str">
        <f>IF(WP!G380="","",WP!G380)</f>
        <v/>
      </c>
      <c r="G376" s="268" t="str">
        <f>IF(WP!Z380="","",WP!Z380)</f>
        <v/>
      </c>
      <c r="H376" s="268" t="str">
        <f>CONCATENATE(WP!$D$1, "-R",WP!$F$1)</f>
        <v>PGE3PHVC150-R2</v>
      </c>
      <c r="I376" s="268" t="str">
        <f>IF(WP!B380="","",WP!B380)</f>
        <v/>
      </c>
      <c r="J376" s="268" t="str">
        <f>IF(WP!AV380="","",WP!AV380)</f>
        <v/>
      </c>
      <c r="K376" s="284">
        <f>IF(WP!$F$4="","",WP!$F$4)</f>
        <v>42005</v>
      </c>
      <c r="L376" s="268" t="str">
        <f>IF(WP!$H380="","",WP!$H380)</f>
        <v/>
      </c>
      <c r="M376" s="268" t="str">
        <f>IF(WP!$AF380="","",WP!$AF380)</f>
        <v/>
      </c>
      <c r="N376" s="268" t="str">
        <f t="shared" si="10"/>
        <v/>
      </c>
      <c r="O376" s="268">
        <f>WP!O380</f>
        <v>0</v>
      </c>
      <c r="P376" s="267">
        <f>WP!N380</f>
        <v>0</v>
      </c>
      <c r="Q376" s="268" t="str">
        <f t="shared" si="11"/>
        <v>-</v>
      </c>
      <c r="R376" s="267" t="str">
        <f>IF(WP!AD380="","",WP!AD380)</f>
        <v/>
      </c>
      <c r="S376" s="267" t="str">
        <f>IF(WP!AM380="","",WP!AM380)</f>
        <v/>
      </c>
      <c r="T376" s="267" t="str">
        <f>IF(WP!AN380="","",WP!AN380)</f>
        <v/>
      </c>
      <c r="U376" s="267" t="str">
        <f>IF(WP!AO380="","",WP!AO380)</f>
        <v/>
      </c>
      <c r="V376" s="267" t="str">
        <f>IF(WP!AP380="","",WP!AP380)</f>
        <v/>
      </c>
      <c r="W376" s="267" t="str">
        <f>IF(WP!CI380="","",WP!CI380)</f>
        <v/>
      </c>
      <c r="X376" s="268" t="str">
        <f>IF(WP!D380="","",WP!D380)</f>
        <v/>
      </c>
      <c r="Y376" s="268" t="str">
        <f>IF(WP!BE380="","",WP!BE380)</f>
        <v/>
      </c>
      <c r="Z376" s="268" t="str">
        <f>IF(WP!BD380="","",WP!BD380)</f>
        <v/>
      </c>
      <c r="AA376" s="267" t="str">
        <f>IF(WP!$AG380="","",WP!$AG380)</f>
        <v/>
      </c>
      <c r="AB376" s="267" t="str">
        <f>IF(WP!CG380="","",WP!CG380)</f>
        <v/>
      </c>
      <c r="AC376" s="267" t="str">
        <f>IF(WP!CH380="","",WP!CH380)</f>
        <v/>
      </c>
    </row>
    <row r="377" spans="1:29">
      <c r="A377" s="267" t="str">
        <f>IF(WP!AE381="","",WP!AE381)</f>
        <v/>
      </c>
      <c r="B377" s="268" t="str">
        <f>IF(WP!$BC381="","",WP!$BC381)</f>
        <v>-</v>
      </c>
      <c r="C377" s="267" t="str">
        <f>IF(WP!AK381="","",WP!AK381)</f>
        <v/>
      </c>
      <c r="D377" s="267" t="str">
        <f>IF(WP!E381="","",WP!E381)</f>
        <v/>
      </c>
      <c r="E377" s="267" t="str">
        <f>IF(WP!F381="","",WP!F381)</f>
        <v/>
      </c>
      <c r="F377" s="267" t="str">
        <f>IF(WP!G381="","",WP!G381)</f>
        <v/>
      </c>
      <c r="G377" s="268" t="str">
        <f>IF(WP!Z381="","",WP!Z381)</f>
        <v/>
      </c>
      <c r="H377" s="268" t="str">
        <f>CONCATENATE(WP!$D$1, "-R",WP!$F$1)</f>
        <v>PGE3PHVC150-R2</v>
      </c>
      <c r="I377" s="268" t="str">
        <f>IF(WP!B381="","",WP!B381)</f>
        <v/>
      </c>
      <c r="J377" s="268" t="str">
        <f>IF(WP!AV381="","",WP!AV381)</f>
        <v/>
      </c>
      <c r="K377" s="284">
        <f>IF(WP!$F$4="","",WP!$F$4)</f>
        <v>42005</v>
      </c>
      <c r="L377" s="268" t="str">
        <f>IF(WP!$H381="","",WP!$H381)</f>
        <v/>
      </c>
      <c r="M377" s="268" t="str">
        <f>IF(WP!$AF381="","",WP!$AF381)</f>
        <v/>
      </c>
      <c r="N377" s="268" t="str">
        <f t="shared" si="10"/>
        <v/>
      </c>
      <c r="O377" s="268">
        <f>WP!O381</f>
        <v>0</v>
      </c>
      <c r="P377" s="267">
        <f>WP!N381</f>
        <v>0</v>
      </c>
      <c r="Q377" s="268" t="str">
        <f t="shared" si="11"/>
        <v>-</v>
      </c>
      <c r="R377" s="267" t="str">
        <f>IF(WP!AD381="","",WP!AD381)</f>
        <v/>
      </c>
      <c r="S377" s="267" t="str">
        <f>IF(WP!AM381="","",WP!AM381)</f>
        <v/>
      </c>
      <c r="T377" s="267" t="str">
        <f>IF(WP!AN381="","",WP!AN381)</f>
        <v/>
      </c>
      <c r="U377" s="267" t="str">
        <f>IF(WP!AO381="","",WP!AO381)</f>
        <v/>
      </c>
      <c r="V377" s="267" t="str">
        <f>IF(WP!AP381="","",WP!AP381)</f>
        <v/>
      </c>
      <c r="W377" s="267" t="str">
        <f>IF(WP!CI381="","",WP!CI381)</f>
        <v/>
      </c>
      <c r="X377" s="268" t="str">
        <f>IF(WP!D381="","",WP!D381)</f>
        <v/>
      </c>
      <c r="Y377" s="268" t="str">
        <f>IF(WP!BE381="","",WP!BE381)</f>
        <v/>
      </c>
      <c r="Z377" s="268" t="str">
        <f>IF(WP!BD381="","",WP!BD381)</f>
        <v/>
      </c>
      <c r="AA377" s="267" t="str">
        <f>IF(WP!$AG381="","",WP!$AG381)</f>
        <v/>
      </c>
      <c r="AB377" s="267" t="str">
        <f>IF(WP!CG381="","",WP!CG381)</f>
        <v/>
      </c>
      <c r="AC377" s="267" t="str">
        <f>IF(WP!CH381="","",WP!CH381)</f>
        <v/>
      </c>
    </row>
    <row r="378" spans="1:29">
      <c r="A378" s="267" t="str">
        <f>IF(WP!AE382="","",WP!AE382)</f>
        <v/>
      </c>
      <c r="B378" s="268" t="str">
        <f>IF(WP!$BC382="","",WP!$BC382)</f>
        <v>-</v>
      </c>
      <c r="C378" s="267" t="str">
        <f>IF(WP!AK382="","",WP!AK382)</f>
        <v/>
      </c>
      <c r="D378" s="267" t="str">
        <f>IF(WP!E382="","",WP!E382)</f>
        <v/>
      </c>
      <c r="E378" s="267" t="str">
        <f>IF(WP!F382="","",WP!F382)</f>
        <v/>
      </c>
      <c r="F378" s="267" t="str">
        <f>IF(WP!G382="","",WP!G382)</f>
        <v/>
      </c>
      <c r="G378" s="268" t="str">
        <f>IF(WP!Z382="","",WP!Z382)</f>
        <v/>
      </c>
      <c r="H378" s="268" t="str">
        <f>CONCATENATE(WP!$D$1, "-R",WP!$F$1)</f>
        <v>PGE3PHVC150-R2</v>
      </c>
      <c r="I378" s="268" t="str">
        <f>IF(WP!B382="","",WP!B382)</f>
        <v/>
      </c>
      <c r="J378" s="268" t="str">
        <f>IF(WP!AV382="","",WP!AV382)</f>
        <v/>
      </c>
      <c r="K378" s="284">
        <f>IF(WP!$F$4="","",WP!$F$4)</f>
        <v>42005</v>
      </c>
      <c r="L378" s="268" t="str">
        <f>IF(WP!$H382="","",WP!$H382)</f>
        <v/>
      </c>
      <c r="M378" s="268" t="str">
        <f>IF(WP!$AF382="","",WP!$AF382)</f>
        <v/>
      </c>
      <c r="N378" s="268" t="str">
        <f t="shared" si="10"/>
        <v/>
      </c>
      <c r="O378" s="268">
        <f>WP!O382</f>
        <v>0</v>
      </c>
      <c r="P378" s="267">
        <f>WP!N382</f>
        <v>0</v>
      </c>
      <c r="Q378" s="268" t="str">
        <f t="shared" si="11"/>
        <v>-</v>
      </c>
      <c r="R378" s="267" t="str">
        <f>IF(WP!AD382="","",WP!AD382)</f>
        <v/>
      </c>
      <c r="S378" s="267" t="str">
        <f>IF(WP!AM382="","",WP!AM382)</f>
        <v/>
      </c>
      <c r="T378" s="267" t="str">
        <f>IF(WP!AN382="","",WP!AN382)</f>
        <v/>
      </c>
      <c r="U378" s="267" t="str">
        <f>IF(WP!AO382="","",WP!AO382)</f>
        <v/>
      </c>
      <c r="V378" s="267" t="str">
        <f>IF(WP!AP382="","",WP!AP382)</f>
        <v/>
      </c>
      <c r="W378" s="267" t="str">
        <f>IF(WP!CI382="","",WP!CI382)</f>
        <v/>
      </c>
      <c r="X378" s="268" t="str">
        <f>IF(WP!D382="","",WP!D382)</f>
        <v/>
      </c>
      <c r="Y378" s="268" t="str">
        <f>IF(WP!BE382="","",WP!BE382)</f>
        <v/>
      </c>
      <c r="Z378" s="268" t="str">
        <f>IF(WP!BD382="","",WP!BD382)</f>
        <v/>
      </c>
      <c r="AA378" s="267" t="str">
        <f>IF(WP!$AG382="","",WP!$AG382)</f>
        <v/>
      </c>
      <c r="AB378" s="267" t="str">
        <f>IF(WP!CG382="","",WP!CG382)</f>
        <v/>
      </c>
      <c r="AC378" s="267" t="str">
        <f>IF(WP!CH382="","",WP!CH382)</f>
        <v/>
      </c>
    </row>
    <row r="379" spans="1:29">
      <c r="A379" s="267" t="str">
        <f>IF(WP!AE383="","",WP!AE383)</f>
        <v/>
      </c>
      <c r="B379" s="268" t="str">
        <f>IF(WP!$BC383="","",WP!$BC383)</f>
        <v>-</v>
      </c>
      <c r="C379" s="267" t="str">
        <f>IF(WP!AK383="","",WP!AK383)</f>
        <v/>
      </c>
      <c r="D379" s="267" t="str">
        <f>IF(WP!E383="","",WP!E383)</f>
        <v/>
      </c>
      <c r="E379" s="267" t="str">
        <f>IF(WP!F383="","",WP!F383)</f>
        <v/>
      </c>
      <c r="F379" s="267" t="str">
        <f>IF(WP!G383="","",WP!G383)</f>
        <v/>
      </c>
      <c r="G379" s="268" t="str">
        <f>IF(WP!Z383="","",WP!Z383)</f>
        <v/>
      </c>
      <c r="H379" s="268" t="str">
        <f>CONCATENATE(WP!$D$1, "-R",WP!$F$1)</f>
        <v>PGE3PHVC150-R2</v>
      </c>
      <c r="I379" s="268" t="str">
        <f>IF(WP!B383="","",WP!B383)</f>
        <v/>
      </c>
      <c r="J379" s="268" t="str">
        <f>IF(WP!AV383="","",WP!AV383)</f>
        <v/>
      </c>
      <c r="K379" s="284">
        <f>IF(WP!$F$4="","",WP!$F$4)</f>
        <v>42005</v>
      </c>
      <c r="L379" s="268" t="str">
        <f>IF(WP!$H383="","",WP!$H383)</f>
        <v/>
      </c>
      <c r="M379" s="268" t="str">
        <f>IF(WP!$AF383="","",WP!$AF383)</f>
        <v/>
      </c>
      <c r="N379" s="268" t="str">
        <f t="shared" si="10"/>
        <v/>
      </c>
      <c r="O379" s="268">
        <f>WP!O383</f>
        <v>0</v>
      </c>
      <c r="P379" s="267">
        <f>WP!N383</f>
        <v>0</v>
      </c>
      <c r="Q379" s="268" t="str">
        <f t="shared" si="11"/>
        <v>-</v>
      </c>
      <c r="R379" s="267" t="str">
        <f>IF(WP!AD383="","",WP!AD383)</f>
        <v/>
      </c>
      <c r="S379" s="267" t="str">
        <f>IF(WP!AM383="","",WP!AM383)</f>
        <v/>
      </c>
      <c r="T379" s="267" t="str">
        <f>IF(WP!AN383="","",WP!AN383)</f>
        <v/>
      </c>
      <c r="U379" s="267" t="str">
        <f>IF(WP!AO383="","",WP!AO383)</f>
        <v/>
      </c>
      <c r="V379" s="267" t="str">
        <f>IF(WP!AP383="","",WP!AP383)</f>
        <v/>
      </c>
      <c r="W379" s="267" t="str">
        <f>IF(WP!CI383="","",WP!CI383)</f>
        <v/>
      </c>
      <c r="X379" s="268" t="str">
        <f>IF(WP!D383="","",WP!D383)</f>
        <v/>
      </c>
      <c r="Y379" s="268" t="str">
        <f>IF(WP!BE383="","",WP!BE383)</f>
        <v/>
      </c>
      <c r="Z379" s="268" t="str">
        <f>IF(WP!BD383="","",WP!BD383)</f>
        <v/>
      </c>
      <c r="AA379" s="267" t="str">
        <f>IF(WP!$AG383="","",WP!$AG383)</f>
        <v/>
      </c>
      <c r="AB379" s="267" t="str">
        <f>IF(WP!CG383="","",WP!CG383)</f>
        <v/>
      </c>
      <c r="AC379" s="267" t="str">
        <f>IF(WP!CH383="","",WP!CH383)</f>
        <v/>
      </c>
    </row>
    <row r="380" spans="1:29">
      <c r="A380" s="267" t="str">
        <f>IF(WP!AE384="","",WP!AE384)</f>
        <v/>
      </c>
      <c r="B380" s="268" t="str">
        <f>IF(WP!$BC384="","",WP!$BC384)</f>
        <v>-</v>
      </c>
      <c r="C380" s="267" t="str">
        <f>IF(WP!AK384="","",WP!AK384)</f>
        <v/>
      </c>
      <c r="D380" s="267" t="str">
        <f>IF(WP!E384="","",WP!E384)</f>
        <v/>
      </c>
      <c r="E380" s="267" t="str">
        <f>IF(WP!F384="","",WP!F384)</f>
        <v/>
      </c>
      <c r="F380" s="267" t="str">
        <f>IF(WP!G384="","",WP!G384)</f>
        <v/>
      </c>
      <c r="G380" s="268" t="str">
        <f>IF(WP!Z384="","",WP!Z384)</f>
        <v/>
      </c>
      <c r="H380" s="268" t="str">
        <f>CONCATENATE(WP!$D$1, "-R",WP!$F$1)</f>
        <v>PGE3PHVC150-R2</v>
      </c>
      <c r="I380" s="268" t="str">
        <f>IF(WP!B384="","",WP!B384)</f>
        <v/>
      </c>
      <c r="J380" s="268" t="str">
        <f>IF(WP!AV384="","",WP!AV384)</f>
        <v/>
      </c>
      <c r="K380" s="284">
        <f>IF(WP!$F$4="","",WP!$F$4)</f>
        <v>42005</v>
      </c>
      <c r="L380" s="268" t="str">
        <f>IF(WP!$H384="","",WP!$H384)</f>
        <v/>
      </c>
      <c r="M380" s="268" t="str">
        <f>IF(WP!$AF384="","",WP!$AF384)</f>
        <v/>
      </c>
      <c r="N380" s="268" t="str">
        <f t="shared" si="10"/>
        <v/>
      </c>
      <c r="O380" s="268">
        <f>WP!O384</f>
        <v>0</v>
      </c>
      <c r="P380" s="267">
        <f>WP!N384</f>
        <v>0</v>
      </c>
      <c r="Q380" s="268" t="str">
        <f t="shared" si="11"/>
        <v>-</v>
      </c>
      <c r="R380" s="267" t="str">
        <f>IF(WP!AD384="","",WP!AD384)</f>
        <v/>
      </c>
      <c r="S380" s="267" t="str">
        <f>IF(WP!AM384="","",WP!AM384)</f>
        <v/>
      </c>
      <c r="T380" s="267" t="str">
        <f>IF(WP!AN384="","",WP!AN384)</f>
        <v/>
      </c>
      <c r="U380" s="267" t="str">
        <f>IF(WP!AO384="","",WP!AO384)</f>
        <v/>
      </c>
      <c r="V380" s="267" t="str">
        <f>IF(WP!AP384="","",WP!AP384)</f>
        <v/>
      </c>
      <c r="W380" s="267" t="str">
        <f>IF(WP!CI384="","",WP!CI384)</f>
        <v/>
      </c>
      <c r="X380" s="268" t="str">
        <f>IF(WP!D384="","",WP!D384)</f>
        <v/>
      </c>
      <c r="Y380" s="268" t="str">
        <f>IF(WP!BE384="","",WP!BE384)</f>
        <v/>
      </c>
      <c r="Z380" s="268" t="str">
        <f>IF(WP!BD384="","",WP!BD384)</f>
        <v/>
      </c>
      <c r="AA380" s="267" t="str">
        <f>IF(WP!$AG384="","",WP!$AG384)</f>
        <v/>
      </c>
      <c r="AB380" s="267" t="str">
        <f>IF(WP!CG384="","",WP!CG384)</f>
        <v/>
      </c>
      <c r="AC380" s="267" t="str">
        <f>IF(WP!CH384="","",WP!CH384)</f>
        <v/>
      </c>
    </row>
    <row r="381" spans="1:29">
      <c r="A381" s="267" t="str">
        <f>IF(WP!AE385="","",WP!AE385)</f>
        <v/>
      </c>
      <c r="B381" s="268" t="str">
        <f>IF(WP!$BC385="","",WP!$BC385)</f>
        <v>-</v>
      </c>
      <c r="C381" s="267" t="str">
        <f>IF(WP!AK385="","",WP!AK385)</f>
        <v/>
      </c>
      <c r="D381" s="267" t="str">
        <f>IF(WP!E385="","",WP!E385)</f>
        <v/>
      </c>
      <c r="E381" s="267" t="str">
        <f>IF(WP!F385="","",WP!F385)</f>
        <v/>
      </c>
      <c r="F381" s="267" t="str">
        <f>IF(WP!G385="","",WP!G385)</f>
        <v/>
      </c>
      <c r="G381" s="268" t="str">
        <f>IF(WP!Z385="","",WP!Z385)</f>
        <v/>
      </c>
      <c r="H381" s="268" t="str">
        <f>CONCATENATE(WP!$D$1, "-R",WP!$F$1)</f>
        <v>PGE3PHVC150-R2</v>
      </c>
      <c r="I381" s="268" t="str">
        <f>IF(WP!B385="","",WP!B385)</f>
        <v/>
      </c>
      <c r="J381" s="268" t="str">
        <f>IF(WP!AV385="","",WP!AV385)</f>
        <v/>
      </c>
      <c r="K381" s="284">
        <f>IF(WP!$F$4="","",WP!$F$4)</f>
        <v>42005</v>
      </c>
      <c r="L381" s="268" t="str">
        <f>IF(WP!$H385="","",WP!$H385)</f>
        <v/>
      </c>
      <c r="M381" s="268" t="str">
        <f>IF(WP!$AF385="","",WP!$AF385)</f>
        <v/>
      </c>
      <c r="N381" s="268" t="str">
        <f t="shared" si="10"/>
        <v/>
      </c>
      <c r="O381" s="268">
        <f>WP!O385</f>
        <v>0</v>
      </c>
      <c r="P381" s="267">
        <f>WP!N385</f>
        <v>0</v>
      </c>
      <c r="Q381" s="268" t="str">
        <f t="shared" si="11"/>
        <v>-</v>
      </c>
      <c r="R381" s="267" t="str">
        <f>IF(WP!AD385="","",WP!AD385)</f>
        <v/>
      </c>
      <c r="S381" s="267" t="str">
        <f>IF(WP!AM385="","",WP!AM385)</f>
        <v/>
      </c>
      <c r="T381" s="267" t="str">
        <f>IF(WP!AN385="","",WP!AN385)</f>
        <v/>
      </c>
      <c r="U381" s="267" t="str">
        <f>IF(WP!AO385="","",WP!AO385)</f>
        <v/>
      </c>
      <c r="V381" s="267" t="str">
        <f>IF(WP!AP385="","",WP!AP385)</f>
        <v/>
      </c>
      <c r="W381" s="267" t="str">
        <f>IF(WP!CI385="","",WP!CI385)</f>
        <v/>
      </c>
      <c r="X381" s="268" t="str">
        <f>IF(WP!D385="","",WP!D385)</f>
        <v/>
      </c>
      <c r="Y381" s="268" t="str">
        <f>IF(WP!BE385="","",WP!BE385)</f>
        <v/>
      </c>
      <c r="Z381" s="268" t="str">
        <f>IF(WP!BD385="","",WP!BD385)</f>
        <v/>
      </c>
      <c r="AA381" s="267" t="str">
        <f>IF(WP!$AG385="","",WP!$AG385)</f>
        <v/>
      </c>
      <c r="AB381" s="267" t="str">
        <f>IF(WP!CG385="","",WP!CG385)</f>
        <v/>
      </c>
      <c r="AC381" s="267" t="str">
        <f>IF(WP!CH385="","",WP!CH385)</f>
        <v/>
      </c>
    </row>
    <row r="382" spans="1:29">
      <c r="A382" s="267" t="str">
        <f>IF(WP!AE386="","",WP!AE386)</f>
        <v/>
      </c>
      <c r="B382" s="268" t="str">
        <f>IF(WP!$BC386="","",WP!$BC386)</f>
        <v>-</v>
      </c>
      <c r="C382" s="267" t="str">
        <f>IF(WP!AK386="","",WP!AK386)</f>
        <v/>
      </c>
      <c r="D382" s="267" t="str">
        <f>IF(WP!E386="","",WP!E386)</f>
        <v/>
      </c>
      <c r="E382" s="267" t="str">
        <f>IF(WP!F386="","",WP!F386)</f>
        <v/>
      </c>
      <c r="F382" s="267" t="str">
        <f>IF(WP!G386="","",WP!G386)</f>
        <v/>
      </c>
      <c r="G382" s="268" t="str">
        <f>IF(WP!Z386="","",WP!Z386)</f>
        <v/>
      </c>
      <c r="H382" s="268" t="str">
        <f>CONCATENATE(WP!$D$1, "-R",WP!$F$1)</f>
        <v>PGE3PHVC150-R2</v>
      </c>
      <c r="I382" s="268" t="str">
        <f>IF(WP!B386="","",WP!B386)</f>
        <v/>
      </c>
      <c r="J382" s="268" t="str">
        <f>IF(WP!AV386="","",WP!AV386)</f>
        <v/>
      </c>
      <c r="K382" s="284">
        <f>IF(WP!$F$4="","",WP!$F$4)</f>
        <v>42005</v>
      </c>
      <c r="L382" s="268" t="str">
        <f>IF(WP!$H386="","",WP!$H386)</f>
        <v/>
      </c>
      <c r="M382" s="268" t="str">
        <f>IF(WP!$AF386="","",WP!$AF386)</f>
        <v/>
      </c>
      <c r="N382" s="268" t="str">
        <f t="shared" si="10"/>
        <v/>
      </c>
      <c r="O382" s="268">
        <f>WP!O386</f>
        <v>0</v>
      </c>
      <c r="P382" s="267">
        <f>WP!N386</f>
        <v>0</v>
      </c>
      <c r="Q382" s="268" t="str">
        <f t="shared" si="11"/>
        <v>-</v>
      </c>
      <c r="R382" s="267" t="str">
        <f>IF(WP!AD386="","",WP!AD386)</f>
        <v/>
      </c>
      <c r="S382" s="267" t="str">
        <f>IF(WP!AM386="","",WP!AM386)</f>
        <v/>
      </c>
      <c r="T382" s="267" t="str">
        <f>IF(WP!AN386="","",WP!AN386)</f>
        <v/>
      </c>
      <c r="U382" s="267" t="str">
        <f>IF(WP!AO386="","",WP!AO386)</f>
        <v/>
      </c>
      <c r="V382" s="267" t="str">
        <f>IF(WP!AP386="","",WP!AP386)</f>
        <v/>
      </c>
      <c r="W382" s="267" t="str">
        <f>IF(WP!CI386="","",WP!CI386)</f>
        <v/>
      </c>
      <c r="X382" s="268" t="str">
        <f>IF(WP!D386="","",WP!D386)</f>
        <v/>
      </c>
      <c r="Y382" s="268" t="str">
        <f>IF(WP!BE386="","",WP!BE386)</f>
        <v/>
      </c>
      <c r="Z382" s="268" t="str">
        <f>IF(WP!BD386="","",WP!BD386)</f>
        <v/>
      </c>
      <c r="AA382" s="267" t="str">
        <f>IF(WP!$AG386="","",WP!$AG386)</f>
        <v/>
      </c>
      <c r="AB382" s="267" t="str">
        <f>IF(WP!CG386="","",WP!CG386)</f>
        <v/>
      </c>
      <c r="AC382" s="267" t="str">
        <f>IF(WP!CH386="","",WP!CH386)</f>
        <v/>
      </c>
    </row>
    <row r="383" spans="1:29">
      <c r="A383" s="267" t="str">
        <f>IF(WP!AE387="","",WP!AE387)</f>
        <v/>
      </c>
      <c r="B383" s="268" t="str">
        <f>IF(WP!$BC387="","",WP!$BC387)</f>
        <v>-</v>
      </c>
      <c r="C383" s="267" t="str">
        <f>IF(WP!AK387="","",WP!AK387)</f>
        <v/>
      </c>
      <c r="D383" s="267" t="str">
        <f>IF(WP!E387="","",WP!E387)</f>
        <v/>
      </c>
      <c r="E383" s="267" t="str">
        <f>IF(WP!F387="","",WP!F387)</f>
        <v/>
      </c>
      <c r="F383" s="267" t="str">
        <f>IF(WP!G387="","",WP!G387)</f>
        <v/>
      </c>
      <c r="G383" s="268" t="str">
        <f>IF(WP!Z387="","",WP!Z387)</f>
        <v/>
      </c>
      <c r="H383" s="268" t="str">
        <f>CONCATENATE(WP!$D$1, "-R",WP!$F$1)</f>
        <v>PGE3PHVC150-R2</v>
      </c>
      <c r="I383" s="268" t="str">
        <f>IF(WP!B387="","",WP!B387)</f>
        <v/>
      </c>
      <c r="J383" s="268" t="str">
        <f>IF(WP!AV387="","",WP!AV387)</f>
        <v/>
      </c>
      <c r="K383" s="284">
        <f>IF(WP!$F$4="","",WP!$F$4)</f>
        <v>42005</v>
      </c>
      <c r="L383" s="268" t="str">
        <f>IF(WP!$H387="","",WP!$H387)</f>
        <v/>
      </c>
      <c r="M383" s="268" t="str">
        <f>IF(WP!$AF387="","",WP!$AF387)</f>
        <v/>
      </c>
      <c r="N383" s="268" t="str">
        <f t="shared" si="10"/>
        <v/>
      </c>
      <c r="O383" s="268">
        <f>WP!O387</f>
        <v>0</v>
      </c>
      <c r="P383" s="267">
        <f>WP!N387</f>
        <v>0</v>
      </c>
      <c r="Q383" s="268" t="str">
        <f t="shared" si="11"/>
        <v>-</v>
      </c>
      <c r="R383" s="267" t="str">
        <f>IF(WP!AD387="","",WP!AD387)</f>
        <v/>
      </c>
      <c r="S383" s="267" t="str">
        <f>IF(WP!AM387="","",WP!AM387)</f>
        <v/>
      </c>
      <c r="T383" s="267" t="str">
        <f>IF(WP!AN387="","",WP!AN387)</f>
        <v/>
      </c>
      <c r="U383" s="267" t="str">
        <f>IF(WP!AO387="","",WP!AO387)</f>
        <v/>
      </c>
      <c r="V383" s="267" t="str">
        <f>IF(WP!AP387="","",WP!AP387)</f>
        <v/>
      </c>
      <c r="W383" s="267" t="str">
        <f>IF(WP!CI387="","",WP!CI387)</f>
        <v/>
      </c>
      <c r="X383" s="268" t="str">
        <f>IF(WP!D387="","",WP!D387)</f>
        <v/>
      </c>
      <c r="Y383" s="268" t="str">
        <f>IF(WP!BE387="","",WP!BE387)</f>
        <v/>
      </c>
      <c r="Z383" s="268" t="str">
        <f>IF(WP!BD387="","",WP!BD387)</f>
        <v/>
      </c>
      <c r="AA383" s="267" t="str">
        <f>IF(WP!$AG387="","",WP!$AG387)</f>
        <v/>
      </c>
      <c r="AB383" s="267" t="str">
        <f>IF(WP!CG387="","",WP!CG387)</f>
        <v/>
      </c>
      <c r="AC383" s="267" t="str">
        <f>IF(WP!CH387="","",WP!CH387)</f>
        <v/>
      </c>
    </row>
    <row r="384" spans="1:29">
      <c r="A384" s="267" t="str">
        <f>IF(WP!AE388="","",WP!AE388)</f>
        <v/>
      </c>
      <c r="B384" s="268" t="str">
        <f>IF(WP!$BC388="","",WP!$BC388)</f>
        <v>-</v>
      </c>
      <c r="C384" s="267" t="str">
        <f>IF(WP!AK388="","",WP!AK388)</f>
        <v/>
      </c>
      <c r="D384" s="267" t="str">
        <f>IF(WP!E388="","",WP!E388)</f>
        <v/>
      </c>
      <c r="E384" s="267" t="str">
        <f>IF(WP!F388="","",WP!F388)</f>
        <v/>
      </c>
      <c r="F384" s="267" t="str">
        <f>IF(WP!G388="","",WP!G388)</f>
        <v/>
      </c>
      <c r="G384" s="268" t="str">
        <f>IF(WP!Z388="","",WP!Z388)</f>
        <v/>
      </c>
      <c r="H384" s="268" t="str">
        <f>CONCATENATE(WP!$D$1, "-R",WP!$F$1)</f>
        <v>PGE3PHVC150-R2</v>
      </c>
      <c r="I384" s="268" t="str">
        <f>IF(WP!B388="","",WP!B388)</f>
        <v/>
      </c>
      <c r="J384" s="268" t="str">
        <f>IF(WP!AV388="","",WP!AV388)</f>
        <v/>
      </c>
      <c r="K384" s="284">
        <f>IF(WP!$F$4="","",WP!$F$4)</f>
        <v>42005</v>
      </c>
      <c r="L384" s="268" t="str">
        <f>IF(WP!$H388="","",WP!$H388)</f>
        <v/>
      </c>
      <c r="M384" s="268" t="str">
        <f>IF(WP!$AF388="","",WP!$AF388)</f>
        <v/>
      </c>
      <c r="N384" s="268" t="str">
        <f t="shared" si="10"/>
        <v/>
      </c>
      <c r="O384" s="268">
        <f>WP!O388</f>
        <v>0</v>
      </c>
      <c r="P384" s="267">
        <f>WP!N388</f>
        <v>0</v>
      </c>
      <c r="Q384" s="268" t="str">
        <f t="shared" si="11"/>
        <v>-</v>
      </c>
      <c r="R384" s="267" t="str">
        <f>IF(WP!AD388="","",WP!AD388)</f>
        <v/>
      </c>
      <c r="S384" s="267" t="str">
        <f>IF(WP!AM388="","",WP!AM388)</f>
        <v/>
      </c>
      <c r="T384" s="267" t="str">
        <f>IF(WP!AN388="","",WP!AN388)</f>
        <v/>
      </c>
      <c r="U384" s="267" t="str">
        <f>IF(WP!AO388="","",WP!AO388)</f>
        <v/>
      </c>
      <c r="V384" s="267" t="str">
        <f>IF(WP!AP388="","",WP!AP388)</f>
        <v/>
      </c>
      <c r="W384" s="267" t="str">
        <f>IF(WP!CI388="","",WP!CI388)</f>
        <v/>
      </c>
      <c r="X384" s="268" t="str">
        <f>IF(WP!D388="","",WP!D388)</f>
        <v/>
      </c>
      <c r="Y384" s="268" t="str">
        <f>IF(WP!BE388="","",WP!BE388)</f>
        <v/>
      </c>
      <c r="Z384" s="268" t="str">
        <f>IF(WP!BD388="","",WP!BD388)</f>
        <v/>
      </c>
      <c r="AA384" s="267" t="str">
        <f>IF(WP!$AG388="","",WP!$AG388)</f>
        <v/>
      </c>
      <c r="AB384" s="267" t="str">
        <f>IF(WP!CG388="","",WP!CG388)</f>
        <v/>
      </c>
      <c r="AC384" s="267" t="str">
        <f>IF(WP!CH388="","",WP!CH388)</f>
        <v/>
      </c>
    </row>
    <row r="385" spans="1:29">
      <c r="A385" s="267" t="str">
        <f>IF(WP!AE389="","",WP!AE389)</f>
        <v/>
      </c>
      <c r="B385" s="268" t="str">
        <f>IF(WP!$BC389="","",WP!$BC389)</f>
        <v>-</v>
      </c>
      <c r="C385" s="267" t="str">
        <f>IF(WP!AK389="","",WP!AK389)</f>
        <v/>
      </c>
      <c r="D385" s="267" t="str">
        <f>IF(WP!E389="","",WP!E389)</f>
        <v/>
      </c>
      <c r="E385" s="267" t="str">
        <f>IF(WP!F389="","",WP!F389)</f>
        <v/>
      </c>
      <c r="F385" s="267" t="str">
        <f>IF(WP!G389="","",WP!G389)</f>
        <v/>
      </c>
      <c r="G385" s="268" t="str">
        <f>IF(WP!Z389="","",WP!Z389)</f>
        <v/>
      </c>
      <c r="H385" s="268" t="str">
        <f>CONCATENATE(WP!$D$1, "-R",WP!$F$1)</f>
        <v>PGE3PHVC150-R2</v>
      </c>
      <c r="I385" s="268" t="str">
        <f>IF(WP!B389="","",WP!B389)</f>
        <v/>
      </c>
      <c r="J385" s="268" t="str">
        <f>IF(WP!AV389="","",WP!AV389)</f>
        <v/>
      </c>
      <c r="K385" s="284">
        <f>IF(WP!$F$4="","",WP!$F$4)</f>
        <v>42005</v>
      </c>
      <c r="L385" s="268" t="str">
        <f>IF(WP!$H389="","",WP!$H389)</f>
        <v/>
      </c>
      <c r="M385" s="268" t="str">
        <f>IF(WP!$AF389="","",WP!$AF389)</f>
        <v/>
      </c>
      <c r="N385" s="268" t="str">
        <f t="shared" si="10"/>
        <v/>
      </c>
      <c r="O385" s="268">
        <f>WP!O389</f>
        <v>0</v>
      </c>
      <c r="P385" s="267">
        <f>WP!N389</f>
        <v>0</v>
      </c>
      <c r="Q385" s="268" t="str">
        <f t="shared" si="11"/>
        <v>-</v>
      </c>
      <c r="R385" s="267" t="str">
        <f>IF(WP!AD389="","",WP!AD389)</f>
        <v/>
      </c>
      <c r="S385" s="267" t="str">
        <f>IF(WP!AM389="","",WP!AM389)</f>
        <v/>
      </c>
      <c r="T385" s="267" t="str">
        <f>IF(WP!AN389="","",WP!AN389)</f>
        <v/>
      </c>
      <c r="U385" s="267" t="str">
        <f>IF(WP!AO389="","",WP!AO389)</f>
        <v/>
      </c>
      <c r="V385" s="267" t="str">
        <f>IF(WP!AP389="","",WP!AP389)</f>
        <v/>
      </c>
      <c r="W385" s="267" t="str">
        <f>IF(WP!CI389="","",WP!CI389)</f>
        <v/>
      </c>
      <c r="X385" s="268" t="str">
        <f>IF(WP!D389="","",WP!D389)</f>
        <v/>
      </c>
      <c r="Y385" s="268" t="str">
        <f>IF(WP!BE389="","",WP!BE389)</f>
        <v/>
      </c>
      <c r="Z385" s="268" t="str">
        <f>IF(WP!BD389="","",WP!BD389)</f>
        <v/>
      </c>
      <c r="AA385" s="267" t="str">
        <f>IF(WP!$AG389="","",WP!$AG389)</f>
        <v/>
      </c>
      <c r="AB385" s="267" t="str">
        <f>IF(WP!CG389="","",WP!CG389)</f>
        <v/>
      </c>
      <c r="AC385" s="267" t="str">
        <f>IF(WP!CH389="","",WP!CH389)</f>
        <v/>
      </c>
    </row>
    <row r="386" spans="1:29">
      <c r="A386" s="267" t="str">
        <f>IF(WP!AE390="","",WP!AE390)</f>
        <v/>
      </c>
      <c r="B386" s="268" t="str">
        <f>IF(WP!$BC390="","",WP!$BC390)</f>
        <v>-</v>
      </c>
      <c r="C386" s="267" t="str">
        <f>IF(WP!AK390="","",WP!AK390)</f>
        <v/>
      </c>
      <c r="D386" s="267" t="str">
        <f>IF(WP!E390="","",WP!E390)</f>
        <v/>
      </c>
      <c r="E386" s="267" t="str">
        <f>IF(WP!F390="","",WP!F390)</f>
        <v/>
      </c>
      <c r="F386" s="267" t="str">
        <f>IF(WP!G390="","",WP!G390)</f>
        <v/>
      </c>
      <c r="G386" s="268" t="str">
        <f>IF(WP!Z390="","",WP!Z390)</f>
        <v/>
      </c>
      <c r="H386" s="268" t="str">
        <f>CONCATENATE(WP!$D$1, "-R",WP!$F$1)</f>
        <v>PGE3PHVC150-R2</v>
      </c>
      <c r="I386" s="268" t="str">
        <f>IF(WP!B390="","",WP!B390)</f>
        <v/>
      </c>
      <c r="J386" s="268" t="str">
        <f>IF(WP!AV390="","",WP!AV390)</f>
        <v/>
      </c>
      <c r="K386" s="284">
        <f>IF(WP!$F$4="","",WP!$F$4)</f>
        <v>42005</v>
      </c>
      <c r="L386" s="268" t="str">
        <f>IF(WP!$H390="","",WP!$H390)</f>
        <v/>
      </c>
      <c r="M386" s="268" t="str">
        <f>IF(WP!$AF390="","",WP!$AF390)</f>
        <v/>
      </c>
      <c r="N386" s="268" t="str">
        <f t="shared" si="10"/>
        <v/>
      </c>
      <c r="O386" s="268">
        <f>WP!O390</f>
        <v>0</v>
      </c>
      <c r="P386" s="267">
        <f>WP!N390</f>
        <v>0</v>
      </c>
      <c r="Q386" s="268" t="str">
        <f t="shared" si="11"/>
        <v>-</v>
      </c>
      <c r="R386" s="267" t="str">
        <f>IF(WP!AD390="","",WP!AD390)</f>
        <v/>
      </c>
      <c r="S386" s="267" t="str">
        <f>IF(WP!AM390="","",WP!AM390)</f>
        <v/>
      </c>
      <c r="T386" s="267" t="str">
        <f>IF(WP!AN390="","",WP!AN390)</f>
        <v/>
      </c>
      <c r="U386" s="267" t="str">
        <f>IF(WP!AO390="","",WP!AO390)</f>
        <v/>
      </c>
      <c r="V386" s="267" t="str">
        <f>IF(WP!AP390="","",WP!AP390)</f>
        <v/>
      </c>
      <c r="W386" s="267" t="str">
        <f>IF(WP!CI390="","",WP!CI390)</f>
        <v/>
      </c>
      <c r="X386" s="268" t="str">
        <f>IF(WP!D390="","",WP!D390)</f>
        <v/>
      </c>
      <c r="Y386" s="268" t="str">
        <f>IF(WP!BE390="","",WP!BE390)</f>
        <v/>
      </c>
      <c r="Z386" s="268" t="str">
        <f>IF(WP!BD390="","",WP!BD390)</f>
        <v/>
      </c>
      <c r="AA386" s="267" t="str">
        <f>IF(WP!$AG390="","",WP!$AG390)</f>
        <v/>
      </c>
      <c r="AB386" s="267" t="str">
        <f>IF(WP!CG390="","",WP!CG390)</f>
        <v/>
      </c>
      <c r="AC386" s="267" t="str">
        <f>IF(WP!CH390="","",WP!CH390)</f>
        <v/>
      </c>
    </row>
    <row r="387" spans="1:29">
      <c r="A387" s="267" t="str">
        <f>IF(WP!AE391="","",WP!AE391)</f>
        <v/>
      </c>
      <c r="B387" s="268" t="str">
        <f>IF(WP!$BC391="","",WP!$BC391)</f>
        <v>-</v>
      </c>
      <c r="C387" s="267" t="str">
        <f>IF(WP!AK391="","",WP!AK391)</f>
        <v/>
      </c>
      <c r="D387" s="267" t="str">
        <f>IF(WP!E391="","",WP!E391)</f>
        <v/>
      </c>
      <c r="E387" s="267" t="str">
        <f>IF(WP!F391="","",WP!F391)</f>
        <v/>
      </c>
      <c r="F387" s="267" t="str">
        <f>IF(WP!G391="","",WP!G391)</f>
        <v/>
      </c>
      <c r="G387" s="268" t="str">
        <f>IF(WP!Z391="","",WP!Z391)</f>
        <v/>
      </c>
      <c r="H387" s="268" t="str">
        <f>CONCATENATE(WP!$D$1, "-R",WP!$F$1)</f>
        <v>PGE3PHVC150-R2</v>
      </c>
      <c r="I387" s="268" t="str">
        <f>IF(WP!B391="","",WP!B391)</f>
        <v/>
      </c>
      <c r="J387" s="268" t="str">
        <f>IF(WP!AV391="","",WP!AV391)</f>
        <v/>
      </c>
      <c r="K387" s="284">
        <f>IF(WP!$F$4="","",WP!$F$4)</f>
        <v>42005</v>
      </c>
      <c r="L387" s="268" t="str">
        <f>IF(WP!$H391="","",WP!$H391)</f>
        <v/>
      </c>
      <c r="M387" s="268" t="str">
        <f>IF(WP!$AF391="","",WP!$AF391)</f>
        <v/>
      </c>
      <c r="N387" s="268" t="str">
        <f t="shared" si="10"/>
        <v/>
      </c>
      <c r="O387" s="268">
        <f>WP!O391</f>
        <v>0</v>
      </c>
      <c r="P387" s="267">
        <f>WP!N391</f>
        <v>0</v>
      </c>
      <c r="Q387" s="268" t="str">
        <f t="shared" si="11"/>
        <v>-</v>
      </c>
      <c r="R387" s="267" t="str">
        <f>IF(WP!AD391="","",WP!AD391)</f>
        <v/>
      </c>
      <c r="S387" s="267" t="str">
        <f>IF(WP!AM391="","",WP!AM391)</f>
        <v/>
      </c>
      <c r="T387" s="267" t="str">
        <f>IF(WP!AN391="","",WP!AN391)</f>
        <v/>
      </c>
      <c r="U387" s="267" t="str">
        <f>IF(WP!AO391="","",WP!AO391)</f>
        <v/>
      </c>
      <c r="V387" s="267" t="str">
        <f>IF(WP!AP391="","",WP!AP391)</f>
        <v/>
      </c>
      <c r="W387" s="267" t="str">
        <f>IF(WP!CI391="","",WP!CI391)</f>
        <v/>
      </c>
      <c r="X387" s="268" t="str">
        <f>IF(WP!D391="","",WP!D391)</f>
        <v/>
      </c>
      <c r="Y387" s="268" t="str">
        <f>IF(WP!BE391="","",WP!BE391)</f>
        <v/>
      </c>
      <c r="Z387" s="268" t="str">
        <f>IF(WP!BD391="","",WP!BD391)</f>
        <v/>
      </c>
      <c r="AA387" s="267" t="str">
        <f>IF(WP!$AG391="","",WP!$AG391)</f>
        <v/>
      </c>
      <c r="AB387" s="267" t="str">
        <f>IF(WP!CG391="","",WP!CG391)</f>
        <v/>
      </c>
      <c r="AC387" s="267" t="str">
        <f>IF(WP!CH391="","",WP!CH391)</f>
        <v/>
      </c>
    </row>
    <row r="388" spans="1:29">
      <c r="A388" s="267" t="str">
        <f>IF(WP!AE392="","",WP!AE392)</f>
        <v/>
      </c>
      <c r="B388" s="268" t="str">
        <f>IF(WP!$BC392="","",WP!$BC392)</f>
        <v>-</v>
      </c>
      <c r="C388" s="267" t="str">
        <f>IF(WP!AK392="","",WP!AK392)</f>
        <v/>
      </c>
      <c r="D388" s="267" t="str">
        <f>IF(WP!E392="","",WP!E392)</f>
        <v/>
      </c>
      <c r="E388" s="267" t="str">
        <f>IF(WP!F392="","",WP!F392)</f>
        <v/>
      </c>
      <c r="F388" s="267" t="str">
        <f>IF(WP!G392="","",WP!G392)</f>
        <v/>
      </c>
      <c r="G388" s="268" t="str">
        <f>IF(WP!Z392="","",WP!Z392)</f>
        <v/>
      </c>
      <c r="H388" s="268" t="str">
        <f>CONCATENATE(WP!$D$1, "-R",WP!$F$1)</f>
        <v>PGE3PHVC150-R2</v>
      </c>
      <c r="I388" s="268" t="str">
        <f>IF(WP!B392="","",WP!B392)</f>
        <v/>
      </c>
      <c r="J388" s="268" t="str">
        <f>IF(WP!AV392="","",WP!AV392)</f>
        <v/>
      </c>
      <c r="K388" s="284">
        <f>IF(WP!$F$4="","",WP!$F$4)</f>
        <v>42005</v>
      </c>
      <c r="L388" s="268" t="str">
        <f>IF(WP!$H392="","",WP!$H392)</f>
        <v/>
      </c>
      <c r="M388" s="268" t="str">
        <f>IF(WP!$AF392="","",WP!$AF392)</f>
        <v/>
      </c>
      <c r="N388" s="268" t="str">
        <f t="shared" si="10"/>
        <v/>
      </c>
      <c r="O388" s="268">
        <f>WP!O392</f>
        <v>0</v>
      </c>
      <c r="P388" s="267">
        <f>WP!N392</f>
        <v>0</v>
      </c>
      <c r="Q388" s="268" t="str">
        <f t="shared" si="11"/>
        <v>-</v>
      </c>
      <c r="R388" s="267" t="str">
        <f>IF(WP!AD392="","",WP!AD392)</f>
        <v/>
      </c>
      <c r="S388" s="267" t="str">
        <f>IF(WP!AM392="","",WP!AM392)</f>
        <v/>
      </c>
      <c r="T388" s="267" t="str">
        <f>IF(WP!AN392="","",WP!AN392)</f>
        <v/>
      </c>
      <c r="U388" s="267" t="str">
        <f>IF(WP!AO392="","",WP!AO392)</f>
        <v/>
      </c>
      <c r="V388" s="267" t="str">
        <f>IF(WP!AP392="","",WP!AP392)</f>
        <v/>
      </c>
      <c r="W388" s="267" t="str">
        <f>IF(WP!CI392="","",WP!CI392)</f>
        <v/>
      </c>
      <c r="X388" s="268" t="str">
        <f>IF(WP!D392="","",WP!D392)</f>
        <v/>
      </c>
      <c r="Y388" s="268" t="str">
        <f>IF(WP!BE392="","",WP!BE392)</f>
        <v/>
      </c>
      <c r="Z388" s="268" t="str">
        <f>IF(WP!BD392="","",WP!BD392)</f>
        <v/>
      </c>
      <c r="AA388" s="267" t="str">
        <f>IF(WP!$AG392="","",WP!$AG392)</f>
        <v/>
      </c>
      <c r="AB388" s="267" t="str">
        <f>IF(WP!CG392="","",WP!CG392)</f>
        <v/>
      </c>
      <c r="AC388" s="267" t="str">
        <f>IF(WP!CH392="","",WP!CH392)</f>
        <v/>
      </c>
    </row>
    <row r="389" spans="1:29">
      <c r="A389" s="267" t="str">
        <f>IF(WP!AE393="","",WP!AE393)</f>
        <v/>
      </c>
      <c r="B389" s="268" t="str">
        <f>IF(WP!$BC393="","",WP!$BC393)</f>
        <v>-</v>
      </c>
      <c r="C389" s="267" t="str">
        <f>IF(WP!AK393="","",WP!AK393)</f>
        <v/>
      </c>
      <c r="D389" s="267" t="str">
        <f>IF(WP!E393="","",WP!E393)</f>
        <v/>
      </c>
      <c r="E389" s="267" t="str">
        <f>IF(WP!F393="","",WP!F393)</f>
        <v/>
      </c>
      <c r="F389" s="267" t="str">
        <f>IF(WP!G393="","",WP!G393)</f>
        <v/>
      </c>
      <c r="G389" s="268" t="str">
        <f>IF(WP!Z393="","",WP!Z393)</f>
        <v/>
      </c>
      <c r="H389" s="268" t="str">
        <f>CONCATENATE(WP!$D$1, "-R",WP!$F$1)</f>
        <v>PGE3PHVC150-R2</v>
      </c>
      <c r="I389" s="268" t="str">
        <f>IF(WP!B393="","",WP!B393)</f>
        <v/>
      </c>
      <c r="J389" s="268" t="str">
        <f>IF(WP!AV393="","",WP!AV393)</f>
        <v/>
      </c>
      <c r="K389" s="284">
        <f>IF(WP!$F$4="","",WP!$F$4)</f>
        <v>42005</v>
      </c>
      <c r="L389" s="268" t="str">
        <f>IF(WP!$H393="","",WP!$H393)</f>
        <v/>
      </c>
      <c r="M389" s="268" t="str">
        <f>IF(WP!$AF393="","",WP!$AF393)</f>
        <v/>
      </c>
      <c r="N389" s="268" t="str">
        <f t="shared" si="10"/>
        <v/>
      </c>
      <c r="O389" s="268">
        <f>WP!O393</f>
        <v>0</v>
      </c>
      <c r="P389" s="267">
        <f>WP!N393</f>
        <v>0</v>
      </c>
      <c r="Q389" s="268" t="str">
        <f t="shared" si="11"/>
        <v>-</v>
      </c>
      <c r="R389" s="267" t="str">
        <f>IF(WP!AD393="","",WP!AD393)</f>
        <v/>
      </c>
      <c r="S389" s="267" t="str">
        <f>IF(WP!AM393="","",WP!AM393)</f>
        <v/>
      </c>
      <c r="T389" s="267" t="str">
        <f>IF(WP!AN393="","",WP!AN393)</f>
        <v/>
      </c>
      <c r="U389" s="267" t="str">
        <f>IF(WP!AO393="","",WP!AO393)</f>
        <v/>
      </c>
      <c r="V389" s="267" t="str">
        <f>IF(WP!AP393="","",WP!AP393)</f>
        <v/>
      </c>
      <c r="W389" s="267" t="str">
        <f>IF(WP!CI393="","",WP!CI393)</f>
        <v/>
      </c>
      <c r="X389" s="268" t="str">
        <f>IF(WP!D393="","",WP!D393)</f>
        <v/>
      </c>
      <c r="Y389" s="268" t="str">
        <f>IF(WP!BE393="","",WP!BE393)</f>
        <v/>
      </c>
      <c r="Z389" s="268" t="str">
        <f>IF(WP!BD393="","",WP!BD393)</f>
        <v/>
      </c>
      <c r="AA389" s="267" t="str">
        <f>IF(WP!$AG393="","",WP!$AG393)</f>
        <v/>
      </c>
      <c r="AB389" s="267" t="str">
        <f>IF(WP!CG393="","",WP!CG393)</f>
        <v/>
      </c>
      <c r="AC389" s="267" t="str">
        <f>IF(WP!CH393="","",WP!CH393)</f>
        <v/>
      </c>
    </row>
    <row r="390" spans="1:29">
      <c r="A390" s="267" t="str">
        <f>IF(WP!AE394="","",WP!AE394)</f>
        <v/>
      </c>
      <c r="B390" s="268" t="str">
        <f>IF(WP!$BC394="","",WP!$BC394)</f>
        <v>-</v>
      </c>
      <c r="C390" s="267" t="str">
        <f>IF(WP!AK394="","",WP!AK394)</f>
        <v/>
      </c>
      <c r="D390" s="267" t="str">
        <f>IF(WP!E394="","",WP!E394)</f>
        <v/>
      </c>
      <c r="E390" s="267" t="str">
        <f>IF(WP!F394="","",WP!F394)</f>
        <v/>
      </c>
      <c r="F390" s="267" t="str">
        <f>IF(WP!G394="","",WP!G394)</f>
        <v/>
      </c>
      <c r="G390" s="268" t="str">
        <f>IF(WP!Z394="","",WP!Z394)</f>
        <v/>
      </c>
      <c r="H390" s="268" t="str">
        <f>CONCATENATE(WP!$D$1, "-R",WP!$F$1)</f>
        <v>PGE3PHVC150-R2</v>
      </c>
      <c r="I390" s="268" t="str">
        <f>IF(WP!B394="","",WP!B394)</f>
        <v/>
      </c>
      <c r="J390" s="268" t="str">
        <f>IF(WP!AV394="","",WP!AV394)</f>
        <v/>
      </c>
      <c r="K390" s="284">
        <f>IF(WP!$F$4="","",WP!$F$4)</f>
        <v>42005</v>
      </c>
      <c r="L390" s="268" t="str">
        <f>IF(WP!$H394="","",WP!$H394)</f>
        <v/>
      </c>
      <c r="M390" s="268" t="str">
        <f>IF(WP!$AF394="","",WP!$AF394)</f>
        <v/>
      </c>
      <c r="N390" s="268" t="str">
        <f t="shared" ref="N390:N453" si="12">IF(M390="","","0")</f>
        <v/>
      </c>
      <c r="O390" s="268">
        <f>WP!O394</f>
        <v>0</v>
      </c>
      <c r="P390" s="267">
        <f>WP!N394</f>
        <v>0</v>
      </c>
      <c r="Q390" s="268" t="str">
        <f t="shared" ref="Q390:Q453" si="13">IF($B390="","",$B390)</f>
        <v>-</v>
      </c>
      <c r="R390" s="267" t="str">
        <f>IF(WP!AD394="","",WP!AD394)</f>
        <v/>
      </c>
      <c r="S390" s="267" t="str">
        <f>IF(WP!AM394="","",WP!AM394)</f>
        <v/>
      </c>
      <c r="T390" s="267" t="str">
        <f>IF(WP!AN394="","",WP!AN394)</f>
        <v/>
      </c>
      <c r="U390" s="267" t="str">
        <f>IF(WP!AO394="","",WP!AO394)</f>
        <v/>
      </c>
      <c r="V390" s="267" t="str">
        <f>IF(WP!AP394="","",WP!AP394)</f>
        <v/>
      </c>
      <c r="W390" s="267" t="str">
        <f>IF(WP!CI394="","",WP!CI394)</f>
        <v/>
      </c>
      <c r="X390" s="268" t="str">
        <f>IF(WP!D394="","",WP!D394)</f>
        <v/>
      </c>
      <c r="Y390" s="268" t="str">
        <f>IF(WP!BE394="","",WP!BE394)</f>
        <v/>
      </c>
      <c r="Z390" s="268" t="str">
        <f>IF(WP!BD394="","",WP!BD394)</f>
        <v/>
      </c>
      <c r="AA390" s="267" t="str">
        <f>IF(WP!$AG394="","",WP!$AG394)</f>
        <v/>
      </c>
      <c r="AB390" s="267" t="str">
        <f>IF(WP!CG394="","",WP!CG394)</f>
        <v/>
      </c>
      <c r="AC390" s="267" t="str">
        <f>IF(WP!CH394="","",WP!CH394)</f>
        <v/>
      </c>
    </row>
    <row r="391" spans="1:29">
      <c r="A391" s="267" t="str">
        <f>IF(WP!AE395="","",WP!AE395)</f>
        <v/>
      </c>
      <c r="B391" s="268" t="str">
        <f>IF(WP!$BC395="","",WP!$BC395)</f>
        <v>-</v>
      </c>
      <c r="C391" s="267" t="str">
        <f>IF(WP!AK395="","",WP!AK395)</f>
        <v/>
      </c>
      <c r="D391" s="267" t="str">
        <f>IF(WP!E395="","",WP!E395)</f>
        <v/>
      </c>
      <c r="E391" s="267" t="str">
        <f>IF(WP!F395="","",WP!F395)</f>
        <v/>
      </c>
      <c r="F391" s="267" t="str">
        <f>IF(WP!G395="","",WP!G395)</f>
        <v/>
      </c>
      <c r="G391" s="268" t="str">
        <f>IF(WP!Z395="","",WP!Z395)</f>
        <v/>
      </c>
      <c r="H391" s="268" t="str">
        <f>CONCATENATE(WP!$D$1, "-R",WP!$F$1)</f>
        <v>PGE3PHVC150-R2</v>
      </c>
      <c r="I391" s="268" t="str">
        <f>IF(WP!B395="","",WP!B395)</f>
        <v/>
      </c>
      <c r="J391" s="268" t="str">
        <f>IF(WP!AV395="","",WP!AV395)</f>
        <v/>
      </c>
      <c r="K391" s="284">
        <f>IF(WP!$F$4="","",WP!$F$4)</f>
        <v>42005</v>
      </c>
      <c r="L391" s="268" t="str">
        <f>IF(WP!$H395="","",WP!$H395)</f>
        <v/>
      </c>
      <c r="M391" s="268" t="str">
        <f>IF(WP!$AF395="","",WP!$AF395)</f>
        <v/>
      </c>
      <c r="N391" s="268" t="str">
        <f t="shared" si="12"/>
        <v/>
      </c>
      <c r="O391" s="268">
        <f>WP!O395</f>
        <v>0</v>
      </c>
      <c r="P391" s="267">
        <f>WP!N395</f>
        <v>0</v>
      </c>
      <c r="Q391" s="268" t="str">
        <f t="shared" si="13"/>
        <v>-</v>
      </c>
      <c r="R391" s="267" t="str">
        <f>IF(WP!AD395="","",WP!AD395)</f>
        <v/>
      </c>
      <c r="S391" s="267" t="str">
        <f>IF(WP!AM395="","",WP!AM395)</f>
        <v/>
      </c>
      <c r="T391" s="267" t="str">
        <f>IF(WP!AN395="","",WP!AN395)</f>
        <v/>
      </c>
      <c r="U391" s="267" t="str">
        <f>IF(WP!AO395="","",WP!AO395)</f>
        <v/>
      </c>
      <c r="V391" s="267" t="str">
        <f>IF(WP!AP395="","",WP!AP395)</f>
        <v/>
      </c>
      <c r="W391" s="267" t="str">
        <f>IF(WP!CI395="","",WP!CI395)</f>
        <v/>
      </c>
      <c r="X391" s="268" t="str">
        <f>IF(WP!D395="","",WP!D395)</f>
        <v/>
      </c>
      <c r="Y391" s="268" t="str">
        <f>IF(WP!BE395="","",WP!BE395)</f>
        <v/>
      </c>
      <c r="Z391" s="268" t="str">
        <f>IF(WP!BD395="","",WP!BD395)</f>
        <v/>
      </c>
      <c r="AA391" s="267" t="str">
        <f>IF(WP!$AG395="","",WP!$AG395)</f>
        <v/>
      </c>
      <c r="AB391" s="267" t="str">
        <f>IF(WP!CG395="","",WP!CG395)</f>
        <v/>
      </c>
      <c r="AC391" s="267" t="str">
        <f>IF(WP!CH395="","",WP!CH395)</f>
        <v/>
      </c>
    </row>
    <row r="392" spans="1:29">
      <c r="A392" s="267" t="str">
        <f>IF(WP!AE396="","",WP!AE396)</f>
        <v/>
      </c>
      <c r="B392" s="268" t="str">
        <f>IF(WP!$BC396="","",WP!$BC396)</f>
        <v>-</v>
      </c>
      <c r="C392" s="267" t="str">
        <f>IF(WP!AK396="","",WP!AK396)</f>
        <v/>
      </c>
      <c r="D392" s="267" t="str">
        <f>IF(WP!E396="","",WP!E396)</f>
        <v/>
      </c>
      <c r="E392" s="267" t="str">
        <f>IF(WP!F396="","",WP!F396)</f>
        <v/>
      </c>
      <c r="F392" s="267" t="str">
        <f>IF(WP!G396="","",WP!G396)</f>
        <v/>
      </c>
      <c r="G392" s="268" t="str">
        <f>IF(WP!Z396="","",WP!Z396)</f>
        <v/>
      </c>
      <c r="H392" s="268" t="str">
        <f>CONCATENATE(WP!$D$1, "-R",WP!$F$1)</f>
        <v>PGE3PHVC150-R2</v>
      </c>
      <c r="I392" s="268" t="str">
        <f>IF(WP!B396="","",WP!B396)</f>
        <v/>
      </c>
      <c r="J392" s="268" t="str">
        <f>IF(WP!AV396="","",WP!AV396)</f>
        <v/>
      </c>
      <c r="K392" s="284">
        <f>IF(WP!$F$4="","",WP!$F$4)</f>
        <v>42005</v>
      </c>
      <c r="L392" s="268" t="str">
        <f>IF(WP!$H396="","",WP!$H396)</f>
        <v/>
      </c>
      <c r="M392" s="268" t="str">
        <f>IF(WP!$AF396="","",WP!$AF396)</f>
        <v/>
      </c>
      <c r="N392" s="268" t="str">
        <f t="shared" si="12"/>
        <v/>
      </c>
      <c r="O392" s="268">
        <f>WP!O396</f>
        <v>0</v>
      </c>
      <c r="P392" s="267">
        <f>WP!N396</f>
        <v>0</v>
      </c>
      <c r="Q392" s="268" t="str">
        <f t="shared" si="13"/>
        <v>-</v>
      </c>
      <c r="R392" s="267" t="str">
        <f>IF(WP!AD396="","",WP!AD396)</f>
        <v/>
      </c>
      <c r="S392" s="267" t="str">
        <f>IF(WP!AM396="","",WP!AM396)</f>
        <v/>
      </c>
      <c r="T392" s="267" t="str">
        <f>IF(WP!AN396="","",WP!AN396)</f>
        <v/>
      </c>
      <c r="U392" s="267" t="str">
        <f>IF(WP!AO396="","",WP!AO396)</f>
        <v/>
      </c>
      <c r="V392" s="267" t="str">
        <f>IF(WP!AP396="","",WP!AP396)</f>
        <v/>
      </c>
      <c r="W392" s="267" t="str">
        <f>IF(WP!CI396="","",WP!CI396)</f>
        <v/>
      </c>
      <c r="X392" s="268" t="str">
        <f>IF(WP!D396="","",WP!D396)</f>
        <v/>
      </c>
      <c r="Y392" s="268" t="str">
        <f>IF(WP!BE396="","",WP!BE396)</f>
        <v/>
      </c>
      <c r="Z392" s="268" t="str">
        <f>IF(WP!BD396="","",WP!BD396)</f>
        <v/>
      </c>
      <c r="AA392" s="267" t="str">
        <f>IF(WP!$AG396="","",WP!$AG396)</f>
        <v/>
      </c>
      <c r="AB392" s="267" t="str">
        <f>IF(WP!CG396="","",WP!CG396)</f>
        <v/>
      </c>
      <c r="AC392" s="267" t="str">
        <f>IF(WP!CH396="","",WP!CH396)</f>
        <v/>
      </c>
    </row>
    <row r="393" spans="1:29">
      <c r="A393" s="267" t="str">
        <f>IF(WP!AE397="","",WP!AE397)</f>
        <v/>
      </c>
      <c r="B393" s="268" t="str">
        <f>IF(WP!$BC397="","",WP!$BC397)</f>
        <v>-</v>
      </c>
      <c r="C393" s="267" t="str">
        <f>IF(WP!AK397="","",WP!AK397)</f>
        <v/>
      </c>
      <c r="D393" s="267" t="str">
        <f>IF(WP!E397="","",WP!E397)</f>
        <v/>
      </c>
      <c r="E393" s="267" t="str">
        <f>IF(WP!F397="","",WP!F397)</f>
        <v/>
      </c>
      <c r="F393" s="267" t="str">
        <f>IF(WP!G397="","",WP!G397)</f>
        <v/>
      </c>
      <c r="G393" s="268" t="str">
        <f>IF(WP!Z397="","",WP!Z397)</f>
        <v/>
      </c>
      <c r="H393" s="268" t="str">
        <f>CONCATENATE(WP!$D$1, "-R",WP!$F$1)</f>
        <v>PGE3PHVC150-R2</v>
      </c>
      <c r="I393" s="268" t="str">
        <f>IF(WP!B397="","",WP!B397)</f>
        <v/>
      </c>
      <c r="J393" s="268" t="str">
        <f>IF(WP!AV397="","",WP!AV397)</f>
        <v/>
      </c>
      <c r="K393" s="284">
        <f>IF(WP!$F$4="","",WP!$F$4)</f>
        <v>42005</v>
      </c>
      <c r="L393" s="268" t="str">
        <f>IF(WP!$H397="","",WP!$H397)</f>
        <v/>
      </c>
      <c r="M393" s="268" t="str">
        <f>IF(WP!$AF397="","",WP!$AF397)</f>
        <v/>
      </c>
      <c r="N393" s="268" t="str">
        <f t="shared" si="12"/>
        <v/>
      </c>
      <c r="O393" s="268">
        <f>WP!O397</f>
        <v>0</v>
      </c>
      <c r="P393" s="267">
        <f>WP!N397</f>
        <v>0</v>
      </c>
      <c r="Q393" s="268" t="str">
        <f t="shared" si="13"/>
        <v>-</v>
      </c>
      <c r="R393" s="267" t="str">
        <f>IF(WP!AD397="","",WP!AD397)</f>
        <v/>
      </c>
      <c r="S393" s="267" t="str">
        <f>IF(WP!AM397="","",WP!AM397)</f>
        <v/>
      </c>
      <c r="T393" s="267" t="str">
        <f>IF(WP!AN397="","",WP!AN397)</f>
        <v/>
      </c>
      <c r="U393" s="267" t="str">
        <f>IF(WP!AO397="","",WP!AO397)</f>
        <v/>
      </c>
      <c r="V393" s="267" t="str">
        <f>IF(WP!AP397="","",WP!AP397)</f>
        <v/>
      </c>
      <c r="W393" s="267" t="str">
        <f>IF(WP!CI397="","",WP!CI397)</f>
        <v/>
      </c>
      <c r="X393" s="268" t="str">
        <f>IF(WP!D397="","",WP!D397)</f>
        <v/>
      </c>
      <c r="Y393" s="268" t="str">
        <f>IF(WP!BE397="","",WP!BE397)</f>
        <v/>
      </c>
      <c r="Z393" s="268" t="str">
        <f>IF(WP!BD397="","",WP!BD397)</f>
        <v/>
      </c>
      <c r="AA393" s="267" t="str">
        <f>IF(WP!$AG397="","",WP!$AG397)</f>
        <v/>
      </c>
      <c r="AB393" s="267" t="str">
        <f>IF(WP!CG397="","",WP!CG397)</f>
        <v/>
      </c>
      <c r="AC393" s="267" t="str">
        <f>IF(WP!CH397="","",WP!CH397)</f>
        <v/>
      </c>
    </row>
    <row r="394" spans="1:29">
      <c r="A394" s="267" t="str">
        <f>IF(WP!AE398="","",WP!AE398)</f>
        <v/>
      </c>
      <c r="B394" s="268" t="str">
        <f>IF(WP!$BC398="","",WP!$BC398)</f>
        <v>-</v>
      </c>
      <c r="C394" s="267" t="str">
        <f>IF(WP!AK398="","",WP!AK398)</f>
        <v/>
      </c>
      <c r="D394" s="267" t="str">
        <f>IF(WP!E398="","",WP!E398)</f>
        <v/>
      </c>
      <c r="E394" s="267" t="str">
        <f>IF(WP!F398="","",WP!F398)</f>
        <v/>
      </c>
      <c r="F394" s="267" t="str">
        <f>IF(WP!G398="","",WP!G398)</f>
        <v/>
      </c>
      <c r="G394" s="268" t="str">
        <f>IF(WP!Z398="","",WP!Z398)</f>
        <v/>
      </c>
      <c r="H394" s="268" t="str">
        <f>CONCATENATE(WP!$D$1, "-R",WP!$F$1)</f>
        <v>PGE3PHVC150-R2</v>
      </c>
      <c r="I394" s="268" t="str">
        <f>IF(WP!B398="","",WP!B398)</f>
        <v/>
      </c>
      <c r="J394" s="268" t="str">
        <f>IF(WP!AV398="","",WP!AV398)</f>
        <v/>
      </c>
      <c r="K394" s="284">
        <f>IF(WP!$F$4="","",WP!$F$4)</f>
        <v>42005</v>
      </c>
      <c r="L394" s="268" t="str">
        <f>IF(WP!$H398="","",WP!$H398)</f>
        <v/>
      </c>
      <c r="M394" s="268" t="str">
        <f>IF(WP!$AF398="","",WP!$AF398)</f>
        <v/>
      </c>
      <c r="N394" s="268" t="str">
        <f t="shared" si="12"/>
        <v/>
      </c>
      <c r="O394" s="268">
        <f>WP!O398</f>
        <v>0</v>
      </c>
      <c r="P394" s="267">
        <f>WP!N398</f>
        <v>0</v>
      </c>
      <c r="Q394" s="268" t="str">
        <f t="shared" si="13"/>
        <v>-</v>
      </c>
      <c r="R394" s="267" t="str">
        <f>IF(WP!AD398="","",WP!AD398)</f>
        <v/>
      </c>
      <c r="S394" s="267" t="str">
        <f>IF(WP!AM398="","",WP!AM398)</f>
        <v/>
      </c>
      <c r="T394" s="267" t="str">
        <f>IF(WP!AN398="","",WP!AN398)</f>
        <v/>
      </c>
      <c r="U394" s="267" t="str">
        <f>IF(WP!AO398="","",WP!AO398)</f>
        <v/>
      </c>
      <c r="V394" s="267" t="str">
        <f>IF(WP!AP398="","",WP!AP398)</f>
        <v/>
      </c>
      <c r="W394" s="267" t="str">
        <f>IF(WP!CI398="","",WP!CI398)</f>
        <v/>
      </c>
      <c r="X394" s="268" t="str">
        <f>IF(WP!D398="","",WP!D398)</f>
        <v/>
      </c>
      <c r="Y394" s="268" t="str">
        <f>IF(WP!BE398="","",WP!BE398)</f>
        <v/>
      </c>
      <c r="Z394" s="268" t="str">
        <f>IF(WP!BD398="","",WP!BD398)</f>
        <v/>
      </c>
      <c r="AA394" s="267" t="str">
        <f>IF(WP!$AG398="","",WP!$AG398)</f>
        <v/>
      </c>
      <c r="AB394" s="267" t="str">
        <f>IF(WP!CG398="","",WP!CG398)</f>
        <v/>
      </c>
      <c r="AC394" s="267" t="str">
        <f>IF(WP!CH398="","",WP!CH398)</f>
        <v/>
      </c>
    </row>
    <row r="395" spans="1:29">
      <c r="A395" s="267" t="str">
        <f>IF(WP!AE399="","",WP!AE399)</f>
        <v/>
      </c>
      <c r="B395" s="268" t="str">
        <f>IF(WP!$BC399="","",WP!$BC399)</f>
        <v>-</v>
      </c>
      <c r="C395" s="267" t="str">
        <f>IF(WP!AK399="","",WP!AK399)</f>
        <v/>
      </c>
      <c r="D395" s="267" t="str">
        <f>IF(WP!E399="","",WP!E399)</f>
        <v/>
      </c>
      <c r="E395" s="267" t="str">
        <f>IF(WP!F399="","",WP!F399)</f>
        <v/>
      </c>
      <c r="F395" s="267" t="str">
        <f>IF(WP!G399="","",WP!G399)</f>
        <v/>
      </c>
      <c r="G395" s="268" t="str">
        <f>IF(WP!Z399="","",WP!Z399)</f>
        <v/>
      </c>
      <c r="H395" s="268" t="str">
        <f>CONCATENATE(WP!$D$1, "-R",WP!$F$1)</f>
        <v>PGE3PHVC150-R2</v>
      </c>
      <c r="I395" s="268" t="str">
        <f>IF(WP!B399="","",WP!B399)</f>
        <v/>
      </c>
      <c r="J395" s="268" t="str">
        <f>IF(WP!AV399="","",WP!AV399)</f>
        <v/>
      </c>
      <c r="K395" s="284">
        <f>IF(WP!$F$4="","",WP!$F$4)</f>
        <v>42005</v>
      </c>
      <c r="L395" s="268" t="str">
        <f>IF(WP!$H399="","",WP!$H399)</f>
        <v/>
      </c>
      <c r="M395" s="268" t="str">
        <f>IF(WP!$AF399="","",WP!$AF399)</f>
        <v/>
      </c>
      <c r="N395" s="268" t="str">
        <f t="shared" si="12"/>
        <v/>
      </c>
      <c r="O395" s="268">
        <f>WP!O399</f>
        <v>0</v>
      </c>
      <c r="P395" s="267">
        <f>WP!N399</f>
        <v>0</v>
      </c>
      <c r="Q395" s="268" t="str">
        <f t="shared" si="13"/>
        <v>-</v>
      </c>
      <c r="R395" s="267" t="str">
        <f>IF(WP!AD399="","",WP!AD399)</f>
        <v/>
      </c>
      <c r="S395" s="267" t="str">
        <f>IF(WP!AM399="","",WP!AM399)</f>
        <v/>
      </c>
      <c r="T395" s="267" t="str">
        <f>IF(WP!AN399="","",WP!AN399)</f>
        <v/>
      </c>
      <c r="U395" s="267" t="str">
        <f>IF(WP!AO399="","",WP!AO399)</f>
        <v/>
      </c>
      <c r="V395" s="267" t="str">
        <f>IF(WP!AP399="","",WP!AP399)</f>
        <v/>
      </c>
      <c r="W395" s="267" t="str">
        <f>IF(WP!CI399="","",WP!CI399)</f>
        <v/>
      </c>
      <c r="X395" s="268" t="str">
        <f>IF(WP!D399="","",WP!D399)</f>
        <v/>
      </c>
      <c r="Y395" s="268" t="str">
        <f>IF(WP!BE399="","",WP!BE399)</f>
        <v/>
      </c>
      <c r="Z395" s="268" t="str">
        <f>IF(WP!BD399="","",WP!BD399)</f>
        <v/>
      </c>
      <c r="AA395" s="267" t="str">
        <f>IF(WP!$AG399="","",WP!$AG399)</f>
        <v/>
      </c>
      <c r="AB395" s="267" t="str">
        <f>IF(WP!CG399="","",WP!CG399)</f>
        <v/>
      </c>
      <c r="AC395" s="267" t="str">
        <f>IF(WP!CH399="","",WP!CH399)</f>
        <v/>
      </c>
    </row>
    <row r="396" spans="1:29">
      <c r="A396" s="267" t="str">
        <f>IF(WP!AE400="","",WP!AE400)</f>
        <v/>
      </c>
      <c r="B396" s="268" t="str">
        <f>IF(WP!$BC400="","",WP!$BC400)</f>
        <v>-</v>
      </c>
      <c r="C396" s="267" t="str">
        <f>IF(WP!AK400="","",WP!AK400)</f>
        <v/>
      </c>
      <c r="D396" s="267" t="str">
        <f>IF(WP!E400="","",WP!E400)</f>
        <v/>
      </c>
      <c r="E396" s="267" t="str">
        <f>IF(WP!F400="","",WP!F400)</f>
        <v/>
      </c>
      <c r="F396" s="267" t="str">
        <f>IF(WP!G400="","",WP!G400)</f>
        <v/>
      </c>
      <c r="G396" s="268" t="str">
        <f>IF(WP!Z400="","",WP!Z400)</f>
        <v/>
      </c>
      <c r="H396" s="268" t="str">
        <f>CONCATENATE(WP!$D$1, "-R",WP!$F$1)</f>
        <v>PGE3PHVC150-R2</v>
      </c>
      <c r="I396" s="268" t="str">
        <f>IF(WP!B400="","",WP!B400)</f>
        <v/>
      </c>
      <c r="J396" s="268" t="str">
        <f>IF(WP!AV400="","",WP!AV400)</f>
        <v/>
      </c>
      <c r="K396" s="284">
        <f>IF(WP!$F$4="","",WP!$F$4)</f>
        <v>42005</v>
      </c>
      <c r="L396" s="268" t="str">
        <f>IF(WP!$H400="","",WP!$H400)</f>
        <v/>
      </c>
      <c r="M396" s="268" t="str">
        <f>IF(WP!$AF400="","",WP!$AF400)</f>
        <v/>
      </c>
      <c r="N396" s="268" t="str">
        <f t="shared" si="12"/>
        <v/>
      </c>
      <c r="O396" s="268">
        <f>WP!O400</f>
        <v>0</v>
      </c>
      <c r="P396" s="267">
        <f>WP!N400</f>
        <v>0</v>
      </c>
      <c r="Q396" s="268" t="str">
        <f t="shared" si="13"/>
        <v>-</v>
      </c>
      <c r="R396" s="267" t="str">
        <f>IF(WP!AD400="","",WP!AD400)</f>
        <v/>
      </c>
      <c r="S396" s="267" t="str">
        <f>IF(WP!AM400="","",WP!AM400)</f>
        <v/>
      </c>
      <c r="T396" s="267" t="str">
        <f>IF(WP!AN400="","",WP!AN400)</f>
        <v/>
      </c>
      <c r="U396" s="267" t="str">
        <f>IF(WP!AO400="","",WP!AO400)</f>
        <v/>
      </c>
      <c r="V396" s="267" t="str">
        <f>IF(WP!AP400="","",WP!AP400)</f>
        <v/>
      </c>
      <c r="W396" s="267" t="str">
        <f>IF(WP!CI400="","",WP!CI400)</f>
        <v/>
      </c>
      <c r="X396" s="268" t="str">
        <f>IF(WP!D400="","",WP!D400)</f>
        <v/>
      </c>
      <c r="Y396" s="268" t="str">
        <f>IF(WP!BE400="","",WP!BE400)</f>
        <v/>
      </c>
      <c r="Z396" s="268" t="str">
        <f>IF(WP!BD400="","",WP!BD400)</f>
        <v/>
      </c>
      <c r="AA396" s="267" t="str">
        <f>IF(WP!$AG400="","",WP!$AG400)</f>
        <v/>
      </c>
      <c r="AB396" s="267" t="str">
        <f>IF(WP!CG400="","",WP!CG400)</f>
        <v/>
      </c>
      <c r="AC396" s="267" t="str">
        <f>IF(WP!CH400="","",WP!CH400)</f>
        <v/>
      </c>
    </row>
    <row r="397" spans="1:29">
      <c r="A397" s="267" t="str">
        <f>IF(WP!AE401="","",WP!AE401)</f>
        <v/>
      </c>
      <c r="B397" s="268" t="str">
        <f>IF(WP!$BC401="","",WP!$BC401)</f>
        <v>-</v>
      </c>
      <c r="C397" s="267" t="str">
        <f>IF(WP!AK401="","",WP!AK401)</f>
        <v/>
      </c>
      <c r="D397" s="267" t="str">
        <f>IF(WP!E401="","",WP!E401)</f>
        <v/>
      </c>
      <c r="E397" s="267" t="str">
        <f>IF(WP!F401="","",WP!F401)</f>
        <v/>
      </c>
      <c r="F397" s="267" t="str">
        <f>IF(WP!G401="","",WP!G401)</f>
        <v/>
      </c>
      <c r="G397" s="268" t="str">
        <f>IF(WP!Z401="","",WP!Z401)</f>
        <v/>
      </c>
      <c r="H397" s="268" t="str">
        <f>CONCATENATE(WP!$D$1, "-R",WP!$F$1)</f>
        <v>PGE3PHVC150-R2</v>
      </c>
      <c r="I397" s="268" t="str">
        <f>IF(WP!B401="","",WP!B401)</f>
        <v/>
      </c>
      <c r="J397" s="268" t="str">
        <f>IF(WP!AV401="","",WP!AV401)</f>
        <v/>
      </c>
      <c r="K397" s="284">
        <f>IF(WP!$F$4="","",WP!$F$4)</f>
        <v>42005</v>
      </c>
      <c r="L397" s="268" t="str">
        <f>IF(WP!$H401="","",WP!$H401)</f>
        <v/>
      </c>
      <c r="M397" s="268" t="str">
        <f>IF(WP!$AF401="","",WP!$AF401)</f>
        <v/>
      </c>
      <c r="N397" s="268" t="str">
        <f t="shared" si="12"/>
        <v/>
      </c>
      <c r="O397" s="268">
        <f>WP!O401</f>
        <v>0</v>
      </c>
      <c r="P397" s="267">
        <f>WP!N401</f>
        <v>0</v>
      </c>
      <c r="Q397" s="268" t="str">
        <f t="shared" si="13"/>
        <v>-</v>
      </c>
      <c r="R397" s="267" t="str">
        <f>IF(WP!AD401="","",WP!AD401)</f>
        <v/>
      </c>
      <c r="S397" s="267" t="str">
        <f>IF(WP!AM401="","",WP!AM401)</f>
        <v/>
      </c>
      <c r="T397" s="267" t="str">
        <f>IF(WP!AN401="","",WP!AN401)</f>
        <v/>
      </c>
      <c r="U397" s="267" t="str">
        <f>IF(WP!AO401="","",WP!AO401)</f>
        <v/>
      </c>
      <c r="V397" s="267" t="str">
        <f>IF(WP!AP401="","",WP!AP401)</f>
        <v/>
      </c>
      <c r="W397" s="267" t="str">
        <f>IF(WP!CI401="","",WP!CI401)</f>
        <v/>
      </c>
      <c r="X397" s="268" t="str">
        <f>IF(WP!D401="","",WP!D401)</f>
        <v/>
      </c>
      <c r="Y397" s="268" t="str">
        <f>IF(WP!BE401="","",WP!BE401)</f>
        <v/>
      </c>
      <c r="Z397" s="268" t="str">
        <f>IF(WP!BD401="","",WP!BD401)</f>
        <v/>
      </c>
      <c r="AA397" s="267" t="str">
        <f>IF(WP!$AG401="","",WP!$AG401)</f>
        <v/>
      </c>
      <c r="AB397" s="267" t="str">
        <f>IF(WP!CG401="","",WP!CG401)</f>
        <v/>
      </c>
      <c r="AC397" s="267" t="str">
        <f>IF(WP!CH401="","",WP!CH401)</f>
        <v/>
      </c>
    </row>
    <row r="398" spans="1:29">
      <c r="A398" s="267" t="str">
        <f>IF(WP!AE402="","",WP!AE402)</f>
        <v/>
      </c>
      <c r="B398" s="268" t="str">
        <f>IF(WP!$BC402="","",WP!$BC402)</f>
        <v>-</v>
      </c>
      <c r="C398" s="267" t="str">
        <f>IF(WP!AK402="","",WP!AK402)</f>
        <v/>
      </c>
      <c r="D398" s="267" t="str">
        <f>IF(WP!E402="","",WP!E402)</f>
        <v/>
      </c>
      <c r="E398" s="267" t="str">
        <f>IF(WP!F402="","",WP!F402)</f>
        <v/>
      </c>
      <c r="F398" s="267" t="str">
        <f>IF(WP!G402="","",WP!G402)</f>
        <v/>
      </c>
      <c r="G398" s="268" t="str">
        <f>IF(WP!Z402="","",WP!Z402)</f>
        <v/>
      </c>
      <c r="H398" s="268" t="str">
        <f>CONCATENATE(WP!$D$1, "-R",WP!$F$1)</f>
        <v>PGE3PHVC150-R2</v>
      </c>
      <c r="I398" s="268" t="str">
        <f>IF(WP!B402="","",WP!B402)</f>
        <v/>
      </c>
      <c r="J398" s="268" t="str">
        <f>IF(WP!AV402="","",WP!AV402)</f>
        <v/>
      </c>
      <c r="K398" s="284">
        <f>IF(WP!$F$4="","",WP!$F$4)</f>
        <v>42005</v>
      </c>
      <c r="L398" s="268" t="str">
        <f>IF(WP!$H402="","",WP!$H402)</f>
        <v/>
      </c>
      <c r="M398" s="268" t="str">
        <f>IF(WP!$AF402="","",WP!$AF402)</f>
        <v/>
      </c>
      <c r="N398" s="268" t="str">
        <f t="shared" si="12"/>
        <v/>
      </c>
      <c r="O398" s="268">
        <f>WP!O402</f>
        <v>0</v>
      </c>
      <c r="P398" s="267">
        <f>WP!N402</f>
        <v>0</v>
      </c>
      <c r="Q398" s="268" t="str">
        <f t="shared" si="13"/>
        <v>-</v>
      </c>
      <c r="R398" s="267" t="str">
        <f>IF(WP!AD402="","",WP!AD402)</f>
        <v/>
      </c>
      <c r="S398" s="267" t="str">
        <f>IF(WP!AM402="","",WP!AM402)</f>
        <v/>
      </c>
      <c r="T398" s="267" t="str">
        <f>IF(WP!AN402="","",WP!AN402)</f>
        <v/>
      </c>
      <c r="U398" s="267" t="str">
        <f>IF(WP!AO402="","",WP!AO402)</f>
        <v/>
      </c>
      <c r="V398" s="267" t="str">
        <f>IF(WP!AP402="","",WP!AP402)</f>
        <v/>
      </c>
      <c r="W398" s="267" t="str">
        <f>IF(WP!CI402="","",WP!CI402)</f>
        <v/>
      </c>
      <c r="X398" s="268" t="str">
        <f>IF(WP!D402="","",WP!D402)</f>
        <v/>
      </c>
      <c r="Y398" s="268" t="str">
        <f>IF(WP!BE402="","",WP!BE402)</f>
        <v/>
      </c>
      <c r="Z398" s="268" t="str">
        <f>IF(WP!BD402="","",WP!BD402)</f>
        <v/>
      </c>
      <c r="AA398" s="267" t="str">
        <f>IF(WP!$AG402="","",WP!$AG402)</f>
        <v/>
      </c>
      <c r="AB398" s="267" t="str">
        <f>IF(WP!CG402="","",WP!CG402)</f>
        <v/>
      </c>
      <c r="AC398" s="267" t="str">
        <f>IF(WP!CH402="","",WP!CH402)</f>
        <v/>
      </c>
    </row>
    <row r="399" spans="1:29">
      <c r="A399" s="267" t="str">
        <f>IF(WP!AE403="","",WP!AE403)</f>
        <v/>
      </c>
      <c r="B399" s="268" t="str">
        <f>IF(WP!$BC403="","",WP!$BC403)</f>
        <v>-</v>
      </c>
      <c r="C399" s="267" t="str">
        <f>IF(WP!AK403="","",WP!AK403)</f>
        <v/>
      </c>
      <c r="D399" s="267" t="str">
        <f>IF(WP!E403="","",WP!E403)</f>
        <v/>
      </c>
      <c r="E399" s="267" t="str">
        <f>IF(WP!F403="","",WP!F403)</f>
        <v/>
      </c>
      <c r="F399" s="267" t="str">
        <f>IF(WP!G403="","",WP!G403)</f>
        <v/>
      </c>
      <c r="G399" s="268" t="str">
        <f>IF(WP!Z403="","",WP!Z403)</f>
        <v/>
      </c>
      <c r="H399" s="268" t="str">
        <f>CONCATENATE(WP!$D$1, "-R",WP!$F$1)</f>
        <v>PGE3PHVC150-R2</v>
      </c>
      <c r="I399" s="268" t="str">
        <f>IF(WP!B403="","",WP!B403)</f>
        <v/>
      </c>
      <c r="J399" s="268" t="str">
        <f>IF(WP!AV403="","",WP!AV403)</f>
        <v/>
      </c>
      <c r="K399" s="284">
        <f>IF(WP!$F$4="","",WP!$F$4)</f>
        <v>42005</v>
      </c>
      <c r="L399" s="268" t="str">
        <f>IF(WP!$H403="","",WP!$H403)</f>
        <v/>
      </c>
      <c r="M399" s="268" t="str">
        <f>IF(WP!$AF403="","",WP!$AF403)</f>
        <v/>
      </c>
      <c r="N399" s="268" t="str">
        <f t="shared" si="12"/>
        <v/>
      </c>
      <c r="O399" s="268">
        <f>WP!O403</f>
        <v>0</v>
      </c>
      <c r="P399" s="267">
        <f>WP!N403</f>
        <v>0</v>
      </c>
      <c r="Q399" s="268" t="str">
        <f t="shared" si="13"/>
        <v>-</v>
      </c>
      <c r="R399" s="267" t="str">
        <f>IF(WP!AD403="","",WP!AD403)</f>
        <v/>
      </c>
      <c r="S399" s="267" t="str">
        <f>IF(WP!AM403="","",WP!AM403)</f>
        <v/>
      </c>
      <c r="T399" s="267" t="str">
        <f>IF(WP!AN403="","",WP!AN403)</f>
        <v/>
      </c>
      <c r="U399" s="267" t="str">
        <f>IF(WP!AO403="","",WP!AO403)</f>
        <v/>
      </c>
      <c r="V399" s="267" t="str">
        <f>IF(WP!AP403="","",WP!AP403)</f>
        <v/>
      </c>
      <c r="W399" s="267" t="str">
        <f>IF(WP!CI403="","",WP!CI403)</f>
        <v/>
      </c>
      <c r="X399" s="268" t="str">
        <f>IF(WP!D403="","",WP!D403)</f>
        <v/>
      </c>
      <c r="Y399" s="268" t="str">
        <f>IF(WP!BE403="","",WP!BE403)</f>
        <v/>
      </c>
      <c r="Z399" s="268" t="str">
        <f>IF(WP!BD403="","",WP!BD403)</f>
        <v/>
      </c>
      <c r="AA399" s="267" t="str">
        <f>IF(WP!$AG403="","",WP!$AG403)</f>
        <v/>
      </c>
      <c r="AB399" s="267" t="str">
        <f>IF(WP!CG403="","",WP!CG403)</f>
        <v/>
      </c>
      <c r="AC399" s="267" t="str">
        <f>IF(WP!CH403="","",WP!CH403)</f>
        <v/>
      </c>
    </row>
    <row r="400" spans="1:29">
      <c r="A400" s="267" t="str">
        <f>IF(WP!AE404="","",WP!AE404)</f>
        <v/>
      </c>
      <c r="B400" s="268" t="str">
        <f>IF(WP!$BC404="","",WP!$BC404)</f>
        <v>-</v>
      </c>
      <c r="C400" s="267" t="str">
        <f>IF(WP!AK404="","",WP!AK404)</f>
        <v/>
      </c>
      <c r="D400" s="267" t="str">
        <f>IF(WP!E404="","",WP!E404)</f>
        <v/>
      </c>
      <c r="E400" s="267" t="str">
        <f>IF(WP!F404="","",WP!F404)</f>
        <v/>
      </c>
      <c r="F400" s="267" t="str">
        <f>IF(WP!G404="","",WP!G404)</f>
        <v/>
      </c>
      <c r="G400" s="268" t="str">
        <f>IF(WP!Z404="","",WP!Z404)</f>
        <v/>
      </c>
      <c r="H400" s="268" t="str">
        <f>CONCATENATE(WP!$D$1, "-R",WP!$F$1)</f>
        <v>PGE3PHVC150-R2</v>
      </c>
      <c r="I400" s="268" t="str">
        <f>IF(WP!B404="","",WP!B404)</f>
        <v/>
      </c>
      <c r="J400" s="268" t="str">
        <f>IF(WP!AV404="","",WP!AV404)</f>
        <v/>
      </c>
      <c r="K400" s="284">
        <f>IF(WP!$F$4="","",WP!$F$4)</f>
        <v>42005</v>
      </c>
      <c r="L400" s="268" t="str">
        <f>IF(WP!$H404="","",WP!$H404)</f>
        <v/>
      </c>
      <c r="M400" s="268" t="str">
        <f>IF(WP!$AF404="","",WP!$AF404)</f>
        <v/>
      </c>
      <c r="N400" s="268" t="str">
        <f t="shared" si="12"/>
        <v/>
      </c>
      <c r="O400" s="268">
        <f>WP!O404</f>
        <v>0</v>
      </c>
      <c r="P400" s="267">
        <f>WP!N404</f>
        <v>0</v>
      </c>
      <c r="Q400" s="268" t="str">
        <f t="shared" si="13"/>
        <v>-</v>
      </c>
      <c r="R400" s="267" t="str">
        <f>IF(WP!AD404="","",WP!AD404)</f>
        <v/>
      </c>
      <c r="S400" s="267" t="str">
        <f>IF(WP!AM404="","",WP!AM404)</f>
        <v/>
      </c>
      <c r="T400" s="267" t="str">
        <f>IF(WP!AN404="","",WP!AN404)</f>
        <v/>
      </c>
      <c r="U400" s="267" t="str">
        <f>IF(WP!AO404="","",WP!AO404)</f>
        <v/>
      </c>
      <c r="V400" s="267" t="str">
        <f>IF(WP!AP404="","",WP!AP404)</f>
        <v/>
      </c>
      <c r="W400" s="267" t="str">
        <f>IF(WP!CI404="","",WP!CI404)</f>
        <v/>
      </c>
      <c r="X400" s="268" t="str">
        <f>IF(WP!D404="","",WP!D404)</f>
        <v/>
      </c>
      <c r="Y400" s="268" t="str">
        <f>IF(WP!BE404="","",WP!BE404)</f>
        <v/>
      </c>
      <c r="Z400" s="268" t="str">
        <f>IF(WP!BD404="","",WP!BD404)</f>
        <v/>
      </c>
      <c r="AA400" s="267" t="str">
        <f>IF(WP!$AG404="","",WP!$AG404)</f>
        <v/>
      </c>
      <c r="AB400" s="267" t="str">
        <f>IF(WP!CG404="","",WP!CG404)</f>
        <v/>
      </c>
      <c r="AC400" s="267" t="str">
        <f>IF(WP!CH404="","",WP!CH404)</f>
        <v/>
      </c>
    </row>
    <row r="401" spans="1:29">
      <c r="A401" s="267" t="str">
        <f>IF(WP!AE405="","",WP!AE405)</f>
        <v/>
      </c>
      <c r="B401" s="268" t="str">
        <f>IF(WP!$BC405="","",WP!$BC405)</f>
        <v>-</v>
      </c>
      <c r="C401" s="267" t="str">
        <f>IF(WP!AK405="","",WP!AK405)</f>
        <v/>
      </c>
      <c r="D401" s="267" t="str">
        <f>IF(WP!E405="","",WP!E405)</f>
        <v/>
      </c>
      <c r="E401" s="267" t="str">
        <f>IF(WP!F405="","",WP!F405)</f>
        <v/>
      </c>
      <c r="F401" s="267" t="str">
        <f>IF(WP!G405="","",WP!G405)</f>
        <v/>
      </c>
      <c r="G401" s="268" t="str">
        <f>IF(WP!Z405="","",WP!Z405)</f>
        <v/>
      </c>
      <c r="H401" s="268" t="str">
        <f>CONCATENATE(WP!$D$1, "-R",WP!$F$1)</f>
        <v>PGE3PHVC150-R2</v>
      </c>
      <c r="I401" s="268" t="str">
        <f>IF(WP!B405="","",WP!B405)</f>
        <v/>
      </c>
      <c r="J401" s="268" t="str">
        <f>IF(WP!AV405="","",WP!AV405)</f>
        <v/>
      </c>
      <c r="K401" s="284">
        <f>IF(WP!$F$4="","",WP!$F$4)</f>
        <v>42005</v>
      </c>
      <c r="L401" s="268" t="str">
        <f>IF(WP!$H405="","",WP!$H405)</f>
        <v/>
      </c>
      <c r="M401" s="268" t="str">
        <f>IF(WP!$AF405="","",WP!$AF405)</f>
        <v/>
      </c>
      <c r="N401" s="268" t="str">
        <f t="shared" si="12"/>
        <v/>
      </c>
      <c r="O401" s="268">
        <f>WP!O405</f>
        <v>0</v>
      </c>
      <c r="P401" s="267">
        <f>WP!N405</f>
        <v>0</v>
      </c>
      <c r="Q401" s="268" t="str">
        <f t="shared" si="13"/>
        <v>-</v>
      </c>
      <c r="R401" s="267" t="str">
        <f>IF(WP!AD405="","",WP!AD405)</f>
        <v/>
      </c>
      <c r="S401" s="267" t="str">
        <f>IF(WP!AM405="","",WP!AM405)</f>
        <v/>
      </c>
      <c r="T401" s="267" t="str">
        <f>IF(WP!AN405="","",WP!AN405)</f>
        <v/>
      </c>
      <c r="U401" s="267" t="str">
        <f>IF(WP!AO405="","",WP!AO405)</f>
        <v/>
      </c>
      <c r="V401" s="267" t="str">
        <f>IF(WP!AP405="","",WP!AP405)</f>
        <v/>
      </c>
      <c r="W401" s="267" t="str">
        <f>IF(WP!CI405="","",WP!CI405)</f>
        <v/>
      </c>
      <c r="X401" s="268" t="str">
        <f>IF(WP!D405="","",WP!D405)</f>
        <v/>
      </c>
      <c r="Y401" s="268" t="str">
        <f>IF(WP!BE405="","",WP!BE405)</f>
        <v/>
      </c>
      <c r="Z401" s="268" t="str">
        <f>IF(WP!BD405="","",WP!BD405)</f>
        <v/>
      </c>
      <c r="AA401" s="267" t="str">
        <f>IF(WP!$AG405="","",WP!$AG405)</f>
        <v/>
      </c>
      <c r="AB401" s="267" t="str">
        <f>IF(WP!CG405="","",WP!CG405)</f>
        <v/>
      </c>
      <c r="AC401" s="267" t="str">
        <f>IF(WP!CH405="","",WP!CH405)</f>
        <v/>
      </c>
    </row>
    <row r="402" spans="1:29">
      <c r="A402" s="267" t="str">
        <f>IF(WP!AE406="","",WP!AE406)</f>
        <v/>
      </c>
      <c r="B402" s="268" t="str">
        <f>IF(WP!$BC406="","",WP!$BC406)</f>
        <v>-</v>
      </c>
      <c r="C402" s="267" t="str">
        <f>IF(WP!AK406="","",WP!AK406)</f>
        <v/>
      </c>
      <c r="D402" s="267" t="str">
        <f>IF(WP!E406="","",WP!E406)</f>
        <v/>
      </c>
      <c r="E402" s="267" t="str">
        <f>IF(WP!F406="","",WP!F406)</f>
        <v/>
      </c>
      <c r="F402" s="267" t="str">
        <f>IF(WP!G406="","",WP!G406)</f>
        <v/>
      </c>
      <c r="G402" s="268" t="str">
        <f>IF(WP!Z406="","",WP!Z406)</f>
        <v/>
      </c>
      <c r="H402" s="268" t="str">
        <f>CONCATENATE(WP!$D$1, "-R",WP!$F$1)</f>
        <v>PGE3PHVC150-R2</v>
      </c>
      <c r="I402" s="268" t="str">
        <f>IF(WP!B406="","",WP!B406)</f>
        <v/>
      </c>
      <c r="J402" s="268" t="str">
        <f>IF(WP!AV406="","",WP!AV406)</f>
        <v/>
      </c>
      <c r="K402" s="284">
        <f>IF(WP!$F$4="","",WP!$F$4)</f>
        <v>42005</v>
      </c>
      <c r="L402" s="268" t="str">
        <f>IF(WP!$H406="","",WP!$H406)</f>
        <v/>
      </c>
      <c r="M402" s="268" t="str">
        <f>IF(WP!$AF406="","",WP!$AF406)</f>
        <v/>
      </c>
      <c r="N402" s="268" t="str">
        <f t="shared" si="12"/>
        <v/>
      </c>
      <c r="O402" s="268">
        <f>WP!O406</f>
        <v>0</v>
      </c>
      <c r="P402" s="267">
        <f>WP!N406</f>
        <v>0</v>
      </c>
      <c r="Q402" s="268" t="str">
        <f t="shared" si="13"/>
        <v>-</v>
      </c>
      <c r="R402" s="267" t="str">
        <f>IF(WP!AD406="","",WP!AD406)</f>
        <v/>
      </c>
      <c r="S402" s="267" t="str">
        <f>IF(WP!AM406="","",WP!AM406)</f>
        <v/>
      </c>
      <c r="T402" s="267" t="str">
        <f>IF(WP!AN406="","",WP!AN406)</f>
        <v/>
      </c>
      <c r="U402" s="267" t="str">
        <f>IF(WP!AO406="","",WP!AO406)</f>
        <v/>
      </c>
      <c r="V402" s="267" t="str">
        <f>IF(WP!AP406="","",WP!AP406)</f>
        <v/>
      </c>
      <c r="W402" s="267" t="str">
        <f>IF(WP!CI406="","",WP!CI406)</f>
        <v/>
      </c>
      <c r="X402" s="268" t="str">
        <f>IF(WP!D406="","",WP!D406)</f>
        <v/>
      </c>
      <c r="Y402" s="268" t="str">
        <f>IF(WP!BE406="","",WP!BE406)</f>
        <v/>
      </c>
      <c r="Z402" s="268" t="str">
        <f>IF(WP!BD406="","",WP!BD406)</f>
        <v/>
      </c>
      <c r="AA402" s="267" t="str">
        <f>IF(WP!$AG406="","",WP!$AG406)</f>
        <v/>
      </c>
      <c r="AB402" s="267" t="str">
        <f>IF(WP!CG406="","",WP!CG406)</f>
        <v/>
      </c>
      <c r="AC402" s="267" t="str">
        <f>IF(WP!CH406="","",WP!CH406)</f>
        <v/>
      </c>
    </row>
    <row r="403" spans="1:29">
      <c r="A403" s="267" t="str">
        <f>IF(WP!AE407="","",WP!AE407)</f>
        <v/>
      </c>
      <c r="B403" s="268" t="str">
        <f>IF(WP!$BC407="","",WP!$BC407)</f>
        <v>-</v>
      </c>
      <c r="C403" s="267" t="str">
        <f>IF(WP!AK407="","",WP!AK407)</f>
        <v/>
      </c>
      <c r="D403" s="267" t="str">
        <f>IF(WP!E407="","",WP!E407)</f>
        <v/>
      </c>
      <c r="E403" s="267" t="str">
        <f>IF(WP!F407="","",WP!F407)</f>
        <v/>
      </c>
      <c r="F403" s="267" t="str">
        <f>IF(WP!G407="","",WP!G407)</f>
        <v/>
      </c>
      <c r="G403" s="268" t="str">
        <f>IF(WP!Z407="","",WP!Z407)</f>
        <v/>
      </c>
      <c r="H403" s="268" t="str">
        <f>CONCATENATE(WP!$D$1, "-R",WP!$F$1)</f>
        <v>PGE3PHVC150-R2</v>
      </c>
      <c r="I403" s="268" t="str">
        <f>IF(WP!B407="","",WP!B407)</f>
        <v/>
      </c>
      <c r="J403" s="268" t="str">
        <f>IF(WP!AV407="","",WP!AV407)</f>
        <v/>
      </c>
      <c r="K403" s="284">
        <f>IF(WP!$F$4="","",WP!$F$4)</f>
        <v>42005</v>
      </c>
      <c r="L403" s="268" t="str">
        <f>IF(WP!$H407="","",WP!$H407)</f>
        <v/>
      </c>
      <c r="M403" s="268" t="str">
        <f>IF(WP!$AF407="","",WP!$AF407)</f>
        <v/>
      </c>
      <c r="N403" s="268" t="str">
        <f t="shared" si="12"/>
        <v/>
      </c>
      <c r="O403" s="268">
        <f>WP!O407</f>
        <v>0</v>
      </c>
      <c r="P403" s="267">
        <f>WP!N407</f>
        <v>0</v>
      </c>
      <c r="Q403" s="268" t="str">
        <f t="shared" si="13"/>
        <v>-</v>
      </c>
      <c r="R403" s="267" t="str">
        <f>IF(WP!AD407="","",WP!AD407)</f>
        <v/>
      </c>
      <c r="S403" s="267" t="str">
        <f>IF(WP!AM407="","",WP!AM407)</f>
        <v/>
      </c>
      <c r="T403" s="267" t="str">
        <f>IF(WP!AN407="","",WP!AN407)</f>
        <v/>
      </c>
      <c r="U403" s="267" t="str">
        <f>IF(WP!AO407="","",WP!AO407)</f>
        <v/>
      </c>
      <c r="V403" s="267" t="str">
        <f>IF(WP!AP407="","",WP!AP407)</f>
        <v/>
      </c>
      <c r="W403" s="267" t="str">
        <f>IF(WP!CI407="","",WP!CI407)</f>
        <v/>
      </c>
      <c r="X403" s="268" t="str">
        <f>IF(WP!D407="","",WP!D407)</f>
        <v/>
      </c>
      <c r="Y403" s="268" t="str">
        <f>IF(WP!BE407="","",WP!BE407)</f>
        <v/>
      </c>
      <c r="Z403" s="268" t="str">
        <f>IF(WP!BD407="","",WP!BD407)</f>
        <v/>
      </c>
      <c r="AA403" s="267" t="str">
        <f>IF(WP!$AG407="","",WP!$AG407)</f>
        <v/>
      </c>
      <c r="AB403" s="267" t="str">
        <f>IF(WP!CG407="","",WP!CG407)</f>
        <v/>
      </c>
      <c r="AC403" s="267" t="str">
        <f>IF(WP!CH407="","",WP!CH407)</f>
        <v/>
      </c>
    </row>
    <row r="404" spans="1:29">
      <c r="A404" s="267" t="str">
        <f>IF(WP!AE408="","",WP!AE408)</f>
        <v/>
      </c>
      <c r="B404" s="268" t="str">
        <f>IF(WP!$BC408="","",WP!$BC408)</f>
        <v>-</v>
      </c>
      <c r="C404" s="267" t="str">
        <f>IF(WP!AK408="","",WP!AK408)</f>
        <v/>
      </c>
      <c r="D404" s="267" t="str">
        <f>IF(WP!E408="","",WP!E408)</f>
        <v/>
      </c>
      <c r="E404" s="267" t="str">
        <f>IF(WP!F408="","",WP!F408)</f>
        <v/>
      </c>
      <c r="F404" s="267" t="str">
        <f>IF(WP!G408="","",WP!G408)</f>
        <v/>
      </c>
      <c r="G404" s="268" t="str">
        <f>IF(WP!Z408="","",WP!Z408)</f>
        <v/>
      </c>
      <c r="H404" s="268" t="str">
        <f>CONCATENATE(WP!$D$1, "-R",WP!$F$1)</f>
        <v>PGE3PHVC150-R2</v>
      </c>
      <c r="I404" s="268" t="str">
        <f>IF(WP!B408="","",WP!B408)</f>
        <v/>
      </c>
      <c r="J404" s="268" t="str">
        <f>IF(WP!AV408="","",WP!AV408)</f>
        <v/>
      </c>
      <c r="K404" s="284">
        <f>IF(WP!$F$4="","",WP!$F$4)</f>
        <v>42005</v>
      </c>
      <c r="L404" s="268" t="str">
        <f>IF(WP!$H408="","",WP!$H408)</f>
        <v/>
      </c>
      <c r="M404" s="268" t="str">
        <f>IF(WP!$AF408="","",WP!$AF408)</f>
        <v/>
      </c>
      <c r="N404" s="268" t="str">
        <f t="shared" si="12"/>
        <v/>
      </c>
      <c r="O404" s="268">
        <f>WP!O408</f>
        <v>0</v>
      </c>
      <c r="P404" s="267">
        <f>WP!N408</f>
        <v>0</v>
      </c>
      <c r="Q404" s="268" t="str">
        <f t="shared" si="13"/>
        <v>-</v>
      </c>
      <c r="R404" s="267" t="str">
        <f>IF(WP!AD408="","",WP!AD408)</f>
        <v/>
      </c>
      <c r="S404" s="267" t="str">
        <f>IF(WP!AM408="","",WP!AM408)</f>
        <v/>
      </c>
      <c r="T404" s="267" t="str">
        <f>IF(WP!AN408="","",WP!AN408)</f>
        <v/>
      </c>
      <c r="U404" s="267" t="str">
        <f>IF(WP!AO408="","",WP!AO408)</f>
        <v/>
      </c>
      <c r="V404" s="267" t="str">
        <f>IF(WP!AP408="","",WP!AP408)</f>
        <v/>
      </c>
      <c r="W404" s="267" t="str">
        <f>IF(WP!CI408="","",WP!CI408)</f>
        <v/>
      </c>
      <c r="X404" s="268" t="str">
        <f>IF(WP!D408="","",WP!D408)</f>
        <v/>
      </c>
      <c r="Y404" s="268" t="str">
        <f>IF(WP!BE408="","",WP!BE408)</f>
        <v/>
      </c>
      <c r="Z404" s="268" t="str">
        <f>IF(WP!BD408="","",WP!BD408)</f>
        <v/>
      </c>
      <c r="AA404" s="267" t="str">
        <f>IF(WP!$AG408="","",WP!$AG408)</f>
        <v/>
      </c>
      <c r="AB404" s="267" t="str">
        <f>IF(WP!CG408="","",WP!CG408)</f>
        <v/>
      </c>
      <c r="AC404" s="267" t="str">
        <f>IF(WP!CH408="","",WP!CH408)</f>
        <v/>
      </c>
    </row>
    <row r="405" spans="1:29">
      <c r="A405" s="267" t="str">
        <f>IF(WP!AE409="","",WP!AE409)</f>
        <v/>
      </c>
      <c r="B405" s="268" t="str">
        <f>IF(WP!$BC409="","",WP!$BC409)</f>
        <v>-</v>
      </c>
      <c r="C405" s="267" t="str">
        <f>IF(WP!AK409="","",WP!AK409)</f>
        <v/>
      </c>
      <c r="D405" s="267" t="str">
        <f>IF(WP!E409="","",WP!E409)</f>
        <v/>
      </c>
      <c r="E405" s="267" t="str">
        <f>IF(WP!F409="","",WP!F409)</f>
        <v/>
      </c>
      <c r="F405" s="267" t="str">
        <f>IF(WP!G409="","",WP!G409)</f>
        <v/>
      </c>
      <c r="G405" s="268" t="str">
        <f>IF(WP!Z409="","",WP!Z409)</f>
        <v/>
      </c>
      <c r="H405" s="268" t="str">
        <f>CONCATENATE(WP!$D$1, "-R",WP!$F$1)</f>
        <v>PGE3PHVC150-R2</v>
      </c>
      <c r="I405" s="268" t="str">
        <f>IF(WP!B409="","",WP!B409)</f>
        <v/>
      </c>
      <c r="J405" s="268" t="str">
        <f>IF(WP!AV409="","",WP!AV409)</f>
        <v/>
      </c>
      <c r="K405" s="284">
        <f>IF(WP!$F$4="","",WP!$F$4)</f>
        <v>42005</v>
      </c>
      <c r="L405" s="268" t="str">
        <f>IF(WP!$H409="","",WP!$H409)</f>
        <v/>
      </c>
      <c r="M405" s="268" t="str">
        <f>IF(WP!$AF409="","",WP!$AF409)</f>
        <v/>
      </c>
      <c r="N405" s="268" t="str">
        <f t="shared" si="12"/>
        <v/>
      </c>
      <c r="O405" s="268">
        <f>WP!O409</f>
        <v>0</v>
      </c>
      <c r="P405" s="267">
        <f>WP!N409</f>
        <v>0</v>
      </c>
      <c r="Q405" s="268" t="str">
        <f t="shared" si="13"/>
        <v>-</v>
      </c>
      <c r="R405" s="267" t="str">
        <f>IF(WP!AD409="","",WP!AD409)</f>
        <v/>
      </c>
      <c r="S405" s="267" t="str">
        <f>IF(WP!AM409="","",WP!AM409)</f>
        <v/>
      </c>
      <c r="T405" s="267" t="str">
        <f>IF(WP!AN409="","",WP!AN409)</f>
        <v/>
      </c>
      <c r="U405" s="267" t="str">
        <f>IF(WP!AO409="","",WP!AO409)</f>
        <v/>
      </c>
      <c r="V405" s="267" t="str">
        <f>IF(WP!AP409="","",WP!AP409)</f>
        <v/>
      </c>
      <c r="W405" s="267" t="str">
        <f>IF(WP!CI409="","",WP!CI409)</f>
        <v/>
      </c>
      <c r="X405" s="268" t="str">
        <f>IF(WP!D409="","",WP!D409)</f>
        <v/>
      </c>
      <c r="Y405" s="268" t="str">
        <f>IF(WP!BE409="","",WP!BE409)</f>
        <v/>
      </c>
      <c r="Z405" s="268" t="str">
        <f>IF(WP!BD409="","",WP!BD409)</f>
        <v/>
      </c>
      <c r="AA405" s="267" t="str">
        <f>IF(WP!$AG409="","",WP!$AG409)</f>
        <v/>
      </c>
      <c r="AB405" s="267" t="str">
        <f>IF(WP!CG409="","",WP!CG409)</f>
        <v/>
      </c>
      <c r="AC405" s="267" t="str">
        <f>IF(WP!CH409="","",WP!CH409)</f>
        <v/>
      </c>
    </row>
    <row r="406" spans="1:29">
      <c r="A406" s="267" t="str">
        <f>IF(WP!AE410="","",WP!AE410)</f>
        <v/>
      </c>
      <c r="B406" s="268" t="str">
        <f>IF(WP!$BC410="","",WP!$BC410)</f>
        <v>-</v>
      </c>
      <c r="C406" s="267" t="str">
        <f>IF(WP!AK410="","",WP!AK410)</f>
        <v/>
      </c>
      <c r="D406" s="267" t="str">
        <f>IF(WP!E410="","",WP!E410)</f>
        <v/>
      </c>
      <c r="E406" s="267" t="str">
        <f>IF(WP!F410="","",WP!F410)</f>
        <v/>
      </c>
      <c r="F406" s="267" t="str">
        <f>IF(WP!G410="","",WP!G410)</f>
        <v/>
      </c>
      <c r="G406" s="268" t="str">
        <f>IF(WP!Z410="","",WP!Z410)</f>
        <v/>
      </c>
      <c r="H406" s="268" t="str">
        <f>CONCATENATE(WP!$D$1, "-R",WP!$F$1)</f>
        <v>PGE3PHVC150-R2</v>
      </c>
      <c r="I406" s="268" t="str">
        <f>IF(WP!B410="","",WP!B410)</f>
        <v/>
      </c>
      <c r="J406" s="268" t="str">
        <f>IF(WP!AV410="","",WP!AV410)</f>
        <v/>
      </c>
      <c r="K406" s="284">
        <f>IF(WP!$F$4="","",WP!$F$4)</f>
        <v>42005</v>
      </c>
      <c r="L406" s="268" t="str">
        <f>IF(WP!$H410="","",WP!$H410)</f>
        <v/>
      </c>
      <c r="M406" s="268" t="str">
        <f>IF(WP!$AF410="","",WP!$AF410)</f>
        <v/>
      </c>
      <c r="N406" s="268" t="str">
        <f t="shared" si="12"/>
        <v/>
      </c>
      <c r="O406" s="268">
        <f>WP!O410</f>
        <v>0</v>
      </c>
      <c r="P406" s="267">
        <f>WP!N410</f>
        <v>0</v>
      </c>
      <c r="Q406" s="268" t="str">
        <f t="shared" si="13"/>
        <v>-</v>
      </c>
      <c r="R406" s="267" t="str">
        <f>IF(WP!AD410="","",WP!AD410)</f>
        <v/>
      </c>
      <c r="S406" s="267" t="str">
        <f>IF(WP!AM410="","",WP!AM410)</f>
        <v/>
      </c>
      <c r="T406" s="267" t="str">
        <f>IF(WP!AN410="","",WP!AN410)</f>
        <v/>
      </c>
      <c r="U406" s="267" t="str">
        <f>IF(WP!AO410="","",WP!AO410)</f>
        <v/>
      </c>
      <c r="V406" s="267" t="str">
        <f>IF(WP!AP410="","",WP!AP410)</f>
        <v/>
      </c>
      <c r="W406" s="267" t="str">
        <f>IF(WP!CI410="","",WP!CI410)</f>
        <v/>
      </c>
      <c r="X406" s="268" t="str">
        <f>IF(WP!D410="","",WP!D410)</f>
        <v/>
      </c>
      <c r="Y406" s="268" t="str">
        <f>IF(WP!BE410="","",WP!BE410)</f>
        <v/>
      </c>
      <c r="Z406" s="268" t="str">
        <f>IF(WP!BD410="","",WP!BD410)</f>
        <v/>
      </c>
      <c r="AA406" s="267" t="str">
        <f>IF(WP!$AG410="","",WP!$AG410)</f>
        <v/>
      </c>
      <c r="AB406" s="267" t="str">
        <f>IF(WP!CG410="","",WP!CG410)</f>
        <v/>
      </c>
      <c r="AC406" s="267" t="str">
        <f>IF(WP!CH410="","",WP!CH410)</f>
        <v/>
      </c>
    </row>
    <row r="407" spans="1:29">
      <c r="A407" s="267" t="str">
        <f>IF(WP!AE411="","",WP!AE411)</f>
        <v/>
      </c>
      <c r="B407" s="268" t="str">
        <f>IF(WP!$BC411="","",WP!$BC411)</f>
        <v>-</v>
      </c>
      <c r="C407" s="267" t="str">
        <f>IF(WP!AK411="","",WP!AK411)</f>
        <v/>
      </c>
      <c r="D407" s="267" t="str">
        <f>IF(WP!E411="","",WP!E411)</f>
        <v/>
      </c>
      <c r="E407" s="267" t="str">
        <f>IF(WP!F411="","",WP!F411)</f>
        <v/>
      </c>
      <c r="F407" s="267" t="str">
        <f>IF(WP!G411="","",WP!G411)</f>
        <v/>
      </c>
      <c r="G407" s="268" t="str">
        <f>IF(WP!Z411="","",WP!Z411)</f>
        <v/>
      </c>
      <c r="H407" s="268" t="str">
        <f>CONCATENATE(WP!$D$1, "-R",WP!$F$1)</f>
        <v>PGE3PHVC150-R2</v>
      </c>
      <c r="I407" s="268" t="str">
        <f>IF(WP!B411="","",WP!B411)</f>
        <v/>
      </c>
      <c r="J407" s="268" t="str">
        <f>IF(WP!AV411="","",WP!AV411)</f>
        <v/>
      </c>
      <c r="K407" s="284">
        <f>IF(WP!$F$4="","",WP!$F$4)</f>
        <v>42005</v>
      </c>
      <c r="L407" s="268" t="str">
        <f>IF(WP!$H411="","",WP!$H411)</f>
        <v/>
      </c>
      <c r="M407" s="268" t="str">
        <f>IF(WP!$AF411="","",WP!$AF411)</f>
        <v/>
      </c>
      <c r="N407" s="268" t="str">
        <f t="shared" si="12"/>
        <v/>
      </c>
      <c r="O407" s="268">
        <f>WP!O411</f>
        <v>0</v>
      </c>
      <c r="P407" s="267">
        <f>WP!N411</f>
        <v>0</v>
      </c>
      <c r="Q407" s="268" t="str">
        <f t="shared" si="13"/>
        <v>-</v>
      </c>
      <c r="R407" s="267" t="str">
        <f>IF(WP!AD411="","",WP!AD411)</f>
        <v/>
      </c>
      <c r="S407" s="267" t="str">
        <f>IF(WP!AM411="","",WP!AM411)</f>
        <v/>
      </c>
      <c r="T407" s="267" t="str">
        <f>IF(WP!AN411="","",WP!AN411)</f>
        <v/>
      </c>
      <c r="U407" s="267" t="str">
        <f>IF(WP!AO411="","",WP!AO411)</f>
        <v/>
      </c>
      <c r="V407" s="267" t="str">
        <f>IF(WP!AP411="","",WP!AP411)</f>
        <v/>
      </c>
      <c r="W407" s="267" t="str">
        <f>IF(WP!CI411="","",WP!CI411)</f>
        <v/>
      </c>
      <c r="X407" s="268" t="str">
        <f>IF(WP!D411="","",WP!D411)</f>
        <v/>
      </c>
      <c r="Y407" s="268" t="str">
        <f>IF(WP!BE411="","",WP!BE411)</f>
        <v/>
      </c>
      <c r="Z407" s="268" t="str">
        <f>IF(WP!BD411="","",WP!BD411)</f>
        <v/>
      </c>
      <c r="AA407" s="267" t="str">
        <f>IF(WP!$AG411="","",WP!$AG411)</f>
        <v/>
      </c>
      <c r="AB407" s="267" t="str">
        <f>IF(WP!CG411="","",WP!CG411)</f>
        <v/>
      </c>
      <c r="AC407" s="267" t="str">
        <f>IF(WP!CH411="","",WP!CH411)</f>
        <v/>
      </c>
    </row>
    <row r="408" spans="1:29">
      <c r="A408" s="267" t="str">
        <f>IF(WP!AE412="","",WP!AE412)</f>
        <v/>
      </c>
      <c r="B408" s="268" t="str">
        <f>IF(WP!$BC412="","",WP!$BC412)</f>
        <v>-</v>
      </c>
      <c r="C408" s="267" t="str">
        <f>IF(WP!AK412="","",WP!AK412)</f>
        <v/>
      </c>
      <c r="D408" s="267" t="str">
        <f>IF(WP!E412="","",WP!E412)</f>
        <v/>
      </c>
      <c r="E408" s="267" t="str">
        <f>IF(WP!F412="","",WP!F412)</f>
        <v/>
      </c>
      <c r="F408" s="267" t="str">
        <f>IF(WP!G412="","",WP!G412)</f>
        <v/>
      </c>
      <c r="G408" s="268" t="str">
        <f>IF(WP!Z412="","",WP!Z412)</f>
        <v/>
      </c>
      <c r="H408" s="268" t="str">
        <f>CONCATENATE(WP!$D$1, "-R",WP!$F$1)</f>
        <v>PGE3PHVC150-R2</v>
      </c>
      <c r="I408" s="268" t="str">
        <f>IF(WP!B412="","",WP!B412)</f>
        <v/>
      </c>
      <c r="J408" s="268" t="str">
        <f>IF(WP!AV412="","",WP!AV412)</f>
        <v/>
      </c>
      <c r="K408" s="284">
        <f>IF(WP!$F$4="","",WP!$F$4)</f>
        <v>42005</v>
      </c>
      <c r="L408" s="268" t="str">
        <f>IF(WP!$H412="","",WP!$H412)</f>
        <v/>
      </c>
      <c r="M408" s="268" t="str">
        <f>IF(WP!$AF412="","",WP!$AF412)</f>
        <v/>
      </c>
      <c r="N408" s="268" t="str">
        <f t="shared" si="12"/>
        <v/>
      </c>
      <c r="O408" s="268">
        <f>WP!O412</f>
        <v>0</v>
      </c>
      <c r="P408" s="267">
        <f>WP!N412</f>
        <v>0</v>
      </c>
      <c r="Q408" s="268" t="str">
        <f t="shared" si="13"/>
        <v>-</v>
      </c>
      <c r="R408" s="267" t="str">
        <f>IF(WP!AD412="","",WP!AD412)</f>
        <v/>
      </c>
      <c r="S408" s="267" t="str">
        <f>IF(WP!AM412="","",WP!AM412)</f>
        <v/>
      </c>
      <c r="T408" s="267" t="str">
        <f>IF(WP!AN412="","",WP!AN412)</f>
        <v/>
      </c>
      <c r="U408" s="267" t="str">
        <f>IF(WP!AO412="","",WP!AO412)</f>
        <v/>
      </c>
      <c r="V408" s="267" t="str">
        <f>IF(WP!AP412="","",WP!AP412)</f>
        <v/>
      </c>
      <c r="W408" s="267" t="str">
        <f>IF(WP!CI412="","",WP!CI412)</f>
        <v/>
      </c>
      <c r="X408" s="268" t="str">
        <f>IF(WP!D412="","",WP!D412)</f>
        <v/>
      </c>
      <c r="Y408" s="268" t="str">
        <f>IF(WP!BE412="","",WP!BE412)</f>
        <v/>
      </c>
      <c r="Z408" s="268" t="str">
        <f>IF(WP!BD412="","",WP!BD412)</f>
        <v/>
      </c>
      <c r="AA408" s="267" t="str">
        <f>IF(WP!$AG412="","",WP!$AG412)</f>
        <v/>
      </c>
      <c r="AB408" s="267" t="str">
        <f>IF(WP!CG412="","",WP!CG412)</f>
        <v/>
      </c>
      <c r="AC408" s="267" t="str">
        <f>IF(WP!CH412="","",WP!CH412)</f>
        <v/>
      </c>
    </row>
    <row r="409" spans="1:29">
      <c r="A409" s="267" t="str">
        <f>IF(WP!AE413="","",WP!AE413)</f>
        <v/>
      </c>
      <c r="B409" s="268" t="str">
        <f>IF(WP!$BC413="","",WP!$BC413)</f>
        <v>-</v>
      </c>
      <c r="C409" s="267" t="str">
        <f>IF(WP!AK413="","",WP!AK413)</f>
        <v/>
      </c>
      <c r="D409" s="267" t="str">
        <f>IF(WP!E413="","",WP!E413)</f>
        <v/>
      </c>
      <c r="E409" s="267" t="str">
        <f>IF(WP!F413="","",WP!F413)</f>
        <v/>
      </c>
      <c r="F409" s="267" t="str">
        <f>IF(WP!G413="","",WP!G413)</f>
        <v/>
      </c>
      <c r="G409" s="268" t="str">
        <f>IF(WP!Z413="","",WP!Z413)</f>
        <v/>
      </c>
      <c r="H409" s="268" t="str">
        <f>CONCATENATE(WP!$D$1, "-R",WP!$F$1)</f>
        <v>PGE3PHVC150-R2</v>
      </c>
      <c r="I409" s="268" t="str">
        <f>IF(WP!B413="","",WP!B413)</f>
        <v/>
      </c>
      <c r="J409" s="268" t="str">
        <f>IF(WP!AV413="","",WP!AV413)</f>
        <v/>
      </c>
      <c r="K409" s="284">
        <f>IF(WP!$F$4="","",WP!$F$4)</f>
        <v>42005</v>
      </c>
      <c r="L409" s="268" t="str">
        <f>IF(WP!$H413="","",WP!$H413)</f>
        <v/>
      </c>
      <c r="M409" s="268" t="str">
        <f>IF(WP!$AF413="","",WP!$AF413)</f>
        <v/>
      </c>
      <c r="N409" s="268" t="str">
        <f t="shared" si="12"/>
        <v/>
      </c>
      <c r="O409" s="268">
        <f>WP!O413</f>
        <v>0</v>
      </c>
      <c r="P409" s="267">
        <f>WP!N413</f>
        <v>0</v>
      </c>
      <c r="Q409" s="268" t="str">
        <f t="shared" si="13"/>
        <v>-</v>
      </c>
      <c r="R409" s="267" t="str">
        <f>IF(WP!AD413="","",WP!AD413)</f>
        <v/>
      </c>
      <c r="S409" s="267" t="str">
        <f>IF(WP!AM413="","",WP!AM413)</f>
        <v/>
      </c>
      <c r="T409" s="267" t="str">
        <f>IF(WP!AN413="","",WP!AN413)</f>
        <v/>
      </c>
      <c r="U409" s="267" t="str">
        <f>IF(WP!AO413="","",WP!AO413)</f>
        <v/>
      </c>
      <c r="V409" s="267" t="str">
        <f>IF(WP!AP413="","",WP!AP413)</f>
        <v/>
      </c>
      <c r="W409" s="267" t="str">
        <f>IF(WP!CI413="","",WP!CI413)</f>
        <v/>
      </c>
      <c r="X409" s="268" t="str">
        <f>IF(WP!D413="","",WP!D413)</f>
        <v/>
      </c>
      <c r="Y409" s="268" t="str">
        <f>IF(WP!BE413="","",WP!BE413)</f>
        <v/>
      </c>
      <c r="Z409" s="268" t="str">
        <f>IF(WP!BD413="","",WP!BD413)</f>
        <v/>
      </c>
      <c r="AA409" s="267" t="str">
        <f>IF(WP!$AG413="","",WP!$AG413)</f>
        <v/>
      </c>
      <c r="AB409" s="267" t="str">
        <f>IF(WP!CG413="","",WP!CG413)</f>
        <v/>
      </c>
      <c r="AC409" s="267" t="str">
        <f>IF(WP!CH413="","",WP!CH413)</f>
        <v/>
      </c>
    </row>
    <row r="410" spans="1:29">
      <c r="A410" s="267" t="str">
        <f>IF(WP!AE414="","",WP!AE414)</f>
        <v/>
      </c>
      <c r="B410" s="268" t="str">
        <f>IF(WP!$BC414="","",WP!$BC414)</f>
        <v>-</v>
      </c>
      <c r="C410" s="267" t="str">
        <f>IF(WP!AK414="","",WP!AK414)</f>
        <v/>
      </c>
      <c r="D410" s="267" t="str">
        <f>IF(WP!E414="","",WP!E414)</f>
        <v/>
      </c>
      <c r="E410" s="267" t="str">
        <f>IF(WP!F414="","",WP!F414)</f>
        <v/>
      </c>
      <c r="F410" s="267" t="str">
        <f>IF(WP!G414="","",WP!G414)</f>
        <v/>
      </c>
      <c r="G410" s="268" t="str">
        <f>IF(WP!Z414="","",WP!Z414)</f>
        <v/>
      </c>
      <c r="H410" s="268" t="str">
        <f>CONCATENATE(WP!$D$1, "-R",WP!$F$1)</f>
        <v>PGE3PHVC150-R2</v>
      </c>
      <c r="I410" s="268" t="str">
        <f>IF(WP!B414="","",WP!B414)</f>
        <v/>
      </c>
      <c r="J410" s="268" t="str">
        <f>IF(WP!AV414="","",WP!AV414)</f>
        <v/>
      </c>
      <c r="K410" s="284">
        <f>IF(WP!$F$4="","",WP!$F$4)</f>
        <v>42005</v>
      </c>
      <c r="L410" s="268" t="str">
        <f>IF(WP!$H414="","",WP!$H414)</f>
        <v/>
      </c>
      <c r="M410" s="268" t="str">
        <f>IF(WP!$AF414="","",WP!$AF414)</f>
        <v/>
      </c>
      <c r="N410" s="268" t="str">
        <f t="shared" si="12"/>
        <v/>
      </c>
      <c r="O410" s="268">
        <f>WP!O414</f>
        <v>0</v>
      </c>
      <c r="P410" s="267">
        <f>WP!N414</f>
        <v>0</v>
      </c>
      <c r="Q410" s="268" t="str">
        <f t="shared" si="13"/>
        <v>-</v>
      </c>
      <c r="R410" s="267" t="str">
        <f>IF(WP!AD414="","",WP!AD414)</f>
        <v/>
      </c>
      <c r="S410" s="267" t="str">
        <f>IF(WP!AM414="","",WP!AM414)</f>
        <v/>
      </c>
      <c r="T410" s="267" t="str">
        <f>IF(WP!AN414="","",WP!AN414)</f>
        <v/>
      </c>
      <c r="U410" s="267" t="str">
        <f>IF(WP!AO414="","",WP!AO414)</f>
        <v/>
      </c>
      <c r="V410" s="267" t="str">
        <f>IF(WP!AP414="","",WP!AP414)</f>
        <v/>
      </c>
      <c r="W410" s="267" t="str">
        <f>IF(WP!CI414="","",WP!CI414)</f>
        <v/>
      </c>
      <c r="X410" s="268" t="str">
        <f>IF(WP!D414="","",WP!D414)</f>
        <v/>
      </c>
      <c r="Y410" s="268" t="str">
        <f>IF(WP!BE414="","",WP!BE414)</f>
        <v/>
      </c>
      <c r="Z410" s="268" t="str">
        <f>IF(WP!BD414="","",WP!BD414)</f>
        <v/>
      </c>
      <c r="AA410" s="267" t="str">
        <f>IF(WP!$AG414="","",WP!$AG414)</f>
        <v/>
      </c>
      <c r="AB410" s="267" t="str">
        <f>IF(WP!CG414="","",WP!CG414)</f>
        <v/>
      </c>
      <c r="AC410" s="267" t="str">
        <f>IF(WP!CH414="","",WP!CH414)</f>
        <v/>
      </c>
    </row>
    <row r="411" spans="1:29">
      <c r="A411" s="267" t="str">
        <f>IF(WP!AE415="","",WP!AE415)</f>
        <v/>
      </c>
      <c r="B411" s="268" t="str">
        <f>IF(WP!$BC415="","",WP!$BC415)</f>
        <v>-</v>
      </c>
      <c r="C411" s="267" t="str">
        <f>IF(WP!AK415="","",WP!AK415)</f>
        <v/>
      </c>
      <c r="D411" s="267" t="str">
        <f>IF(WP!E415="","",WP!E415)</f>
        <v/>
      </c>
      <c r="E411" s="267" t="str">
        <f>IF(WP!F415="","",WP!F415)</f>
        <v/>
      </c>
      <c r="F411" s="267" t="str">
        <f>IF(WP!G415="","",WP!G415)</f>
        <v/>
      </c>
      <c r="G411" s="268" t="str">
        <f>IF(WP!Z415="","",WP!Z415)</f>
        <v/>
      </c>
      <c r="H411" s="268" t="str">
        <f>CONCATENATE(WP!$D$1, "-R",WP!$F$1)</f>
        <v>PGE3PHVC150-R2</v>
      </c>
      <c r="I411" s="268" t="str">
        <f>IF(WP!B415="","",WP!B415)</f>
        <v/>
      </c>
      <c r="J411" s="268" t="str">
        <f>IF(WP!AV415="","",WP!AV415)</f>
        <v/>
      </c>
      <c r="K411" s="284">
        <f>IF(WP!$F$4="","",WP!$F$4)</f>
        <v>42005</v>
      </c>
      <c r="L411" s="268" t="str">
        <f>IF(WP!$H415="","",WP!$H415)</f>
        <v/>
      </c>
      <c r="M411" s="268" t="str">
        <f>IF(WP!$AF415="","",WP!$AF415)</f>
        <v/>
      </c>
      <c r="N411" s="268" t="str">
        <f t="shared" si="12"/>
        <v/>
      </c>
      <c r="O411" s="268">
        <f>WP!O415</f>
        <v>0</v>
      </c>
      <c r="P411" s="267">
        <f>WP!N415</f>
        <v>0</v>
      </c>
      <c r="Q411" s="268" t="str">
        <f t="shared" si="13"/>
        <v>-</v>
      </c>
      <c r="R411" s="267" t="str">
        <f>IF(WP!AD415="","",WP!AD415)</f>
        <v/>
      </c>
      <c r="S411" s="267" t="str">
        <f>IF(WP!AM415="","",WP!AM415)</f>
        <v/>
      </c>
      <c r="T411" s="267" t="str">
        <f>IF(WP!AN415="","",WP!AN415)</f>
        <v/>
      </c>
      <c r="U411" s="267" t="str">
        <f>IF(WP!AO415="","",WP!AO415)</f>
        <v/>
      </c>
      <c r="V411" s="267" t="str">
        <f>IF(WP!AP415="","",WP!AP415)</f>
        <v/>
      </c>
      <c r="W411" s="267" t="str">
        <f>IF(WP!CI415="","",WP!CI415)</f>
        <v/>
      </c>
      <c r="X411" s="268" t="str">
        <f>IF(WP!D415="","",WP!D415)</f>
        <v/>
      </c>
      <c r="Y411" s="268" t="str">
        <f>IF(WP!BE415="","",WP!BE415)</f>
        <v/>
      </c>
      <c r="Z411" s="268" t="str">
        <f>IF(WP!BD415="","",WP!BD415)</f>
        <v/>
      </c>
      <c r="AA411" s="267" t="str">
        <f>IF(WP!$AG415="","",WP!$AG415)</f>
        <v/>
      </c>
      <c r="AB411" s="267" t="str">
        <f>IF(WP!CG415="","",WP!CG415)</f>
        <v/>
      </c>
      <c r="AC411" s="267" t="str">
        <f>IF(WP!CH415="","",WP!CH415)</f>
        <v/>
      </c>
    </row>
    <row r="412" spans="1:29">
      <c r="A412" s="267" t="str">
        <f>IF(WP!AE416="","",WP!AE416)</f>
        <v/>
      </c>
      <c r="B412" s="268" t="str">
        <f>IF(WP!$BC416="","",WP!$BC416)</f>
        <v>-</v>
      </c>
      <c r="C412" s="267" t="str">
        <f>IF(WP!AK416="","",WP!AK416)</f>
        <v/>
      </c>
      <c r="D412" s="267" t="str">
        <f>IF(WP!E416="","",WP!E416)</f>
        <v/>
      </c>
      <c r="E412" s="267" t="str">
        <f>IF(WP!F416="","",WP!F416)</f>
        <v/>
      </c>
      <c r="F412" s="267" t="str">
        <f>IF(WP!G416="","",WP!G416)</f>
        <v/>
      </c>
      <c r="G412" s="268" t="str">
        <f>IF(WP!Z416="","",WP!Z416)</f>
        <v/>
      </c>
      <c r="H412" s="268" t="str">
        <f>CONCATENATE(WP!$D$1, "-R",WP!$F$1)</f>
        <v>PGE3PHVC150-R2</v>
      </c>
      <c r="I412" s="268" t="str">
        <f>IF(WP!B416="","",WP!B416)</f>
        <v/>
      </c>
      <c r="J412" s="268" t="str">
        <f>IF(WP!AV416="","",WP!AV416)</f>
        <v/>
      </c>
      <c r="K412" s="284">
        <f>IF(WP!$F$4="","",WP!$F$4)</f>
        <v>42005</v>
      </c>
      <c r="L412" s="268" t="str">
        <f>IF(WP!$H416="","",WP!$H416)</f>
        <v/>
      </c>
      <c r="M412" s="268" t="str">
        <f>IF(WP!$AF416="","",WP!$AF416)</f>
        <v/>
      </c>
      <c r="N412" s="268" t="str">
        <f t="shared" si="12"/>
        <v/>
      </c>
      <c r="O412" s="268">
        <f>WP!O416</f>
        <v>0</v>
      </c>
      <c r="P412" s="267">
        <f>WP!N416</f>
        <v>0</v>
      </c>
      <c r="Q412" s="268" t="str">
        <f t="shared" si="13"/>
        <v>-</v>
      </c>
      <c r="R412" s="267" t="str">
        <f>IF(WP!AD416="","",WP!AD416)</f>
        <v/>
      </c>
      <c r="S412" s="267" t="str">
        <f>IF(WP!AM416="","",WP!AM416)</f>
        <v/>
      </c>
      <c r="T412" s="267" t="str">
        <f>IF(WP!AN416="","",WP!AN416)</f>
        <v/>
      </c>
      <c r="U412" s="267" t="str">
        <f>IF(WP!AO416="","",WP!AO416)</f>
        <v/>
      </c>
      <c r="V412" s="267" t="str">
        <f>IF(WP!AP416="","",WP!AP416)</f>
        <v/>
      </c>
      <c r="W412" s="267" t="str">
        <f>IF(WP!CI416="","",WP!CI416)</f>
        <v/>
      </c>
      <c r="X412" s="268" t="str">
        <f>IF(WP!D416="","",WP!D416)</f>
        <v/>
      </c>
      <c r="Y412" s="268" t="str">
        <f>IF(WP!BE416="","",WP!BE416)</f>
        <v/>
      </c>
      <c r="Z412" s="268" t="str">
        <f>IF(WP!BD416="","",WP!BD416)</f>
        <v/>
      </c>
      <c r="AA412" s="267" t="str">
        <f>IF(WP!$AG416="","",WP!$AG416)</f>
        <v/>
      </c>
      <c r="AB412" s="267" t="str">
        <f>IF(WP!CG416="","",WP!CG416)</f>
        <v/>
      </c>
      <c r="AC412" s="267" t="str">
        <f>IF(WP!CH416="","",WP!CH416)</f>
        <v/>
      </c>
    </row>
    <row r="413" spans="1:29">
      <c r="A413" s="267" t="str">
        <f>IF(WP!AE417="","",WP!AE417)</f>
        <v/>
      </c>
      <c r="B413" s="268" t="str">
        <f>IF(WP!$BC417="","",WP!$BC417)</f>
        <v>-</v>
      </c>
      <c r="C413" s="267" t="str">
        <f>IF(WP!AK417="","",WP!AK417)</f>
        <v/>
      </c>
      <c r="D413" s="267" t="str">
        <f>IF(WP!E417="","",WP!E417)</f>
        <v/>
      </c>
      <c r="E413" s="267" t="str">
        <f>IF(WP!F417="","",WP!F417)</f>
        <v/>
      </c>
      <c r="F413" s="267" t="str">
        <f>IF(WP!G417="","",WP!G417)</f>
        <v/>
      </c>
      <c r="G413" s="268" t="str">
        <f>IF(WP!Z417="","",WP!Z417)</f>
        <v/>
      </c>
      <c r="H413" s="268" t="str">
        <f>CONCATENATE(WP!$D$1, "-R",WP!$F$1)</f>
        <v>PGE3PHVC150-R2</v>
      </c>
      <c r="I413" s="268" t="str">
        <f>IF(WP!B417="","",WP!B417)</f>
        <v/>
      </c>
      <c r="J413" s="268" t="str">
        <f>IF(WP!AV417="","",WP!AV417)</f>
        <v/>
      </c>
      <c r="K413" s="284">
        <f>IF(WP!$F$4="","",WP!$F$4)</f>
        <v>42005</v>
      </c>
      <c r="L413" s="268" t="str">
        <f>IF(WP!$H417="","",WP!$H417)</f>
        <v/>
      </c>
      <c r="M413" s="268" t="str">
        <f>IF(WP!$AF417="","",WP!$AF417)</f>
        <v/>
      </c>
      <c r="N413" s="268" t="str">
        <f t="shared" si="12"/>
        <v/>
      </c>
      <c r="O413" s="268">
        <f>WP!O417</f>
        <v>0</v>
      </c>
      <c r="P413" s="267">
        <f>WP!N417</f>
        <v>0</v>
      </c>
      <c r="Q413" s="268" t="str">
        <f t="shared" si="13"/>
        <v>-</v>
      </c>
      <c r="R413" s="267" t="str">
        <f>IF(WP!AD417="","",WP!AD417)</f>
        <v/>
      </c>
      <c r="S413" s="267" t="str">
        <f>IF(WP!AM417="","",WP!AM417)</f>
        <v/>
      </c>
      <c r="T413" s="267" t="str">
        <f>IF(WP!AN417="","",WP!AN417)</f>
        <v/>
      </c>
      <c r="U413" s="267" t="str">
        <f>IF(WP!AO417="","",WP!AO417)</f>
        <v/>
      </c>
      <c r="V413" s="267" t="str">
        <f>IF(WP!AP417="","",WP!AP417)</f>
        <v/>
      </c>
      <c r="W413" s="267" t="str">
        <f>IF(WP!CI417="","",WP!CI417)</f>
        <v/>
      </c>
      <c r="X413" s="268" t="str">
        <f>IF(WP!D417="","",WP!D417)</f>
        <v/>
      </c>
      <c r="Y413" s="268" t="str">
        <f>IF(WP!BE417="","",WP!BE417)</f>
        <v/>
      </c>
      <c r="Z413" s="268" t="str">
        <f>IF(WP!BD417="","",WP!BD417)</f>
        <v/>
      </c>
      <c r="AA413" s="267" t="str">
        <f>IF(WP!$AG417="","",WP!$AG417)</f>
        <v/>
      </c>
      <c r="AB413" s="267" t="str">
        <f>IF(WP!CG417="","",WP!CG417)</f>
        <v/>
      </c>
      <c r="AC413" s="267" t="str">
        <f>IF(WP!CH417="","",WP!CH417)</f>
        <v/>
      </c>
    </row>
    <row r="414" spans="1:29">
      <c r="A414" s="267" t="str">
        <f>IF(WP!AE418="","",WP!AE418)</f>
        <v/>
      </c>
      <c r="B414" s="268" t="str">
        <f>IF(WP!$BC418="","",WP!$BC418)</f>
        <v>-</v>
      </c>
      <c r="C414" s="267" t="str">
        <f>IF(WP!AK418="","",WP!AK418)</f>
        <v/>
      </c>
      <c r="D414" s="267" t="str">
        <f>IF(WP!E418="","",WP!E418)</f>
        <v/>
      </c>
      <c r="E414" s="267" t="str">
        <f>IF(WP!F418="","",WP!F418)</f>
        <v/>
      </c>
      <c r="F414" s="267" t="str">
        <f>IF(WP!G418="","",WP!G418)</f>
        <v/>
      </c>
      <c r="G414" s="268" t="str">
        <f>IF(WP!Z418="","",WP!Z418)</f>
        <v/>
      </c>
      <c r="H414" s="268" t="str">
        <f>CONCATENATE(WP!$D$1, "-R",WP!$F$1)</f>
        <v>PGE3PHVC150-R2</v>
      </c>
      <c r="I414" s="268" t="str">
        <f>IF(WP!B418="","",WP!B418)</f>
        <v/>
      </c>
      <c r="J414" s="268" t="str">
        <f>IF(WP!AV418="","",WP!AV418)</f>
        <v/>
      </c>
      <c r="K414" s="284">
        <f>IF(WP!$F$4="","",WP!$F$4)</f>
        <v>42005</v>
      </c>
      <c r="L414" s="268" t="str">
        <f>IF(WP!$H418="","",WP!$H418)</f>
        <v/>
      </c>
      <c r="M414" s="268" t="str">
        <f>IF(WP!$AF418="","",WP!$AF418)</f>
        <v/>
      </c>
      <c r="N414" s="268" t="str">
        <f t="shared" si="12"/>
        <v/>
      </c>
      <c r="O414" s="268">
        <f>WP!O418</f>
        <v>0</v>
      </c>
      <c r="P414" s="267">
        <f>WP!N418</f>
        <v>0</v>
      </c>
      <c r="Q414" s="268" t="str">
        <f t="shared" si="13"/>
        <v>-</v>
      </c>
      <c r="R414" s="267" t="str">
        <f>IF(WP!AD418="","",WP!AD418)</f>
        <v/>
      </c>
      <c r="S414" s="267" t="str">
        <f>IF(WP!AM418="","",WP!AM418)</f>
        <v/>
      </c>
      <c r="T414" s="267" t="str">
        <f>IF(WP!AN418="","",WP!AN418)</f>
        <v/>
      </c>
      <c r="U414" s="267" t="str">
        <f>IF(WP!AO418="","",WP!AO418)</f>
        <v/>
      </c>
      <c r="V414" s="267" t="str">
        <f>IF(WP!AP418="","",WP!AP418)</f>
        <v/>
      </c>
      <c r="W414" s="267" t="str">
        <f>IF(WP!CI418="","",WP!CI418)</f>
        <v/>
      </c>
      <c r="X414" s="268" t="str">
        <f>IF(WP!D418="","",WP!D418)</f>
        <v/>
      </c>
      <c r="Y414" s="268" t="str">
        <f>IF(WP!BE418="","",WP!BE418)</f>
        <v/>
      </c>
      <c r="Z414" s="268" t="str">
        <f>IF(WP!BD418="","",WP!BD418)</f>
        <v/>
      </c>
      <c r="AA414" s="267" t="str">
        <f>IF(WP!$AG418="","",WP!$AG418)</f>
        <v/>
      </c>
      <c r="AB414" s="267" t="str">
        <f>IF(WP!CG418="","",WP!CG418)</f>
        <v/>
      </c>
      <c r="AC414" s="267" t="str">
        <f>IF(WP!CH418="","",WP!CH418)</f>
        <v/>
      </c>
    </row>
    <row r="415" spans="1:29">
      <c r="A415" s="267" t="str">
        <f>IF(WP!AE419="","",WP!AE419)</f>
        <v/>
      </c>
      <c r="B415" s="268" t="str">
        <f>IF(WP!$BC419="","",WP!$BC419)</f>
        <v>-</v>
      </c>
      <c r="C415" s="267" t="str">
        <f>IF(WP!AK419="","",WP!AK419)</f>
        <v/>
      </c>
      <c r="D415" s="267" t="str">
        <f>IF(WP!E419="","",WP!E419)</f>
        <v/>
      </c>
      <c r="E415" s="267" t="str">
        <f>IF(WP!F419="","",WP!F419)</f>
        <v/>
      </c>
      <c r="F415" s="267" t="str">
        <f>IF(WP!G419="","",WP!G419)</f>
        <v/>
      </c>
      <c r="G415" s="268" t="str">
        <f>IF(WP!Z419="","",WP!Z419)</f>
        <v/>
      </c>
      <c r="H415" s="268" t="str">
        <f>CONCATENATE(WP!$D$1, "-R",WP!$F$1)</f>
        <v>PGE3PHVC150-R2</v>
      </c>
      <c r="I415" s="268" t="str">
        <f>IF(WP!B419="","",WP!B419)</f>
        <v/>
      </c>
      <c r="J415" s="268" t="str">
        <f>IF(WP!AV419="","",WP!AV419)</f>
        <v/>
      </c>
      <c r="K415" s="284">
        <f>IF(WP!$F$4="","",WP!$F$4)</f>
        <v>42005</v>
      </c>
      <c r="L415" s="268" t="str">
        <f>IF(WP!$H419="","",WP!$H419)</f>
        <v/>
      </c>
      <c r="M415" s="268" t="str">
        <f>IF(WP!$AF419="","",WP!$AF419)</f>
        <v/>
      </c>
      <c r="N415" s="268" t="str">
        <f t="shared" si="12"/>
        <v/>
      </c>
      <c r="O415" s="268">
        <f>WP!O419</f>
        <v>0</v>
      </c>
      <c r="P415" s="267">
        <f>WP!N419</f>
        <v>0</v>
      </c>
      <c r="Q415" s="268" t="str">
        <f t="shared" si="13"/>
        <v>-</v>
      </c>
      <c r="R415" s="267" t="str">
        <f>IF(WP!AD419="","",WP!AD419)</f>
        <v/>
      </c>
      <c r="S415" s="267" t="str">
        <f>IF(WP!AM419="","",WP!AM419)</f>
        <v/>
      </c>
      <c r="T415" s="267" t="str">
        <f>IF(WP!AN419="","",WP!AN419)</f>
        <v/>
      </c>
      <c r="U415" s="267" t="str">
        <f>IF(WP!AO419="","",WP!AO419)</f>
        <v/>
      </c>
      <c r="V415" s="267" t="str">
        <f>IF(WP!AP419="","",WP!AP419)</f>
        <v/>
      </c>
      <c r="W415" s="267" t="str">
        <f>IF(WP!CI419="","",WP!CI419)</f>
        <v/>
      </c>
      <c r="X415" s="268" t="str">
        <f>IF(WP!D419="","",WP!D419)</f>
        <v/>
      </c>
      <c r="Y415" s="268" t="str">
        <f>IF(WP!BE419="","",WP!BE419)</f>
        <v/>
      </c>
      <c r="Z415" s="268" t="str">
        <f>IF(WP!BD419="","",WP!BD419)</f>
        <v/>
      </c>
      <c r="AA415" s="267" t="str">
        <f>IF(WP!$AG419="","",WP!$AG419)</f>
        <v/>
      </c>
      <c r="AB415" s="267" t="str">
        <f>IF(WP!CG419="","",WP!CG419)</f>
        <v/>
      </c>
      <c r="AC415" s="267" t="str">
        <f>IF(WP!CH419="","",WP!CH419)</f>
        <v/>
      </c>
    </row>
    <row r="416" spans="1:29">
      <c r="A416" s="267" t="str">
        <f>IF(WP!AE420="","",WP!AE420)</f>
        <v/>
      </c>
      <c r="B416" s="268" t="str">
        <f>IF(WP!$BC420="","",WP!$BC420)</f>
        <v>-</v>
      </c>
      <c r="C416" s="267" t="str">
        <f>IF(WP!AK420="","",WP!AK420)</f>
        <v/>
      </c>
      <c r="D416" s="267" t="str">
        <f>IF(WP!E420="","",WP!E420)</f>
        <v/>
      </c>
      <c r="E416" s="267" t="str">
        <f>IF(WP!F420="","",WP!F420)</f>
        <v/>
      </c>
      <c r="F416" s="267" t="str">
        <f>IF(WP!G420="","",WP!G420)</f>
        <v/>
      </c>
      <c r="G416" s="268" t="str">
        <f>IF(WP!Z420="","",WP!Z420)</f>
        <v/>
      </c>
      <c r="H416" s="268" t="str">
        <f>CONCATENATE(WP!$D$1, "-R",WP!$F$1)</f>
        <v>PGE3PHVC150-R2</v>
      </c>
      <c r="I416" s="268" t="str">
        <f>IF(WP!B420="","",WP!B420)</f>
        <v/>
      </c>
      <c r="J416" s="268" t="str">
        <f>IF(WP!AV420="","",WP!AV420)</f>
        <v/>
      </c>
      <c r="K416" s="284">
        <f>IF(WP!$F$4="","",WP!$F$4)</f>
        <v>42005</v>
      </c>
      <c r="L416" s="268" t="str">
        <f>IF(WP!$H420="","",WP!$H420)</f>
        <v/>
      </c>
      <c r="M416" s="268" t="str">
        <f>IF(WP!$AF420="","",WP!$AF420)</f>
        <v/>
      </c>
      <c r="N416" s="268" t="str">
        <f t="shared" si="12"/>
        <v/>
      </c>
      <c r="O416" s="268">
        <f>WP!O420</f>
        <v>0</v>
      </c>
      <c r="P416" s="267">
        <f>WP!N420</f>
        <v>0</v>
      </c>
      <c r="Q416" s="268" t="str">
        <f t="shared" si="13"/>
        <v>-</v>
      </c>
      <c r="R416" s="267" t="str">
        <f>IF(WP!AD420="","",WP!AD420)</f>
        <v/>
      </c>
      <c r="S416" s="267" t="str">
        <f>IF(WP!AM420="","",WP!AM420)</f>
        <v/>
      </c>
      <c r="T416" s="267" t="str">
        <f>IF(WP!AN420="","",WP!AN420)</f>
        <v/>
      </c>
      <c r="U416" s="267" t="str">
        <f>IF(WP!AO420="","",WP!AO420)</f>
        <v/>
      </c>
      <c r="V416" s="267" t="str">
        <f>IF(WP!AP420="","",WP!AP420)</f>
        <v/>
      </c>
      <c r="W416" s="267" t="str">
        <f>IF(WP!CI420="","",WP!CI420)</f>
        <v/>
      </c>
      <c r="X416" s="268" t="str">
        <f>IF(WP!D420="","",WP!D420)</f>
        <v/>
      </c>
      <c r="Y416" s="268" t="str">
        <f>IF(WP!BE420="","",WP!BE420)</f>
        <v/>
      </c>
      <c r="Z416" s="268" t="str">
        <f>IF(WP!BD420="","",WP!BD420)</f>
        <v/>
      </c>
      <c r="AA416" s="267" t="str">
        <f>IF(WP!$AG420="","",WP!$AG420)</f>
        <v/>
      </c>
      <c r="AB416" s="267" t="str">
        <f>IF(WP!CG420="","",WP!CG420)</f>
        <v/>
      </c>
      <c r="AC416" s="267" t="str">
        <f>IF(WP!CH420="","",WP!CH420)</f>
        <v/>
      </c>
    </row>
    <row r="417" spans="1:29">
      <c r="A417" s="267" t="str">
        <f>IF(WP!AE421="","",WP!AE421)</f>
        <v/>
      </c>
      <c r="B417" s="268" t="str">
        <f>IF(WP!$BC421="","",WP!$BC421)</f>
        <v>-</v>
      </c>
      <c r="C417" s="267" t="str">
        <f>IF(WP!AK421="","",WP!AK421)</f>
        <v/>
      </c>
      <c r="D417" s="267" t="str">
        <f>IF(WP!E421="","",WP!E421)</f>
        <v/>
      </c>
      <c r="E417" s="267" t="str">
        <f>IF(WP!F421="","",WP!F421)</f>
        <v/>
      </c>
      <c r="F417" s="267" t="str">
        <f>IF(WP!G421="","",WP!G421)</f>
        <v/>
      </c>
      <c r="G417" s="268" t="str">
        <f>IF(WP!Z421="","",WP!Z421)</f>
        <v/>
      </c>
      <c r="H417" s="268" t="str">
        <f>CONCATENATE(WP!$D$1, "-R",WP!$F$1)</f>
        <v>PGE3PHVC150-R2</v>
      </c>
      <c r="I417" s="268" t="str">
        <f>IF(WP!B421="","",WP!B421)</f>
        <v/>
      </c>
      <c r="J417" s="268" t="str">
        <f>IF(WP!AV421="","",WP!AV421)</f>
        <v/>
      </c>
      <c r="K417" s="284">
        <f>IF(WP!$F$4="","",WP!$F$4)</f>
        <v>42005</v>
      </c>
      <c r="L417" s="268" t="str">
        <f>IF(WP!$H421="","",WP!$H421)</f>
        <v/>
      </c>
      <c r="M417" s="268" t="str">
        <f>IF(WP!$AF421="","",WP!$AF421)</f>
        <v/>
      </c>
      <c r="N417" s="268" t="str">
        <f t="shared" si="12"/>
        <v/>
      </c>
      <c r="O417" s="268">
        <f>WP!O421</f>
        <v>0</v>
      </c>
      <c r="P417" s="267">
        <f>WP!N421</f>
        <v>0</v>
      </c>
      <c r="Q417" s="268" t="str">
        <f t="shared" si="13"/>
        <v>-</v>
      </c>
      <c r="R417" s="267" t="str">
        <f>IF(WP!AD421="","",WP!AD421)</f>
        <v/>
      </c>
      <c r="S417" s="267" t="str">
        <f>IF(WP!AM421="","",WP!AM421)</f>
        <v/>
      </c>
      <c r="T417" s="267" t="str">
        <f>IF(WP!AN421="","",WP!AN421)</f>
        <v/>
      </c>
      <c r="U417" s="267" t="str">
        <f>IF(WP!AO421="","",WP!AO421)</f>
        <v/>
      </c>
      <c r="V417" s="267" t="str">
        <f>IF(WP!AP421="","",WP!AP421)</f>
        <v/>
      </c>
      <c r="W417" s="267" t="str">
        <f>IF(WP!CI421="","",WP!CI421)</f>
        <v/>
      </c>
      <c r="X417" s="268" t="str">
        <f>IF(WP!D421="","",WP!D421)</f>
        <v/>
      </c>
      <c r="Y417" s="268" t="str">
        <f>IF(WP!BE421="","",WP!BE421)</f>
        <v/>
      </c>
      <c r="Z417" s="268" t="str">
        <f>IF(WP!BD421="","",WP!BD421)</f>
        <v/>
      </c>
      <c r="AA417" s="267" t="str">
        <f>IF(WP!$AG421="","",WP!$AG421)</f>
        <v/>
      </c>
      <c r="AB417" s="267" t="str">
        <f>IF(WP!CG421="","",WP!CG421)</f>
        <v/>
      </c>
      <c r="AC417" s="267" t="str">
        <f>IF(WP!CH421="","",WP!CH421)</f>
        <v/>
      </c>
    </row>
    <row r="418" spans="1:29">
      <c r="A418" s="267" t="str">
        <f>IF(WP!AE422="","",WP!AE422)</f>
        <v/>
      </c>
      <c r="B418" s="268" t="str">
        <f>IF(WP!$BC422="","",WP!$BC422)</f>
        <v>-</v>
      </c>
      <c r="C418" s="267" t="str">
        <f>IF(WP!AK422="","",WP!AK422)</f>
        <v/>
      </c>
      <c r="D418" s="267" t="str">
        <f>IF(WP!E422="","",WP!E422)</f>
        <v/>
      </c>
      <c r="E418" s="267" t="str">
        <f>IF(WP!F422="","",WP!F422)</f>
        <v/>
      </c>
      <c r="F418" s="267" t="str">
        <f>IF(WP!G422="","",WP!G422)</f>
        <v/>
      </c>
      <c r="G418" s="268" t="str">
        <f>IF(WP!Z422="","",WP!Z422)</f>
        <v/>
      </c>
      <c r="H418" s="268" t="str">
        <f>CONCATENATE(WP!$D$1, "-R",WP!$F$1)</f>
        <v>PGE3PHVC150-R2</v>
      </c>
      <c r="I418" s="268" t="str">
        <f>IF(WP!B422="","",WP!B422)</f>
        <v/>
      </c>
      <c r="J418" s="268" t="str">
        <f>IF(WP!AV422="","",WP!AV422)</f>
        <v/>
      </c>
      <c r="K418" s="284">
        <f>IF(WP!$F$4="","",WP!$F$4)</f>
        <v>42005</v>
      </c>
      <c r="L418" s="268" t="str">
        <f>IF(WP!$H422="","",WP!$H422)</f>
        <v/>
      </c>
      <c r="M418" s="268" t="str">
        <f>IF(WP!$AF422="","",WP!$AF422)</f>
        <v/>
      </c>
      <c r="N418" s="268" t="str">
        <f t="shared" si="12"/>
        <v/>
      </c>
      <c r="O418" s="268">
        <f>WP!O422</f>
        <v>0</v>
      </c>
      <c r="P418" s="267">
        <f>WP!N422</f>
        <v>0</v>
      </c>
      <c r="Q418" s="268" t="str">
        <f t="shared" si="13"/>
        <v>-</v>
      </c>
      <c r="R418" s="267" t="str">
        <f>IF(WP!AD422="","",WP!AD422)</f>
        <v/>
      </c>
      <c r="S418" s="267" t="str">
        <f>IF(WP!AM422="","",WP!AM422)</f>
        <v/>
      </c>
      <c r="T418" s="267" t="str">
        <f>IF(WP!AN422="","",WP!AN422)</f>
        <v/>
      </c>
      <c r="U418" s="267" t="str">
        <f>IF(WP!AO422="","",WP!AO422)</f>
        <v/>
      </c>
      <c r="V418" s="267" t="str">
        <f>IF(WP!AP422="","",WP!AP422)</f>
        <v/>
      </c>
      <c r="W418" s="267" t="str">
        <f>IF(WP!CI422="","",WP!CI422)</f>
        <v/>
      </c>
      <c r="X418" s="268" t="str">
        <f>IF(WP!D422="","",WP!D422)</f>
        <v/>
      </c>
      <c r="Y418" s="268" t="str">
        <f>IF(WP!BE422="","",WP!BE422)</f>
        <v/>
      </c>
      <c r="Z418" s="268" t="str">
        <f>IF(WP!BD422="","",WP!BD422)</f>
        <v/>
      </c>
      <c r="AA418" s="267" t="str">
        <f>IF(WP!$AG422="","",WP!$AG422)</f>
        <v/>
      </c>
      <c r="AB418" s="267" t="str">
        <f>IF(WP!CG422="","",WP!CG422)</f>
        <v/>
      </c>
      <c r="AC418" s="267" t="str">
        <f>IF(WP!CH422="","",WP!CH422)</f>
        <v/>
      </c>
    </row>
    <row r="419" spans="1:29">
      <c r="A419" s="267" t="str">
        <f>IF(WP!AE423="","",WP!AE423)</f>
        <v/>
      </c>
      <c r="B419" s="268" t="str">
        <f>IF(WP!$BC423="","",WP!$BC423)</f>
        <v>-</v>
      </c>
      <c r="C419" s="267" t="str">
        <f>IF(WP!AK423="","",WP!AK423)</f>
        <v/>
      </c>
      <c r="D419" s="267" t="str">
        <f>IF(WP!E423="","",WP!E423)</f>
        <v/>
      </c>
      <c r="E419" s="267" t="str">
        <f>IF(WP!F423="","",WP!F423)</f>
        <v/>
      </c>
      <c r="F419" s="267" t="str">
        <f>IF(WP!G423="","",WP!G423)</f>
        <v/>
      </c>
      <c r="G419" s="268" t="str">
        <f>IF(WP!Z423="","",WP!Z423)</f>
        <v/>
      </c>
      <c r="H419" s="268" t="str">
        <f>CONCATENATE(WP!$D$1, "-R",WP!$F$1)</f>
        <v>PGE3PHVC150-R2</v>
      </c>
      <c r="I419" s="268" t="str">
        <f>IF(WP!B423="","",WP!B423)</f>
        <v/>
      </c>
      <c r="J419" s="268" t="str">
        <f>IF(WP!AV423="","",WP!AV423)</f>
        <v/>
      </c>
      <c r="K419" s="284">
        <f>IF(WP!$F$4="","",WP!$F$4)</f>
        <v>42005</v>
      </c>
      <c r="L419" s="268" t="str">
        <f>IF(WP!$H423="","",WP!$H423)</f>
        <v/>
      </c>
      <c r="M419" s="268" t="str">
        <f>IF(WP!$AF423="","",WP!$AF423)</f>
        <v/>
      </c>
      <c r="N419" s="268" t="str">
        <f t="shared" si="12"/>
        <v/>
      </c>
      <c r="O419" s="268">
        <f>WP!O423</f>
        <v>0</v>
      </c>
      <c r="P419" s="267">
        <f>WP!N423</f>
        <v>0</v>
      </c>
      <c r="Q419" s="268" t="str">
        <f t="shared" si="13"/>
        <v>-</v>
      </c>
      <c r="R419" s="267" t="str">
        <f>IF(WP!AD423="","",WP!AD423)</f>
        <v/>
      </c>
      <c r="S419" s="267" t="str">
        <f>IF(WP!AM423="","",WP!AM423)</f>
        <v/>
      </c>
      <c r="T419" s="267" t="str">
        <f>IF(WP!AN423="","",WP!AN423)</f>
        <v/>
      </c>
      <c r="U419" s="267" t="str">
        <f>IF(WP!AO423="","",WP!AO423)</f>
        <v/>
      </c>
      <c r="V419" s="267" t="str">
        <f>IF(WP!AP423="","",WP!AP423)</f>
        <v/>
      </c>
      <c r="W419" s="267" t="str">
        <f>IF(WP!CI423="","",WP!CI423)</f>
        <v/>
      </c>
      <c r="X419" s="268" t="str">
        <f>IF(WP!D423="","",WP!D423)</f>
        <v/>
      </c>
      <c r="Y419" s="268" t="str">
        <f>IF(WP!BE423="","",WP!BE423)</f>
        <v/>
      </c>
      <c r="Z419" s="268" t="str">
        <f>IF(WP!BD423="","",WP!BD423)</f>
        <v/>
      </c>
      <c r="AA419" s="267" t="str">
        <f>IF(WP!$AG423="","",WP!$AG423)</f>
        <v/>
      </c>
      <c r="AB419" s="267" t="str">
        <f>IF(WP!CG423="","",WP!CG423)</f>
        <v/>
      </c>
      <c r="AC419" s="267" t="str">
        <f>IF(WP!CH423="","",WP!CH423)</f>
        <v/>
      </c>
    </row>
    <row r="420" spans="1:29">
      <c r="A420" s="267" t="str">
        <f>IF(WP!AE424="","",WP!AE424)</f>
        <v/>
      </c>
      <c r="B420" s="268" t="str">
        <f>IF(WP!$BC424="","",WP!$BC424)</f>
        <v>-</v>
      </c>
      <c r="C420" s="267" t="str">
        <f>IF(WP!AK424="","",WP!AK424)</f>
        <v/>
      </c>
      <c r="D420" s="267" t="str">
        <f>IF(WP!E424="","",WP!E424)</f>
        <v/>
      </c>
      <c r="E420" s="267" t="str">
        <f>IF(WP!F424="","",WP!F424)</f>
        <v/>
      </c>
      <c r="F420" s="267" t="str">
        <f>IF(WP!G424="","",WP!G424)</f>
        <v/>
      </c>
      <c r="G420" s="268" t="str">
        <f>IF(WP!Z424="","",WP!Z424)</f>
        <v/>
      </c>
      <c r="H420" s="268" t="str">
        <f>CONCATENATE(WP!$D$1, "-R",WP!$F$1)</f>
        <v>PGE3PHVC150-R2</v>
      </c>
      <c r="I420" s="268" t="str">
        <f>IF(WP!B424="","",WP!B424)</f>
        <v/>
      </c>
      <c r="J420" s="268" t="str">
        <f>IF(WP!AV424="","",WP!AV424)</f>
        <v/>
      </c>
      <c r="K420" s="284">
        <f>IF(WP!$F$4="","",WP!$F$4)</f>
        <v>42005</v>
      </c>
      <c r="L420" s="268" t="str">
        <f>IF(WP!$H424="","",WP!$H424)</f>
        <v/>
      </c>
      <c r="M420" s="268" t="str">
        <f>IF(WP!$AF424="","",WP!$AF424)</f>
        <v/>
      </c>
      <c r="N420" s="268" t="str">
        <f t="shared" si="12"/>
        <v/>
      </c>
      <c r="O420" s="268">
        <f>WP!O424</f>
        <v>0</v>
      </c>
      <c r="P420" s="267">
        <f>WP!N424</f>
        <v>0</v>
      </c>
      <c r="Q420" s="268" t="str">
        <f t="shared" si="13"/>
        <v>-</v>
      </c>
      <c r="R420" s="267" t="str">
        <f>IF(WP!AD424="","",WP!AD424)</f>
        <v/>
      </c>
      <c r="S420" s="267" t="str">
        <f>IF(WP!AM424="","",WP!AM424)</f>
        <v/>
      </c>
      <c r="T420" s="267" t="str">
        <f>IF(WP!AN424="","",WP!AN424)</f>
        <v/>
      </c>
      <c r="U420" s="267" t="str">
        <f>IF(WP!AO424="","",WP!AO424)</f>
        <v/>
      </c>
      <c r="V420" s="267" t="str">
        <f>IF(WP!AP424="","",WP!AP424)</f>
        <v/>
      </c>
      <c r="W420" s="267" t="str">
        <f>IF(WP!CI424="","",WP!CI424)</f>
        <v/>
      </c>
      <c r="X420" s="268" t="str">
        <f>IF(WP!D424="","",WP!D424)</f>
        <v/>
      </c>
      <c r="Y420" s="268" t="str">
        <f>IF(WP!BE424="","",WP!BE424)</f>
        <v/>
      </c>
      <c r="Z420" s="268" t="str">
        <f>IF(WP!BD424="","",WP!BD424)</f>
        <v/>
      </c>
      <c r="AA420" s="267" t="str">
        <f>IF(WP!$AG424="","",WP!$AG424)</f>
        <v/>
      </c>
      <c r="AB420" s="267" t="str">
        <f>IF(WP!CG424="","",WP!CG424)</f>
        <v/>
      </c>
      <c r="AC420" s="267" t="str">
        <f>IF(WP!CH424="","",WP!CH424)</f>
        <v/>
      </c>
    </row>
    <row r="421" spans="1:29">
      <c r="A421" s="267" t="str">
        <f>IF(WP!AE425="","",WP!AE425)</f>
        <v/>
      </c>
      <c r="B421" s="268" t="str">
        <f>IF(WP!$BC425="","",WP!$BC425)</f>
        <v>-</v>
      </c>
      <c r="C421" s="267" t="str">
        <f>IF(WP!AK425="","",WP!AK425)</f>
        <v/>
      </c>
      <c r="D421" s="267" t="str">
        <f>IF(WP!E425="","",WP!E425)</f>
        <v/>
      </c>
      <c r="E421" s="267" t="str">
        <f>IF(WP!F425="","",WP!F425)</f>
        <v/>
      </c>
      <c r="F421" s="267" t="str">
        <f>IF(WP!G425="","",WP!G425)</f>
        <v/>
      </c>
      <c r="G421" s="268" t="str">
        <f>IF(WP!Z425="","",WP!Z425)</f>
        <v/>
      </c>
      <c r="H421" s="268" t="str">
        <f>CONCATENATE(WP!$D$1, "-R",WP!$F$1)</f>
        <v>PGE3PHVC150-R2</v>
      </c>
      <c r="I421" s="268" t="str">
        <f>IF(WP!B425="","",WP!B425)</f>
        <v/>
      </c>
      <c r="J421" s="268" t="str">
        <f>IF(WP!AV425="","",WP!AV425)</f>
        <v/>
      </c>
      <c r="K421" s="284">
        <f>IF(WP!$F$4="","",WP!$F$4)</f>
        <v>42005</v>
      </c>
      <c r="L421" s="268" t="str">
        <f>IF(WP!$H425="","",WP!$H425)</f>
        <v/>
      </c>
      <c r="M421" s="268" t="str">
        <f>IF(WP!$AF425="","",WP!$AF425)</f>
        <v/>
      </c>
      <c r="N421" s="268" t="str">
        <f t="shared" si="12"/>
        <v/>
      </c>
      <c r="O421" s="268">
        <f>WP!O425</f>
        <v>0</v>
      </c>
      <c r="P421" s="267">
        <f>WP!N425</f>
        <v>0</v>
      </c>
      <c r="Q421" s="268" t="str">
        <f t="shared" si="13"/>
        <v>-</v>
      </c>
      <c r="R421" s="267" t="str">
        <f>IF(WP!AD425="","",WP!AD425)</f>
        <v/>
      </c>
      <c r="S421" s="267" t="str">
        <f>IF(WP!AM425="","",WP!AM425)</f>
        <v/>
      </c>
      <c r="T421" s="267" t="str">
        <f>IF(WP!AN425="","",WP!AN425)</f>
        <v/>
      </c>
      <c r="U421" s="267" t="str">
        <f>IF(WP!AO425="","",WP!AO425)</f>
        <v/>
      </c>
      <c r="V421" s="267" t="str">
        <f>IF(WP!AP425="","",WP!AP425)</f>
        <v/>
      </c>
      <c r="W421" s="267" t="str">
        <f>IF(WP!CI425="","",WP!CI425)</f>
        <v/>
      </c>
      <c r="X421" s="268" t="str">
        <f>IF(WP!D425="","",WP!D425)</f>
        <v/>
      </c>
      <c r="Y421" s="268" t="str">
        <f>IF(WP!BE425="","",WP!BE425)</f>
        <v/>
      </c>
      <c r="Z421" s="268" t="str">
        <f>IF(WP!BD425="","",WP!BD425)</f>
        <v/>
      </c>
      <c r="AA421" s="267" t="str">
        <f>IF(WP!$AG425="","",WP!$AG425)</f>
        <v/>
      </c>
      <c r="AB421" s="267" t="str">
        <f>IF(WP!CG425="","",WP!CG425)</f>
        <v/>
      </c>
      <c r="AC421" s="267" t="str">
        <f>IF(WP!CH425="","",WP!CH425)</f>
        <v/>
      </c>
    </row>
    <row r="422" spans="1:29">
      <c r="A422" s="267" t="str">
        <f>IF(WP!AE426="","",WP!AE426)</f>
        <v/>
      </c>
      <c r="B422" s="268" t="str">
        <f>IF(WP!$BC426="","",WP!$BC426)</f>
        <v>-</v>
      </c>
      <c r="C422" s="267" t="str">
        <f>IF(WP!AK426="","",WP!AK426)</f>
        <v/>
      </c>
      <c r="D422" s="267" t="str">
        <f>IF(WP!E426="","",WP!E426)</f>
        <v/>
      </c>
      <c r="E422" s="267" t="str">
        <f>IF(WP!F426="","",WP!F426)</f>
        <v/>
      </c>
      <c r="F422" s="267" t="str">
        <f>IF(WP!G426="","",WP!G426)</f>
        <v/>
      </c>
      <c r="G422" s="268" t="str">
        <f>IF(WP!Z426="","",WP!Z426)</f>
        <v/>
      </c>
      <c r="H422" s="268" t="str">
        <f>CONCATENATE(WP!$D$1, "-R",WP!$F$1)</f>
        <v>PGE3PHVC150-R2</v>
      </c>
      <c r="I422" s="268" t="str">
        <f>IF(WP!B426="","",WP!B426)</f>
        <v/>
      </c>
      <c r="J422" s="268" t="str">
        <f>IF(WP!AV426="","",WP!AV426)</f>
        <v/>
      </c>
      <c r="K422" s="284">
        <f>IF(WP!$F$4="","",WP!$F$4)</f>
        <v>42005</v>
      </c>
      <c r="L422" s="268" t="str">
        <f>IF(WP!$H426="","",WP!$H426)</f>
        <v/>
      </c>
      <c r="M422" s="268" t="str">
        <f>IF(WP!$AF426="","",WP!$AF426)</f>
        <v/>
      </c>
      <c r="N422" s="268" t="str">
        <f t="shared" si="12"/>
        <v/>
      </c>
      <c r="O422" s="268">
        <f>WP!O426</f>
        <v>0</v>
      </c>
      <c r="P422" s="267">
        <f>WP!N426</f>
        <v>0</v>
      </c>
      <c r="Q422" s="268" t="str">
        <f t="shared" si="13"/>
        <v>-</v>
      </c>
      <c r="R422" s="267" t="str">
        <f>IF(WP!AD426="","",WP!AD426)</f>
        <v/>
      </c>
      <c r="S422" s="267" t="str">
        <f>IF(WP!AM426="","",WP!AM426)</f>
        <v/>
      </c>
      <c r="T422" s="267" t="str">
        <f>IF(WP!AN426="","",WP!AN426)</f>
        <v/>
      </c>
      <c r="U422" s="267" t="str">
        <f>IF(WP!AO426="","",WP!AO426)</f>
        <v/>
      </c>
      <c r="V422" s="267" t="str">
        <f>IF(WP!AP426="","",WP!AP426)</f>
        <v/>
      </c>
      <c r="W422" s="267" t="str">
        <f>IF(WP!CI426="","",WP!CI426)</f>
        <v/>
      </c>
      <c r="X422" s="268" t="str">
        <f>IF(WP!D426="","",WP!D426)</f>
        <v/>
      </c>
      <c r="Y422" s="268" t="str">
        <f>IF(WP!BE426="","",WP!BE426)</f>
        <v/>
      </c>
      <c r="Z422" s="268" t="str">
        <f>IF(WP!BD426="","",WP!BD426)</f>
        <v/>
      </c>
      <c r="AA422" s="267" t="str">
        <f>IF(WP!$AG426="","",WP!$AG426)</f>
        <v/>
      </c>
      <c r="AB422" s="267" t="str">
        <f>IF(WP!CG426="","",WP!CG426)</f>
        <v/>
      </c>
      <c r="AC422" s="267" t="str">
        <f>IF(WP!CH426="","",WP!CH426)</f>
        <v/>
      </c>
    </row>
    <row r="423" spans="1:29">
      <c r="A423" s="267" t="str">
        <f>IF(WP!AE427="","",WP!AE427)</f>
        <v/>
      </c>
      <c r="B423" s="268" t="str">
        <f>IF(WP!$BC427="","",WP!$BC427)</f>
        <v>-</v>
      </c>
      <c r="C423" s="267" t="str">
        <f>IF(WP!AK427="","",WP!AK427)</f>
        <v/>
      </c>
      <c r="D423" s="267" t="str">
        <f>IF(WP!E427="","",WP!E427)</f>
        <v/>
      </c>
      <c r="E423" s="267" t="str">
        <f>IF(WP!F427="","",WP!F427)</f>
        <v/>
      </c>
      <c r="F423" s="267" t="str">
        <f>IF(WP!G427="","",WP!G427)</f>
        <v/>
      </c>
      <c r="G423" s="268" t="str">
        <f>IF(WP!Z427="","",WP!Z427)</f>
        <v/>
      </c>
      <c r="H423" s="268" t="str">
        <f>CONCATENATE(WP!$D$1, "-R",WP!$F$1)</f>
        <v>PGE3PHVC150-R2</v>
      </c>
      <c r="I423" s="268" t="str">
        <f>IF(WP!B427="","",WP!B427)</f>
        <v/>
      </c>
      <c r="J423" s="268" t="str">
        <f>IF(WP!AV427="","",WP!AV427)</f>
        <v/>
      </c>
      <c r="K423" s="284">
        <f>IF(WP!$F$4="","",WP!$F$4)</f>
        <v>42005</v>
      </c>
      <c r="L423" s="268" t="str">
        <f>IF(WP!$H427="","",WP!$H427)</f>
        <v/>
      </c>
      <c r="M423" s="268" t="str">
        <f>IF(WP!$AF427="","",WP!$AF427)</f>
        <v/>
      </c>
      <c r="N423" s="268" t="str">
        <f t="shared" si="12"/>
        <v/>
      </c>
      <c r="O423" s="268">
        <f>WP!O427</f>
        <v>0</v>
      </c>
      <c r="P423" s="267">
        <f>WP!N427</f>
        <v>0</v>
      </c>
      <c r="Q423" s="268" t="str">
        <f t="shared" si="13"/>
        <v>-</v>
      </c>
      <c r="R423" s="267" t="str">
        <f>IF(WP!AD427="","",WP!AD427)</f>
        <v/>
      </c>
      <c r="S423" s="267" t="str">
        <f>IF(WP!AM427="","",WP!AM427)</f>
        <v/>
      </c>
      <c r="T423" s="267" t="str">
        <f>IF(WP!AN427="","",WP!AN427)</f>
        <v/>
      </c>
      <c r="U423" s="267" t="str">
        <f>IF(WP!AO427="","",WP!AO427)</f>
        <v/>
      </c>
      <c r="V423" s="267" t="str">
        <f>IF(WP!AP427="","",WP!AP427)</f>
        <v/>
      </c>
      <c r="W423" s="267" t="str">
        <f>IF(WP!CI427="","",WP!CI427)</f>
        <v/>
      </c>
      <c r="X423" s="268" t="str">
        <f>IF(WP!D427="","",WP!D427)</f>
        <v/>
      </c>
      <c r="Y423" s="268" t="str">
        <f>IF(WP!BE427="","",WP!BE427)</f>
        <v/>
      </c>
      <c r="Z423" s="268" t="str">
        <f>IF(WP!BD427="","",WP!BD427)</f>
        <v/>
      </c>
      <c r="AA423" s="267" t="str">
        <f>IF(WP!$AG427="","",WP!$AG427)</f>
        <v/>
      </c>
      <c r="AB423" s="267" t="str">
        <f>IF(WP!CG427="","",WP!CG427)</f>
        <v/>
      </c>
      <c r="AC423" s="267" t="str">
        <f>IF(WP!CH427="","",WP!CH427)</f>
        <v/>
      </c>
    </row>
    <row r="424" spans="1:29">
      <c r="A424" s="267" t="str">
        <f>IF(WP!AE428="","",WP!AE428)</f>
        <v/>
      </c>
      <c r="B424" s="268" t="str">
        <f>IF(WP!$BC428="","",WP!$BC428)</f>
        <v>-</v>
      </c>
      <c r="C424" s="267" t="str">
        <f>IF(WP!AK428="","",WP!AK428)</f>
        <v/>
      </c>
      <c r="D424" s="267" t="str">
        <f>IF(WP!E428="","",WP!E428)</f>
        <v/>
      </c>
      <c r="E424" s="267" t="str">
        <f>IF(WP!F428="","",WP!F428)</f>
        <v/>
      </c>
      <c r="F424" s="267" t="str">
        <f>IF(WP!G428="","",WP!G428)</f>
        <v/>
      </c>
      <c r="G424" s="268" t="str">
        <f>IF(WP!Z428="","",WP!Z428)</f>
        <v/>
      </c>
      <c r="H424" s="268" t="str">
        <f>CONCATENATE(WP!$D$1, "-R",WP!$F$1)</f>
        <v>PGE3PHVC150-R2</v>
      </c>
      <c r="I424" s="268" t="str">
        <f>IF(WP!B428="","",WP!B428)</f>
        <v/>
      </c>
      <c r="J424" s="268" t="str">
        <f>IF(WP!AV428="","",WP!AV428)</f>
        <v/>
      </c>
      <c r="K424" s="284">
        <f>IF(WP!$F$4="","",WP!$F$4)</f>
        <v>42005</v>
      </c>
      <c r="L424" s="268" t="str">
        <f>IF(WP!$H428="","",WP!$H428)</f>
        <v/>
      </c>
      <c r="M424" s="268" t="str">
        <f>IF(WP!$AF428="","",WP!$AF428)</f>
        <v/>
      </c>
      <c r="N424" s="268" t="str">
        <f t="shared" si="12"/>
        <v/>
      </c>
      <c r="O424" s="268">
        <f>WP!O428</f>
        <v>0</v>
      </c>
      <c r="P424" s="267">
        <f>WP!N428</f>
        <v>0</v>
      </c>
      <c r="Q424" s="268" t="str">
        <f t="shared" si="13"/>
        <v>-</v>
      </c>
      <c r="R424" s="267" t="str">
        <f>IF(WP!AD428="","",WP!AD428)</f>
        <v/>
      </c>
      <c r="S424" s="267" t="str">
        <f>IF(WP!AM428="","",WP!AM428)</f>
        <v/>
      </c>
      <c r="T424" s="267" t="str">
        <f>IF(WP!AN428="","",WP!AN428)</f>
        <v/>
      </c>
      <c r="U424" s="267" t="str">
        <f>IF(WP!AO428="","",WP!AO428)</f>
        <v/>
      </c>
      <c r="V424" s="267" t="str">
        <f>IF(WP!AP428="","",WP!AP428)</f>
        <v/>
      </c>
      <c r="W424" s="267" t="str">
        <f>IF(WP!CI428="","",WP!CI428)</f>
        <v/>
      </c>
      <c r="X424" s="268" t="str">
        <f>IF(WP!D428="","",WP!D428)</f>
        <v/>
      </c>
      <c r="Y424" s="268" t="str">
        <f>IF(WP!BE428="","",WP!BE428)</f>
        <v/>
      </c>
      <c r="Z424" s="268" t="str">
        <f>IF(WP!BD428="","",WP!BD428)</f>
        <v/>
      </c>
      <c r="AA424" s="267" t="str">
        <f>IF(WP!$AG428="","",WP!$AG428)</f>
        <v/>
      </c>
      <c r="AB424" s="267" t="str">
        <f>IF(WP!CG428="","",WP!CG428)</f>
        <v/>
      </c>
      <c r="AC424" s="267" t="str">
        <f>IF(WP!CH428="","",WP!CH428)</f>
        <v/>
      </c>
    </row>
    <row r="425" spans="1:29">
      <c r="A425" s="267" t="str">
        <f>IF(WP!AE429="","",WP!AE429)</f>
        <v/>
      </c>
      <c r="B425" s="268" t="str">
        <f>IF(WP!$BC429="","",WP!$BC429)</f>
        <v>-</v>
      </c>
      <c r="C425" s="267" t="str">
        <f>IF(WP!AK429="","",WP!AK429)</f>
        <v/>
      </c>
      <c r="D425" s="267" t="str">
        <f>IF(WP!E429="","",WP!E429)</f>
        <v/>
      </c>
      <c r="E425" s="267" t="str">
        <f>IF(WP!F429="","",WP!F429)</f>
        <v/>
      </c>
      <c r="F425" s="267" t="str">
        <f>IF(WP!G429="","",WP!G429)</f>
        <v/>
      </c>
      <c r="G425" s="268" t="str">
        <f>IF(WP!Z429="","",WP!Z429)</f>
        <v/>
      </c>
      <c r="H425" s="268" t="str">
        <f>CONCATENATE(WP!$D$1, "-R",WP!$F$1)</f>
        <v>PGE3PHVC150-R2</v>
      </c>
      <c r="I425" s="268" t="str">
        <f>IF(WP!B429="","",WP!B429)</f>
        <v/>
      </c>
      <c r="J425" s="268" t="str">
        <f>IF(WP!AV429="","",WP!AV429)</f>
        <v/>
      </c>
      <c r="K425" s="284">
        <f>IF(WP!$F$4="","",WP!$F$4)</f>
        <v>42005</v>
      </c>
      <c r="L425" s="268" t="str">
        <f>IF(WP!$H429="","",WP!$H429)</f>
        <v/>
      </c>
      <c r="M425" s="268" t="str">
        <f>IF(WP!$AF429="","",WP!$AF429)</f>
        <v/>
      </c>
      <c r="N425" s="268" t="str">
        <f t="shared" si="12"/>
        <v/>
      </c>
      <c r="O425" s="268">
        <f>WP!O429</f>
        <v>0</v>
      </c>
      <c r="P425" s="267">
        <f>WP!N429</f>
        <v>0</v>
      </c>
      <c r="Q425" s="268" t="str">
        <f t="shared" si="13"/>
        <v>-</v>
      </c>
      <c r="R425" s="267" t="str">
        <f>IF(WP!AD429="","",WP!AD429)</f>
        <v/>
      </c>
      <c r="S425" s="267" t="str">
        <f>IF(WP!AM429="","",WP!AM429)</f>
        <v/>
      </c>
      <c r="T425" s="267" t="str">
        <f>IF(WP!AN429="","",WP!AN429)</f>
        <v/>
      </c>
      <c r="U425" s="267" t="str">
        <f>IF(WP!AO429="","",WP!AO429)</f>
        <v/>
      </c>
      <c r="V425" s="267" t="str">
        <f>IF(WP!AP429="","",WP!AP429)</f>
        <v/>
      </c>
      <c r="W425" s="267" t="str">
        <f>IF(WP!CI429="","",WP!CI429)</f>
        <v/>
      </c>
      <c r="X425" s="268" t="str">
        <f>IF(WP!D429="","",WP!D429)</f>
        <v/>
      </c>
      <c r="Y425" s="268" t="str">
        <f>IF(WP!BE429="","",WP!BE429)</f>
        <v/>
      </c>
      <c r="Z425" s="268" t="str">
        <f>IF(WP!BD429="","",WP!BD429)</f>
        <v/>
      </c>
      <c r="AA425" s="267" t="str">
        <f>IF(WP!$AG429="","",WP!$AG429)</f>
        <v/>
      </c>
      <c r="AB425" s="267" t="str">
        <f>IF(WP!CG429="","",WP!CG429)</f>
        <v/>
      </c>
      <c r="AC425" s="267" t="str">
        <f>IF(WP!CH429="","",WP!CH429)</f>
        <v/>
      </c>
    </row>
    <row r="426" spans="1:29">
      <c r="A426" s="267" t="str">
        <f>IF(WP!AE430="","",WP!AE430)</f>
        <v/>
      </c>
      <c r="B426" s="268" t="str">
        <f>IF(WP!$BC430="","",WP!$BC430)</f>
        <v>-</v>
      </c>
      <c r="C426" s="267" t="str">
        <f>IF(WP!AK430="","",WP!AK430)</f>
        <v/>
      </c>
      <c r="D426" s="267" t="str">
        <f>IF(WP!E430="","",WP!E430)</f>
        <v/>
      </c>
      <c r="E426" s="267" t="str">
        <f>IF(WP!F430="","",WP!F430)</f>
        <v/>
      </c>
      <c r="F426" s="267" t="str">
        <f>IF(WP!G430="","",WP!G430)</f>
        <v/>
      </c>
      <c r="G426" s="268" t="str">
        <f>IF(WP!Z430="","",WP!Z430)</f>
        <v/>
      </c>
      <c r="H426" s="268" t="str">
        <f>CONCATENATE(WP!$D$1, "-R",WP!$F$1)</f>
        <v>PGE3PHVC150-R2</v>
      </c>
      <c r="I426" s="268" t="str">
        <f>IF(WP!B430="","",WP!B430)</f>
        <v/>
      </c>
      <c r="J426" s="268" t="str">
        <f>IF(WP!AV430="","",WP!AV430)</f>
        <v/>
      </c>
      <c r="K426" s="284">
        <f>IF(WP!$F$4="","",WP!$F$4)</f>
        <v>42005</v>
      </c>
      <c r="L426" s="268" t="str">
        <f>IF(WP!$H430="","",WP!$H430)</f>
        <v/>
      </c>
      <c r="M426" s="268" t="str">
        <f>IF(WP!$AF430="","",WP!$AF430)</f>
        <v/>
      </c>
      <c r="N426" s="268" t="str">
        <f t="shared" si="12"/>
        <v/>
      </c>
      <c r="O426" s="268">
        <f>WP!O430</f>
        <v>0</v>
      </c>
      <c r="P426" s="267">
        <f>WP!N430</f>
        <v>0</v>
      </c>
      <c r="Q426" s="268" t="str">
        <f t="shared" si="13"/>
        <v>-</v>
      </c>
      <c r="R426" s="267" t="str">
        <f>IF(WP!AD430="","",WP!AD430)</f>
        <v/>
      </c>
      <c r="S426" s="267" t="str">
        <f>IF(WP!AM430="","",WP!AM430)</f>
        <v/>
      </c>
      <c r="T426" s="267" t="str">
        <f>IF(WP!AN430="","",WP!AN430)</f>
        <v/>
      </c>
      <c r="U426" s="267" t="str">
        <f>IF(WP!AO430="","",WP!AO430)</f>
        <v/>
      </c>
      <c r="V426" s="267" t="str">
        <f>IF(WP!AP430="","",WP!AP430)</f>
        <v/>
      </c>
      <c r="W426" s="267" t="str">
        <f>IF(WP!CI430="","",WP!CI430)</f>
        <v/>
      </c>
      <c r="X426" s="268" t="str">
        <f>IF(WP!D430="","",WP!D430)</f>
        <v/>
      </c>
      <c r="Y426" s="268" t="str">
        <f>IF(WP!BE430="","",WP!BE430)</f>
        <v/>
      </c>
      <c r="Z426" s="268" t="str">
        <f>IF(WP!BD430="","",WP!BD430)</f>
        <v/>
      </c>
      <c r="AA426" s="267" t="str">
        <f>IF(WP!$AG430="","",WP!$AG430)</f>
        <v/>
      </c>
      <c r="AB426" s="267" t="str">
        <f>IF(WP!CG430="","",WP!CG430)</f>
        <v/>
      </c>
      <c r="AC426" s="267" t="str">
        <f>IF(WP!CH430="","",WP!CH430)</f>
        <v/>
      </c>
    </row>
    <row r="427" spans="1:29">
      <c r="A427" s="267" t="str">
        <f>IF(WP!AE431="","",WP!AE431)</f>
        <v/>
      </c>
      <c r="B427" s="268" t="str">
        <f>IF(WP!$BC431="","",WP!$BC431)</f>
        <v>-</v>
      </c>
      <c r="C427" s="267" t="str">
        <f>IF(WP!AK431="","",WP!AK431)</f>
        <v/>
      </c>
      <c r="D427" s="267" t="str">
        <f>IF(WP!E431="","",WP!E431)</f>
        <v/>
      </c>
      <c r="E427" s="267" t="str">
        <f>IF(WP!F431="","",WP!F431)</f>
        <v/>
      </c>
      <c r="F427" s="267" t="str">
        <f>IF(WP!G431="","",WP!G431)</f>
        <v/>
      </c>
      <c r="G427" s="268" t="str">
        <f>IF(WP!Z431="","",WP!Z431)</f>
        <v/>
      </c>
      <c r="H427" s="268" t="str">
        <f>CONCATENATE(WP!$D$1, "-R",WP!$F$1)</f>
        <v>PGE3PHVC150-R2</v>
      </c>
      <c r="I427" s="268" t="str">
        <f>IF(WP!B431="","",WP!B431)</f>
        <v/>
      </c>
      <c r="J427" s="268" t="str">
        <f>IF(WP!AV431="","",WP!AV431)</f>
        <v/>
      </c>
      <c r="K427" s="284">
        <f>IF(WP!$F$4="","",WP!$F$4)</f>
        <v>42005</v>
      </c>
      <c r="L427" s="268" t="str">
        <f>IF(WP!$H431="","",WP!$H431)</f>
        <v/>
      </c>
      <c r="M427" s="268" t="str">
        <f>IF(WP!$AF431="","",WP!$AF431)</f>
        <v/>
      </c>
      <c r="N427" s="268" t="str">
        <f t="shared" si="12"/>
        <v/>
      </c>
      <c r="O427" s="268">
        <f>WP!O431</f>
        <v>0</v>
      </c>
      <c r="P427" s="267">
        <f>WP!N431</f>
        <v>0</v>
      </c>
      <c r="Q427" s="268" t="str">
        <f t="shared" si="13"/>
        <v>-</v>
      </c>
      <c r="R427" s="267" t="str">
        <f>IF(WP!AD431="","",WP!AD431)</f>
        <v/>
      </c>
      <c r="S427" s="267" t="str">
        <f>IF(WP!AM431="","",WP!AM431)</f>
        <v/>
      </c>
      <c r="T427" s="267" t="str">
        <f>IF(WP!AN431="","",WP!AN431)</f>
        <v/>
      </c>
      <c r="U427" s="267" t="str">
        <f>IF(WP!AO431="","",WP!AO431)</f>
        <v/>
      </c>
      <c r="V427" s="267" t="str">
        <f>IF(WP!AP431="","",WP!AP431)</f>
        <v/>
      </c>
      <c r="W427" s="267" t="str">
        <f>IF(WP!CI431="","",WP!CI431)</f>
        <v/>
      </c>
      <c r="X427" s="268" t="str">
        <f>IF(WP!D431="","",WP!D431)</f>
        <v/>
      </c>
      <c r="Y427" s="268" t="str">
        <f>IF(WP!BE431="","",WP!BE431)</f>
        <v/>
      </c>
      <c r="Z427" s="268" t="str">
        <f>IF(WP!BD431="","",WP!BD431)</f>
        <v/>
      </c>
      <c r="AA427" s="267" t="str">
        <f>IF(WP!$AG431="","",WP!$AG431)</f>
        <v/>
      </c>
      <c r="AB427" s="267" t="str">
        <f>IF(WP!CG431="","",WP!CG431)</f>
        <v/>
      </c>
      <c r="AC427" s="267" t="str">
        <f>IF(WP!CH431="","",WP!CH431)</f>
        <v/>
      </c>
    </row>
    <row r="428" spans="1:29">
      <c r="A428" s="267" t="str">
        <f>IF(WP!AE432="","",WP!AE432)</f>
        <v/>
      </c>
      <c r="B428" s="268" t="str">
        <f>IF(WP!$BC432="","",WP!$BC432)</f>
        <v>-</v>
      </c>
      <c r="C428" s="267" t="str">
        <f>IF(WP!AK432="","",WP!AK432)</f>
        <v/>
      </c>
      <c r="D428" s="267" t="str">
        <f>IF(WP!E432="","",WP!E432)</f>
        <v/>
      </c>
      <c r="E428" s="267" t="str">
        <f>IF(WP!F432="","",WP!F432)</f>
        <v/>
      </c>
      <c r="F428" s="267" t="str">
        <f>IF(WP!G432="","",WP!G432)</f>
        <v/>
      </c>
      <c r="G428" s="268" t="str">
        <f>IF(WP!Z432="","",WP!Z432)</f>
        <v/>
      </c>
      <c r="H428" s="268" t="str">
        <f>CONCATENATE(WP!$D$1, "-R",WP!$F$1)</f>
        <v>PGE3PHVC150-R2</v>
      </c>
      <c r="I428" s="268" t="str">
        <f>IF(WP!B432="","",WP!B432)</f>
        <v/>
      </c>
      <c r="J428" s="268" t="str">
        <f>IF(WP!AV432="","",WP!AV432)</f>
        <v/>
      </c>
      <c r="K428" s="284">
        <f>IF(WP!$F$4="","",WP!$F$4)</f>
        <v>42005</v>
      </c>
      <c r="L428" s="268" t="str">
        <f>IF(WP!$H432="","",WP!$H432)</f>
        <v/>
      </c>
      <c r="M428" s="268" t="str">
        <f>IF(WP!$AF432="","",WP!$AF432)</f>
        <v/>
      </c>
      <c r="N428" s="268" t="str">
        <f t="shared" si="12"/>
        <v/>
      </c>
      <c r="O428" s="268">
        <f>WP!O432</f>
        <v>0</v>
      </c>
      <c r="P428" s="267">
        <f>WP!N432</f>
        <v>0</v>
      </c>
      <c r="Q428" s="268" t="str">
        <f t="shared" si="13"/>
        <v>-</v>
      </c>
      <c r="R428" s="267" t="str">
        <f>IF(WP!AD432="","",WP!AD432)</f>
        <v/>
      </c>
      <c r="S428" s="267" t="str">
        <f>IF(WP!AM432="","",WP!AM432)</f>
        <v/>
      </c>
      <c r="T428" s="267" t="str">
        <f>IF(WP!AN432="","",WP!AN432)</f>
        <v/>
      </c>
      <c r="U428" s="267" t="str">
        <f>IF(WP!AO432="","",WP!AO432)</f>
        <v/>
      </c>
      <c r="V428" s="267" t="str">
        <f>IF(WP!AP432="","",WP!AP432)</f>
        <v/>
      </c>
      <c r="W428" s="267" t="str">
        <f>IF(WP!CI432="","",WP!CI432)</f>
        <v/>
      </c>
      <c r="X428" s="268" t="str">
        <f>IF(WP!D432="","",WP!D432)</f>
        <v/>
      </c>
      <c r="Y428" s="268" t="str">
        <f>IF(WP!BE432="","",WP!BE432)</f>
        <v/>
      </c>
      <c r="Z428" s="268" t="str">
        <f>IF(WP!BD432="","",WP!BD432)</f>
        <v/>
      </c>
      <c r="AA428" s="267" t="str">
        <f>IF(WP!$AG432="","",WP!$AG432)</f>
        <v/>
      </c>
      <c r="AB428" s="267" t="str">
        <f>IF(WP!CG432="","",WP!CG432)</f>
        <v/>
      </c>
      <c r="AC428" s="267" t="str">
        <f>IF(WP!CH432="","",WP!CH432)</f>
        <v/>
      </c>
    </row>
    <row r="429" spans="1:29">
      <c r="A429" s="267" t="str">
        <f>IF(WP!AE433="","",WP!AE433)</f>
        <v/>
      </c>
      <c r="B429" s="268" t="str">
        <f>IF(WP!$BC433="","",WP!$BC433)</f>
        <v>-</v>
      </c>
      <c r="C429" s="267" t="str">
        <f>IF(WP!AK433="","",WP!AK433)</f>
        <v/>
      </c>
      <c r="D429" s="267" t="str">
        <f>IF(WP!E433="","",WP!E433)</f>
        <v/>
      </c>
      <c r="E429" s="267" t="str">
        <f>IF(WP!F433="","",WP!F433)</f>
        <v/>
      </c>
      <c r="F429" s="267" t="str">
        <f>IF(WP!G433="","",WP!G433)</f>
        <v/>
      </c>
      <c r="G429" s="268" t="str">
        <f>IF(WP!Z433="","",WP!Z433)</f>
        <v/>
      </c>
      <c r="H429" s="268" t="str">
        <f>CONCATENATE(WP!$D$1, "-R",WP!$F$1)</f>
        <v>PGE3PHVC150-R2</v>
      </c>
      <c r="I429" s="268" t="str">
        <f>IF(WP!B433="","",WP!B433)</f>
        <v/>
      </c>
      <c r="J429" s="268" t="str">
        <f>IF(WP!AV433="","",WP!AV433)</f>
        <v/>
      </c>
      <c r="K429" s="284">
        <f>IF(WP!$F$4="","",WP!$F$4)</f>
        <v>42005</v>
      </c>
      <c r="L429" s="268" t="str">
        <f>IF(WP!$H433="","",WP!$H433)</f>
        <v/>
      </c>
      <c r="M429" s="268" t="str">
        <f>IF(WP!$AF433="","",WP!$AF433)</f>
        <v/>
      </c>
      <c r="N429" s="268" t="str">
        <f t="shared" si="12"/>
        <v/>
      </c>
      <c r="O429" s="268">
        <f>WP!O433</f>
        <v>0</v>
      </c>
      <c r="P429" s="267">
        <f>WP!N433</f>
        <v>0</v>
      </c>
      <c r="Q429" s="268" t="str">
        <f t="shared" si="13"/>
        <v>-</v>
      </c>
      <c r="R429" s="267" t="str">
        <f>IF(WP!AD433="","",WP!AD433)</f>
        <v/>
      </c>
      <c r="S429" s="267" t="str">
        <f>IF(WP!AM433="","",WP!AM433)</f>
        <v/>
      </c>
      <c r="T429" s="267" t="str">
        <f>IF(WP!AN433="","",WP!AN433)</f>
        <v/>
      </c>
      <c r="U429" s="267" t="str">
        <f>IF(WP!AO433="","",WP!AO433)</f>
        <v/>
      </c>
      <c r="V429" s="267" t="str">
        <f>IF(WP!AP433="","",WP!AP433)</f>
        <v/>
      </c>
      <c r="W429" s="267" t="str">
        <f>IF(WP!CI433="","",WP!CI433)</f>
        <v/>
      </c>
      <c r="X429" s="268" t="str">
        <f>IF(WP!D433="","",WP!D433)</f>
        <v/>
      </c>
      <c r="Y429" s="268" t="str">
        <f>IF(WP!BE433="","",WP!BE433)</f>
        <v/>
      </c>
      <c r="Z429" s="268" t="str">
        <f>IF(WP!BD433="","",WP!BD433)</f>
        <v/>
      </c>
      <c r="AA429" s="267" t="str">
        <f>IF(WP!$AG433="","",WP!$AG433)</f>
        <v/>
      </c>
      <c r="AB429" s="267" t="str">
        <f>IF(WP!CG433="","",WP!CG433)</f>
        <v/>
      </c>
      <c r="AC429" s="267" t="str">
        <f>IF(WP!CH433="","",WP!CH433)</f>
        <v/>
      </c>
    </row>
    <row r="430" spans="1:29">
      <c r="A430" s="267" t="str">
        <f>IF(WP!AE434="","",WP!AE434)</f>
        <v/>
      </c>
      <c r="B430" s="268" t="str">
        <f>IF(WP!$BC434="","",WP!$BC434)</f>
        <v>-</v>
      </c>
      <c r="C430" s="267" t="str">
        <f>IF(WP!AK434="","",WP!AK434)</f>
        <v/>
      </c>
      <c r="D430" s="267" t="str">
        <f>IF(WP!E434="","",WP!E434)</f>
        <v/>
      </c>
      <c r="E430" s="267" t="str">
        <f>IF(WP!F434="","",WP!F434)</f>
        <v/>
      </c>
      <c r="F430" s="267" t="str">
        <f>IF(WP!G434="","",WP!G434)</f>
        <v/>
      </c>
      <c r="G430" s="268" t="str">
        <f>IF(WP!Z434="","",WP!Z434)</f>
        <v/>
      </c>
      <c r="H430" s="268" t="str">
        <f>CONCATENATE(WP!$D$1, "-R",WP!$F$1)</f>
        <v>PGE3PHVC150-R2</v>
      </c>
      <c r="I430" s="268" t="str">
        <f>IF(WP!B434="","",WP!B434)</f>
        <v/>
      </c>
      <c r="J430" s="268" t="str">
        <f>IF(WP!AV434="","",WP!AV434)</f>
        <v/>
      </c>
      <c r="K430" s="284">
        <f>IF(WP!$F$4="","",WP!$F$4)</f>
        <v>42005</v>
      </c>
      <c r="L430" s="268" t="str">
        <f>IF(WP!$H434="","",WP!$H434)</f>
        <v/>
      </c>
      <c r="M430" s="268" t="str">
        <f>IF(WP!$AF434="","",WP!$AF434)</f>
        <v/>
      </c>
      <c r="N430" s="268" t="str">
        <f t="shared" si="12"/>
        <v/>
      </c>
      <c r="O430" s="268">
        <f>WP!O434</f>
        <v>0</v>
      </c>
      <c r="P430" s="267">
        <f>WP!N434</f>
        <v>0</v>
      </c>
      <c r="Q430" s="268" t="str">
        <f t="shared" si="13"/>
        <v>-</v>
      </c>
      <c r="R430" s="267" t="str">
        <f>IF(WP!AD434="","",WP!AD434)</f>
        <v/>
      </c>
      <c r="S430" s="267" t="str">
        <f>IF(WP!AM434="","",WP!AM434)</f>
        <v/>
      </c>
      <c r="T430" s="267" t="str">
        <f>IF(WP!AN434="","",WP!AN434)</f>
        <v/>
      </c>
      <c r="U430" s="267" t="str">
        <f>IF(WP!AO434="","",WP!AO434)</f>
        <v/>
      </c>
      <c r="V430" s="267" t="str">
        <f>IF(WP!AP434="","",WP!AP434)</f>
        <v/>
      </c>
      <c r="W430" s="267" t="str">
        <f>IF(WP!CI434="","",WP!CI434)</f>
        <v/>
      </c>
      <c r="X430" s="268" t="str">
        <f>IF(WP!D434="","",WP!D434)</f>
        <v/>
      </c>
      <c r="Y430" s="268" t="str">
        <f>IF(WP!BE434="","",WP!BE434)</f>
        <v/>
      </c>
      <c r="Z430" s="268" t="str">
        <f>IF(WP!BD434="","",WP!BD434)</f>
        <v/>
      </c>
      <c r="AA430" s="267" t="str">
        <f>IF(WP!$AG434="","",WP!$AG434)</f>
        <v/>
      </c>
      <c r="AB430" s="267" t="str">
        <f>IF(WP!CG434="","",WP!CG434)</f>
        <v/>
      </c>
      <c r="AC430" s="267" t="str">
        <f>IF(WP!CH434="","",WP!CH434)</f>
        <v/>
      </c>
    </row>
    <row r="431" spans="1:29">
      <c r="A431" s="267" t="str">
        <f>IF(WP!AE435="","",WP!AE435)</f>
        <v/>
      </c>
      <c r="B431" s="268" t="str">
        <f>IF(WP!$BC435="","",WP!$BC435)</f>
        <v>-</v>
      </c>
      <c r="C431" s="267" t="str">
        <f>IF(WP!AK435="","",WP!AK435)</f>
        <v/>
      </c>
      <c r="D431" s="267" t="str">
        <f>IF(WP!E435="","",WP!E435)</f>
        <v/>
      </c>
      <c r="E431" s="267" t="str">
        <f>IF(WP!F435="","",WP!F435)</f>
        <v/>
      </c>
      <c r="F431" s="267" t="str">
        <f>IF(WP!G435="","",WP!G435)</f>
        <v/>
      </c>
      <c r="G431" s="268" t="str">
        <f>IF(WP!Z435="","",WP!Z435)</f>
        <v/>
      </c>
      <c r="H431" s="268" t="str">
        <f>CONCATENATE(WP!$D$1, "-R",WP!$F$1)</f>
        <v>PGE3PHVC150-R2</v>
      </c>
      <c r="I431" s="268" t="str">
        <f>IF(WP!B435="","",WP!B435)</f>
        <v/>
      </c>
      <c r="J431" s="268" t="str">
        <f>IF(WP!AV435="","",WP!AV435)</f>
        <v/>
      </c>
      <c r="K431" s="284">
        <f>IF(WP!$F$4="","",WP!$F$4)</f>
        <v>42005</v>
      </c>
      <c r="L431" s="268" t="str">
        <f>IF(WP!$H435="","",WP!$H435)</f>
        <v/>
      </c>
      <c r="M431" s="268" t="str">
        <f>IF(WP!$AF435="","",WP!$AF435)</f>
        <v/>
      </c>
      <c r="N431" s="268" t="str">
        <f t="shared" si="12"/>
        <v/>
      </c>
      <c r="O431" s="268">
        <f>WP!O435</f>
        <v>0</v>
      </c>
      <c r="P431" s="267">
        <f>WP!N435</f>
        <v>0</v>
      </c>
      <c r="Q431" s="268" t="str">
        <f t="shared" si="13"/>
        <v>-</v>
      </c>
      <c r="R431" s="267" t="str">
        <f>IF(WP!AD435="","",WP!AD435)</f>
        <v/>
      </c>
      <c r="S431" s="267" t="str">
        <f>IF(WP!AM435="","",WP!AM435)</f>
        <v/>
      </c>
      <c r="T431" s="267" t="str">
        <f>IF(WP!AN435="","",WP!AN435)</f>
        <v/>
      </c>
      <c r="U431" s="267" t="str">
        <f>IF(WP!AO435="","",WP!AO435)</f>
        <v/>
      </c>
      <c r="V431" s="267" t="str">
        <f>IF(WP!AP435="","",WP!AP435)</f>
        <v/>
      </c>
      <c r="W431" s="267" t="str">
        <f>IF(WP!CI435="","",WP!CI435)</f>
        <v/>
      </c>
      <c r="X431" s="268" t="str">
        <f>IF(WP!D435="","",WP!D435)</f>
        <v/>
      </c>
      <c r="Y431" s="268" t="str">
        <f>IF(WP!BE435="","",WP!BE435)</f>
        <v/>
      </c>
      <c r="Z431" s="268" t="str">
        <f>IF(WP!BD435="","",WP!BD435)</f>
        <v/>
      </c>
      <c r="AA431" s="267" t="str">
        <f>IF(WP!$AG435="","",WP!$AG435)</f>
        <v/>
      </c>
      <c r="AB431" s="267" t="str">
        <f>IF(WP!CG435="","",WP!CG435)</f>
        <v/>
      </c>
      <c r="AC431" s="267" t="str">
        <f>IF(WP!CH435="","",WP!CH435)</f>
        <v/>
      </c>
    </row>
    <row r="432" spans="1:29">
      <c r="A432" s="267" t="str">
        <f>IF(WP!AE436="","",WP!AE436)</f>
        <v/>
      </c>
      <c r="B432" s="268" t="str">
        <f>IF(WP!$BC436="","",WP!$BC436)</f>
        <v>-</v>
      </c>
      <c r="C432" s="267" t="str">
        <f>IF(WP!AK436="","",WP!AK436)</f>
        <v/>
      </c>
      <c r="D432" s="267" t="str">
        <f>IF(WP!E436="","",WP!E436)</f>
        <v/>
      </c>
      <c r="E432" s="267" t="str">
        <f>IF(WP!F436="","",WP!F436)</f>
        <v/>
      </c>
      <c r="F432" s="267" t="str">
        <f>IF(WP!G436="","",WP!G436)</f>
        <v/>
      </c>
      <c r="G432" s="268" t="str">
        <f>IF(WP!Z436="","",WP!Z436)</f>
        <v/>
      </c>
      <c r="H432" s="268" t="str">
        <f>CONCATENATE(WP!$D$1, "-R",WP!$F$1)</f>
        <v>PGE3PHVC150-R2</v>
      </c>
      <c r="I432" s="268" t="str">
        <f>IF(WP!B436="","",WP!B436)</f>
        <v/>
      </c>
      <c r="J432" s="268" t="str">
        <f>IF(WP!AV436="","",WP!AV436)</f>
        <v/>
      </c>
      <c r="K432" s="284">
        <f>IF(WP!$F$4="","",WP!$F$4)</f>
        <v>42005</v>
      </c>
      <c r="L432" s="268" t="str">
        <f>IF(WP!$H436="","",WP!$H436)</f>
        <v/>
      </c>
      <c r="M432" s="268" t="str">
        <f>IF(WP!$AF436="","",WP!$AF436)</f>
        <v/>
      </c>
      <c r="N432" s="268" t="str">
        <f t="shared" si="12"/>
        <v/>
      </c>
      <c r="O432" s="268">
        <f>WP!O436</f>
        <v>0</v>
      </c>
      <c r="P432" s="267">
        <f>WP!N436</f>
        <v>0</v>
      </c>
      <c r="Q432" s="268" t="str">
        <f t="shared" si="13"/>
        <v>-</v>
      </c>
      <c r="R432" s="267" t="str">
        <f>IF(WP!AD436="","",WP!AD436)</f>
        <v/>
      </c>
      <c r="S432" s="267" t="str">
        <f>IF(WP!AM436="","",WP!AM436)</f>
        <v/>
      </c>
      <c r="T432" s="267" t="str">
        <f>IF(WP!AN436="","",WP!AN436)</f>
        <v/>
      </c>
      <c r="U432" s="267" t="str">
        <f>IF(WP!AO436="","",WP!AO436)</f>
        <v/>
      </c>
      <c r="V432" s="267" t="str">
        <f>IF(WP!AP436="","",WP!AP436)</f>
        <v/>
      </c>
      <c r="W432" s="267" t="str">
        <f>IF(WP!CI436="","",WP!CI436)</f>
        <v/>
      </c>
      <c r="X432" s="268" t="str">
        <f>IF(WP!D436="","",WP!D436)</f>
        <v/>
      </c>
      <c r="Y432" s="268" t="str">
        <f>IF(WP!BE436="","",WP!BE436)</f>
        <v/>
      </c>
      <c r="Z432" s="268" t="str">
        <f>IF(WP!BD436="","",WP!BD436)</f>
        <v/>
      </c>
      <c r="AA432" s="267" t="str">
        <f>IF(WP!$AG436="","",WP!$AG436)</f>
        <v/>
      </c>
      <c r="AB432" s="267" t="str">
        <f>IF(WP!CG436="","",WP!CG436)</f>
        <v/>
      </c>
      <c r="AC432" s="267" t="str">
        <f>IF(WP!CH436="","",WP!CH436)</f>
        <v/>
      </c>
    </row>
    <row r="433" spans="1:29">
      <c r="A433" s="267" t="str">
        <f>IF(WP!AE437="","",WP!AE437)</f>
        <v/>
      </c>
      <c r="B433" s="268" t="str">
        <f>IF(WP!$BC437="","",WP!$BC437)</f>
        <v>-</v>
      </c>
      <c r="C433" s="267" t="str">
        <f>IF(WP!AK437="","",WP!AK437)</f>
        <v/>
      </c>
      <c r="D433" s="267" t="str">
        <f>IF(WP!E437="","",WP!E437)</f>
        <v/>
      </c>
      <c r="E433" s="267" t="str">
        <f>IF(WP!F437="","",WP!F437)</f>
        <v/>
      </c>
      <c r="F433" s="267" t="str">
        <f>IF(WP!G437="","",WP!G437)</f>
        <v/>
      </c>
      <c r="G433" s="268" t="str">
        <f>IF(WP!Z437="","",WP!Z437)</f>
        <v/>
      </c>
      <c r="H433" s="268" t="str">
        <f>CONCATENATE(WP!$D$1, "-R",WP!$F$1)</f>
        <v>PGE3PHVC150-R2</v>
      </c>
      <c r="I433" s="268" t="str">
        <f>IF(WP!B437="","",WP!B437)</f>
        <v/>
      </c>
      <c r="J433" s="268" t="str">
        <f>IF(WP!AV437="","",WP!AV437)</f>
        <v/>
      </c>
      <c r="K433" s="284">
        <f>IF(WP!$F$4="","",WP!$F$4)</f>
        <v>42005</v>
      </c>
      <c r="L433" s="268" t="str">
        <f>IF(WP!$H437="","",WP!$H437)</f>
        <v/>
      </c>
      <c r="M433" s="268" t="str">
        <f>IF(WP!$AF437="","",WP!$AF437)</f>
        <v/>
      </c>
      <c r="N433" s="268" t="str">
        <f t="shared" si="12"/>
        <v/>
      </c>
      <c r="O433" s="268">
        <f>WP!O437</f>
        <v>0</v>
      </c>
      <c r="P433" s="267">
        <f>WP!N437</f>
        <v>0</v>
      </c>
      <c r="Q433" s="268" t="str">
        <f t="shared" si="13"/>
        <v>-</v>
      </c>
      <c r="R433" s="267" t="str">
        <f>IF(WP!AD437="","",WP!AD437)</f>
        <v/>
      </c>
      <c r="S433" s="267" t="str">
        <f>IF(WP!AM437="","",WP!AM437)</f>
        <v/>
      </c>
      <c r="T433" s="267" t="str">
        <f>IF(WP!AN437="","",WP!AN437)</f>
        <v/>
      </c>
      <c r="U433" s="267" t="str">
        <f>IF(WP!AO437="","",WP!AO437)</f>
        <v/>
      </c>
      <c r="V433" s="267" t="str">
        <f>IF(WP!AP437="","",WP!AP437)</f>
        <v/>
      </c>
      <c r="W433" s="267" t="str">
        <f>IF(WP!CI437="","",WP!CI437)</f>
        <v/>
      </c>
      <c r="X433" s="268" t="str">
        <f>IF(WP!D437="","",WP!D437)</f>
        <v/>
      </c>
      <c r="Y433" s="268" t="str">
        <f>IF(WP!BE437="","",WP!BE437)</f>
        <v/>
      </c>
      <c r="Z433" s="268" t="str">
        <f>IF(WP!BD437="","",WP!BD437)</f>
        <v/>
      </c>
      <c r="AA433" s="267" t="str">
        <f>IF(WP!$AG437="","",WP!$AG437)</f>
        <v/>
      </c>
      <c r="AB433" s="267" t="str">
        <f>IF(WP!CG437="","",WP!CG437)</f>
        <v/>
      </c>
      <c r="AC433" s="267" t="str">
        <f>IF(WP!CH437="","",WP!CH437)</f>
        <v/>
      </c>
    </row>
    <row r="434" spans="1:29">
      <c r="A434" s="267" t="str">
        <f>IF(WP!AE438="","",WP!AE438)</f>
        <v/>
      </c>
      <c r="B434" s="268" t="str">
        <f>IF(WP!$BC438="","",WP!$BC438)</f>
        <v>-</v>
      </c>
      <c r="C434" s="267" t="str">
        <f>IF(WP!AK438="","",WP!AK438)</f>
        <v/>
      </c>
      <c r="D434" s="267" t="str">
        <f>IF(WP!E438="","",WP!E438)</f>
        <v/>
      </c>
      <c r="E434" s="267" t="str">
        <f>IF(WP!F438="","",WP!F438)</f>
        <v/>
      </c>
      <c r="F434" s="267" t="str">
        <f>IF(WP!G438="","",WP!G438)</f>
        <v/>
      </c>
      <c r="G434" s="268" t="str">
        <f>IF(WP!Z438="","",WP!Z438)</f>
        <v/>
      </c>
      <c r="H434" s="268" t="str">
        <f>CONCATENATE(WP!$D$1, "-R",WP!$F$1)</f>
        <v>PGE3PHVC150-R2</v>
      </c>
      <c r="I434" s="268" t="str">
        <f>IF(WP!B438="","",WP!B438)</f>
        <v/>
      </c>
      <c r="J434" s="268" t="str">
        <f>IF(WP!AV438="","",WP!AV438)</f>
        <v/>
      </c>
      <c r="K434" s="284">
        <f>IF(WP!$F$4="","",WP!$F$4)</f>
        <v>42005</v>
      </c>
      <c r="L434" s="268" t="str">
        <f>IF(WP!$H438="","",WP!$H438)</f>
        <v/>
      </c>
      <c r="M434" s="268" t="str">
        <f>IF(WP!$AF438="","",WP!$AF438)</f>
        <v/>
      </c>
      <c r="N434" s="268" t="str">
        <f t="shared" si="12"/>
        <v/>
      </c>
      <c r="O434" s="268">
        <f>WP!O438</f>
        <v>0</v>
      </c>
      <c r="P434" s="267">
        <f>WP!N438</f>
        <v>0</v>
      </c>
      <c r="Q434" s="268" t="str">
        <f t="shared" si="13"/>
        <v>-</v>
      </c>
      <c r="R434" s="267" t="str">
        <f>IF(WP!AD438="","",WP!AD438)</f>
        <v/>
      </c>
      <c r="S434" s="267" t="str">
        <f>IF(WP!AM438="","",WP!AM438)</f>
        <v/>
      </c>
      <c r="T434" s="267" t="str">
        <f>IF(WP!AN438="","",WP!AN438)</f>
        <v/>
      </c>
      <c r="U434" s="267" t="str">
        <f>IF(WP!AO438="","",WP!AO438)</f>
        <v/>
      </c>
      <c r="V434" s="267" t="str">
        <f>IF(WP!AP438="","",WP!AP438)</f>
        <v/>
      </c>
      <c r="W434" s="267" t="str">
        <f>IF(WP!CI438="","",WP!CI438)</f>
        <v/>
      </c>
      <c r="X434" s="268" t="str">
        <f>IF(WP!D438="","",WP!D438)</f>
        <v/>
      </c>
      <c r="Y434" s="268" t="str">
        <f>IF(WP!BE438="","",WP!BE438)</f>
        <v/>
      </c>
      <c r="Z434" s="268" t="str">
        <f>IF(WP!BD438="","",WP!BD438)</f>
        <v/>
      </c>
      <c r="AA434" s="267" t="str">
        <f>IF(WP!$AG438="","",WP!$AG438)</f>
        <v/>
      </c>
      <c r="AB434" s="267" t="str">
        <f>IF(WP!CG438="","",WP!CG438)</f>
        <v/>
      </c>
      <c r="AC434" s="267" t="str">
        <f>IF(WP!CH438="","",WP!CH438)</f>
        <v/>
      </c>
    </row>
    <row r="435" spans="1:29">
      <c r="A435" s="267" t="str">
        <f>IF(WP!AE439="","",WP!AE439)</f>
        <v/>
      </c>
      <c r="B435" s="268" t="str">
        <f>IF(WP!$BC439="","",WP!$BC439)</f>
        <v>-</v>
      </c>
      <c r="C435" s="267" t="str">
        <f>IF(WP!AK439="","",WP!AK439)</f>
        <v/>
      </c>
      <c r="D435" s="267" t="str">
        <f>IF(WP!E439="","",WP!E439)</f>
        <v/>
      </c>
      <c r="E435" s="267" t="str">
        <f>IF(WP!F439="","",WP!F439)</f>
        <v/>
      </c>
      <c r="F435" s="267" t="str">
        <f>IF(WP!G439="","",WP!G439)</f>
        <v/>
      </c>
      <c r="G435" s="268" t="str">
        <f>IF(WP!Z439="","",WP!Z439)</f>
        <v/>
      </c>
      <c r="H435" s="268" t="str">
        <f>CONCATENATE(WP!$D$1, "-R",WP!$F$1)</f>
        <v>PGE3PHVC150-R2</v>
      </c>
      <c r="I435" s="268" t="str">
        <f>IF(WP!B439="","",WP!B439)</f>
        <v/>
      </c>
      <c r="J435" s="268" t="str">
        <f>IF(WP!AV439="","",WP!AV439)</f>
        <v/>
      </c>
      <c r="K435" s="284">
        <f>IF(WP!$F$4="","",WP!$F$4)</f>
        <v>42005</v>
      </c>
      <c r="L435" s="268" t="str">
        <f>IF(WP!$H439="","",WP!$H439)</f>
        <v/>
      </c>
      <c r="M435" s="268" t="str">
        <f>IF(WP!$AF439="","",WP!$AF439)</f>
        <v/>
      </c>
      <c r="N435" s="268" t="str">
        <f t="shared" si="12"/>
        <v/>
      </c>
      <c r="O435" s="268">
        <f>WP!O439</f>
        <v>0</v>
      </c>
      <c r="P435" s="267">
        <f>WP!N439</f>
        <v>0</v>
      </c>
      <c r="Q435" s="268" t="str">
        <f t="shared" si="13"/>
        <v>-</v>
      </c>
      <c r="R435" s="267" t="str">
        <f>IF(WP!AD439="","",WP!AD439)</f>
        <v/>
      </c>
      <c r="S435" s="267" t="str">
        <f>IF(WP!AM439="","",WP!AM439)</f>
        <v/>
      </c>
      <c r="T435" s="267" t="str">
        <f>IF(WP!AN439="","",WP!AN439)</f>
        <v/>
      </c>
      <c r="U435" s="267" t="str">
        <f>IF(WP!AO439="","",WP!AO439)</f>
        <v/>
      </c>
      <c r="V435" s="267" t="str">
        <f>IF(WP!AP439="","",WP!AP439)</f>
        <v/>
      </c>
      <c r="W435" s="267" t="str">
        <f>IF(WP!CI439="","",WP!CI439)</f>
        <v/>
      </c>
      <c r="X435" s="268" t="str">
        <f>IF(WP!D439="","",WP!D439)</f>
        <v/>
      </c>
      <c r="Y435" s="268" t="str">
        <f>IF(WP!BE439="","",WP!BE439)</f>
        <v/>
      </c>
      <c r="Z435" s="268" t="str">
        <f>IF(WP!BD439="","",WP!BD439)</f>
        <v/>
      </c>
      <c r="AA435" s="267" t="str">
        <f>IF(WP!$AG439="","",WP!$AG439)</f>
        <v/>
      </c>
      <c r="AB435" s="267" t="str">
        <f>IF(WP!CG439="","",WP!CG439)</f>
        <v/>
      </c>
      <c r="AC435" s="267" t="str">
        <f>IF(WP!CH439="","",WP!CH439)</f>
        <v/>
      </c>
    </row>
    <row r="436" spans="1:29">
      <c r="A436" s="267" t="str">
        <f>IF(WP!AE440="","",WP!AE440)</f>
        <v/>
      </c>
      <c r="B436" s="268" t="str">
        <f>IF(WP!$BC440="","",WP!$BC440)</f>
        <v>-</v>
      </c>
      <c r="C436" s="267" t="str">
        <f>IF(WP!AK440="","",WP!AK440)</f>
        <v/>
      </c>
      <c r="D436" s="267" t="str">
        <f>IF(WP!E440="","",WP!E440)</f>
        <v/>
      </c>
      <c r="E436" s="267" t="str">
        <f>IF(WP!F440="","",WP!F440)</f>
        <v/>
      </c>
      <c r="F436" s="267" t="str">
        <f>IF(WP!G440="","",WP!G440)</f>
        <v/>
      </c>
      <c r="G436" s="268" t="str">
        <f>IF(WP!Z440="","",WP!Z440)</f>
        <v/>
      </c>
      <c r="H436" s="268" t="str">
        <f>CONCATENATE(WP!$D$1, "-R",WP!$F$1)</f>
        <v>PGE3PHVC150-R2</v>
      </c>
      <c r="I436" s="268" t="str">
        <f>IF(WP!B440="","",WP!B440)</f>
        <v/>
      </c>
      <c r="J436" s="268" t="str">
        <f>IF(WP!AV440="","",WP!AV440)</f>
        <v/>
      </c>
      <c r="K436" s="284">
        <f>IF(WP!$F$4="","",WP!$F$4)</f>
        <v>42005</v>
      </c>
      <c r="L436" s="268" t="str">
        <f>IF(WP!$H440="","",WP!$H440)</f>
        <v/>
      </c>
      <c r="M436" s="268" t="str">
        <f>IF(WP!$AF440="","",WP!$AF440)</f>
        <v/>
      </c>
      <c r="N436" s="268" t="str">
        <f t="shared" si="12"/>
        <v/>
      </c>
      <c r="O436" s="268">
        <f>WP!O440</f>
        <v>0</v>
      </c>
      <c r="P436" s="267">
        <f>WP!N440</f>
        <v>0</v>
      </c>
      <c r="Q436" s="268" t="str">
        <f t="shared" si="13"/>
        <v>-</v>
      </c>
      <c r="R436" s="267" t="str">
        <f>IF(WP!AD440="","",WP!AD440)</f>
        <v/>
      </c>
      <c r="S436" s="267" t="str">
        <f>IF(WP!AM440="","",WP!AM440)</f>
        <v/>
      </c>
      <c r="T436" s="267" t="str">
        <f>IF(WP!AN440="","",WP!AN440)</f>
        <v/>
      </c>
      <c r="U436" s="267" t="str">
        <f>IF(WP!AO440="","",WP!AO440)</f>
        <v/>
      </c>
      <c r="V436" s="267" t="str">
        <f>IF(WP!AP440="","",WP!AP440)</f>
        <v/>
      </c>
      <c r="W436" s="267" t="str">
        <f>IF(WP!CI440="","",WP!CI440)</f>
        <v/>
      </c>
      <c r="X436" s="268" t="str">
        <f>IF(WP!D440="","",WP!D440)</f>
        <v/>
      </c>
      <c r="Y436" s="268" t="str">
        <f>IF(WP!BE440="","",WP!BE440)</f>
        <v/>
      </c>
      <c r="Z436" s="268" t="str">
        <f>IF(WP!BD440="","",WP!BD440)</f>
        <v/>
      </c>
      <c r="AA436" s="267" t="str">
        <f>IF(WP!$AG440="","",WP!$AG440)</f>
        <v/>
      </c>
      <c r="AB436" s="267" t="str">
        <f>IF(WP!CG440="","",WP!CG440)</f>
        <v/>
      </c>
      <c r="AC436" s="267" t="str">
        <f>IF(WP!CH440="","",WP!CH440)</f>
        <v/>
      </c>
    </row>
    <row r="437" spans="1:29">
      <c r="A437" s="267" t="str">
        <f>IF(WP!AE441="","",WP!AE441)</f>
        <v/>
      </c>
      <c r="B437" s="268" t="str">
        <f>IF(WP!$BC441="","",WP!$BC441)</f>
        <v>-</v>
      </c>
      <c r="C437" s="267" t="str">
        <f>IF(WP!AK441="","",WP!AK441)</f>
        <v/>
      </c>
      <c r="D437" s="267" t="str">
        <f>IF(WP!E441="","",WP!E441)</f>
        <v/>
      </c>
      <c r="E437" s="267" t="str">
        <f>IF(WP!F441="","",WP!F441)</f>
        <v/>
      </c>
      <c r="F437" s="267" t="str">
        <f>IF(WP!G441="","",WP!G441)</f>
        <v/>
      </c>
      <c r="G437" s="268" t="str">
        <f>IF(WP!Z441="","",WP!Z441)</f>
        <v/>
      </c>
      <c r="H437" s="268" t="str">
        <f>CONCATENATE(WP!$D$1, "-R",WP!$F$1)</f>
        <v>PGE3PHVC150-R2</v>
      </c>
      <c r="I437" s="268" t="str">
        <f>IF(WP!B441="","",WP!B441)</f>
        <v/>
      </c>
      <c r="J437" s="268" t="str">
        <f>IF(WP!AV441="","",WP!AV441)</f>
        <v/>
      </c>
      <c r="K437" s="284">
        <f>IF(WP!$F$4="","",WP!$F$4)</f>
        <v>42005</v>
      </c>
      <c r="L437" s="268" t="str">
        <f>IF(WP!$H441="","",WP!$H441)</f>
        <v/>
      </c>
      <c r="M437" s="268" t="str">
        <f>IF(WP!$AF441="","",WP!$AF441)</f>
        <v/>
      </c>
      <c r="N437" s="268" t="str">
        <f t="shared" si="12"/>
        <v/>
      </c>
      <c r="O437" s="268">
        <f>WP!O441</f>
        <v>0</v>
      </c>
      <c r="P437" s="267">
        <f>WP!N441</f>
        <v>0</v>
      </c>
      <c r="Q437" s="268" t="str">
        <f t="shared" si="13"/>
        <v>-</v>
      </c>
      <c r="R437" s="267" t="str">
        <f>IF(WP!AD441="","",WP!AD441)</f>
        <v/>
      </c>
      <c r="S437" s="267" t="str">
        <f>IF(WP!AM441="","",WP!AM441)</f>
        <v/>
      </c>
      <c r="T437" s="267" t="str">
        <f>IF(WP!AN441="","",WP!AN441)</f>
        <v/>
      </c>
      <c r="U437" s="267" t="str">
        <f>IF(WP!AO441="","",WP!AO441)</f>
        <v/>
      </c>
      <c r="V437" s="267" t="str">
        <f>IF(WP!AP441="","",WP!AP441)</f>
        <v/>
      </c>
      <c r="W437" s="267" t="str">
        <f>IF(WP!CI441="","",WP!CI441)</f>
        <v/>
      </c>
      <c r="X437" s="268" t="str">
        <f>IF(WP!D441="","",WP!D441)</f>
        <v/>
      </c>
      <c r="Y437" s="268" t="str">
        <f>IF(WP!BE441="","",WP!BE441)</f>
        <v/>
      </c>
      <c r="Z437" s="268" t="str">
        <f>IF(WP!BD441="","",WP!BD441)</f>
        <v/>
      </c>
      <c r="AA437" s="267" t="str">
        <f>IF(WP!$AG441="","",WP!$AG441)</f>
        <v/>
      </c>
      <c r="AB437" s="267" t="str">
        <f>IF(WP!CG441="","",WP!CG441)</f>
        <v/>
      </c>
      <c r="AC437" s="267" t="str">
        <f>IF(WP!CH441="","",WP!CH441)</f>
        <v/>
      </c>
    </row>
    <row r="438" spans="1:29">
      <c r="A438" s="267" t="str">
        <f>IF(WP!AE442="","",WP!AE442)</f>
        <v/>
      </c>
      <c r="B438" s="268" t="str">
        <f>IF(WP!$BC442="","",WP!$BC442)</f>
        <v>-</v>
      </c>
      <c r="C438" s="267" t="str">
        <f>IF(WP!AK442="","",WP!AK442)</f>
        <v/>
      </c>
      <c r="D438" s="267" t="str">
        <f>IF(WP!E442="","",WP!E442)</f>
        <v/>
      </c>
      <c r="E438" s="267" t="str">
        <f>IF(WP!F442="","",WP!F442)</f>
        <v/>
      </c>
      <c r="F438" s="267" t="str">
        <f>IF(WP!G442="","",WP!G442)</f>
        <v/>
      </c>
      <c r="G438" s="268" t="str">
        <f>IF(WP!Z442="","",WP!Z442)</f>
        <v/>
      </c>
      <c r="H438" s="268" t="str">
        <f>CONCATENATE(WP!$D$1, "-R",WP!$F$1)</f>
        <v>PGE3PHVC150-R2</v>
      </c>
      <c r="I438" s="268" t="str">
        <f>IF(WP!B442="","",WP!B442)</f>
        <v/>
      </c>
      <c r="J438" s="268" t="str">
        <f>IF(WP!AV442="","",WP!AV442)</f>
        <v/>
      </c>
      <c r="K438" s="284">
        <f>IF(WP!$F$4="","",WP!$F$4)</f>
        <v>42005</v>
      </c>
      <c r="L438" s="268" t="str">
        <f>IF(WP!$H442="","",WP!$H442)</f>
        <v/>
      </c>
      <c r="M438" s="268" t="str">
        <f>IF(WP!$AF442="","",WP!$AF442)</f>
        <v/>
      </c>
      <c r="N438" s="268" t="str">
        <f t="shared" si="12"/>
        <v/>
      </c>
      <c r="O438" s="268">
        <f>WP!O442</f>
        <v>0</v>
      </c>
      <c r="P438" s="267">
        <f>WP!N442</f>
        <v>0</v>
      </c>
      <c r="Q438" s="268" t="str">
        <f t="shared" si="13"/>
        <v>-</v>
      </c>
      <c r="R438" s="267" t="str">
        <f>IF(WP!AD442="","",WP!AD442)</f>
        <v/>
      </c>
      <c r="S438" s="267" t="str">
        <f>IF(WP!AM442="","",WP!AM442)</f>
        <v/>
      </c>
      <c r="T438" s="267" t="str">
        <f>IF(WP!AN442="","",WP!AN442)</f>
        <v/>
      </c>
      <c r="U438" s="267" t="str">
        <f>IF(WP!AO442="","",WP!AO442)</f>
        <v/>
      </c>
      <c r="V438" s="267" t="str">
        <f>IF(WP!AP442="","",WP!AP442)</f>
        <v/>
      </c>
      <c r="W438" s="267" t="str">
        <f>IF(WP!CI442="","",WP!CI442)</f>
        <v/>
      </c>
      <c r="X438" s="268" t="str">
        <f>IF(WP!D442="","",WP!D442)</f>
        <v/>
      </c>
      <c r="Y438" s="268" t="str">
        <f>IF(WP!BE442="","",WP!BE442)</f>
        <v/>
      </c>
      <c r="Z438" s="268" t="str">
        <f>IF(WP!BD442="","",WP!BD442)</f>
        <v/>
      </c>
      <c r="AA438" s="267" t="str">
        <f>IF(WP!$AG442="","",WP!$AG442)</f>
        <v/>
      </c>
      <c r="AB438" s="267" t="str">
        <f>IF(WP!CG442="","",WP!CG442)</f>
        <v/>
      </c>
      <c r="AC438" s="267" t="str">
        <f>IF(WP!CH442="","",WP!CH442)</f>
        <v/>
      </c>
    </row>
    <row r="439" spans="1:29">
      <c r="A439" s="267" t="str">
        <f>IF(WP!AE443="","",WP!AE443)</f>
        <v/>
      </c>
      <c r="B439" s="268" t="str">
        <f>IF(WP!$BC443="","",WP!$BC443)</f>
        <v>-</v>
      </c>
      <c r="C439" s="267" t="str">
        <f>IF(WP!AK443="","",WP!AK443)</f>
        <v/>
      </c>
      <c r="D439" s="267" t="str">
        <f>IF(WP!E443="","",WP!E443)</f>
        <v/>
      </c>
      <c r="E439" s="267" t="str">
        <f>IF(WP!F443="","",WP!F443)</f>
        <v/>
      </c>
      <c r="F439" s="267" t="str">
        <f>IF(WP!G443="","",WP!G443)</f>
        <v/>
      </c>
      <c r="G439" s="268" t="str">
        <f>IF(WP!Z443="","",WP!Z443)</f>
        <v/>
      </c>
      <c r="H439" s="268" t="str">
        <f>CONCATENATE(WP!$D$1, "-R",WP!$F$1)</f>
        <v>PGE3PHVC150-R2</v>
      </c>
      <c r="I439" s="268" t="str">
        <f>IF(WP!B443="","",WP!B443)</f>
        <v/>
      </c>
      <c r="J439" s="268" t="str">
        <f>IF(WP!AV443="","",WP!AV443)</f>
        <v/>
      </c>
      <c r="K439" s="284">
        <f>IF(WP!$F$4="","",WP!$F$4)</f>
        <v>42005</v>
      </c>
      <c r="L439" s="268" t="str">
        <f>IF(WP!$H443="","",WP!$H443)</f>
        <v/>
      </c>
      <c r="M439" s="268" t="str">
        <f>IF(WP!$AF443="","",WP!$AF443)</f>
        <v/>
      </c>
      <c r="N439" s="268" t="str">
        <f t="shared" si="12"/>
        <v/>
      </c>
      <c r="O439" s="268">
        <f>WP!O443</f>
        <v>0</v>
      </c>
      <c r="P439" s="267">
        <f>WP!N443</f>
        <v>0</v>
      </c>
      <c r="Q439" s="268" t="str">
        <f t="shared" si="13"/>
        <v>-</v>
      </c>
      <c r="R439" s="267" t="str">
        <f>IF(WP!AD443="","",WP!AD443)</f>
        <v/>
      </c>
      <c r="S439" s="267" t="str">
        <f>IF(WP!AM443="","",WP!AM443)</f>
        <v/>
      </c>
      <c r="T439" s="267" t="str">
        <f>IF(WP!AN443="","",WP!AN443)</f>
        <v/>
      </c>
      <c r="U439" s="267" t="str">
        <f>IF(WP!AO443="","",WP!AO443)</f>
        <v/>
      </c>
      <c r="V439" s="267" t="str">
        <f>IF(WP!AP443="","",WP!AP443)</f>
        <v/>
      </c>
      <c r="W439" s="267" t="str">
        <f>IF(WP!CI443="","",WP!CI443)</f>
        <v/>
      </c>
      <c r="X439" s="268" t="str">
        <f>IF(WP!D443="","",WP!D443)</f>
        <v/>
      </c>
      <c r="Y439" s="268" t="str">
        <f>IF(WP!BE443="","",WP!BE443)</f>
        <v/>
      </c>
      <c r="Z439" s="268" t="str">
        <f>IF(WP!BD443="","",WP!BD443)</f>
        <v/>
      </c>
      <c r="AA439" s="267" t="str">
        <f>IF(WP!$AG443="","",WP!$AG443)</f>
        <v/>
      </c>
      <c r="AB439" s="267" t="str">
        <f>IF(WP!CG443="","",WP!CG443)</f>
        <v/>
      </c>
      <c r="AC439" s="267" t="str">
        <f>IF(WP!CH443="","",WP!CH443)</f>
        <v/>
      </c>
    </row>
    <row r="440" spans="1:29">
      <c r="A440" s="267" t="str">
        <f>IF(WP!AE444="","",WP!AE444)</f>
        <v/>
      </c>
      <c r="B440" s="268" t="str">
        <f>IF(WP!$BC444="","",WP!$BC444)</f>
        <v>-</v>
      </c>
      <c r="C440" s="267" t="str">
        <f>IF(WP!AK444="","",WP!AK444)</f>
        <v/>
      </c>
      <c r="D440" s="267" t="str">
        <f>IF(WP!E444="","",WP!E444)</f>
        <v/>
      </c>
      <c r="E440" s="267" t="str">
        <f>IF(WP!F444="","",WP!F444)</f>
        <v/>
      </c>
      <c r="F440" s="267" t="str">
        <f>IF(WP!G444="","",WP!G444)</f>
        <v/>
      </c>
      <c r="G440" s="268" t="str">
        <f>IF(WP!Z444="","",WP!Z444)</f>
        <v/>
      </c>
      <c r="H440" s="268" t="str">
        <f>CONCATENATE(WP!$D$1, "-R",WP!$F$1)</f>
        <v>PGE3PHVC150-R2</v>
      </c>
      <c r="I440" s="268" t="str">
        <f>IF(WP!B444="","",WP!B444)</f>
        <v/>
      </c>
      <c r="J440" s="268" t="str">
        <f>IF(WP!AV444="","",WP!AV444)</f>
        <v/>
      </c>
      <c r="K440" s="284">
        <f>IF(WP!$F$4="","",WP!$F$4)</f>
        <v>42005</v>
      </c>
      <c r="L440" s="268" t="str">
        <f>IF(WP!$H444="","",WP!$H444)</f>
        <v/>
      </c>
      <c r="M440" s="268" t="str">
        <f>IF(WP!$AF444="","",WP!$AF444)</f>
        <v/>
      </c>
      <c r="N440" s="268" t="str">
        <f t="shared" si="12"/>
        <v/>
      </c>
      <c r="O440" s="268">
        <f>WP!O444</f>
        <v>0</v>
      </c>
      <c r="P440" s="267">
        <f>WP!N444</f>
        <v>0</v>
      </c>
      <c r="Q440" s="268" t="str">
        <f t="shared" si="13"/>
        <v>-</v>
      </c>
      <c r="R440" s="267" t="str">
        <f>IF(WP!AD444="","",WP!AD444)</f>
        <v/>
      </c>
      <c r="S440" s="267" t="str">
        <f>IF(WP!AM444="","",WP!AM444)</f>
        <v/>
      </c>
      <c r="T440" s="267" t="str">
        <f>IF(WP!AN444="","",WP!AN444)</f>
        <v/>
      </c>
      <c r="U440" s="267" t="str">
        <f>IF(WP!AO444="","",WP!AO444)</f>
        <v/>
      </c>
      <c r="V440" s="267" t="str">
        <f>IF(WP!AP444="","",WP!AP444)</f>
        <v/>
      </c>
      <c r="W440" s="267" t="str">
        <f>IF(WP!CI444="","",WP!CI444)</f>
        <v/>
      </c>
      <c r="X440" s="268" t="str">
        <f>IF(WP!D444="","",WP!D444)</f>
        <v/>
      </c>
      <c r="Y440" s="268" t="str">
        <f>IF(WP!BE444="","",WP!BE444)</f>
        <v/>
      </c>
      <c r="Z440" s="268" t="str">
        <f>IF(WP!BD444="","",WP!BD444)</f>
        <v/>
      </c>
      <c r="AA440" s="267" t="str">
        <f>IF(WP!$AG444="","",WP!$AG444)</f>
        <v/>
      </c>
      <c r="AB440" s="267" t="str">
        <f>IF(WP!CG444="","",WP!CG444)</f>
        <v/>
      </c>
      <c r="AC440" s="267" t="str">
        <f>IF(WP!CH444="","",WP!CH444)</f>
        <v/>
      </c>
    </row>
    <row r="441" spans="1:29">
      <c r="A441" s="267" t="str">
        <f>IF(WP!AE445="","",WP!AE445)</f>
        <v/>
      </c>
      <c r="B441" s="268" t="str">
        <f>IF(WP!$BC445="","",WP!$BC445)</f>
        <v>-</v>
      </c>
      <c r="C441" s="267" t="str">
        <f>IF(WP!AK445="","",WP!AK445)</f>
        <v/>
      </c>
      <c r="D441" s="267" t="str">
        <f>IF(WP!E445="","",WP!E445)</f>
        <v/>
      </c>
      <c r="E441" s="267" t="str">
        <f>IF(WP!F445="","",WP!F445)</f>
        <v/>
      </c>
      <c r="F441" s="267" t="str">
        <f>IF(WP!G445="","",WP!G445)</f>
        <v/>
      </c>
      <c r="G441" s="268" t="str">
        <f>IF(WP!Z445="","",WP!Z445)</f>
        <v/>
      </c>
      <c r="H441" s="268" t="str">
        <f>CONCATENATE(WP!$D$1, "-R",WP!$F$1)</f>
        <v>PGE3PHVC150-R2</v>
      </c>
      <c r="I441" s="268" t="str">
        <f>IF(WP!B445="","",WP!B445)</f>
        <v/>
      </c>
      <c r="J441" s="268" t="str">
        <f>IF(WP!AV445="","",WP!AV445)</f>
        <v/>
      </c>
      <c r="K441" s="284">
        <f>IF(WP!$F$4="","",WP!$F$4)</f>
        <v>42005</v>
      </c>
      <c r="L441" s="268" t="str">
        <f>IF(WP!$H445="","",WP!$H445)</f>
        <v/>
      </c>
      <c r="M441" s="268" t="str">
        <f>IF(WP!$AF445="","",WP!$AF445)</f>
        <v/>
      </c>
      <c r="N441" s="268" t="str">
        <f t="shared" si="12"/>
        <v/>
      </c>
      <c r="O441" s="268">
        <f>WP!O445</f>
        <v>0</v>
      </c>
      <c r="P441" s="267">
        <f>WP!N445</f>
        <v>0</v>
      </c>
      <c r="Q441" s="268" t="str">
        <f t="shared" si="13"/>
        <v>-</v>
      </c>
      <c r="R441" s="267" t="str">
        <f>IF(WP!AD445="","",WP!AD445)</f>
        <v/>
      </c>
      <c r="S441" s="267" t="str">
        <f>IF(WP!AM445="","",WP!AM445)</f>
        <v/>
      </c>
      <c r="T441" s="267" t="str">
        <f>IF(WP!AN445="","",WP!AN445)</f>
        <v/>
      </c>
      <c r="U441" s="267" t="str">
        <f>IF(WP!AO445="","",WP!AO445)</f>
        <v/>
      </c>
      <c r="V441" s="267" t="str">
        <f>IF(WP!AP445="","",WP!AP445)</f>
        <v/>
      </c>
      <c r="W441" s="267" t="str">
        <f>IF(WP!CI445="","",WP!CI445)</f>
        <v/>
      </c>
      <c r="X441" s="268" t="str">
        <f>IF(WP!D445="","",WP!D445)</f>
        <v/>
      </c>
      <c r="Y441" s="268" t="str">
        <f>IF(WP!BE445="","",WP!BE445)</f>
        <v/>
      </c>
      <c r="Z441" s="268" t="str">
        <f>IF(WP!BD445="","",WP!BD445)</f>
        <v/>
      </c>
      <c r="AA441" s="267" t="str">
        <f>IF(WP!$AG445="","",WP!$AG445)</f>
        <v/>
      </c>
      <c r="AB441" s="267" t="str">
        <f>IF(WP!CG445="","",WP!CG445)</f>
        <v/>
      </c>
      <c r="AC441" s="267" t="str">
        <f>IF(WP!CH445="","",WP!CH445)</f>
        <v/>
      </c>
    </row>
    <row r="442" spans="1:29">
      <c r="A442" s="267" t="str">
        <f>IF(WP!AE446="","",WP!AE446)</f>
        <v/>
      </c>
      <c r="B442" s="268" t="str">
        <f>IF(WP!$BC446="","",WP!$BC446)</f>
        <v>-</v>
      </c>
      <c r="C442" s="267" t="str">
        <f>IF(WP!AK446="","",WP!AK446)</f>
        <v/>
      </c>
      <c r="D442" s="267" t="str">
        <f>IF(WP!E446="","",WP!E446)</f>
        <v/>
      </c>
      <c r="E442" s="267" t="str">
        <f>IF(WP!F446="","",WP!F446)</f>
        <v/>
      </c>
      <c r="F442" s="267" t="str">
        <f>IF(WP!G446="","",WP!G446)</f>
        <v/>
      </c>
      <c r="G442" s="268" t="str">
        <f>IF(WP!Z446="","",WP!Z446)</f>
        <v/>
      </c>
      <c r="H442" s="268" t="str">
        <f>CONCATENATE(WP!$D$1, "-R",WP!$F$1)</f>
        <v>PGE3PHVC150-R2</v>
      </c>
      <c r="I442" s="268" t="str">
        <f>IF(WP!B446="","",WP!B446)</f>
        <v/>
      </c>
      <c r="J442" s="268" t="str">
        <f>IF(WP!AV446="","",WP!AV446)</f>
        <v/>
      </c>
      <c r="K442" s="284">
        <f>IF(WP!$F$4="","",WP!$F$4)</f>
        <v>42005</v>
      </c>
      <c r="L442" s="268" t="str">
        <f>IF(WP!$H446="","",WP!$H446)</f>
        <v/>
      </c>
      <c r="M442" s="268" t="str">
        <f>IF(WP!$AF446="","",WP!$AF446)</f>
        <v/>
      </c>
      <c r="N442" s="268" t="str">
        <f t="shared" si="12"/>
        <v/>
      </c>
      <c r="O442" s="268">
        <f>WP!O446</f>
        <v>0</v>
      </c>
      <c r="P442" s="267">
        <f>WP!N446</f>
        <v>0</v>
      </c>
      <c r="Q442" s="268" t="str">
        <f t="shared" si="13"/>
        <v>-</v>
      </c>
      <c r="R442" s="267" t="str">
        <f>IF(WP!AD446="","",WP!AD446)</f>
        <v/>
      </c>
      <c r="S442" s="267" t="str">
        <f>IF(WP!AM446="","",WP!AM446)</f>
        <v/>
      </c>
      <c r="T442" s="267" t="str">
        <f>IF(WP!AN446="","",WP!AN446)</f>
        <v/>
      </c>
      <c r="U442" s="267" t="str">
        <f>IF(WP!AO446="","",WP!AO446)</f>
        <v/>
      </c>
      <c r="V442" s="267" t="str">
        <f>IF(WP!AP446="","",WP!AP446)</f>
        <v/>
      </c>
      <c r="W442" s="267" t="str">
        <f>IF(WP!CI446="","",WP!CI446)</f>
        <v/>
      </c>
      <c r="X442" s="268" t="str">
        <f>IF(WP!D446="","",WP!D446)</f>
        <v/>
      </c>
      <c r="Y442" s="268" t="str">
        <f>IF(WP!BE446="","",WP!BE446)</f>
        <v/>
      </c>
      <c r="Z442" s="268" t="str">
        <f>IF(WP!BD446="","",WP!BD446)</f>
        <v/>
      </c>
      <c r="AA442" s="267" t="str">
        <f>IF(WP!$AG446="","",WP!$AG446)</f>
        <v/>
      </c>
      <c r="AB442" s="267" t="str">
        <f>IF(WP!CG446="","",WP!CG446)</f>
        <v/>
      </c>
      <c r="AC442" s="267" t="str">
        <f>IF(WP!CH446="","",WP!CH446)</f>
        <v/>
      </c>
    </row>
    <row r="443" spans="1:29">
      <c r="A443" s="267" t="str">
        <f>IF(WP!AE447="","",WP!AE447)</f>
        <v/>
      </c>
      <c r="B443" s="268" t="str">
        <f>IF(WP!$BC447="","",WP!$BC447)</f>
        <v>-</v>
      </c>
      <c r="C443" s="267" t="str">
        <f>IF(WP!AK447="","",WP!AK447)</f>
        <v/>
      </c>
      <c r="D443" s="267" t="str">
        <f>IF(WP!E447="","",WP!E447)</f>
        <v/>
      </c>
      <c r="E443" s="267" t="str">
        <f>IF(WP!F447="","",WP!F447)</f>
        <v/>
      </c>
      <c r="F443" s="267" t="str">
        <f>IF(WP!G447="","",WP!G447)</f>
        <v/>
      </c>
      <c r="G443" s="268" t="str">
        <f>IF(WP!Z447="","",WP!Z447)</f>
        <v/>
      </c>
      <c r="H443" s="268" t="str">
        <f>CONCATENATE(WP!$D$1, "-R",WP!$F$1)</f>
        <v>PGE3PHVC150-R2</v>
      </c>
      <c r="I443" s="268" t="str">
        <f>IF(WP!B447="","",WP!B447)</f>
        <v/>
      </c>
      <c r="J443" s="268" t="str">
        <f>IF(WP!AV447="","",WP!AV447)</f>
        <v/>
      </c>
      <c r="K443" s="284">
        <f>IF(WP!$F$4="","",WP!$F$4)</f>
        <v>42005</v>
      </c>
      <c r="L443" s="268" t="str">
        <f>IF(WP!$H447="","",WP!$H447)</f>
        <v/>
      </c>
      <c r="M443" s="268" t="str">
        <f>IF(WP!$AF447="","",WP!$AF447)</f>
        <v/>
      </c>
      <c r="N443" s="268" t="str">
        <f t="shared" si="12"/>
        <v/>
      </c>
      <c r="O443" s="268">
        <f>WP!O447</f>
        <v>0</v>
      </c>
      <c r="P443" s="267">
        <f>WP!N447</f>
        <v>0</v>
      </c>
      <c r="Q443" s="268" t="str">
        <f t="shared" si="13"/>
        <v>-</v>
      </c>
      <c r="R443" s="267" t="str">
        <f>IF(WP!AD447="","",WP!AD447)</f>
        <v/>
      </c>
      <c r="S443" s="267" t="str">
        <f>IF(WP!AM447="","",WP!AM447)</f>
        <v/>
      </c>
      <c r="T443" s="267" t="str">
        <f>IF(WP!AN447="","",WP!AN447)</f>
        <v/>
      </c>
      <c r="U443" s="267" t="str">
        <f>IF(WP!AO447="","",WP!AO447)</f>
        <v/>
      </c>
      <c r="V443" s="267" t="str">
        <f>IF(WP!AP447="","",WP!AP447)</f>
        <v/>
      </c>
      <c r="W443" s="267" t="str">
        <f>IF(WP!CI447="","",WP!CI447)</f>
        <v/>
      </c>
      <c r="X443" s="268" t="str">
        <f>IF(WP!D447="","",WP!D447)</f>
        <v/>
      </c>
      <c r="Y443" s="268" t="str">
        <f>IF(WP!BE447="","",WP!BE447)</f>
        <v/>
      </c>
      <c r="Z443" s="268" t="str">
        <f>IF(WP!BD447="","",WP!BD447)</f>
        <v/>
      </c>
      <c r="AA443" s="267" t="str">
        <f>IF(WP!$AG447="","",WP!$AG447)</f>
        <v/>
      </c>
      <c r="AB443" s="267" t="str">
        <f>IF(WP!CG447="","",WP!CG447)</f>
        <v/>
      </c>
      <c r="AC443" s="267" t="str">
        <f>IF(WP!CH447="","",WP!CH447)</f>
        <v/>
      </c>
    </row>
    <row r="444" spans="1:29">
      <c r="A444" s="267" t="str">
        <f>IF(WP!AE448="","",WP!AE448)</f>
        <v/>
      </c>
      <c r="B444" s="268" t="str">
        <f>IF(WP!$BC448="","",WP!$BC448)</f>
        <v>-</v>
      </c>
      <c r="C444" s="267" t="str">
        <f>IF(WP!AK448="","",WP!AK448)</f>
        <v/>
      </c>
      <c r="D444" s="267" t="str">
        <f>IF(WP!E448="","",WP!E448)</f>
        <v/>
      </c>
      <c r="E444" s="267" t="str">
        <f>IF(WP!F448="","",WP!F448)</f>
        <v/>
      </c>
      <c r="F444" s="267" t="str">
        <f>IF(WP!G448="","",WP!G448)</f>
        <v/>
      </c>
      <c r="G444" s="268" t="str">
        <f>IF(WP!Z448="","",WP!Z448)</f>
        <v/>
      </c>
      <c r="H444" s="268" t="str">
        <f>CONCATENATE(WP!$D$1, "-R",WP!$F$1)</f>
        <v>PGE3PHVC150-R2</v>
      </c>
      <c r="I444" s="268" t="str">
        <f>IF(WP!B448="","",WP!B448)</f>
        <v/>
      </c>
      <c r="J444" s="268" t="str">
        <f>IF(WP!AV448="","",WP!AV448)</f>
        <v/>
      </c>
      <c r="K444" s="284">
        <f>IF(WP!$F$4="","",WP!$F$4)</f>
        <v>42005</v>
      </c>
      <c r="L444" s="268" t="str">
        <f>IF(WP!$H448="","",WP!$H448)</f>
        <v/>
      </c>
      <c r="M444" s="268" t="str">
        <f>IF(WP!$AF448="","",WP!$AF448)</f>
        <v/>
      </c>
      <c r="N444" s="268" t="str">
        <f t="shared" si="12"/>
        <v/>
      </c>
      <c r="O444" s="268">
        <f>WP!O448</f>
        <v>0</v>
      </c>
      <c r="P444" s="267">
        <f>WP!N448</f>
        <v>0</v>
      </c>
      <c r="Q444" s="268" t="str">
        <f t="shared" si="13"/>
        <v>-</v>
      </c>
      <c r="R444" s="267" t="str">
        <f>IF(WP!AD448="","",WP!AD448)</f>
        <v/>
      </c>
      <c r="S444" s="267" t="str">
        <f>IF(WP!AM448="","",WP!AM448)</f>
        <v/>
      </c>
      <c r="T444" s="267" t="str">
        <f>IF(WP!AN448="","",WP!AN448)</f>
        <v/>
      </c>
      <c r="U444" s="267" t="str">
        <f>IF(WP!AO448="","",WP!AO448)</f>
        <v/>
      </c>
      <c r="V444" s="267" t="str">
        <f>IF(WP!AP448="","",WP!AP448)</f>
        <v/>
      </c>
      <c r="W444" s="267" t="str">
        <f>IF(WP!CI448="","",WP!CI448)</f>
        <v/>
      </c>
      <c r="X444" s="268" t="str">
        <f>IF(WP!D448="","",WP!D448)</f>
        <v/>
      </c>
      <c r="Y444" s="268" t="str">
        <f>IF(WP!BE448="","",WP!BE448)</f>
        <v/>
      </c>
      <c r="Z444" s="268" t="str">
        <f>IF(WP!BD448="","",WP!BD448)</f>
        <v/>
      </c>
      <c r="AA444" s="267" t="str">
        <f>IF(WP!$AG448="","",WP!$AG448)</f>
        <v/>
      </c>
      <c r="AB444" s="267" t="str">
        <f>IF(WP!CG448="","",WP!CG448)</f>
        <v/>
      </c>
      <c r="AC444" s="267" t="str">
        <f>IF(WP!CH448="","",WP!CH448)</f>
        <v/>
      </c>
    </row>
    <row r="445" spans="1:29">
      <c r="A445" s="267" t="str">
        <f>IF(WP!AE449="","",WP!AE449)</f>
        <v/>
      </c>
      <c r="B445" s="268" t="str">
        <f>IF(WP!$BC449="","",WP!$BC449)</f>
        <v>-</v>
      </c>
      <c r="C445" s="267" t="str">
        <f>IF(WP!AK449="","",WP!AK449)</f>
        <v/>
      </c>
      <c r="D445" s="267" t="str">
        <f>IF(WP!E449="","",WP!E449)</f>
        <v/>
      </c>
      <c r="E445" s="267" t="str">
        <f>IF(WP!F449="","",WP!F449)</f>
        <v/>
      </c>
      <c r="F445" s="267" t="str">
        <f>IF(WP!G449="","",WP!G449)</f>
        <v/>
      </c>
      <c r="G445" s="268" t="str">
        <f>IF(WP!Z449="","",WP!Z449)</f>
        <v/>
      </c>
      <c r="H445" s="268" t="str">
        <f>CONCATENATE(WP!$D$1, "-R",WP!$F$1)</f>
        <v>PGE3PHVC150-R2</v>
      </c>
      <c r="I445" s="268" t="str">
        <f>IF(WP!B449="","",WP!B449)</f>
        <v/>
      </c>
      <c r="J445" s="268" t="str">
        <f>IF(WP!AV449="","",WP!AV449)</f>
        <v/>
      </c>
      <c r="K445" s="284">
        <f>IF(WP!$F$4="","",WP!$F$4)</f>
        <v>42005</v>
      </c>
      <c r="L445" s="268" t="str">
        <f>IF(WP!$H449="","",WP!$H449)</f>
        <v/>
      </c>
      <c r="M445" s="268" t="str">
        <f>IF(WP!$AF449="","",WP!$AF449)</f>
        <v/>
      </c>
      <c r="N445" s="268" t="str">
        <f t="shared" si="12"/>
        <v/>
      </c>
      <c r="O445" s="268">
        <f>WP!O449</f>
        <v>0</v>
      </c>
      <c r="P445" s="267">
        <f>WP!N449</f>
        <v>0</v>
      </c>
      <c r="Q445" s="268" t="str">
        <f t="shared" si="13"/>
        <v>-</v>
      </c>
      <c r="R445" s="267" t="str">
        <f>IF(WP!AD449="","",WP!AD449)</f>
        <v/>
      </c>
      <c r="S445" s="267" t="str">
        <f>IF(WP!AM449="","",WP!AM449)</f>
        <v/>
      </c>
      <c r="T445" s="267" t="str">
        <f>IF(WP!AN449="","",WP!AN449)</f>
        <v/>
      </c>
      <c r="U445" s="267" t="str">
        <f>IF(WP!AO449="","",WP!AO449)</f>
        <v/>
      </c>
      <c r="V445" s="267" t="str">
        <f>IF(WP!AP449="","",WP!AP449)</f>
        <v/>
      </c>
      <c r="W445" s="267" t="str">
        <f>IF(WP!CI449="","",WP!CI449)</f>
        <v/>
      </c>
      <c r="X445" s="268" t="str">
        <f>IF(WP!D449="","",WP!D449)</f>
        <v/>
      </c>
      <c r="Y445" s="268" t="str">
        <f>IF(WP!BE449="","",WP!BE449)</f>
        <v/>
      </c>
      <c r="Z445" s="268" t="str">
        <f>IF(WP!BD449="","",WP!BD449)</f>
        <v/>
      </c>
      <c r="AA445" s="267" t="str">
        <f>IF(WP!$AG449="","",WP!$AG449)</f>
        <v/>
      </c>
      <c r="AB445" s="267" t="str">
        <f>IF(WP!CG449="","",WP!CG449)</f>
        <v/>
      </c>
      <c r="AC445" s="267" t="str">
        <f>IF(WP!CH449="","",WP!CH449)</f>
        <v/>
      </c>
    </row>
    <row r="446" spans="1:29">
      <c r="A446" s="267" t="str">
        <f>IF(WP!AE450="","",WP!AE450)</f>
        <v/>
      </c>
      <c r="B446" s="268" t="str">
        <f>IF(WP!$BC450="","",WP!$BC450)</f>
        <v>-</v>
      </c>
      <c r="C446" s="267" t="str">
        <f>IF(WP!AK450="","",WP!AK450)</f>
        <v/>
      </c>
      <c r="D446" s="267" t="str">
        <f>IF(WP!E450="","",WP!E450)</f>
        <v/>
      </c>
      <c r="E446" s="267" t="str">
        <f>IF(WP!F450="","",WP!F450)</f>
        <v/>
      </c>
      <c r="F446" s="267" t="str">
        <f>IF(WP!G450="","",WP!G450)</f>
        <v/>
      </c>
      <c r="G446" s="268" t="str">
        <f>IF(WP!Z450="","",WP!Z450)</f>
        <v/>
      </c>
      <c r="H446" s="268" t="str">
        <f>CONCATENATE(WP!$D$1, "-R",WP!$F$1)</f>
        <v>PGE3PHVC150-R2</v>
      </c>
      <c r="I446" s="268" t="str">
        <f>IF(WP!B450="","",WP!B450)</f>
        <v/>
      </c>
      <c r="J446" s="268" t="str">
        <f>IF(WP!AV450="","",WP!AV450)</f>
        <v/>
      </c>
      <c r="K446" s="284">
        <f>IF(WP!$F$4="","",WP!$F$4)</f>
        <v>42005</v>
      </c>
      <c r="L446" s="268" t="str">
        <f>IF(WP!$H450="","",WP!$H450)</f>
        <v/>
      </c>
      <c r="M446" s="268" t="str">
        <f>IF(WP!$AF450="","",WP!$AF450)</f>
        <v/>
      </c>
      <c r="N446" s="268" t="str">
        <f t="shared" si="12"/>
        <v/>
      </c>
      <c r="O446" s="268">
        <f>WP!O450</f>
        <v>0</v>
      </c>
      <c r="P446" s="267">
        <f>WP!N450</f>
        <v>0</v>
      </c>
      <c r="Q446" s="268" t="str">
        <f t="shared" si="13"/>
        <v>-</v>
      </c>
      <c r="R446" s="267" t="str">
        <f>IF(WP!AD450="","",WP!AD450)</f>
        <v/>
      </c>
      <c r="S446" s="267" t="str">
        <f>IF(WP!AM450="","",WP!AM450)</f>
        <v/>
      </c>
      <c r="T446" s="267" t="str">
        <f>IF(WP!AN450="","",WP!AN450)</f>
        <v/>
      </c>
      <c r="U446" s="267" t="str">
        <f>IF(WP!AO450="","",WP!AO450)</f>
        <v/>
      </c>
      <c r="V446" s="267" t="str">
        <f>IF(WP!AP450="","",WP!AP450)</f>
        <v/>
      </c>
      <c r="W446" s="267" t="str">
        <f>IF(WP!CI450="","",WP!CI450)</f>
        <v/>
      </c>
      <c r="X446" s="268" t="str">
        <f>IF(WP!D450="","",WP!D450)</f>
        <v/>
      </c>
      <c r="Y446" s="268" t="str">
        <f>IF(WP!BE450="","",WP!BE450)</f>
        <v/>
      </c>
      <c r="Z446" s="268" t="str">
        <f>IF(WP!BD450="","",WP!BD450)</f>
        <v/>
      </c>
      <c r="AA446" s="267" t="str">
        <f>IF(WP!$AG450="","",WP!$AG450)</f>
        <v/>
      </c>
      <c r="AB446" s="267" t="str">
        <f>IF(WP!CG450="","",WP!CG450)</f>
        <v/>
      </c>
      <c r="AC446" s="267" t="str">
        <f>IF(WP!CH450="","",WP!CH450)</f>
        <v/>
      </c>
    </row>
    <row r="447" spans="1:29">
      <c r="A447" s="267" t="str">
        <f>IF(WP!AE451="","",WP!AE451)</f>
        <v/>
      </c>
      <c r="B447" s="268" t="str">
        <f>IF(WP!$BC451="","",WP!$BC451)</f>
        <v>-</v>
      </c>
      <c r="C447" s="267" t="str">
        <f>IF(WP!AK451="","",WP!AK451)</f>
        <v/>
      </c>
      <c r="D447" s="267" t="str">
        <f>IF(WP!E451="","",WP!E451)</f>
        <v/>
      </c>
      <c r="E447" s="267" t="str">
        <f>IF(WP!F451="","",WP!F451)</f>
        <v/>
      </c>
      <c r="F447" s="267" t="str">
        <f>IF(WP!G451="","",WP!G451)</f>
        <v/>
      </c>
      <c r="G447" s="268" t="str">
        <f>IF(WP!Z451="","",WP!Z451)</f>
        <v/>
      </c>
      <c r="H447" s="268" t="str">
        <f>CONCATENATE(WP!$D$1, "-R",WP!$F$1)</f>
        <v>PGE3PHVC150-R2</v>
      </c>
      <c r="I447" s="268" t="str">
        <f>IF(WP!B451="","",WP!B451)</f>
        <v/>
      </c>
      <c r="J447" s="268" t="str">
        <f>IF(WP!AV451="","",WP!AV451)</f>
        <v/>
      </c>
      <c r="K447" s="284">
        <f>IF(WP!$F$4="","",WP!$F$4)</f>
        <v>42005</v>
      </c>
      <c r="L447" s="268" t="str">
        <f>IF(WP!$H451="","",WP!$H451)</f>
        <v/>
      </c>
      <c r="M447" s="268" t="str">
        <f>IF(WP!$AF451="","",WP!$AF451)</f>
        <v/>
      </c>
      <c r="N447" s="268" t="str">
        <f t="shared" si="12"/>
        <v/>
      </c>
      <c r="O447" s="268">
        <f>WP!O451</f>
        <v>0</v>
      </c>
      <c r="P447" s="267">
        <f>WP!N451</f>
        <v>0</v>
      </c>
      <c r="Q447" s="268" t="str">
        <f t="shared" si="13"/>
        <v>-</v>
      </c>
      <c r="R447" s="267" t="str">
        <f>IF(WP!AD451="","",WP!AD451)</f>
        <v/>
      </c>
      <c r="S447" s="267" t="str">
        <f>IF(WP!AM451="","",WP!AM451)</f>
        <v/>
      </c>
      <c r="T447" s="267" t="str">
        <f>IF(WP!AN451="","",WP!AN451)</f>
        <v/>
      </c>
      <c r="U447" s="267" t="str">
        <f>IF(WP!AO451="","",WP!AO451)</f>
        <v/>
      </c>
      <c r="V447" s="267" t="str">
        <f>IF(WP!AP451="","",WP!AP451)</f>
        <v/>
      </c>
      <c r="W447" s="267" t="str">
        <f>IF(WP!CI451="","",WP!CI451)</f>
        <v/>
      </c>
      <c r="X447" s="268" t="str">
        <f>IF(WP!D451="","",WP!D451)</f>
        <v/>
      </c>
      <c r="Y447" s="268" t="str">
        <f>IF(WP!BE451="","",WP!BE451)</f>
        <v/>
      </c>
      <c r="Z447" s="268" t="str">
        <f>IF(WP!BD451="","",WP!BD451)</f>
        <v/>
      </c>
      <c r="AA447" s="267" t="str">
        <f>IF(WP!$AG451="","",WP!$AG451)</f>
        <v/>
      </c>
      <c r="AB447" s="267" t="str">
        <f>IF(WP!CG451="","",WP!CG451)</f>
        <v/>
      </c>
      <c r="AC447" s="267" t="str">
        <f>IF(WP!CH451="","",WP!CH451)</f>
        <v/>
      </c>
    </row>
    <row r="448" spans="1:29">
      <c r="A448" s="267" t="str">
        <f>IF(WP!AE452="","",WP!AE452)</f>
        <v/>
      </c>
      <c r="B448" s="268" t="str">
        <f>IF(WP!$BC452="","",WP!$BC452)</f>
        <v>-</v>
      </c>
      <c r="C448" s="267" t="str">
        <f>IF(WP!AK452="","",WP!AK452)</f>
        <v/>
      </c>
      <c r="D448" s="267" t="str">
        <f>IF(WP!E452="","",WP!E452)</f>
        <v/>
      </c>
      <c r="E448" s="267" t="str">
        <f>IF(WP!F452="","",WP!F452)</f>
        <v/>
      </c>
      <c r="F448" s="267" t="str">
        <f>IF(WP!G452="","",WP!G452)</f>
        <v/>
      </c>
      <c r="G448" s="268" t="str">
        <f>IF(WP!Z452="","",WP!Z452)</f>
        <v/>
      </c>
      <c r="H448" s="268" t="str">
        <f>CONCATENATE(WP!$D$1, "-R",WP!$F$1)</f>
        <v>PGE3PHVC150-R2</v>
      </c>
      <c r="I448" s="268" t="str">
        <f>IF(WP!B452="","",WP!B452)</f>
        <v/>
      </c>
      <c r="J448" s="268" t="str">
        <f>IF(WP!AV452="","",WP!AV452)</f>
        <v/>
      </c>
      <c r="K448" s="284">
        <f>IF(WP!$F$4="","",WP!$F$4)</f>
        <v>42005</v>
      </c>
      <c r="L448" s="268" t="str">
        <f>IF(WP!$H452="","",WP!$H452)</f>
        <v/>
      </c>
      <c r="M448" s="268" t="str">
        <f>IF(WP!$AF452="","",WP!$AF452)</f>
        <v/>
      </c>
      <c r="N448" s="268" t="str">
        <f t="shared" si="12"/>
        <v/>
      </c>
      <c r="O448" s="268">
        <f>WP!O452</f>
        <v>0</v>
      </c>
      <c r="P448" s="267">
        <f>WP!N452</f>
        <v>0</v>
      </c>
      <c r="Q448" s="268" t="str">
        <f t="shared" si="13"/>
        <v>-</v>
      </c>
      <c r="R448" s="267" t="str">
        <f>IF(WP!AD452="","",WP!AD452)</f>
        <v/>
      </c>
      <c r="S448" s="267" t="str">
        <f>IF(WP!AM452="","",WP!AM452)</f>
        <v/>
      </c>
      <c r="T448" s="267" t="str">
        <f>IF(WP!AN452="","",WP!AN452)</f>
        <v/>
      </c>
      <c r="U448" s="267" t="str">
        <f>IF(WP!AO452="","",WP!AO452)</f>
        <v/>
      </c>
      <c r="V448" s="267" t="str">
        <f>IF(WP!AP452="","",WP!AP452)</f>
        <v/>
      </c>
      <c r="W448" s="267" t="str">
        <f>IF(WP!CI452="","",WP!CI452)</f>
        <v/>
      </c>
      <c r="X448" s="268" t="str">
        <f>IF(WP!D452="","",WP!D452)</f>
        <v/>
      </c>
      <c r="Y448" s="268" t="str">
        <f>IF(WP!BE452="","",WP!BE452)</f>
        <v/>
      </c>
      <c r="Z448" s="268" t="str">
        <f>IF(WP!BD452="","",WP!BD452)</f>
        <v/>
      </c>
      <c r="AA448" s="267" t="str">
        <f>IF(WP!$AG452="","",WP!$AG452)</f>
        <v/>
      </c>
      <c r="AB448" s="267" t="str">
        <f>IF(WP!CG452="","",WP!CG452)</f>
        <v/>
      </c>
      <c r="AC448" s="267" t="str">
        <f>IF(WP!CH452="","",WP!CH452)</f>
        <v/>
      </c>
    </row>
    <row r="449" spans="1:29">
      <c r="A449" s="267" t="str">
        <f>IF(WP!AE453="","",WP!AE453)</f>
        <v/>
      </c>
      <c r="B449" s="268" t="str">
        <f>IF(WP!$BC453="","",WP!$BC453)</f>
        <v>-</v>
      </c>
      <c r="C449" s="267" t="str">
        <f>IF(WP!AK453="","",WP!AK453)</f>
        <v/>
      </c>
      <c r="D449" s="267" t="str">
        <f>IF(WP!E453="","",WP!E453)</f>
        <v/>
      </c>
      <c r="E449" s="267" t="str">
        <f>IF(WP!F453="","",WP!F453)</f>
        <v/>
      </c>
      <c r="F449" s="267" t="str">
        <f>IF(WP!G453="","",WP!G453)</f>
        <v/>
      </c>
      <c r="G449" s="268" t="str">
        <f>IF(WP!Z453="","",WP!Z453)</f>
        <v/>
      </c>
      <c r="H449" s="268" t="str">
        <f>CONCATENATE(WP!$D$1, "-R",WP!$F$1)</f>
        <v>PGE3PHVC150-R2</v>
      </c>
      <c r="I449" s="268" t="str">
        <f>IF(WP!B453="","",WP!B453)</f>
        <v/>
      </c>
      <c r="J449" s="268" t="str">
        <f>IF(WP!AV453="","",WP!AV453)</f>
        <v/>
      </c>
      <c r="K449" s="284">
        <f>IF(WP!$F$4="","",WP!$F$4)</f>
        <v>42005</v>
      </c>
      <c r="L449" s="268" t="str">
        <f>IF(WP!$H453="","",WP!$H453)</f>
        <v/>
      </c>
      <c r="M449" s="268" t="str">
        <f>IF(WP!$AF453="","",WP!$AF453)</f>
        <v/>
      </c>
      <c r="N449" s="268" t="str">
        <f t="shared" si="12"/>
        <v/>
      </c>
      <c r="O449" s="268">
        <f>WP!O453</f>
        <v>0</v>
      </c>
      <c r="P449" s="267">
        <f>WP!N453</f>
        <v>0</v>
      </c>
      <c r="Q449" s="268" t="str">
        <f t="shared" si="13"/>
        <v>-</v>
      </c>
      <c r="R449" s="267" t="str">
        <f>IF(WP!AD453="","",WP!AD453)</f>
        <v/>
      </c>
      <c r="S449" s="267" t="str">
        <f>IF(WP!AM453="","",WP!AM453)</f>
        <v/>
      </c>
      <c r="T449" s="267" t="str">
        <f>IF(WP!AN453="","",WP!AN453)</f>
        <v/>
      </c>
      <c r="U449" s="267" t="str">
        <f>IF(WP!AO453="","",WP!AO453)</f>
        <v/>
      </c>
      <c r="V449" s="267" t="str">
        <f>IF(WP!AP453="","",WP!AP453)</f>
        <v/>
      </c>
      <c r="W449" s="267" t="str">
        <f>IF(WP!CI453="","",WP!CI453)</f>
        <v/>
      </c>
      <c r="X449" s="268" t="str">
        <f>IF(WP!D453="","",WP!D453)</f>
        <v/>
      </c>
      <c r="Y449" s="268" t="str">
        <f>IF(WP!BE453="","",WP!BE453)</f>
        <v/>
      </c>
      <c r="Z449" s="268" t="str">
        <f>IF(WP!BD453="","",WP!BD453)</f>
        <v/>
      </c>
      <c r="AA449" s="267" t="str">
        <f>IF(WP!$AG453="","",WP!$AG453)</f>
        <v/>
      </c>
      <c r="AB449" s="267" t="str">
        <f>IF(WP!CG453="","",WP!CG453)</f>
        <v/>
      </c>
      <c r="AC449" s="267" t="str">
        <f>IF(WP!CH453="","",WP!CH453)</f>
        <v/>
      </c>
    </row>
    <row r="450" spans="1:29">
      <c r="A450" s="267" t="str">
        <f>IF(WP!AE454="","",WP!AE454)</f>
        <v/>
      </c>
      <c r="B450" s="268" t="str">
        <f>IF(WP!$BC454="","",WP!$BC454)</f>
        <v>-</v>
      </c>
      <c r="C450" s="267" t="str">
        <f>IF(WP!AK454="","",WP!AK454)</f>
        <v/>
      </c>
      <c r="D450" s="267" t="str">
        <f>IF(WP!E454="","",WP!E454)</f>
        <v/>
      </c>
      <c r="E450" s="267" t="str">
        <f>IF(WP!F454="","",WP!F454)</f>
        <v/>
      </c>
      <c r="F450" s="267" t="str">
        <f>IF(WP!G454="","",WP!G454)</f>
        <v/>
      </c>
      <c r="G450" s="268" t="str">
        <f>IF(WP!Z454="","",WP!Z454)</f>
        <v/>
      </c>
      <c r="H450" s="268" t="str">
        <f>CONCATENATE(WP!$D$1, "-R",WP!$F$1)</f>
        <v>PGE3PHVC150-R2</v>
      </c>
      <c r="I450" s="268" t="str">
        <f>IF(WP!B454="","",WP!B454)</f>
        <v/>
      </c>
      <c r="J450" s="268" t="str">
        <f>IF(WP!AV454="","",WP!AV454)</f>
        <v/>
      </c>
      <c r="K450" s="284">
        <f>IF(WP!$F$4="","",WP!$F$4)</f>
        <v>42005</v>
      </c>
      <c r="L450" s="268" t="str">
        <f>IF(WP!$H454="","",WP!$H454)</f>
        <v/>
      </c>
      <c r="M450" s="268" t="str">
        <f>IF(WP!$AF454="","",WP!$AF454)</f>
        <v/>
      </c>
      <c r="N450" s="268" t="str">
        <f t="shared" si="12"/>
        <v/>
      </c>
      <c r="O450" s="268">
        <f>WP!O454</f>
        <v>0</v>
      </c>
      <c r="P450" s="267">
        <f>WP!N454</f>
        <v>0</v>
      </c>
      <c r="Q450" s="268" t="str">
        <f t="shared" si="13"/>
        <v>-</v>
      </c>
      <c r="R450" s="267" t="str">
        <f>IF(WP!AD454="","",WP!AD454)</f>
        <v/>
      </c>
      <c r="S450" s="267" t="str">
        <f>IF(WP!AM454="","",WP!AM454)</f>
        <v/>
      </c>
      <c r="T450" s="267" t="str">
        <f>IF(WP!AN454="","",WP!AN454)</f>
        <v/>
      </c>
      <c r="U450" s="267" t="str">
        <f>IF(WP!AO454="","",WP!AO454)</f>
        <v/>
      </c>
      <c r="V450" s="267" t="str">
        <f>IF(WP!AP454="","",WP!AP454)</f>
        <v/>
      </c>
      <c r="W450" s="267" t="str">
        <f>IF(WP!CI454="","",WP!CI454)</f>
        <v/>
      </c>
      <c r="X450" s="268" t="str">
        <f>IF(WP!D454="","",WP!D454)</f>
        <v/>
      </c>
      <c r="Y450" s="268" t="str">
        <f>IF(WP!BE454="","",WP!BE454)</f>
        <v/>
      </c>
      <c r="Z450" s="268" t="str">
        <f>IF(WP!BD454="","",WP!BD454)</f>
        <v/>
      </c>
      <c r="AA450" s="267" t="str">
        <f>IF(WP!$AG454="","",WP!$AG454)</f>
        <v/>
      </c>
      <c r="AB450" s="267" t="str">
        <f>IF(WP!CG454="","",WP!CG454)</f>
        <v/>
      </c>
      <c r="AC450" s="267" t="str">
        <f>IF(WP!CH454="","",WP!CH454)</f>
        <v/>
      </c>
    </row>
    <row r="451" spans="1:29">
      <c r="A451" s="267" t="str">
        <f>IF(WP!AE455="","",WP!AE455)</f>
        <v/>
      </c>
      <c r="B451" s="268" t="str">
        <f>IF(WP!$BC455="","",WP!$BC455)</f>
        <v>-</v>
      </c>
      <c r="C451" s="267" t="str">
        <f>IF(WP!AK455="","",WP!AK455)</f>
        <v/>
      </c>
      <c r="D451" s="267" t="str">
        <f>IF(WP!E455="","",WP!E455)</f>
        <v/>
      </c>
      <c r="E451" s="267" t="str">
        <f>IF(WP!F455="","",WP!F455)</f>
        <v/>
      </c>
      <c r="F451" s="267" t="str">
        <f>IF(WP!G455="","",WP!G455)</f>
        <v/>
      </c>
      <c r="G451" s="268" t="str">
        <f>IF(WP!Z455="","",WP!Z455)</f>
        <v/>
      </c>
      <c r="H451" s="268" t="str">
        <f>CONCATENATE(WP!$D$1, "-R",WP!$F$1)</f>
        <v>PGE3PHVC150-R2</v>
      </c>
      <c r="I451" s="268" t="str">
        <f>IF(WP!B455="","",WP!B455)</f>
        <v/>
      </c>
      <c r="J451" s="268" t="str">
        <f>IF(WP!AV455="","",WP!AV455)</f>
        <v/>
      </c>
      <c r="K451" s="284">
        <f>IF(WP!$F$4="","",WP!$F$4)</f>
        <v>42005</v>
      </c>
      <c r="L451" s="268" t="str">
        <f>IF(WP!$H455="","",WP!$H455)</f>
        <v/>
      </c>
      <c r="M451" s="268" t="str">
        <f>IF(WP!$AF455="","",WP!$AF455)</f>
        <v/>
      </c>
      <c r="N451" s="268" t="str">
        <f t="shared" si="12"/>
        <v/>
      </c>
      <c r="O451" s="268">
        <f>WP!O455</f>
        <v>0</v>
      </c>
      <c r="P451" s="267">
        <f>WP!N455</f>
        <v>0</v>
      </c>
      <c r="Q451" s="268" t="str">
        <f t="shared" si="13"/>
        <v>-</v>
      </c>
      <c r="R451" s="267" t="str">
        <f>IF(WP!AD455="","",WP!AD455)</f>
        <v/>
      </c>
      <c r="S451" s="267" t="str">
        <f>IF(WP!AM455="","",WP!AM455)</f>
        <v/>
      </c>
      <c r="T451" s="267" t="str">
        <f>IF(WP!AN455="","",WP!AN455)</f>
        <v/>
      </c>
      <c r="U451" s="267" t="str">
        <f>IF(WP!AO455="","",WP!AO455)</f>
        <v/>
      </c>
      <c r="V451" s="267" t="str">
        <f>IF(WP!AP455="","",WP!AP455)</f>
        <v/>
      </c>
      <c r="W451" s="267" t="str">
        <f>IF(WP!CI455="","",WP!CI455)</f>
        <v/>
      </c>
      <c r="X451" s="268" t="str">
        <f>IF(WP!D455="","",WP!D455)</f>
        <v/>
      </c>
      <c r="Y451" s="268" t="str">
        <f>IF(WP!BE455="","",WP!BE455)</f>
        <v/>
      </c>
      <c r="Z451" s="268" t="str">
        <f>IF(WP!BD455="","",WP!BD455)</f>
        <v/>
      </c>
      <c r="AA451" s="267" t="str">
        <f>IF(WP!$AG455="","",WP!$AG455)</f>
        <v/>
      </c>
      <c r="AB451" s="267" t="str">
        <f>IF(WP!CG455="","",WP!CG455)</f>
        <v/>
      </c>
      <c r="AC451" s="267" t="str">
        <f>IF(WP!CH455="","",WP!CH455)</f>
        <v/>
      </c>
    </row>
    <row r="452" spans="1:29">
      <c r="A452" s="267" t="str">
        <f>IF(WP!AE456="","",WP!AE456)</f>
        <v/>
      </c>
      <c r="B452" s="268" t="str">
        <f>IF(WP!$BC456="","",WP!$BC456)</f>
        <v>-</v>
      </c>
      <c r="C452" s="267" t="str">
        <f>IF(WP!AK456="","",WP!AK456)</f>
        <v/>
      </c>
      <c r="D452" s="267" t="str">
        <f>IF(WP!E456="","",WP!E456)</f>
        <v/>
      </c>
      <c r="E452" s="267" t="str">
        <f>IF(WP!F456="","",WP!F456)</f>
        <v/>
      </c>
      <c r="F452" s="267" t="str">
        <f>IF(WP!G456="","",WP!G456)</f>
        <v/>
      </c>
      <c r="G452" s="268" t="str">
        <f>IF(WP!Z456="","",WP!Z456)</f>
        <v/>
      </c>
      <c r="H452" s="268" t="str">
        <f>CONCATENATE(WP!$D$1, "-R",WP!$F$1)</f>
        <v>PGE3PHVC150-R2</v>
      </c>
      <c r="I452" s="268" t="str">
        <f>IF(WP!B456="","",WP!B456)</f>
        <v/>
      </c>
      <c r="J452" s="268" t="str">
        <f>IF(WP!AV456="","",WP!AV456)</f>
        <v/>
      </c>
      <c r="K452" s="284">
        <f>IF(WP!$F$4="","",WP!$F$4)</f>
        <v>42005</v>
      </c>
      <c r="L452" s="268" t="str">
        <f>IF(WP!$H456="","",WP!$H456)</f>
        <v/>
      </c>
      <c r="M452" s="268" t="str">
        <f>IF(WP!$AF456="","",WP!$AF456)</f>
        <v/>
      </c>
      <c r="N452" s="268" t="str">
        <f t="shared" si="12"/>
        <v/>
      </c>
      <c r="O452" s="268">
        <f>WP!O456</f>
        <v>0</v>
      </c>
      <c r="P452" s="267">
        <f>WP!N456</f>
        <v>0</v>
      </c>
      <c r="Q452" s="268" t="str">
        <f t="shared" si="13"/>
        <v>-</v>
      </c>
      <c r="R452" s="267" t="str">
        <f>IF(WP!AD456="","",WP!AD456)</f>
        <v/>
      </c>
      <c r="S452" s="267" t="str">
        <f>IF(WP!AM456="","",WP!AM456)</f>
        <v/>
      </c>
      <c r="T452" s="267" t="str">
        <f>IF(WP!AN456="","",WP!AN456)</f>
        <v/>
      </c>
      <c r="U452" s="267" t="str">
        <f>IF(WP!AO456="","",WP!AO456)</f>
        <v/>
      </c>
      <c r="V452" s="267" t="str">
        <f>IF(WP!AP456="","",WP!AP456)</f>
        <v/>
      </c>
      <c r="W452" s="267" t="str">
        <f>IF(WP!CI456="","",WP!CI456)</f>
        <v/>
      </c>
      <c r="X452" s="268" t="str">
        <f>IF(WP!D456="","",WP!D456)</f>
        <v/>
      </c>
      <c r="Y452" s="268" t="str">
        <f>IF(WP!BE456="","",WP!BE456)</f>
        <v/>
      </c>
      <c r="Z452" s="268" t="str">
        <f>IF(WP!BD456="","",WP!BD456)</f>
        <v/>
      </c>
      <c r="AA452" s="267" t="str">
        <f>IF(WP!$AG456="","",WP!$AG456)</f>
        <v/>
      </c>
      <c r="AB452" s="267" t="str">
        <f>IF(WP!CG456="","",WP!CG456)</f>
        <v/>
      </c>
      <c r="AC452" s="267" t="str">
        <f>IF(WP!CH456="","",WP!CH456)</f>
        <v/>
      </c>
    </row>
    <row r="453" spans="1:29">
      <c r="A453" s="267" t="str">
        <f>IF(WP!AE457="","",WP!AE457)</f>
        <v/>
      </c>
      <c r="B453" s="268" t="str">
        <f>IF(WP!$BC457="","",WP!$BC457)</f>
        <v>-</v>
      </c>
      <c r="C453" s="267" t="str">
        <f>IF(WP!AK457="","",WP!AK457)</f>
        <v/>
      </c>
      <c r="D453" s="267" t="str">
        <f>IF(WP!E457="","",WP!E457)</f>
        <v/>
      </c>
      <c r="E453" s="267" t="str">
        <f>IF(WP!F457="","",WP!F457)</f>
        <v/>
      </c>
      <c r="F453" s="267" t="str">
        <f>IF(WP!G457="","",WP!G457)</f>
        <v/>
      </c>
      <c r="G453" s="268" t="str">
        <f>IF(WP!Z457="","",WP!Z457)</f>
        <v/>
      </c>
      <c r="H453" s="268" t="str">
        <f>CONCATENATE(WP!$D$1, "-R",WP!$F$1)</f>
        <v>PGE3PHVC150-R2</v>
      </c>
      <c r="I453" s="268" t="str">
        <f>IF(WP!B457="","",WP!B457)</f>
        <v/>
      </c>
      <c r="J453" s="268" t="str">
        <f>IF(WP!AV457="","",WP!AV457)</f>
        <v/>
      </c>
      <c r="K453" s="284">
        <f>IF(WP!$F$4="","",WP!$F$4)</f>
        <v>42005</v>
      </c>
      <c r="L453" s="268" t="str">
        <f>IF(WP!$H457="","",WP!$H457)</f>
        <v/>
      </c>
      <c r="M453" s="268" t="str">
        <f>IF(WP!$AF457="","",WP!$AF457)</f>
        <v/>
      </c>
      <c r="N453" s="268" t="str">
        <f t="shared" si="12"/>
        <v/>
      </c>
      <c r="O453" s="268">
        <f>WP!O457</f>
        <v>0</v>
      </c>
      <c r="P453" s="267">
        <f>WP!N457</f>
        <v>0</v>
      </c>
      <c r="Q453" s="268" t="str">
        <f t="shared" si="13"/>
        <v>-</v>
      </c>
      <c r="R453" s="267" t="str">
        <f>IF(WP!AD457="","",WP!AD457)</f>
        <v/>
      </c>
      <c r="S453" s="267" t="str">
        <f>IF(WP!AM457="","",WP!AM457)</f>
        <v/>
      </c>
      <c r="T453" s="267" t="str">
        <f>IF(WP!AN457="","",WP!AN457)</f>
        <v/>
      </c>
      <c r="U453" s="267" t="str">
        <f>IF(WP!AO457="","",WP!AO457)</f>
        <v/>
      </c>
      <c r="V453" s="267" t="str">
        <f>IF(WP!AP457="","",WP!AP457)</f>
        <v/>
      </c>
      <c r="W453" s="267" t="str">
        <f>IF(WP!CI457="","",WP!CI457)</f>
        <v/>
      </c>
      <c r="X453" s="268" t="str">
        <f>IF(WP!D457="","",WP!D457)</f>
        <v/>
      </c>
      <c r="Y453" s="268" t="str">
        <f>IF(WP!BE457="","",WP!BE457)</f>
        <v/>
      </c>
      <c r="Z453" s="268" t="str">
        <f>IF(WP!BD457="","",WP!BD457)</f>
        <v/>
      </c>
      <c r="AA453" s="267" t="str">
        <f>IF(WP!$AG457="","",WP!$AG457)</f>
        <v/>
      </c>
      <c r="AB453" s="267" t="str">
        <f>IF(WP!CG457="","",WP!CG457)</f>
        <v/>
      </c>
      <c r="AC453" s="267" t="str">
        <f>IF(WP!CH457="","",WP!CH457)</f>
        <v/>
      </c>
    </row>
    <row r="454" spans="1:29">
      <c r="A454" s="267" t="str">
        <f>IF(WP!AE458="","",WP!AE458)</f>
        <v/>
      </c>
      <c r="B454" s="268" t="str">
        <f>IF(WP!$BC458="","",WP!$BC458)</f>
        <v>-</v>
      </c>
      <c r="C454" s="267" t="str">
        <f>IF(WP!AK458="","",WP!AK458)</f>
        <v/>
      </c>
      <c r="D454" s="267" t="str">
        <f>IF(WP!E458="","",WP!E458)</f>
        <v/>
      </c>
      <c r="E454" s="267" t="str">
        <f>IF(WP!F458="","",WP!F458)</f>
        <v/>
      </c>
      <c r="F454" s="267" t="str">
        <f>IF(WP!G458="","",WP!G458)</f>
        <v/>
      </c>
      <c r="G454" s="268" t="str">
        <f>IF(WP!Z458="","",WP!Z458)</f>
        <v/>
      </c>
      <c r="H454" s="268" t="str">
        <f>CONCATENATE(WP!$D$1, "-R",WP!$F$1)</f>
        <v>PGE3PHVC150-R2</v>
      </c>
      <c r="I454" s="268" t="str">
        <f>IF(WP!B458="","",WP!B458)</f>
        <v/>
      </c>
      <c r="J454" s="268" t="str">
        <f>IF(WP!AV458="","",WP!AV458)</f>
        <v/>
      </c>
      <c r="K454" s="284">
        <f>IF(WP!$F$4="","",WP!$F$4)</f>
        <v>42005</v>
      </c>
      <c r="L454" s="268" t="str">
        <f>IF(WP!$H458="","",WP!$H458)</f>
        <v/>
      </c>
      <c r="M454" s="268" t="str">
        <f>IF(WP!$AF458="","",WP!$AF458)</f>
        <v/>
      </c>
      <c r="N454" s="268" t="str">
        <f t="shared" ref="N454:N496" si="14">IF(M454="","","0")</f>
        <v/>
      </c>
      <c r="O454" s="268">
        <f>WP!O458</f>
        <v>0</v>
      </c>
      <c r="P454" s="267">
        <f>WP!N458</f>
        <v>0</v>
      </c>
      <c r="Q454" s="268" t="str">
        <f t="shared" ref="Q454:Q496" si="15">IF($B454="","",$B454)</f>
        <v>-</v>
      </c>
      <c r="R454" s="267" t="str">
        <f>IF(WP!AD458="","",WP!AD458)</f>
        <v/>
      </c>
      <c r="S454" s="267" t="str">
        <f>IF(WP!AM458="","",WP!AM458)</f>
        <v/>
      </c>
      <c r="T454" s="267" t="str">
        <f>IF(WP!AN458="","",WP!AN458)</f>
        <v/>
      </c>
      <c r="U454" s="267" t="str">
        <f>IF(WP!AO458="","",WP!AO458)</f>
        <v/>
      </c>
      <c r="V454" s="267" t="str">
        <f>IF(WP!AP458="","",WP!AP458)</f>
        <v/>
      </c>
      <c r="W454" s="267" t="str">
        <f>IF(WP!CI458="","",WP!CI458)</f>
        <v/>
      </c>
      <c r="X454" s="268" t="str">
        <f>IF(WP!D458="","",WP!D458)</f>
        <v/>
      </c>
      <c r="Y454" s="268" t="str">
        <f>IF(WP!BE458="","",WP!BE458)</f>
        <v/>
      </c>
      <c r="Z454" s="268" t="str">
        <f>IF(WP!BD458="","",WP!BD458)</f>
        <v/>
      </c>
      <c r="AA454" s="267" t="str">
        <f>IF(WP!$AG458="","",WP!$AG458)</f>
        <v/>
      </c>
      <c r="AB454" s="267" t="str">
        <f>IF(WP!CG458="","",WP!CG458)</f>
        <v/>
      </c>
      <c r="AC454" s="267" t="str">
        <f>IF(WP!CH458="","",WP!CH458)</f>
        <v/>
      </c>
    </row>
    <row r="455" spans="1:29">
      <c r="A455" s="267" t="str">
        <f>IF(WP!AE459="","",WP!AE459)</f>
        <v/>
      </c>
      <c r="B455" s="268" t="str">
        <f>IF(WP!$BC459="","",WP!$BC459)</f>
        <v>-</v>
      </c>
      <c r="C455" s="267" t="str">
        <f>IF(WP!AK459="","",WP!AK459)</f>
        <v/>
      </c>
      <c r="D455" s="267" t="str">
        <f>IF(WP!E459="","",WP!E459)</f>
        <v/>
      </c>
      <c r="E455" s="267" t="str">
        <f>IF(WP!F459="","",WP!F459)</f>
        <v/>
      </c>
      <c r="F455" s="267" t="str">
        <f>IF(WP!G459="","",WP!G459)</f>
        <v/>
      </c>
      <c r="G455" s="268" t="str">
        <f>IF(WP!Z459="","",WP!Z459)</f>
        <v/>
      </c>
      <c r="H455" s="268" t="str">
        <f>CONCATENATE(WP!$D$1, "-R",WP!$F$1)</f>
        <v>PGE3PHVC150-R2</v>
      </c>
      <c r="I455" s="268" t="str">
        <f>IF(WP!B459="","",WP!B459)</f>
        <v/>
      </c>
      <c r="J455" s="268" t="str">
        <f>IF(WP!AV459="","",WP!AV459)</f>
        <v/>
      </c>
      <c r="K455" s="284">
        <f>IF(WP!$F$4="","",WP!$F$4)</f>
        <v>42005</v>
      </c>
      <c r="L455" s="268" t="str">
        <f>IF(WP!$H459="","",WP!$H459)</f>
        <v/>
      </c>
      <c r="M455" s="268" t="str">
        <f>IF(WP!$AF459="","",WP!$AF459)</f>
        <v/>
      </c>
      <c r="N455" s="268" t="str">
        <f t="shared" si="14"/>
        <v/>
      </c>
      <c r="O455" s="268">
        <f>WP!O459</f>
        <v>0</v>
      </c>
      <c r="P455" s="267">
        <f>WP!N459</f>
        <v>0</v>
      </c>
      <c r="Q455" s="268" t="str">
        <f t="shared" si="15"/>
        <v>-</v>
      </c>
      <c r="R455" s="267" t="str">
        <f>IF(WP!AD459="","",WP!AD459)</f>
        <v/>
      </c>
      <c r="S455" s="267" t="str">
        <f>IF(WP!AM459="","",WP!AM459)</f>
        <v/>
      </c>
      <c r="T455" s="267" t="str">
        <f>IF(WP!AN459="","",WP!AN459)</f>
        <v/>
      </c>
      <c r="U455" s="267" t="str">
        <f>IF(WP!AO459="","",WP!AO459)</f>
        <v/>
      </c>
      <c r="V455" s="267" t="str">
        <f>IF(WP!AP459="","",WP!AP459)</f>
        <v/>
      </c>
      <c r="W455" s="267" t="str">
        <f>IF(WP!CI459="","",WP!CI459)</f>
        <v/>
      </c>
      <c r="X455" s="268" t="str">
        <f>IF(WP!D459="","",WP!D459)</f>
        <v/>
      </c>
      <c r="Y455" s="268" t="str">
        <f>IF(WP!BE459="","",WP!BE459)</f>
        <v/>
      </c>
      <c r="Z455" s="268" t="str">
        <f>IF(WP!BD459="","",WP!BD459)</f>
        <v/>
      </c>
      <c r="AA455" s="267" t="str">
        <f>IF(WP!$AG459="","",WP!$AG459)</f>
        <v/>
      </c>
      <c r="AB455" s="267" t="str">
        <f>IF(WP!CG459="","",WP!CG459)</f>
        <v/>
      </c>
      <c r="AC455" s="267" t="str">
        <f>IF(WP!CH459="","",WP!CH459)</f>
        <v/>
      </c>
    </row>
    <row r="456" spans="1:29">
      <c r="A456" s="267" t="str">
        <f>IF(WP!AE460="","",WP!AE460)</f>
        <v/>
      </c>
      <c r="B456" s="268" t="str">
        <f>IF(WP!$BC460="","",WP!$BC460)</f>
        <v>-</v>
      </c>
      <c r="C456" s="267" t="str">
        <f>IF(WP!AK460="","",WP!AK460)</f>
        <v/>
      </c>
      <c r="D456" s="267" t="str">
        <f>IF(WP!E460="","",WP!E460)</f>
        <v/>
      </c>
      <c r="E456" s="267" t="str">
        <f>IF(WP!F460="","",WP!F460)</f>
        <v/>
      </c>
      <c r="F456" s="267" t="str">
        <f>IF(WP!G460="","",WP!G460)</f>
        <v/>
      </c>
      <c r="G456" s="268" t="str">
        <f>IF(WP!Z460="","",WP!Z460)</f>
        <v/>
      </c>
      <c r="H456" s="268" t="str">
        <f>CONCATENATE(WP!$D$1, "-R",WP!$F$1)</f>
        <v>PGE3PHVC150-R2</v>
      </c>
      <c r="I456" s="268" t="str">
        <f>IF(WP!B460="","",WP!B460)</f>
        <v/>
      </c>
      <c r="J456" s="268" t="str">
        <f>IF(WP!AV460="","",WP!AV460)</f>
        <v/>
      </c>
      <c r="K456" s="284">
        <f>IF(WP!$F$4="","",WP!$F$4)</f>
        <v>42005</v>
      </c>
      <c r="L456" s="268" t="str">
        <f>IF(WP!$H460="","",WP!$H460)</f>
        <v/>
      </c>
      <c r="M456" s="268" t="str">
        <f>IF(WP!$AF460="","",WP!$AF460)</f>
        <v/>
      </c>
      <c r="N456" s="268" t="str">
        <f t="shared" si="14"/>
        <v/>
      </c>
      <c r="O456" s="268">
        <f>WP!O460</f>
        <v>0</v>
      </c>
      <c r="P456" s="267">
        <f>WP!N460</f>
        <v>0</v>
      </c>
      <c r="Q456" s="268" t="str">
        <f t="shared" si="15"/>
        <v>-</v>
      </c>
      <c r="R456" s="267" t="str">
        <f>IF(WP!AD460="","",WP!AD460)</f>
        <v/>
      </c>
      <c r="S456" s="267" t="str">
        <f>IF(WP!AM460="","",WP!AM460)</f>
        <v/>
      </c>
      <c r="T456" s="267" t="str">
        <f>IF(WP!AN460="","",WP!AN460)</f>
        <v/>
      </c>
      <c r="U456" s="267" t="str">
        <f>IF(WP!AO460="","",WP!AO460)</f>
        <v/>
      </c>
      <c r="V456" s="267" t="str">
        <f>IF(WP!AP460="","",WP!AP460)</f>
        <v/>
      </c>
      <c r="W456" s="267" t="str">
        <f>IF(WP!CI460="","",WP!CI460)</f>
        <v/>
      </c>
      <c r="X456" s="268" t="str">
        <f>IF(WP!D460="","",WP!D460)</f>
        <v/>
      </c>
      <c r="Y456" s="268" t="str">
        <f>IF(WP!BE460="","",WP!BE460)</f>
        <v/>
      </c>
      <c r="Z456" s="268" t="str">
        <f>IF(WP!BD460="","",WP!BD460)</f>
        <v/>
      </c>
      <c r="AA456" s="267" t="str">
        <f>IF(WP!$AG460="","",WP!$AG460)</f>
        <v/>
      </c>
      <c r="AB456" s="267" t="str">
        <f>IF(WP!CG460="","",WP!CG460)</f>
        <v/>
      </c>
      <c r="AC456" s="267" t="str">
        <f>IF(WP!CH460="","",WP!CH460)</f>
        <v/>
      </c>
    </row>
    <row r="457" spans="1:29">
      <c r="A457" s="267" t="str">
        <f>IF(WP!AE461="","",WP!AE461)</f>
        <v/>
      </c>
      <c r="B457" s="268" t="str">
        <f>IF(WP!$BC461="","",WP!$BC461)</f>
        <v>-</v>
      </c>
      <c r="C457" s="267" t="str">
        <f>IF(WP!AK461="","",WP!AK461)</f>
        <v/>
      </c>
      <c r="D457" s="267" t="str">
        <f>IF(WP!E461="","",WP!E461)</f>
        <v/>
      </c>
      <c r="E457" s="267" t="str">
        <f>IF(WP!F461="","",WP!F461)</f>
        <v/>
      </c>
      <c r="F457" s="267" t="str">
        <f>IF(WP!G461="","",WP!G461)</f>
        <v/>
      </c>
      <c r="G457" s="268" t="str">
        <f>IF(WP!Z461="","",WP!Z461)</f>
        <v/>
      </c>
      <c r="H457" s="268" t="str">
        <f>CONCATENATE(WP!$D$1, "-R",WP!$F$1)</f>
        <v>PGE3PHVC150-R2</v>
      </c>
      <c r="I457" s="268" t="str">
        <f>IF(WP!B461="","",WP!B461)</f>
        <v/>
      </c>
      <c r="J457" s="268" t="str">
        <f>IF(WP!AV461="","",WP!AV461)</f>
        <v/>
      </c>
      <c r="K457" s="284">
        <f>IF(WP!$F$4="","",WP!$F$4)</f>
        <v>42005</v>
      </c>
      <c r="L457" s="268" t="str">
        <f>IF(WP!$H461="","",WP!$H461)</f>
        <v/>
      </c>
      <c r="M457" s="268" t="str">
        <f>IF(WP!$AF461="","",WP!$AF461)</f>
        <v/>
      </c>
      <c r="N457" s="268" t="str">
        <f t="shared" si="14"/>
        <v/>
      </c>
      <c r="O457" s="268">
        <f>WP!O461</f>
        <v>0</v>
      </c>
      <c r="P457" s="267">
        <f>WP!N461</f>
        <v>0</v>
      </c>
      <c r="Q457" s="268" t="str">
        <f t="shared" si="15"/>
        <v>-</v>
      </c>
      <c r="R457" s="267" t="str">
        <f>IF(WP!AD461="","",WP!AD461)</f>
        <v/>
      </c>
      <c r="S457" s="267" t="str">
        <f>IF(WP!AM461="","",WP!AM461)</f>
        <v/>
      </c>
      <c r="T457" s="267" t="str">
        <f>IF(WP!AN461="","",WP!AN461)</f>
        <v/>
      </c>
      <c r="U457" s="267" t="str">
        <f>IF(WP!AO461="","",WP!AO461)</f>
        <v/>
      </c>
      <c r="V457" s="267" t="str">
        <f>IF(WP!AP461="","",WP!AP461)</f>
        <v/>
      </c>
      <c r="W457" s="267" t="str">
        <f>IF(WP!CI461="","",WP!CI461)</f>
        <v/>
      </c>
      <c r="X457" s="268" t="str">
        <f>IF(WP!D461="","",WP!D461)</f>
        <v/>
      </c>
      <c r="Y457" s="268" t="str">
        <f>IF(WP!BE461="","",WP!BE461)</f>
        <v/>
      </c>
      <c r="Z457" s="268" t="str">
        <f>IF(WP!BD461="","",WP!BD461)</f>
        <v/>
      </c>
      <c r="AA457" s="267" t="str">
        <f>IF(WP!$AG461="","",WP!$AG461)</f>
        <v/>
      </c>
      <c r="AB457" s="267" t="str">
        <f>IF(WP!CG461="","",WP!CG461)</f>
        <v/>
      </c>
      <c r="AC457" s="267" t="str">
        <f>IF(WP!CH461="","",WP!CH461)</f>
        <v/>
      </c>
    </row>
    <row r="458" spans="1:29">
      <c r="A458" s="267" t="str">
        <f>IF(WP!AE462="","",WP!AE462)</f>
        <v/>
      </c>
      <c r="B458" s="268" t="str">
        <f>IF(WP!$BC462="","",WP!$BC462)</f>
        <v>-</v>
      </c>
      <c r="C458" s="267" t="str">
        <f>IF(WP!AK462="","",WP!AK462)</f>
        <v/>
      </c>
      <c r="D458" s="267" t="str">
        <f>IF(WP!E462="","",WP!E462)</f>
        <v/>
      </c>
      <c r="E458" s="267" t="str">
        <f>IF(WP!F462="","",WP!F462)</f>
        <v/>
      </c>
      <c r="F458" s="267" t="str">
        <f>IF(WP!G462="","",WP!G462)</f>
        <v/>
      </c>
      <c r="G458" s="268" t="str">
        <f>IF(WP!Z462="","",WP!Z462)</f>
        <v/>
      </c>
      <c r="H458" s="268" t="str">
        <f>CONCATENATE(WP!$D$1, "-R",WP!$F$1)</f>
        <v>PGE3PHVC150-R2</v>
      </c>
      <c r="I458" s="268" t="str">
        <f>IF(WP!B462="","",WP!B462)</f>
        <v/>
      </c>
      <c r="J458" s="268" t="str">
        <f>IF(WP!AV462="","",WP!AV462)</f>
        <v/>
      </c>
      <c r="K458" s="284">
        <f>IF(WP!$F$4="","",WP!$F$4)</f>
        <v>42005</v>
      </c>
      <c r="L458" s="268" t="str">
        <f>IF(WP!$H462="","",WP!$H462)</f>
        <v/>
      </c>
      <c r="M458" s="268" t="str">
        <f>IF(WP!$AF462="","",WP!$AF462)</f>
        <v/>
      </c>
      <c r="N458" s="268" t="str">
        <f t="shared" si="14"/>
        <v/>
      </c>
      <c r="O458" s="268">
        <f>WP!O462</f>
        <v>0</v>
      </c>
      <c r="P458" s="267">
        <f>WP!N462</f>
        <v>0</v>
      </c>
      <c r="Q458" s="268" t="str">
        <f t="shared" si="15"/>
        <v>-</v>
      </c>
      <c r="R458" s="267" t="str">
        <f>IF(WP!AD462="","",WP!AD462)</f>
        <v/>
      </c>
      <c r="S458" s="267" t="str">
        <f>IF(WP!AM462="","",WP!AM462)</f>
        <v/>
      </c>
      <c r="T458" s="267" t="str">
        <f>IF(WP!AN462="","",WP!AN462)</f>
        <v/>
      </c>
      <c r="U458" s="267" t="str">
        <f>IF(WP!AO462="","",WP!AO462)</f>
        <v/>
      </c>
      <c r="V458" s="267" t="str">
        <f>IF(WP!AP462="","",WP!AP462)</f>
        <v/>
      </c>
      <c r="W458" s="267" t="str">
        <f>IF(WP!CI462="","",WP!CI462)</f>
        <v/>
      </c>
      <c r="X458" s="268" t="str">
        <f>IF(WP!D462="","",WP!D462)</f>
        <v/>
      </c>
      <c r="Y458" s="268" t="str">
        <f>IF(WP!BE462="","",WP!BE462)</f>
        <v/>
      </c>
      <c r="Z458" s="268" t="str">
        <f>IF(WP!BD462="","",WP!BD462)</f>
        <v/>
      </c>
      <c r="AA458" s="267" t="str">
        <f>IF(WP!$AG462="","",WP!$AG462)</f>
        <v/>
      </c>
      <c r="AB458" s="267" t="str">
        <f>IF(WP!CG462="","",WP!CG462)</f>
        <v/>
      </c>
      <c r="AC458" s="267" t="str">
        <f>IF(WP!CH462="","",WP!CH462)</f>
        <v/>
      </c>
    </row>
    <row r="459" spans="1:29">
      <c r="A459" s="267" t="str">
        <f>IF(WP!AE463="","",WP!AE463)</f>
        <v/>
      </c>
      <c r="B459" s="268" t="str">
        <f>IF(WP!$BC463="","",WP!$BC463)</f>
        <v>-</v>
      </c>
      <c r="C459" s="267" t="str">
        <f>IF(WP!AK463="","",WP!AK463)</f>
        <v/>
      </c>
      <c r="D459" s="267" t="str">
        <f>IF(WP!E463="","",WP!E463)</f>
        <v/>
      </c>
      <c r="E459" s="267" t="str">
        <f>IF(WP!F463="","",WP!F463)</f>
        <v/>
      </c>
      <c r="F459" s="267" t="str">
        <f>IF(WP!G463="","",WP!G463)</f>
        <v/>
      </c>
      <c r="G459" s="268" t="str">
        <f>IF(WP!Z463="","",WP!Z463)</f>
        <v/>
      </c>
      <c r="H459" s="268" t="str">
        <f>CONCATENATE(WP!$D$1, "-R",WP!$F$1)</f>
        <v>PGE3PHVC150-R2</v>
      </c>
      <c r="I459" s="268" t="str">
        <f>IF(WP!B463="","",WP!B463)</f>
        <v/>
      </c>
      <c r="J459" s="268" t="str">
        <f>IF(WP!AV463="","",WP!AV463)</f>
        <v/>
      </c>
      <c r="K459" s="284">
        <f>IF(WP!$F$4="","",WP!$F$4)</f>
        <v>42005</v>
      </c>
      <c r="L459" s="268" t="str">
        <f>IF(WP!$H463="","",WP!$H463)</f>
        <v/>
      </c>
      <c r="M459" s="268" t="str">
        <f>IF(WP!$AF463="","",WP!$AF463)</f>
        <v/>
      </c>
      <c r="N459" s="268" t="str">
        <f t="shared" si="14"/>
        <v/>
      </c>
      <c r="O459" s="268">
        <f>WP!O463</f>
        <v>0</v>
      </c>
      <c r="P459" s="267">
        <f>WP!N463</f>
        <v>0</v>
      </c>
      <c r="Q459" s="268" t="str">
        <f t="shared" si="15"/>
        <v>-</v>
      </c>
      <c r="R459" s="267" t="str">
        <f>IF(WP!AD463="","",WP!AD463)</f>
        <v/>
      </c>
      <c r="S459" s="267" t="str">
        <f>IF(WP!AM463="","",WP!AM463)</f>
        <v/>
      </c>
      <c r="T459" s="267" t="str">
        <f>IF(WP!AN463="","",WP!AN463)</f>
        <v/>
      </c>
      <c r="U459" s="267" t="str">
        <f>IF(WP!AO463="","",WP!AO463)</f>
        <v/>
      </c>
      <c r="V459" s="267" t="str">
        <f>IF(WP!AP463="","",WP!AP463)</f>
        <v/>
      </c>
      <c r="W459" s="267" t="str">
        <f>IF(WP!CI463="","",WP!CI463)</f>
        <v/>
      </c>
      <c r="X459" s="268" t="str">
        <f>IF(WP!D463="","",WP!D463)</f>
        <v/>
      </c>
      <c r="Y459" s="268" t="str">
        <f>IF(WP!BE463="","",WP!BE463)</f>
        <v/>
      </c>
      <c r="Z459" s="268" t="str">
        <f>IF(WP!BD463="","",WP!BD463)</f>
        <v/>
      </c>
      <c r="AA459" s="267" t="str">
        <f>IF(WP!$AG463="","",WP!$AG463)</f>
        <v/>
      </c>
      <c r="AB459" s="267" t="str">
        <f>IF(WP!CG463="","",WP!CG463)</f>
        <v/>
      </c>
      <c r="AC459" s="267" t="str">
        <f>IF(WP!CH463="","",WP!CH463)</f>
        <v/>
      </c>
    </row>
    <row r="460" spans="1:29">
      <c r="A460" s="267" t="str">
        <f>IF(WP!AE464="","",WP!AE464)</f>
        <v/>
      </c>
      <c r="B460" s="268" t="str">
        <f>IF(WP!$BC464="","",WP!$BC464)</f>
        <v>-</v>
      </c>
      <c r="C460" s="267" t="str">
        <f>IF(WP!AK464="","",WP!AK464)</f>
        <v/>
      </c>
      <c r="D460" s="267" t="str">
        <f>IF(WP!E464="","",WP!E464)</f>
        <v/>
      </c>
      <c r="E460" s="267" t="str">
        <f>IF(WP!F464="","",WP!F464)</f>
        <v/>
      </c>
      <c r="F460" s="267" t="str">
        <f>IF(WP!G464="","",WP!G464)</f>
        <v/>
      </c>
      <c r="G460" s="268" t="str">
        <f>IF(WP!Z464="","",WP!Z464)</f>
        <v/>
      </c>
      <c r="H460" s="268" t="str">
        <f>CONCATENATE(WP!$D$1, "-R",WP!$F$1)</f>
        <v>PGE3PHVC150-R2</v>
      </c>
      <c r="I460" s="268" t="str">
        <f>IF(WP!B464="","",WP!B464)</f>
        <v/>
      </c>
      <c r="J460" s="268" t="str">
        <f>IF(WP!AV464="","",WP!AV464)</f>
        <v/>
      </c>
      <c r="K460" s="284">
        <f>IF(WP!$F$4="","",WP!$F$4)</f>
        <v>42005</v>
      </c>
      <c r="L460" s="268" t="str">
        <f>IF(WP!$H464="","",WP!$H464)</f>
        <v/>
      </c>
      <c r="M460" s="268" t="str">
        <f>IF(WP!$AF464="","",WP!$AF464)</f>
        <v/>
      </c>
      <c r="N460" s="268" t="str">
        <f t="shared" si="14"/>
        <v/>
      </c>
      <c r="O460" s="268">
        <f>WP!O464</f>
        <v>0</v>
      </c>
      <c r="P460" s="267">
        <f>WP!N464</f>
        <v>0</v>
      </c>
      <c r="Q460" s="268" t="str">
        <f t="shared" si="15"/>
        <v>-</v>
      </c>
      <c r="R460" s="267" t="str">
        <f>IF(WP!AD464="","",WP!AD464)</f>
        <v/>
      </c>
      <c r="S460" s="267" t="str">
        <f>IF(WP!AM464="","",WP!AM464)</f>
        <v/>
      </c>
      <c r="T460" s="267" t="str">
        <f>IF(WP!AN464="","",WP!AN464)</f>
        <v/>
      </c>
      <c r="U460" s="267" t="str">
        <f>IF(WP!AO464="","",WP!AO464)</f>
        <v/>
      </c>
      <c r="V460" s="267" t="str">
        <f>IF(WP!AP464="","",WP!AP464)</f>
        <v/>
      </c>
      <c r="W460" s="267" t="str">
        <f>IF(WP!CI464="","",WP!CI464)</f>
        <v/>
      </c>
      <c r="X460" s="268" t="str">
        <f>IF(WP!D464="","",WP!D464)</f>
        <v/>
      </c>
      <c r="Y460" s="268" t="str">
        <f>IF(WP!BE464="","",WP!BE464)</f>
        <v/>
      </c>
      <c r="Z460" s="268" t="str">
        <f>IF(WP!BD464="","",WP!BD464)</f>
        <v/>
      </c>
      <c r="AA460" s="267" t="str">
        <f>IF(WP!$AG464="","",WP!$AG464)</f>
        <v/>
      </c>
      <c r="AB460" s="267" t="str">
        <f>IF(WP!CG464="","",WP!CG464)</f>
        <v/>
      </c>
      <c r="AC460" s="267" t="str">
        <f>IF(WP!CH464="","",WP!CH464)</f>
        <v/>
      </c>
    </row>
    <row r="461" spans="1:29">
      <c r="A461" s="267" t="str">
        <f>IF(WP!AE465="","",WP!AE465)</f>
        <v/>
      </c>
      <c r="B461" s="268" t="str">
        <f>IF(WP!$BC465="","",WP!$BC465)</f>
        <v>-</v>
      </c>
      <c r="C461" s="267" t="str">
        <f>IF(WP!AK465="","",WP!AK465)</f>
        <v/>
      </c>
      <c r="D461" s="267" t="str">
        <f>IF(WP!E465="","",WP!E465)</f>
        <v/>
      </c>
      <c r="E461" s="267" t="str">
        <f>IF(WP!F465="","",WP!F465)</f>
        <v/>
      </c>
      <c r="F461" s="267" t="str">
        <f>IF(WP!G465="","",WP!G465)</f>
        <v/>
      </c>
      <c r="G461" s="268" t="str">
        <f>IF(WP!Z465="","",WP!Z465)</f>
        <v/>
      </c>
      <c r="H461" s="268" t="str">
        <f>CONCATENATE(WP!$D$1, "-R",WP!$F$1)</f>
        <v>PGE3PHVC150-R2</v>
      </c>
      <c r="I461" s="268" t="str">
        <f>IF(WP!B465="","",WP!B465)</f>
        <v/>
      </c>
      <c r="J461" s="268" t="str">
        <f>IF(WP!AV465="","",WP!AV465)</f>
        <v/>
      </c>
      <c r="K461" s="284">
        <f>IF(WP!$F$4="","",WP!$F$4)</f>
        <v>42005</v>
      </c>
      <c r="L461" s="268" t="str">
        <f>IF(WP!$H465="","",WP!$H465)</f>
        <v/>
      </c>
      <c r="M461" s="268" t="str">
        <f>IF(WP!$AF465="","",WP!$AF465)</f>
        <v/>
      </c>
      <c r="N461" s="268" t="str">
        <f t="shared" si="14"/>
        <v/>
      </c>
      <c r="O461" s="268">
        <f>WP!O465</f>
        <v>0</v>
      </c>
      <c r="P461" s="267">
        <f>WP!N465</f>
        <v>0</v>
      </c>
      <c r="Q461" s="268" t="str">
        <f t="shared" si="15"/>
        <v>-</v>
      </c>
      <c r="R461" s="267" t="str">
        <f>IF(WP!AD465="","",WP!AD465)</f>
        <v/>
      </c>
      <c r="S461" s="267" t="str">
        <f>IF(WP!AM465="","",WP!AM465)</f>
        <v/>
      </c>
      <c r="T461" s="267" t="str">
        <f>IF(WP!AN465="","",WP!AN465)</f>
        <v/>
      </c>
      <c r="U461" s="267" t="str">
        <f>IF(WP!AO465="","",WP!AO465)</f>
        <v/>
      </c>
      <c r="V461" s="267" t="str">
        <f>IF(WP!AP465="","",WP!AP465)</f>
        <v/>
      </c>
      <c r="W461" s="267" t="str">
        <f>IF(WP!CI465="","",WP!CI465)</f>
        <v/>
      </c>
      <c r="X461" s="268" t="str">
        <f>IF(WP!D465="","",WP!D465)</f>
        <v/>
      </c>
      <c r="Y461" s="268" t="str">
        <f>IF(WP!BE465="","",WP!BE465)</f>
        <v/>
      </c>
      <c r="Z461" s="268" t="str">
        <f>IF(WP!BD465="","",WP!BD465)</f>
        <v/>
      </c>
      <c r="AA461" s="267" t="str">
        <f>IF(WP!$AG465="","",WP!$AG465)</f>
        <v/>
      </c>
      <c r="AB461" s="267" t="str">
        <f>IF(WP!CG465="","",WP!CG465)</f>
        <v/>
      </c>
      <c r="AC461" s="267" t="str">
        <f>IF(WP!CH465="","",WP!CH465)</f>
        <v/>
      </c>
    </row>
    <row r="462" spans="1:29">
      <c r="A462" s="267" t="str">
        <f>IF(WP!AE466="","",WP!AE466)</f>
        <v/>
      </c>
      <c r="B462" s="268" t="str">
        <f>IF(WP!$BC466="","",WP!$BC466)</f>
        <v>-</v>
      </c>
      <c r="C462" s="267" t="str">
        <f>IF(WP!AK466="","",WP!AK466)</f>
        <v/>
      </c>
      <c r="D462" s="267" t="str">
        <f>IF(WP!E466="","",WP!E466)</f>
        <v/>
      </c>
      <c r="E462" s="267" t="str">
        <f>IF(WP!F466="","",WP!F466)</f>
        <v/>
      </c>
      <c r="F462" s="267" t="str">
        <f>IF(WP!G466="","",WP!G466)</f>
        <v/>
      </c>
      <c r="G462" s="268" t="str">
        <f>IF(WP!Z466="","",WP!Z466)</f>
        <v/>
      </c>
      <c r="H462" s="268" t="str">
        <f>CONCATENATE(WP!$D$1, "-R",WP!$F$1)</f>
        <v>PGE3PHVC150-R2</v>
      </c>
      <c r="I462" s="268" t="str">
        <f>IF(WP!B466="","",WP!B466)</f>
        <v/>
      </c>
      <c r="J462" s="268" t="str">
        <f>IF(WP!AV466="","",WP!AV466)</f>
        <v/>
      </c>
      <c r="K462" s="284">
        <f>IF(WP!$F$4="","",WP!$F$4)</f>
        <v>42005</v>
      </c>
      <c r="L462" s="268" t="str">
        <f>IF(WP!$H466="","",WP!$H466)</f>
        <v/>
      </c>
      <c r="M462" s="268" t="str">
        <f>IF(WP!$AF466="","",WP!$AF466)</f>
        <v/>
      </c>
      <c r="N462" s="268" t="str">
        <f t="shared" si="14"/>
        <v/>
      </c>
      <c r="O462" s="268">
        <f>WP!O466</f>
        <v>0</v>
      </c>
      <c r="P462" s="267">
        <f>WP!N466</f>
        <v>0</v>
      </c>
      <c r="Q462" s="268" t="str">
        <f t="shared" si="15"/>
        <v>-</v>
      </c>
      <c r="R462" s="267" t="str">
        <f>IF(WP!AD466="","",WP!AD466)</f>
        <v/>
      </c>
      <c r="S462" s="267" t="str">
        <f>IF(WP!AM466="","",WP!AM466)</f>
        <v/>
      </c>
      <c r="T462" s="267" t="str">
        <f>IF(WP!AN466="","",WP!AN466)</f>
        <v/>
      </c>
      <c r="U462" s="267" t="str">
        <f>IF(WP!AO466="","",WP!AO466)</f>
        <v/>
      </c>
      <c r="V462" s="267" t="str">
        <f>IF(WP!AP466="","",WP!AP466)</f>
        <v/>
      </c>
      <c r="W462" s="267" t="str">
        <f>IF(WP!CI466="","",WP!CI466)</f>
        <v/>
      </c>
      <c r="X462" s="268" t="str">
        <f>IF(WP!D466="","",WP!D466)</f>
        <v/>
      </c>
      <c r="Y462" s="268" t="str">
        <f>IF(WP!BE466="","",WP!BE466)</f>
        <v/>
      </c>
      <c r="Z462" s="268" t="str">
        <f>IF(WP!BD466="","",WP!BD466)</f>
        <v/>
      </c>
      <c r="AA462" s="267" t="str">
        <f>IF(WP!$AG466="","",WP!$AG466)</f>
        <v/>
      </c>
      <c r="AB462" s="267" t="str">
        <f>IF(WP!CG466="","",WP!CG466)</f>
        <v/>
      </c>
      <c r="AC462" s="267" t="str">
        <f>IF(WP!CH466="","",WP!CH466)</f>
        <v/>
      </c>
    </row>
    <row r="463" spans="1:29">
      <c r="A463" s="267" t="str">
        <f>IF(WP!AE467="","",WP!AE467)</f>
        <v/>
      </c>
      <c r="B463" s="268" t="str">
        <f>IF(WP!$BC467="","",WP!$BC467)</f>
        <v>-</v>
      </c>
      <c r="C463" s="267" t="str">
        <f>IF(WP!AK467="","",WP!AK467)</f>
        <v/>
      </c>
      <c r="D463" s="267" t="str">
        <f>IF(WP!E467="","",WP!E467)</f>
        <v/>
      </c>
      <c r="E463" s="267" t="str">
        <f>IF(WP!F467="","",WP!F467)</f>
        <v/>
      </c>
      <c r="F463" s="267" t="str">
        <f>IF(WP!G467="","",WP!G467)</f>
        <v/>
      </c>
      <c r="G463" s="268" t="str">
        <f>IF(WP!Z467="","",WP!Z467)</f>
        <v/>
      </c>
      <c r="H463" s="268" t="str">
        <f>CONCATENATE(WP!$D$1, "-R",WP!$F$1)</f>
        <v>PGE3PHVC150-R2</v>
      </c>
      <c r="I463" s="268" t="str">
        <f>IF(WP!B467="","",WP!B467)</f>
        <v/>
      </c>
      <c r="J463" s="268" t="str">
        <f>IF(WP!AV467="","",WP!AV467)</f>
        <v/>
      </c>
      <c r="K463" s="284">
        <f>IF(WP!$F$4="","",WP!$F$4)</f>
        <v>42005</v>
      </c>
      <c r="L463" s="268" t="str">
        <f>IF(WP!$H467="","",WP!$H467)</f>
        <v/>
      </c>
      <c r="M463" s="268" t="str">
        <f>IF(WP!$AF467="","",WP!$AF467)</f>
        <v/>
      </c>
      <c r="N463" s="268" t="str">
        <f t="shared" si="14"/>
        <v/>
      </c>
      <c r="O463" s="268">
        <f>WP!O467</f>
        <v>0</v>
      </c>
      <c r="P463" s="267">
        <f>WP!N467</f>
        <v>0</v>
      </c>
      <c r="Q463" s="268" t="str">
        <f t="shared" si="15"/>
        <v>-</v>
      </c>
      <c r="R463" s="267" t="str">
        <f>IF(WP!AD467="","",WP!AD467)</f>
        <v/>
      </c>
      <c r="S463" s="267" t="str">
        <f>IF(WP!AM467="","",WP!AM467)</f>
        <v/>
      </c>
      <c r="T463" s="267" t="str">
        <f>IF(WP!AN467="","",WP!AN467)</f>
        <v/>
      </c>
      <c r="U463" s="267" t="str">
        <f>IF(WP!AO467="","",WP!AO467)</f>
        <v/>
      </c>
      <c r="V463" s="267" t="str">
        <f>IF(WP!AP467="","",WP!AP467)</f>
        <v/>
      </c>
      <c r="W463" s="267" t="str">
        <f>IF(WP!CI467="","",WP!CI467)</f>
        <v/>
      </c>
      <c r="X463" s="268" t="str">
        <f>IF(WP!D467="","",WP!D467)</f>
        <v/>
      </c>
      <c r="Y463" s="268" t="str">
        <f>IF(WP!BE467="","",WP!BE467)</f>
        <v/>
      </c>
      <c r="Z463" s="268" t="str">
        <f>IF(WP!BD467="","",WP!BD467)</f>
        <v/>
      </c>
      <c r="AA463" s="267" t="str">
        <f>IF(WP!$AG467="","",WP!$AG467)</f>
        <v/>
      </c>
      <c r="AB463" s="267" t="str">
        <f>IF(WP!CG467="","",WP!CG467)</f>
        <v/>
      </c>
      <c r="AC463" s="267" t="str">
        <f>IF(WP!CH467="","",WP!CH467)</f>
        <v/>
      </c>
    </row>
    <row r="464" spans="1:29">
      <c r="A464" s="267" t="str">
        <f>IF(WP!AE468="","",WP!AE468)</f>
        <v/>
      </c>
      <c r="B464" s="268" t="str">
        <f>IF(WP!$BC468="","",WP!$BC468)</f>
        <v>-</v>
      </c>
      <c r="C464" s="267" t="str">
        <f>IF(WP!AK468="","",WP!AK468)</f>
        <v/>
      </c>
      <c r="D464" s="267" t="str">
        <f>IF(WP!E468="","",WP!E468)</f>
        <v/>
      </c>
      <c r="E464" s="267" t="str">
        <f>IF(WP!F468="","",WP!F468)</f>
        <v/>
      </c>
      <c r="F464" s="267" t="str">
        <f>IF(WP!G468="","",WP!G468)</f>
        <v/>
      </c>
      <c r="G464" s="268" t="str">
        <f>IF(WP!Z468="","",WP!Z468)</f>
        <v/>
      </c>
      <c r="H464" s="268" t="str">
        <f>CONCATENATE(WP!$D$1, "-R",WP!$F$1)</f>
        <v>PGE3PHVC150-R2</v>
      </c>
      <c r="I464" s="268" t="str">
        <f>IF(WP!B468="","",WP!B468)</f>
        <v/>
      </c>
      <c r="J464" s="268" t="str">
        <f>IF(WP!AV468="","",WP!AV468)</f>
        <v/>
      </c>
      <c r="K464" s="284">
        <f>IF(WP!$F$4="","",WP!$F$4)</f>
        <v>42005</v>
      </c>
      <c r="L464" s="268" t="str">
        <f>IF(WP!$H468="","",WP!$H468)</f>
        <v/>
      </c>
      <c r="M464" s="268" t="str">
        <f>IF(WP!$AF468="","",WP!$AF468)</f>
        <v/>
      </c>
      <c r="N464" s="268" t="str">
        <f t="shared" si="14"/>
        <v/>
      </c>
      <c r="O464" s="268">
        <f>WP!O468</f>
        <v>0</v>
      </c>
      <c r="P464" s="267">
        <f>WP!N468</f>
        <v>0</v>
      </c>
      <c r="Q464" s="268" t="str">
        <f t="shared" si="15"/>
        <v>-</v>
      </c>
      <c r="R464" s="267" t="str">
        <f>IF(WP!AD468="","",WP!AD468)</f>
        <v/>
      </c>
      <c r="S464" s="267" t="str">
        <f>IF(WP!AM468="","",WP!AM468)</f>
        <v/>
      </c>
      <c r="T464" s="267" t="str">
        <f>IF(WP!AN468="","",WP!AN468)</f>
        <v/>
      </c>
      <c r="U464" s="267" t="str">
        <f>IF(WP!AO468="","",WP!AO468)</f>
        <v/>
      </c>
      <c r="V464" s="267" t="str">
        <f>IF(WP!AP468="","",WP!AP468)</f>
        <v/>
      </c>
      <c r="W464" s="267" t="str">
        <f>IF(WP!CI468="","",WP!CI468)</f>
        <v/>
      </c>
      <c r="X464" s="268" t="str">
        <f>IF(WP!D468="","",WP!D468)</f>
        <v/>
      </c>
      <c r="Y464" s="268" t="str">
        <f>IF(WP!BE468="","",WP!BE468)</f>
        <v/>
      </c>
      <c r="Z464" s="268" t="str">
        <f>IF(WP!BD468="","",WP!BD468)</f>
        <v/>
      </c>
      <c r="AA464" s="267" t="str">
        <f>IF(WP!$AG468="","",WP!$AG468)</f>
        <v/>
      </c>
      <c r="AB464" s="267" t="str">
        <f>IF(WP!CG468="","",WP!CG468)</f>
        <v/>
      </c>
      <c r="AC464" s="267" t="str">
        <f>IF(WP!CH468="","",WP!CH468)</f>
        <v/>
      </c>
    </row>
    <row r="465" spans="1:29">
      <c r="A465" s="267" t="str">
        <f>IF(WP!AE469="","",WP!AE469)</f>
        <v/>
      </c>
      <c r="B465" s="268" t="str">
        <f>IF(WP!$BC469="","",WP!$BC469)</f>
        <v>-</v>
      </c>
      <c r="C465" s="267" t="str">
        <f>IF(WP!AK469="","",WP!AK469)</f>
        <v/>
      </c>
      <c r="D465" s="267" t="str">
        <f>IF(WP!E469="","",WP!E469)</f>
        <v/>
      </c>
      <c r="E465" s="267" t="str">
        <f>IF(WP!F469="","",WP!F469)</f>
        <v/>
      </c>
      <c r="F465" s="267" t="str">
        <f>IF(WP!G469="","",WP!G469)</f>
        <v/>
      </c>
      <c r="G465" s="268" t="str">
        <f>IF(WP!Z469="","",WP!Z469)</f>
        <v/>
      </c>
      <c r="H465" s="268" t="str">
        <f>CONCATENATE(WP!$D$1, "-R",WP!$F$1)</f>
        <v>PGE3PHVC150-R2</v>
      </c>
      <c r="I465" s="268" t="str">
        <f>IF(WP!B469="","",WP!B469)</f>
        <v/>
      </c>
      <c r="J465" s="268" t="str">
        <f>IF(WP!AV469="","",WP!AV469)</f>
        <v/>
      </c>
      <c r="K465" s="284">
        <f>IF(WP!$F$4="","",WP!$F$4)</f>
        <v>42005</v>
      </c>
      <c r="L465" s="268" t="str">
        <f>IF(WP!$H469="","",WP!$H469)</f>
        <v/>
      </c>
      <c r="M465" s="268" t="str">
        <f>IF(WP!$AF469="","",WP!$AF469)</f>
        <v/>
      </c>
      <c r="N465" s="268" t="str">
        <f t="shared" si="14"/>
        <v/>
      </c>
      <c r="O465" s="268">
        <f>WP!O469</f>
        <v>0</v>
      </c>
      <c r="P465" s="267">
        <f>WP!N469</f>
        <v>0</v>
      </c>
      <c r="Q465" s="268" t="str">
        <f t="shared" si="15"/>
        <v>-</v>
      </c>
      <c r="R465" s="267" t="str">
        <f>IF(WP!AD469="","",WP!AD469)</f>
        <v/>
      </c>
      <c r="S465" s="267" t="str">
        <f>IF(WP!AM469="","",WP!AM469)</f>
        <v/>
      </c>
      <c r="T465" s="267" t="str">
        <f>IF(WP!AN469="","",WP!AN469)</f>
        <v/>
      </c>
      <c r="U465" s="267" t="str">
        <f>IF(WP!AO469="","",WP!AO469)</f>
        <v/>
      </c>
      <c r="V465" s="267" t="str">
        <f>IF(WP!AP469="","",WP!AP469)</f>
        <v/>
      </c>
      <c r="W465" s="267" t="str">
        <f>IF(WP!CI469="","",WP!CI469)</f>
        <v/>
      </c>
      <c r="X465" s="268" t="str">
        <f>IF(WP!D469="","",WP!D469)</f>
        <v/>
      </c>
      <c r="Y465" s="268" t="str">
        <f>IF(WP!BE469="","",WP!BE469)</f>
        <v/>
      </c>
      <c r="Z465" s="268" t="str">
        <f>IF(WP!BD469="","",WP!BD469)</f>
        <v/>
      </c>
      <c r="AA465" s="267" t="str">
        <f>IF(WP!$AG469="","",WP!$AG469)</f>
        <v/>
      </c>
      <c r="AB465" s="267" t="str">
        <f>IF(WP!CG469="","",WP!CG469)</f>
        <v/>
      </c>
      <c r="AC465" s="267" t="str">
        <f>IF(WP!CH469="","",WP!CH469)</f>
        <v/>
      </c>
    </row>
    <row r="466" spans="1:29">
      <c r="A466" s="267" t="str">
        <f>IF(WP!AE470="","",WP!AE470)</f>
        <v/>
      </c>
      <c r="B466" s="268" t="str">
        <f>IF(WP!$BC470="","",WP!$BC470)</f>
        <v>-</v>
      </c>
      <c r="C466" s="267" t="str">
        <f>IF(WP!AK470="","",WP!AK470)</f>
        <v/>
      </c>
      <c r="D466" s="267" t="str">
        <f>IF(WP!E470="","",WP!E470)</f>
        <v/>
      </c>
      <c r="E466" s="267" t="str">
        <f>IF(WP!F470="","",WP!F470)</f>
        <v/>
      </c>
      <c r="F466" s="267" t="str">
        <f>IF(WP!G470="","",WP!G470)</f>
        <v/>
      </c>
      <c r="G466" s="268" t="str">
        <f>IF(WP!Z470="","",WP!Z470)</f>
        <v/>
      </c>
      <c r="H466" s="268" t="str">
        <f>CONCATENATE(WP!$D$1, "-R",WP!$F$1)</f>
        <v>PGE3PHVC150-R2</v>
      </c>
      <c r="I466" s="268" t="str">
        <f>IF(WP!B470="","",WP!B470)</f>
        <v/>
      </c>
      <c r="J466" s="268" t="str">
        <f>IF(WP!AV470="","",WP!AV470)</f>
        <v/>
      </c>
      <c r="K466" s="284">
        <f>IF(WP!$F$4="","",WP!$F$4)</f>
        <v>42005</v>
      </c>
      <c r="L466" s="268" t="str">
        <f>IF(WP!$H470="","",WP!$H470)</f>
        <v/>
      </c>
      <c r="M466" s="268" t="str">
        <f>IF(WP!$AF470="","",WP!$AF470)</f>
        <v/>
      </c>
      <c r="N466" s="268" t="str">
        <f t="shared" si="14"/>
        <v/>
      </c>
      <c r="O466" s="268">
        <f>WP!O470</f>
        <v>0</v>
      </c>
      <c r="P466" s="267">
        <f>WP!N470</f>
        <v>0</v>
      </c>
      <c r="Q466" s="268" t="str">
        <f t="shared" si="15"/>
        <v>-</v>
      </c>
      <c r="R466" s="267" t="str">
        <f>IF(WP!AD470="","",WP!AD470)</f>
        <v/>
      </c>
      <c r="S466" s="267" t="str">
        <f>IF(WP!AM470="","",WP!AM470)</f>
        <v/>
      </c>
      <c r="T466" s="267" t="str">
        <f>IF(WP!AN470="","",WP!AN470)</f>
        <v/>
      </c>
      <c r="U466" s="267" t="str">
        <f>IF(WP!AO470="","",WP!AO470)</f>
        <v/>
      </c>
      <c r="V466" s="267" t="str">
        <f>IF(WP!AP470="","",WP!AP470)</f>
        <v/>
      </c>
      <c r="W466" s="267" t="str">
        <f>IF(WP!CI470="","",WP!CI470)</f>
        <v/>
      </c>
      <c r="X466" s="268" t="str">
        <f>IF(WP!D470="","",WP!D470)</f>
        <v/>
      </c>
      <c r="Y466" s="268" t="str">
        <f>IF(WP!BE470="","",WP!BE470)</f>
        <v/>
      </c>
      <c r="Z466" s="268" t="str">
        <f>IF(WP!BD470="","",WP!BD470)</f>
        <v/>
      </c>
      <c r="AA466" s="267" t="str">
        <f>IF(WP!$AG470="","",WP!$AG470)</f>
        <v/>
      </c>
      <c r="AB466" s="267" t="str">
        <f>IF(WP!CG470="","",WP!CG470)</f>
        <v/>
      </c>
      <c r="AC466" s="267" t="str">
        <f>IF(WP!CH470="","",WP!CH470)</f>
        <v/>
      </c>
    </row>
    <row r="467" spans="1:29">
      <c r="A467" s="267" t="str">
        <f>IF(WP!AE471="","",WP!AE471)</f>
        <v/>
      </c>
      <c r="B467" s="268" t="str">
        <f>IF(WP!$BC471="","",WP!$BC471)</f>
        <v>-</v>
      </c>
      <c r="C467" s="267" t="str">
        <f>IF(WP!AK471="","",WP!AK471)</f>
        <v/>
      </c>
      <c r="D467" s="267" t="str">
        <f>IF(WP!E471="","",WP!E471)</f>
        <v/>
      </c>
      <c r="E467" s="267" t="str">
        <f>IF(WP!F471="","",WP!F471)</f>
        <v/>
      </c>
      <c r="F467" s="267" t="str">
        <f>IF(WP!G471="","",WP!G471)</f>
        <v/>
      </c>
      <c r="G467" s="268" t="str">
        <f>IF(WP!Z471="","",WP!Z471)</f>
        <v/>
      </c>
      <c r="H467" s="268" t="str">
        <f>CONCATENATE(WP!$D$1, "-R",WP!$F$1)</f>
        <v>PGE3PHVC150-R2</v>
      </c>
      <c r="I467" s="268" t="str">
        <f>IF(WP!B471="","",WP!B471)</f>
        <v/>
      </c>
      <c r="J467" s="268" t="str">
        <f>IF(WP!AV471="","",WP!AV471)</f>
        <v/>
      </c>
      <c r="K467" s="284">
        <f>IF(WP!$F$4="","",WP!$F$4)</f>
        <v>42005</v>
      </c>
      <c r="L467" s="268" t="str">
        <f>IF(WP!$H471="","",WP!$H471)</f>
        <v/>
      </c>
      <c r="M467" s="268" t="str">
        <f>IF(WP!$AF471="","",WP!$AF471)</f>
        <v/>
      </c>
      <c r="N467" s="268" t="str">
        <f t="shared" si="14"/>
        <v/>
      </c>
      <c r="O467" s="268">
        <f>WP!O471</f>
        <v>0</v>
      </c>
      <c r="P467" s="267">
        <f>WP!N471</f>
        <v>0</v>
      </c>
      <c r="Q467" s="268" t="str">
        <f t="shared" si="15"/>
        <v>-</v>
      </c>
      <c r="R467" s="267" t="str">
        <f>IF(WP!AD471="","",WP!AD471)</f>
        <v/>
      </c>
      <c r="S467" s="267" t="str">
        <f>IF(WP!AM471="","",WP!AM471)</f>
        <v/>
      </c>
      <c r="T467" s="267" t="str">
        <f>IF(WP!AN471="","",WP!AN471)</f>
        <v/>
      </c>
      <c r="U467" s="267" t="str">
        <f>IF(WP!AO471="","",WP!AO471)</f>
        <v/>
      </c>
      <c r="V467" s="267" t="str">
        <f>IF(WP!AP471="","",WP!AP471)</f>
        <v/>
      </c>
      <c r="W467" s="267" t="str">
        <f>IF(WP!CI471="","",WP!CI471)</f>
        <v/>
      </c>
      <c r="X467" s="268" t="str">
        <f>IF(WP!D471="","",WP!D471)</f>
        <v/>
      </c>
      <c r="Y467" s="268" t="str">
        <f>IF(WP!BE471="","",WP!BE471)</f>
        <v/>
      </c>
      <c r="Z467" s="268" t="str">
        <f>IF(WP!BD471="","",WP!BD471)</f>
        <v/>
      </c>
      <c r="AA467" s="267" t="str">
        <f>IF(WP!$AG471="","",WP!$AG471)</f>
        <v/>
      </c>
      <c r="AB467" s="267" t="str">
        <f>IF(WP!CG471="","",WP!CG471)</f>
        <v/>
      </c>
      <c r="AC467" s="267" t="str">
        <f>IF(WP!CH471="","",WP!CH471)</f>
        <v/>
      </c>
    </row>
    <row r="468" spans="1:29">
      <c r="A468" s="267" t="str">
        <f>IF(WP!AE472="","",WP!AE472)</f>
        <v/>
      </c>
      <c r="B468" s="268" t="str">
        <f>IF(WP!$BC472="","",WP!$BC472)</f>
        <v>-</v>
      </c>
      <c r="C468" s="267" t="str">
        <f>IF(WP!AK472="","",WP!AK472)</f>
        <v/>
      </c>
      <c r="D468" s="267" t="str">
        <f>IF(WP!E472="","",WP!E472)</f>
        <v/>
      </c>
      <c r="E468" s="267" t="str">
        <f>IF(WP!F472="","",WP!F472)</f>
        <v/>
      </c>
      <c r="F468" s="267" t="str">
        <f>IF(WP!G472="","",WP!G472)</f>
        <v/>
      </c>
      <c r="G468" s="268" t="str">
        <f>IF(WP!Z472="","",WP!Z472)</f>
        <v/>
      </c>
      <c r="H468" s="268" t="str">
        <f>CONCATENATE(WP!$D$1, "-R",WP!$F$1)</f>
        <v>PGE3PHVC150-R2</v>
      </c>
      <c r="I468" s="268" t="str">
        <f>IF(WP!B472="","",WP!B472)</f>
        <v/>
      </c>
      <c r="J468" s="268" t="str">
        <f>IF(WP!AV472="","",WP!AV472)</f>
        <v/>
      </c>
      <c r="K468" s="284">
        <f>IF(WP!$F$4="","",WP!$F$4)</f>
        <v>42005</v>
      </c>
      <c r="L468" s="268" t="str">
        <f>IF(WP!$H472="","",WP!$H472)</f>
        <v/>
      </c>
      <c r="M468" s="268" t="str">
        <f>IF(WP!$AF472="","",WP!$AF472)</f>
        <v/>
      </c>
      <c r="N468" s="268" t="str">
        <f t="shared" si="14"/>
        <v/>
      </c>
      <c r="O468" s="268">
        <f>WP!O472</f>
        <v>0</v>
      </c>
      <c r="P468" s="267">
        <f>WP!N472</f>
        <v>0</v>
      </c>
      <c r="Q468" s="268" t="str">
        <f t="shared" si="15"/>
        <v>-</v>
      </c>
      <c r="R468" s="267" t="str">
        <f>IF(WP!AD472="","",WP!AD472)</f>
        <v/>
      </c>
      <c r="S468" s="267" t="str">
        <f>IF(WP!AM472="","",WP!AM472)</f>
        <v/>
      </c>
      <c r="T468" s="267" t="str">
        <f>IF(WP!AN472="","",WP!AN472)</f>
        <v/>
      </c>
      <c r="U468" s="267" t="str">
        <f>IF(WP!AO472="","",WP!AO472)</f>
        <v/>
      </c>
      <c r="V468" s="267" t="str">
        <f>IF(WP!AP472="","",WP!AP472)</f>
        <v/>
      </c>
      <c r="W468" s="267" t="str">
        <f>IF(WP!CI472="","",WP!CI472)</f>
        <v/>
      </c>
      <c r="X468" s="268" t="str">
        <f>IF(WP!D472="","",WP!D472)</f>
        <v/>
      </c>
      <c r="Y468" s="268" t="str">
        <f>IF(WP!BE472="","",WP!BE472)</f>
        <v/>
      </c>
      <c r="Z468" s="268" t="str">
        <f>IF(WP!BD472="","",WP!BD472)</f>
        <v/>
      </c>
      <c r="AA468" s="267" t="str">
        <f>IF(WP!$AG472="","",WP!$AG472)</f>
        <v/>
      </c>
      <c r="AB468" s="267" t="str">
        <f>IF(WP!CG472="","",WP!CG472)</f>
        <v/>
      </c>
      <c r="AC468" s="267" t="str">
        <f>IF(WP!CH472="","",WP!CH472)</f>
        <v/>
      </c>
    </row>
    <row r="469" spans="1:29">
      <c r="A469" s="267" t="str">
        <f>IF(WP!AE473="","",WP!AE473)</f>
        <v/>
      </c>
      <c r="B469" s="268" t="str">
        <f>IF(WP!$BC473="","",WP!$BC473)</f>
        <v>-</v>
      </c>
      <c r="C469" s="267" t="str">
        <f>IF(WP!AK473="","",WP!AK473)</f>
        <v/>
      </c>
      <c r="D469" s="267" t="str">
        <f>IF(WP!E473="","",WP!E473)</f>
        <v/>
      </c>
      <c r="E469" s="267" t="str">
        <f>IF(WP!F473="","",WP!F473)</f>
        <v/>
      </c>
      <c r="F469" s="267" t="str">
        <f>IF(WP!G473="","",WP!G473)</f>
        <v/>
      </c>
      <c r="G469" s="268" t="str">
        <f>IF(WP!Z473="","",WP!Z473)</f>
        <v/>
      </c>
      <c r="H469" s="268" t="str">
        <f>CONCATENATE(WP!$D$1, "-R",WP!$F$1)</f>
        <v>PGE3PHVC150-R2</v>
      </c>
      <c r="I469" s="268" t="str">
        <f>IF(WP!B473="","",WP!B473)</f>
        <v/>
      </c>
      <c r="J469" s="268" t="str">
        <f>IF(WP!AV473="","",WP!AV473)</f>
        <v/>
      </c>
      <c r="K469" s="284">
        <f>IF(WP!$F$4="","",WP!$F$4)</f>
        <v>42005</v>
      </c>
      <c r="L469" s="268" t="str">
        <f>IF(WP!$H473="","",WP!$H473)</f>
        <v/>
      </c>
      <c r="M469" s="268" t="str">
        <f>IF(WP!$AF473="","",WP!$AF473)</f>
        <v/>
      </c>
      <c r="N469" s="268" t="str">
        <f t="shared" si="14"/>
        <v/>
      </c>
      <c r="O469" s="268">
        <f>WP!O473</f>
        <v>0</v>
      </c>
      <c r="P469" s="267">
        <f>WP!N473</f>
        <v>0</v>
      </c>
      <c r="Q469" s="268" t="str">
        <f t="shared" si="15"/>
        <v>-</v>
      </c>
      <c r="R469" s="267" t="str">
        <f>IF(WP!AD473="","",WP!AD473)</f>
        <v/>
      </c>
      <c r="S469" s="267" t="str">
        <f>IF(WP!AM473="","",WP!AM473)</f>
        <v/>
      </c>
      <c r="T469" s="267" t="str">
        <f>IF(WP!AN473="","",WP!AN473)</f>
        <v/>
      </c>
      <c r="U469" s="267" t="str">
        <f>IF(WP!AO473="","",WP!AO473)</f>
        <v/>
      </c>
      <c r="V469" s="267" t="str">
        <f>IF(WP!AP473="","",WP!AP473)</f>
        <v/>
      </c>
      <c r="W469" s="267" t="str">
        <f>IF(WP!CI473="","",WP!CI473)</f>
        <v/>
      </c>
      <c r="X469" s="268" t="str">
        <f>IF(WP!D473="","",WP!D473)</f>
        <v/>
      </c>
      <c r="Y469" s="268" t="str">
        <f>IF(WP!BE473="","",WP!BE473)</f>
        <v/>
      </c>
      <c r="Z469" s="268" t="str">
        <f>IF(WP!BD473="","",WP!BD473)</f>
        <v/>
      </c>
      <c r="AA469" s="267" t="str">
        <f>IF(WP!$AG473="","",WP!$AG473)</f>
        <v/>
      </c>
      <c r="AB469" s="267" t="str">
        <f>IF(WP!CG473="","",WP!CG473)</f>
        <v/>
      </c>
      <c r="AC469" s="267" t="str">
        <f>IF(WP!CH473="","",WP!CH473)</f>
        <v/>
      </c>
    </row>
    <row r="470" spans="1:29">
      <c r="A470" s="267" t="str">
        <f>IF(WP!AE474="","",WP!AE474)</f>
        <v/>
      </c>
      <c r="B470" s="268" t="str">
        <f>IF(WP!$BC474="","",WP!$BC474)</f>
        <v>-</v>
      </c>
      <c r="C470" s="267" t="str">
        <f>IF(WP!AK474="","",WP!AK474)</f>
        <v/>
      </c>
      <c r="D470" s="267" t="str">
        <f>IF(WP!E474="","",WP!E474)</f>
        <v/>
      </c>
      <c r="E470" s="267" t="str">
        <f>IF(WP!F474="","",WP!F474)</f>
        <v/>
      </c>
      <c r="F470" s="267" t="str">
        <f>IF(WP!G474="","",WP!G474)</f>
        <v/>
      </c>
      <c r="G470" s="268" t="str">
        <f>IF(WP!Z474="","",WP!Z474)</f>
        <v/>
      </c>
      <c r="H470" s="268" t="str">
        <f>CONCATENATE(WP!$D$1, "-R",WP!$F$1)</f>
        <v>PGE3PHVC150-R2</v>
      </c>
      <c r="I470" s="268" t="str">
        <f>IF(WP!B474="","",WP!B474)</f>
        <v/>
      </c>
      <c r="J470" s="268" t="str">
        <f>IF(WP!AV474="","",WP!AV474)</f>
        <v/>
      </c>
      <c r="K470" s="284">
        <f>IF(WP!$F$4="","",WP!$F$4)</f>
        <v>42005</v>
      </c>
      <c r="L470" s="268" t="str">
        <f>IF(WP!$H474="","",WP!$H474)</f>
        <v/>
      </c>
      <c r="M470" s="268" t="str">
        <f>IF(WP!$AF474="","",WP!$AF474)</f>
        <v/>
      </c>
      <c r="N470" s="268" t="str">
        <f t="shared" si="14"/>
        <v/>
      </c>
      <c r="O470" s="268">
        <f>WP!O474</f>
        <v>0</v>
      </c>
      <c r="P470" s="267">
        <f>WP!N474</f>
        <v>0</v>
      </c>
      <c r="Q470" s="268" t="str">
        <f t="shared" si="15"/>
        <v>-</v>
      </c>
      <c r="R470" s="267" t="str">
        <f>IF(WP!AD474="","",WP!AD474)</f>
        <v/>
      </c>
      <c r="S470" s="267" t="str">
        <f>IF(WP!AM474="","",WP!AM474)</f>
        <v/>
      </c>
      <c r="T470" s="267" t="str">
        <f>IF(WP!AN474="","",WP!AN474)</f>
        <v/>
      </c>
      <c r="U470" s="267" t="str">
        <f>IF(WP!AO474="","",WP!AO474)</f>
        <v/>
      </c>
      <c r="V470" s="267" t="str">
        <f>IF(WP!AP474="","",WP!AP474)</f>
        <v/>
      </c>
      <c r="W470" s="267" t="str">
        <f>IF(WP!CI474="","",WP!CI474)</f>
        <v/>
      </c>
      <c r="X470" s="268" t="str">
        <f>IF(WP!D474="","",WP!D474)</f>
        <v/>
      </c>
      <c r="Y470" s="268" t="str">
        <f>IF(WP!BE474="","",WP!BE474)</f>
        <v/>
      </c>
      <c r="Z470" s="268" t="str">
        <f>IF(WP!BD474="","",WP!BD474)</f>
        <v/>
      </c>
      <c r="AA470" s="267" t="str">
        <f>IF(WP!$AG474="","",WP!$AG474)</f>
        <v/>
      </c>
      <c r="AB470" s="267" t="str">
        <f>IF(WP!CG474="","",WP!CG474)</f>
        <v/>
      </c>
      <c r="AC470" s="267" t="str">
        <f>IF(WP!CH474="","",WP!CH474)</f>
        <v/>
      </c>
    </row>
    <row r="471" spans="1:29">
      <c r="A471" s="267" t="str">
        <f>IF(WP!AE475="","",WP!AE475)</f>
        <v/>
      </c>
      <c r="B471" s="268" t="str">
        <f>IF(WP!$BC475="","",WP!$BC475)</f>
        <v>-</v>
      </c>
      <c r="C471" s="267" t="str">
        <f>IF(WP!AK475="","",WP!AK475)</f>
        <v/>
      </c>
      <c r="D471" s="267" t="str">
        <f>IF(WP!E475="","",WP!E475)</f>
        <v/>
      </c>
      <c r="E471" s="267" t="str">
        <f>IF(WP!F475="","",WP!F475)</f>
        <v/>
      </c>
      <c r="F471" s="267" t="str">
        <f>IF(WP!G475="","",WP!G475)</f>
        <v/>
      </c>
      <c r="G471" s="268" t="str">
        <f>IF(WP!Z475="","",WP!Z475)</f>
        <v/>
      </c>
      <c r="H471" s="268" t="str">
        <f>CONCATENATE(WP!$D$1, "-R",WP!$F$1)</f>
        <v>PGE3PHVC150-R2</v>
      </c>
      <c r="I471" s="268" t="str">
        <f>IF(WP!B475="","",WP!B475)</f>
        <v/>
      </c>
      <c r="J471" s="268" t="str">
        <f>IF(WP!AV475="","",WP!AV475)</f>
        <v/>
      </c>
      <c r="K471" s="284">
        <f>IF(WP!$F$4="","",WP!$F$4)</f>
        <v>42005</v>
      </c>
      <c r="L471" s="268" t="str">
        <f>IF(WP!$H475="","",WP!$H475)</f>
        <v/>
      </c>
      <c r="M471" s="268" t="str">
        <f>IF(WP!$AF475="","",WP!$AF475)</f>
        <v/>
      </c>
      <c r="N471" s="268" t="str">
        <f t="shared" si="14"/>
        <v/>
      </c>
      <c r="O471" s="268">
        <f>WP!O475</f>
        <v>0</v>
      </c>
      <c r="P471" s="267">
        <f>WP!N475</f>
        <v>0</v>
      </c>
      <c r="Q471" s="268" t="str">
        <f t="shared" si="15"/>
        <v>-</v>
      </c>
      <c r="R471" s="267" t="str">
        <f>IF(WP!AD475="","",WP!AD475)</f>
        <v/>
      </c>
      <c r="S471" s="267" t="str">
        <f>IF(WP!AM475="","",WP!AM475)</f>
        <v/>
      </c>
      <c r="T471" s="267" t="str">
        <f>IF(WP!AN475="","",WP!AN475)</f>
        <v/>
      </c>
      <c r="U471" s="267" t="str">
        <f>IF(WP!AO475="","",WP!AO475)</f>
        <v/>
      </c>
      <c r="V471" s="267" t="str">
        <f>IF(WP!AP475="","",WP!AP475)</f>
        <v/>
      </c>
      <c r="W471" s="267" t="str">
        <f>IF(WP!CI475="","",WP!CI475)</f>
        <v/>
      </c>
      <c r="X471" s="268" t="str">
        <f>IF(WP!D475="","",WP!D475)</f>
        <v/>
      </c>
      <c r="Y471" s="268" t="str">
        <f>IF(WP!BE475="","",WP!BE475)</f>
        <v/>
      </c>
      <c r="Z471" s="268" t="str">
        <f>IF(WP!BD475="","",WP!BD475)</f>
        <v/>
      </c>
      <c r="AA471" s="267" t="str">
        <f>IF(WP!$AG475="","",WP!$AG475)</f>
        <v/>
      </c>
      <c r="AB471" s="267" t="str">
        <f>IF(WP!CG475="","",WP!CG475)</f>
        <v/>
      </c>
      <c r="AC471" s="267" t="str">
        <f>IF(WP!CH475="","",WP!CH475)</f>
        <v/>
      </c>
    </row>
    <row r="472" spans="1:29">
      <c r="A472" s="267" t="str">
        <f>IF(WP!AE476="","",WP!AE476)</f>
        <v/>
      </c>
      <c r="B472" s="268" t="str">
        <f>IF(WP!$BC476="","",WP!$BC476)</f>
        <v>-</v>
      </c>
      <c r="C472" s="267" t="str">
        <f>IF(WP!AK476="","",WP!AK476)</f>
        <v/>
      </c>
      <c r="D472" s="267" t="str">
        <f>IF(WP!E476="","",WP!E476)</f>
        <v/>
      </c>
      <c r="E472" s="267" t="str">
        <f>IF(WP!F476="","",WP!F476)</f>
        <v/>
      </c>
      <c r="F472" s="267" t="str">
        <f>IF(WP!G476="","",WP!G476)</f>
        <v/>
      </c>
      <c r="G472" s="268" t="str">
        <f>IF(WP!Z476="","",WP!Z476)</f>
        <v/>
      </c>
      <c r="H472" s="268" t="str">
        <f>CONCATENATE(WP!$D$1, "-R",WP!$F$1)</f>
        <v>PGE3PHVC150-R2</v>
      </c>
      <c r="I472" s="268" t="str">
        <f>IF(WP!B476="","",WP!B476)</f>
        <v/>
      </c>
      <c r="J472" s="268" t="str">
        <f>IF(WP!AV476="","",WP!AV476)</f>
        <v/>
      </c>
      <c r="K472" s="284">
        <f>IF(WP!$F$4="","",WP!$F$4)</f>
        <v>42005</v>
      </c>
      <c r="L472" s="268" t="str">
        <f>IF(WP!$H476="","",WP!$H476)</f>
        <v/>
      </c>
      <c r="M472" s="268" t="str">
        <f>IF(WP!$AF476="","",WP!$AF476)</f>
        <v/>
      </c>
      <c r="N472" s="268" t="str">
        <f t="shared" si="14"/>
        <v/>
      </c>
      <c r="O472" s="268">
        <f>WP!O476</f>
        <v>0</v>
      </c>
      <c r="P472" s="267">
        <f>WP!N476</f>
        <v>0</v>
      </c>
      <c r="Q472" s="268" t="str">
        <f t="shared" si="15"/>
        <v>-</v>
      </c>
      <c r="R472" s="267" t="str">
        <f>IF(WP!AD476="","",WP!AD476)</f>
        <v/>
      </c>
      <c r="S472" s="267" t="str">
        <f>IF(WP!AM476="","",WP!AM476)</f>
        <v/>
      </c>
      <c r="T472" s="267" t="str">
        <f>IF(WP!AN476="","",WP!AN476)</f>
        <v/>
      </c>
      <c r="U472" s="267" t="str">
        <f>IF(WP!AO476="","",WP!AO476)</f>
        <v/>
      </c>
      <c r="V472" s="267" t="str">
        <f>IF(WP!AP476="","",WP!AP476)</f>
        <v/>
      </c>
      <c r="W472" s="267" t="str">
        <f>IF(WP!CI476="","",WP!CI476)</f>
        <v/>
      </c>
      <c r="X472" s="268" t="str">
        <f>IF(WP!D476="","",WP!D476)</f>
        <v/>
      </c>
      <c r="Y472" s="268" t="str">
        <f>IF(WP!BE476="","",WP!BE476)</f>
        <v/>
      </c>
      <c r="Z472" s="268" t="str">
        <f>IF(WP!BD476="","",WP!BD476)</f>
        <v/>
      </c>
      <c r="AA472" s="267" t="str">
        <f>IF(WP!$AG476="","",WP!$AG476)</f>
        <v/>
      </c>
      <c r="AB472" s="267" t="str">
        <f>IF(WP!CG476="","",WP!CG476)</f>
        <v/>
      </c>
      <c r="AC472" s="267" t="str">
        <f>IF(WP!CH476="","",WP!CH476)</f>
        <v/>
      </c>
    </row>
    <row r="473" spans="1:29">
      <c r="A473" s="267" t="str">
        <f>IF(WP!AE477="","",WP!AE477)</f>
        <v/>
      </c>
      <c r="B473" s="268" t="str">
        <f>IF(WP!$BC477="","",WP!$BC477)</f>
        <v>-</v>
      </c>
      <c r="C473" s="267" t="str">
        <f>IF(WP!AK477="","",WP!AK477)</f>
        <v/>
      </c>
      <c r="D473" s="267" t="str">
        <f>IF(WP!E477="","",WP!E477)</f>
        <v/>
      </c>
      <c r="E473" s="267" t="str">
        <f>IF(WP!F477="","",WP!F477)</f>
        <v/>
      </c>
      <c r="F473" s="267" t="str">
        <f>IF(WP!G477="","",WP!G477)</f>
        <v/>
      </c>
      <c r="G473" s="268" t="str">
        <f>IF(WP!Z477="","",WP!Z477)</f>
        <v/>
      </c>
      <c r="H473" s="268" t="str">
        <f>CONCATENATE(WP!$D$1, "-R",WP!$F$1)</f>
        <v>PGE3PHVC150-R2</v>
      </c>
      <c r="I473" s="268" t="str">
        <f>IF(WP!B477="","",WP!B477)</f>
        <v/>
      </c>
      <c r="J473" s="268" t="str">
        <f>IF(WP!AV477="","",WP!AV477)</f>
        <v/>
      </c>
      <c r="K473" s="284">
        <f>IF(WP!$F$4="","",WP!$F$4)</f>
        <v>42005</v>
      </c>
      <c r="L473" s="268" t="str">
        <f>IF(WP!$H477="","",WP!$H477)</f>
        <v/>
      </c>
      <c r="M473" s="268" t="str">
        <f>IF(WP!$AF477="","",WP!$AF477)</f>
        <v/>
      </c>
      <c r="N473" s="268" t="str">
        <f t="shared" si="14"/>
        <v/>
      </c>
      <c r="O473" s="268">
        <f>WP!O477</f>
        <v>0</v>
      </c>
      <c r="P473" s="267">
        <f>WP!N477</f>
        <v>0</v>
      </c>
      <c r="Q473" s="268" t="str">
        <f t="shared" si="15"/>
        <v>-</v>
      </c>
      <c r="R473" s="267" t="str">
        <f>IF(WP!AD477="","",WP!AD477)</f>
        <v/>
      </c>
      <c r="S473" s="267" t="str">
        <f>IF(WP!AM477="","",WP!AM477)</f>
        <v/>
      </c>
      <c r="T473" s="267" t="str">
        <f>IF(WP!AN477="","",WP!AN477)</f>
        <v/>
      </c>
      <c r="U473" s="267" t="str">
        <f>IF(WP!AO477="","",WP!AO477)</f>
        <v/>
      </c>
      <c r="V473" s="267" t="str">
        <f>IF(WP!AP477="","",WP!AP477)</f>
        <v/>
      </c>
      <c r="W473" s="267" t="str">
        <f>IF(WP!CI477="","",WP!CI477)</f>
        <v/>
      </c>
      <c r="X473" s="268" t="str">
        <f>IF(WP!D477="","",WP!D477)</f>
        <v/>
      </c>
      <c r="Y473" s="268" t="str">
        <f>IF(WP!BE477="","",WP!BE477)</f>
        <v/>
      </c>
      <c r="Z473" s="268" t="str">
        <f>IF(WP!BD477="","",WP!BD477)</f>
        <v/>
      </c>
      <c r="AA473" s="267" t="str">
        <f>IF(WP!$AG477="","",WP!$AG477)</f>
        <v/>
      </c>
      <c r="AB473" s="267" t="str">
        <f>IF(WP!CG477="","",WP!CG477)</f>
        <v/>
      </c>
      <c r="AC473" s="267" t="str">
        <f>IF(WP!CH477="","",WP!CH477)</f>
        <v/>
      </c>
    </row>
    <row r="474" spans="1:29">
      <c r="A474" s="267" t="str">
        <f>IF(WP!AE478="","",WP!AE478)</f>
        <v/>
      </c>
      <c r="B474" s="268" t="str">
        <f>IF(WP!$BC478="","",WP!$BC478)</f>
        <v>-</v>
      </c>
      <c r="C474" s="267" t="str">
        <f>IF(WP!AK478="","",WP!AK478)</f>
        <v/>
      </c>
      <c r="D474" s="267" t="str">
        <f>IF(WP!E478="","",WP!E478)</f>
        <v/>
      </c>
      <c r="E474" s="267" t="str">
        <f>IF(WP!F478="","",WP!F478)</f>
        <v/>
      </c>
      <c r="F474" s="267" t="str">
        <f>IF(WP!G478="","",WP!G478)</f>
        <v/>
      </c>
      <c r="G474" s="268" t="str">
        <f>IF(WP!Z478="","",WP!Z478)</f>
        <v/>
      </c>
      <c r="H474" s="268" t="str">
        <f>CONCATENATE(WP!$D$1, "-R",WP!$F$1)</f>
        <v>PGE3PHVC150-R2</v>
      </c>
      <c r="I474" s="268" t="str">
        <f>IF(WP!B478="","",WP!B478)</f>
        <v/>
      </c>
      <c r="J474" s="268" t="str">
        <f>IF(WP!AV478="","",WP!AV478)</f>
        <v/>
      </c>
      <c r="K474" s="284">
        <f>IF(WP!$F$4="","",WP!$F$4)</f>
        <v>42005</v>
      </c>
      <c r="L474" s="268" t="str">
        <f>IF(WP!$H478="","",WP!$H478)</f>
        <v/>
      </c>
      <c r="M474" s="268" t="str">
        <f>IF(WP!$AF478="","",WP!$AF478)</f>
        <v/>
      </c>
      <c r="N474" s="268" t="str">
        <f t="shared" si="14"/>
        <v/>
      </c>
      <c r="O474" s="268">
        <f>WP!O478</f>
        <v>0</v>
      </c>
      <c r="P474" s="267">
        <f>WP!N478</f>
        <v>0</v>
      </c>
      <c r="Q474" s="268" t="str">
        <f t="shared" si="15"/>
        <v>-</v>
      </c>
      <c r="R474" s="267" t="str">
        <f>IF(WP!AD478="","",WP!AD478)</f>
        <v/>
      </c>
      <c r="S474" s="267" t="str">
        <f>IF(WP!AM478="","",WP!AM478)</f>
        <v/>
      </c>
      <c r="T474" s="267" t="str">
        <f>IF(WP!AN478="","",WP!AN478)</f>
        <v/>
      </c>
      <c r="U474" s="267" t="str">
        <f>IF(WP!AO478="","",WP!AO478)</f>
        <v/>
      </c>
      <c r="V474" s="267" t="str">
        <f>IF(WP!AP478="","",WP!AP478)</f>
        <v/>
      </c>
      <c r="W474" s="267" t="str">
        <f>IF(WP!CI478="","",WP!CI478)</f>
        <v/>
      </c>
      <c r="X474" s="268" t="str">
        <f>IF(WP!D478="","",WP!D478)</f>
        <v/>
      </c>
      <c r="Y474" s="268" t="str">
        <f>IF(WP!BE478="","",WP!BE478)</f>
        <v/>
      </c>
      <c r="Z474" s="268" t="str">
        <f>IF(WP!BD478="","",WP!BD478)</f>
        <v/>
      </c>
      <c r="AA474" s="267" t="str">
        <f>IF(WP!$AG478="","",WP!$AG478)</f>
        <v/>
      </c>
      <c r="AB474" s="267" t="str">
        <f>IF(WP!CG478="","",WP!CG478)</f>
        <v/>
      </c>
      <c r="AC474" s="267" t="str">
        <f>IF(WP!CH478="","",WP!CH478)</f>
        <v/>
      </c>
    </row>
    <row r="475" spans="1:29">
      <c r="A475" s="267" t="str">
        <f>IF(WP!AE479="","",WP!AE479)</f>
        <v/>
      </c>
      <c r="B475" s="268" t="str">
        <f>IF(WP!$BC479="","",WP!$BC479)</f>
        <v>-</v>
      </c>
      <c r="C475" s="267" t="str">
        <f>IF(WP!AK479="","",WP!AK479)</f>
        <v/>
      </c>
      <c r="D475" s="267" t="str">
        <f>IF(WP!E479="","",WP!E479)</f>
        <v/>
      </c>
      <c r="E475" s="267" t="str">
        <f>IF(WP!F479="","",WP!F479)</f>
        <v/>
      </c>
      <c r="F475" s="267" t="str">
        <f>IF(WP!G479="","",WP!G479)</f>
        <v/>
      </c>
      <c r="G475" s="268" t="str">
        <f>IF(WP!Z479="","",WP!Z479)</f>
        <v/>
      </c>
      <c r="H475" s="268" t="str">
        <f>CONCATENATE(WP!$D$1, "-R",WP!$F$1)</f>
        <v>PGE3PHVC150-R2</v>
      </c>
      <c r="I475" s="268" t="str">
        <f>IF(WP!B479="","",WP!B479)</f>
        <v/>
      </c>
      <c r="J475" s="268" t="str">
        <f>IF(WP!AV479="","",WP!AV479)</f>
        <v/>
      </c>
      <c r="K475" s="284">
        <f>IF(WP!$F$4="","",WP!$F$4)</f>
        <v>42005</v>
      </c>
      <c r="L475" s="268" t="str">
        <f>IF(WP!$H479="","",WP!$H479)</f>
        <v/>
      </c>
      <c r="M475" s="268" t="str">
        <f>IF(WP!$AF479="","",WP!$AF479)</f>
        <v/>
      </c>
      <c r="N475" s="268" t="str">
        <f t="shared" si="14"/>
        <v/>
      </c>
      <c r="O475" s="268">
        <f>WP!O479</f>
        <v>0</v>
      </c>
      <c r="P475" s="267">
        <f>WP!N479</f>
        <v>0</v>
      </c>
      <c r="Q475" s="268" t="str">
        <f t="shared" si="15"/>
        <v>-</v>
      </c>
      <c r="R475" s="267" t="str">
        <f>IF(WP!AD479="","",WP!AD479)</f>
        <v/>
      </c>
      <c r="S475" s="267" t="str">
        <f>IF(WP!AM479="","",WP!AM479)</f>
        <v/>
      </c>
      <c r="T475" s="267" t="str">
        <f>IF(WP!AN479="","",WP!AN479)</f>
        <v/>
      </c>
      <c r="U475" s="267" t="str">
        <f>IF(WP!AO479="","",WP!AO479)</f>
        <v/>
      </c>
      <c r="V475" s="267" t="str">
        <f>IF(WP!AP479="","",WP!AP479)</f>
        <v/>
      </c>
      <c r="W475" s="267" t="str">
        <f>IF(WP!CI479="","",WP!CI479)</f>
        <v/>
      </c>
      <c r="X475" s="268" t="str">
        <f>IF(WP!D479="","",WP!D479)</f>
        <v/>
      </c>
      <c r="Y475" s="268" t="str">
        <f>IF(WP!BE479="","",WP!BE479)</f>
        <v/>
      </c>
      <c r="Z475" s="268" t="str">
        <f>IF(WP!BD479="","",WP!BD479)</f>
        <v/>
      </c>
      <c r="AA475" s="267" t="str">
        <f>IF(WP!$AG479="","",WP!$AG479)</f>
        <v/>
      </c>
      <c r="AB475" s="267" t="str">
        <f>IF(WP!CG479="","",WP!CG479)</f>
        <v/>
      </c>
      <c r="AC475" s="267" t="str">
        <f>IF(WP!CH479="","",WP!CH479)</f>
        <v/>
      </c>
    </row>
    <row r="476" spans="1:29">
      <c r="A476" s="267" t="str">
        <f>IF(WP!AE480="","",WP!AE480)</f>
        <v/>
      </c>
      <c r="B476" s="268" t="str">
        <f>IF(WP!$BC480="","",WP!$BC480)</f>
        <v>-</v>
      </c>
      <c r="C476" s="267" t="str">
        <f>IF(WP!AK480="","",WP!AK480)</f>
        <v/>
      </c>
      <c r="D476" s="267" t="str">
        <f>IF(WP!E480="","",WP!E480)</f>
        <v/>
      </c>
      <c r="E476" s="267" t="str">
        <f>IF(WP!F480="","",WP!F480)</f>
        <v/>
      </c>
      <c r="F476" s="267" t="str">
        <f>IF(WP!G480="","",WP!G480)</f>
        <v/>
      </c>
      <c r="G476" s="268" t="str">
        <f>IF(WP!Z480="","",WP!Z480)</f>
        <v/>
      </c>
      <c r="H476" s="268" t="str">
        <f>CONCATENATE(WP!$D$1, "-R",WP!$F$1)</f>
        <v>PGE3PHVC150-R2</v>
      </c>
      <c r="I476" s="268" t="str">
        <f>IF(WP!B480="","",WP!B480)</f>
        <v/>
      </c>
      <c r="J476" s="268" t="str">
        <f>IF(WP!AV480="","",WP!AV480)</f>
        <v/>
      </c>
      <c r="K476" s="284">
        <f>IF(WP!$F$4="","",WP!$F$4)</f>
        <v>42005</v>
      </c>
      <c r="L476" s="268" t="str">
        <f>IF(WP!$H480="","",WP!$H480)</f>
        <v/>
      </c>
      <c r="M476" s="268" t="str">
        <f>IF(WP!$AF480="","",WP!$AF480)</f>
        <v/>
      </c>
      <c r="N476" s="268" t="str">
        <f t="shared" si="14"/>
        <v/>
      </c>
      <c r="O476" s="268">
        <f>WP!O480</f>
        <v>0</v>
      </c>
      <c r="P476" s="267">
        <f>WP!N480</f>
        <v>0</v>
      </c>
      <c r="Q476" s="268" t="str">
        <f t="shared" si="15"/>
        <v>-</v>
      </c>
      <c r="R476" s="267" t="str">
        <f>IF(WP!AD480="","",WP!AD480)</f>
        <v/>
      </c>
      <c r="S476" s="267" t="str">
        <f>IF(WP!AM480="","",WP!AM480)</f>
        <v/>
      </c>
      <c r="T476" s="267" t="str">
        <f>IF(WP!AN480="","",WP!AN480)</f>
        <v/>
      </c>
      <c r="U476" s="267" t="str">
        <f>IF(WP!AO480="","",WP!AO480)</f>
        <v/>
      </c>
      <c r="V476" s="267" t="str">
        <f>IF(WP!AP480="","",WP!AP480)</f>
        <v/>
      </c>
      <c r="W476" s="267" t="str">
        <f>IF(WP!CI480="","",WP!CI480)</f>
        <v/>
      </c>
      <c r="X476" s="268" t="str">
        <f>IF(WP!D480="","",WP!D480)</f>
        <v/>
      </c>
      <c r="Y476" s="268" t="str">
        <f>IF(WP!BE480="","",WP!BE480)</f>
        <v/>
      </c>
      <c r="Z476" s="268" t="str">
        <f>IF(WP!BD480="","",WP!BD480)</f>
        <v/>
      </c>
      <c r="AA476" s="267" t="str">
        <f>IF(WP!$AG480="","",WP!$AG480)</f>
        <v/>
      </c>
      <c r="AB476" s="267" t="str">
        <f>IF(WP!CG480="","",WP!CG480)</f>
        <v/>
      </c>
      <c r="AC476" s="267" t="str">
        <f>IF(WP!CH480="","",WP!CH480)</f>
        <v/>
      </c>
    </row>
    <row r="477" spans="1:29">
      <c r="A477" s="267" t="str">
        <f>IF(WP!AE481="","",WP!AE481)</f>
        <v/>
      </c>
      <c r="B477" s="268" t="str">
        <f>IF(WP!$BC481="","",WP!$BC481)</f>
        <v>-</v>
      </c>
      <c r="C477" s="267" t="str">
        <f>IF(WP!AK481="","",WP!AK481)</f>
        <v/>
      </c>
      <c r="D477" s="267" t="str">
        <f>IF(WP!E481="","",WP!E481)</f>
        <v/>
      </c>
      <c r="E477" s="267" t="str">
        <f>IF(WP!F481="","",WP!F481)</f>
        <v/>
      </c>
      <c r="F477" s="267" t="str">
        <f>IF(WP!G481="","",WP!G481)</f>
        <v/>
      </c>
      <c r="G477" s="268" t="str">
        <f>IF(WP!Z481="","",WP!Z481)</f>
        <v/>
      </c>
      <c r="H477" s="268" t="str">
        <f>CONCATENATE(WP!$D$1, "-R",WP!$F$1)</f>
        <v>PGE3PHVC150-R2</v>
      </c>
      <c r="I477" s="268" t="str">
        <f>IF(WP!B481="","",WP!B481)</f>
        <v/>
      </c>
      <c r="J477" s="268" t="str">
        <f>IF(WP!AV481="","",WP!AV481)</f>
        <v/>
      </c>
      <c r="K477" s="284">
        <f>IF(WP!$F$4="","",WP!$F$4)</f>
        <v>42005</v>
      </c>
      <c r="L477" s="268" t="str">
        <f>IF(WP!$H481="","",WP!$H481)</f>
        <v/>
      </c>
      <c r="M477" s="268" t="str">
        <f>IF(WP!$AF481="","",WP!$AF481)</f>
        <v/>
      </c>
      <c r="N477" s="268" t="str">
        <f t="shared" si="14"/>
        <v/>
      </c>
      <c r="O477" s="268">
        <f>WP!O481</f>
        <v>0</v>
      </c>
      <c r="P477" s="267">
        <f>WP!N481</f>
        <v>0</v>
      </c>
      <c r="Q477" s="268" t="str">
        <f t="shared" si="15"/>
        <v>-</v>
      </c>
      <c r="R477" s="267" t="str">
        <f>IF(WP!AD481="","",WP!AD481)</f>
        <v/>
      </c>
      <c r="S477" s="267" t="str">
        <f>IF(WP!AM481="","",WP!AM481)</f>
        <v/>
      </c>
      <c r="T477" s="267" t="str">
        <f>IF(WP!AN481="","",WP!AN481)</f>
        <v/>
      </c>
      <c r="U477" s="267" t="str">
        <f>IF(WP!AO481="","",WP!AO481)</f>
        <v/>
      </c>
      <c r="V477" s="267" t="str">
        <f>IF(WP!AP481="","",WP!AP481)</f>
        <v/>
      </c>
      <c r="W477" s="267" t="str">
        <f>IF(WP!CI481="","",WP!CI481)</f>
        <v/>
      </c>
      <c r="X477" s="268" t="str">
        <f>IF(WP!D481="","",WP!D481)</f>
        <v/>
      </c>
      <c r="Y477" s="268" t="str">
        <f>IF(WP!BE481="","",WP!BE481)</f>
        <v/>
      </c>
      <c r="Z477" s="268" t="str">
        <f>IF(WP!BD481="","",WP!BD481)</f>
        <v/>
      </c>
      <c r="AA477" s="267" t="str">
        <f>IF(WP!$AG481="","",WP!$AG481)</f>
        <v/>
      </c>
      <c r="AB477" s="267" t="str">
        <f>IF(WP!CG481="","",WP!CG481)</f>
        <v/>
      </c>
      <c r="AC477" s="267" t="str">
        <f>IF(WP!CH481="","",WP!CH481)</f>
        <v/>
      </c>
    </row>
    <row r="478" spans="1:29">
      <c r="A478" s="267" t="str">
        <f>IF(WP!AE482="","",WP!AE482)</f>
        <v/>
      </c>
      <c r="B478" s="268" t="str">
        <f>IF(WP!$BC482="","",WP!$BC482)</f>
        <v>-</v>
      </c>
      <c r="C478" s="267" t="str">
        <f>IF(WP!AK482="","",WP!AK482)</f>
        <v/>
      </c>
      <c r="D478" s="267" t="str">
        <f>IF(WP!E482="","",WP!E482)</f>
        <v/>
      </c>
      <c r="E478" s="267" t="str">
        <f>IF(WP!F482="","",WP!F482)</f>
        <v/>
      </c>
      <c r="F478" s="267" t="str">
        <f>IF(WP!G482="","",WP!G482)</f>
        <v/>
      </c>
      <c r="G478" s="268" t="str">
        <f>IF(WP!Z482="","",WP!Z482)</f>
        <v/>
      </c>
      <c r="H478" s="268" t="str">
        <f>CONCATENATE(WP!$D$1, "-R",WP!$F$1)</f>
        <v>PGE3PHVC150-R2</v>
      </c>
      <c r="I478" s="268" t="str">
        <f>IF(WP!B482="","",WP!B482)</f>
        <v/>
      </c>
      <c r="J478" s="268" t="str">
        <f>IF(WP!AV482="","",WP!AV482)</f>
        <v/>
      </c>
      <c r="K478" s="284">
        <f>IF(WP!$F$4="","",WP!$F$4)</f>
        <v>42005</v>
      </c>
      <c r="L478" s="268" t="str">
        <f>IF(WP!$H482="","",WP!$H482)</f>
        <v/>
      </c>
      <c r="M478" s="268" t="str">
        <f>IF(WP!$AF482="","",WP!$AF482)</f>
        <v/>
      </c>
      <c r="N478" s="268" t="str">
        <f t="shared" si="14"/>
        <v/>
      </c>
      <c r="O478" s="268">
        <f>WP!O482</f>
        <v>0</v>
      </c>
      <c r="P478" s="267">
        <f>WP!N482</f>
        <v>0</v>
      </c>
      <c r="Q478" s="268" t="str">
        <f t="shared" si="15"/>
        <v>-</v>
      </c>
      <c r="R478" s="267" t="str">
        <f>IF(WP!AD482="","",WP!AD482)</f>
        <v/>
      </c>
      <c r="S478" s="267" t="str">
        <f>IF(WP!AM482="","",WP!AM482)</f>
        <v/>
      </c>
      <c r="T478" s="267" t="str">
        <f>IF(WP!AN482="","",WP!AN482)</f>
        <v/>
      </c>
      <c r="U478" s="267" t="str">
        <f>IF(WP!AO482="","",WP!AO482)</f>
        <v/>
      </c>
      <c r="V478" s="267" t="str">
        <f>IF(WP!AP482="","",WP!AP482)</f>
        <v/>
      </c>
      <c r="W478" s="267" t="str">
        <f>IF(WP!CI482="","",WP!CI482)</f>
        <v/>
      </c>
      <c r="X478" s="268" t="str">
        <f>IF(WP!D482="","",WP!D482)</f>
        <v/>
      </c>
      <c r="Y478" s="268" t="str">
        <f>IF(WP!BE482="","",WP!BE482)</f>
        <v/>
      </c>
      <c r="Z478" s="268" t="str">
        <f>IF(WP!BD482="","",WP!BD482)</f>
        <v/>
      </c>
      <c r="AA478" s="267" t="str">
        <f>IF(WP!$AG482="","",WP!$AG482)</f>
        <v/>
      </c>
      <c r="AB478" s="267" t="str">
        <f>IF(WP!CG482="","",WP!CG482)</f>
        <v/>
      </c>
      <c r="AC478" s="267" t="str">
        <f>IF(WP!CH482="","",WP!CH482)</f>
        <v/>
      </c>
    </row>
    <row r="479" spans="1:29">
      <c r="A479" s="267" t="str">
        <f>IF(WP!AE483="","",WP!AE483)</f>
        <v/>
      </c>
      <c r="B479" s="268" t="str">
        <f>IF(WP!$BC483="","",WP!$BC483)</f>
        <v>-</v>
      </c>
      <c r="C479" s="267" t="str">
        <f>IF(WP!AK483="","",WP!AK483)</f>
        <v/>
      </c>
      <c r="D479" s="267" t="str">
        <f>IF(WP!E483="","",WP!E483)</f>
        <v/>
      </c>
      <c r="E479" s="267" t="str">
        <f>IF(WP!F483="","",WP!F483)</f>
        <v/>
      </c>
      <c r="F479" s="267" t="str">
        <f>IF(WP!G483="","",WP!G483)</f>
        <v/>
      </c>
      <c r="G479" s="268" t="str">
        <f>IF(WP!Z483="","",WP!Z483)</f>
        <v/>
      </c>
      <c r="H479" s="268" t="str">
        <f>CONCATENATE(WP!$D$1, "-R",WP!$F$1)</f>
        <v>PGE3PHVC150-R2</v>
      </c>
      <c r="I479" s="268" t="str">
        <f>IF(WP!B483="","",WP!B483)</f>
        <v/>
      </c>
      <c r="J479" s="268" t="str">
        <f>IF(WP!AV483="","",WP!AV483)</f>
        <v/>
      </c>
      <c r="K479" s="284">
        <f>IF(WP!$F$4="","",WP!$F$4)</f>
        <v>42005</v>
      </c>
      <c r="L479" s="268" t="str">
        <f>IF(WP!$H483="","",WP!$H483)</f>
        <v/>
      </c>
      <c r="M479" s="268" t="str">
        <f>IF(WP!$AF483="","",WP!$AF483)</f>
        <v/>
      </c>
      <c r="N479" s="268" t="str">
        <f t="shared" si="14"/>
        <v/>
      </c>
      <c r="O479" s="268">
        <f>WP!O483</f>
        <v>0</v>
      </c>
      <c r="P479" s="267">
        <f>WP!N483</f>
        <v>0</v>
      </c>
      <c r="Q479" s="268" t="str">
        <f t="shared" si="15"/>
        <v>-</v>
      </c>
      <c r="R479" s="267" t="str">
        <f>IF(WP!AD483="","",WP!AD483)</f>
        <v/>
      </c>
      <c r="S479" s="267" t="str">
        <f>IF(WP!AM483="","",WP!AM483)</f>
        <v/>
      </c>
      <c r="T479" s="267" t="str">
        <f>IF(WP!AN483="","",WP!AN483)</f>
        <v/>
      </c>
      <c r="U479" s="267" t="str">
        <f>IF(WP!AO483="","",WP!AO483)</f>
        <v/>
      </c>
      <c r="V479" s="267" t="str">
        <f>IF(WP!AP483="","",WP!AP483)</f>
        <v/>
      </c>
      <c r="W479" s="267" t="str">
        <f>IF(WP!CI483="","",WP!CI483)</f>
        <v/>
      </c>
      <c r="X479" s="268" t="str">
        <f>IF(WP!D483="","",WP!D483)</f>
        <v/>
      </c>
      <c r="Y479" s="268" t="str">
        <f>IF(WP!BE483="","",WP!BE483)</f>
        <v/>
      </c>
      <c r="Z479" s="268" t="str">
        <f>IF(WP!BD483="","",WP!BD483)</f>
        <v/>
      </c>
      <c r="AA479" s="267" t="str">
        <f>IF(WP!$AG483="","",WP!$AG483)</f>
        <v/>
      </c>
      <c r="AB479" s="267" t="str">
        <f>IF(WP!CG483="","",WP!CG483)</f>
        <v/>
      </c>
      <c r="AC479" s="267" t="str">
        <f>IF(WP!CH483="","",WP!CH483)</f>
        <v/>
      </c>
    </row>
    <row r="480" spans="1:29">
      <c r="A480" s="267" t="str">
        <f>IF(WP!AE484="","",WP!AE484)</f>
        <v/>
      </c>
      <c r="B480" s="268" t="str">
        <f>IF(WP!$BC484="","",WP!$BC484)</f>
        <v>-</v>
      </c>
      <c r="C480" s="267" t="str">
        <f>IF(WP!AK484="","",WP!AK484)</f>
        <v/>
      </c>
      <c r="D480" s="267" t="str">
        <f>IF(WP!E484="","",WP!E484)</f>
        <v/>
      </c>
      <c r="E480" s="267" t="str">
        <f>IF(WP!F484="","",WP!F484)</f>
        <v/>
      </c>
      <c r="F480" s="267" t="str">
        <f>IF(WP!G484="","",WP!G484)</f>
        <v/>
      </c>
      <c r="G480" s="268" t="str">
        <f>IF(WP!Z484="","",WP!Z484)</f>
        <v/>
      </c>
      <c r="H480" s="268" t="str">
        <f>CONCATENATE(WP!$D$1, "-R",WP!$F$1)</f>
        <v>PGE3PHVC150-R2</v>
      </c>
      <c r="I480" s="268" t="str">
        <f>IF(WP!B484="","",WP!B484)</f>
        <v/>
      </c>
      <c r="J480" s="268" t="str">
        <f>IF(WP!AV484="","",WP!AV484)</f>
        <v/>
      </c>
      <c r="K480" s="284">
        <f>IF(WP!$F$4="","",WP!$F$4)</f>
        <v>42005</v>
      </c>
      <c r="L480" s="268" t="str">
        <f>IF(WP!$H484="","",WP!$H484)</f>
        <v/>
      </c>
      <c r="M480" s="268" t="str">
        <f>IF(WP!$AF484="","",WP!$AF484)</f>
        <v/>
      </c>
      <c r="N480" s="268" t="str">
        <f t="shared" si="14"/>
        <v/>
      </c>
      <c r="O480" s="268">
        <f>WP!O484</f>
        <v>0</v>
      </c>
      <c r="P480" s="267">
        <f>WP!N484</f>
        <v>0</v>
      </c>
      <c r="Q480" s="268" t="str">
        <f t="shared" si="15"/>
        <v>-</v>
      </c>
      <c r="R480" s="267" t="str">
        <f>IF(WP!AD484="","",WP!AD484)</f>
        <v/>
      </c>
      <c r="S480" s="267" t="str">
        <f>IF(WP!AM484="","",WP!AM484)</f>
        <v/>
      </c>
      <c r="T480" s="267" t="str">
        <f>IF(WP!AN484="","",WP!AN484)</f>
        <v/>
      </c>
      <c r="U480" s="267" t="str">
        <f>IF(WP!AO484="","",WP!AO484)</f>
        <v/>
      </c>
      <c r="V480" s="267" t="str">
        <f>IF(WP!AP484="","",WP!AP484)</f>
        <v/>
      </c>
      <c r="W480" s="267" t="str">
        <f>IF(WP!CI484="","",WP!CI484)</f>
        <v/>
      </c>
      <c r="X480" s="268" t="str">
        <f>IF(WP!D484="","",WP!D484)</f>
        <v/>
      </c>
      <c r="Y480" s="268" t="str">
        <f>IF(WP!BE484="","",WP!BE484)</f>
        <v/>
      </c>
      <c r="Z480" s="268" t="str">
        <f>IF(WP!BD484="","",WP!BD484)</f>
        <v/>
      </c>
      <c r="AA480" s="267" t="str">
        <f>IF(WP!$AG484="","",WP!$AG484)</f>
        <v/>
      </c>
      <c r="AB480" s="267" t="str">
        <f>IF(WP!CG484="","",WP!CG484)</f>
        <v/>
      </c>
      <c r="AC480" s="267" t="str">
        <f>IF(WP!CH484="","",WP!CH484)</f>
        <v/>
      </c>
    </row>
    <row r="481" spans="1:29">
      <c r="A481" s="267" t="str">
        <f>IF(WP!AE485="","",WP!AE485)</f>
        <v/>
      </c>
      <c r="B481" s="268" t="str">
        <f>IF(WP!$BC485="","",WP!$BC485)</f>
        <v>-</v>
      </c>
      <c r="C481" s="267" t="str">
        <f>IF(WP!AK485="","",WP!AK485)</f>
        <v/>
      </c>
      <c r="D481" s="267" t="str">
        <f>IF(WP!E485="","",WP!E485)</f>
        <v/>
      </c>
      <c r="E481" s="267" t="str">
        <f>IF(WP!F485="","",WP!F485)</f>
        <v/>
      </c>
      <c r="F481" s="267" t="str">
        <f>IF(WP!G485="","",WP!G485)</f>
        <v/>
      </c>
      <c r="G481" s="268" t="str">
        <f>IF(WP!Z485="","",WP!Z485)</f>
        <v/>
      </c>
      <c r="H481" s="268" t="str">
        <f>CONCATENATE(WP!$D$1, "-R",WP!$F$1)</f>
        <v>PGE3PHVC150-R2</v>
      </c>
      <c r="I481" s="268" t="str">
        <f>IF(WP!B485="","",WP!B485)</f>
        <v/>
      </c>
      <c r="J481" s="268" t="str">
        <f>IF(WP!AV485="","",WP!AV485)</f>
        <v/>
      </c>
      <c r="K481" s="284">
        <f>IF(WP!$F$4="","",WP!$F$4)</f>
        <v>42005</v>
      </c>
      <c r="L481" s="268" t="str">
        <f>IF(WP!$H485="","",WP!$H485)</f>
        <v/>
      </c>
      <c r="M481" s="268" t="str">
        <f>IF(WP!$AF485="","",WP!$AF485)</f>
        <v/>
      </c>
      <c r="N481" s="268" t="str">
        <f t="shared" si="14"/>
        <v/>
      </c>
      <c r="O481" s="268">
        <f>WP!O485</f>
        <v>0</v>
      </c>
      <c r="P481" s="267">
        <f>WP!N485</f>
        <v>0</v>
      </c>
      <c r="Q481" s="268" t="str">
        <f t="shared" si="15"/>
        <v>-</v>
      </c>
      <c r="R481" s="267" t="str">
        <f>IF(WP!AD485="","",WP!AD485)</f>
        <v/>
      </c>
      <c r="S481" s="267" t="str">
        <f>IF(WP!AM485="","",WP!AM485)</f>
        <v/>
      </c>
      <c r="T481" s="267" t="str">
        <f>IF(WP!AN485="","",WP!AN485)</f>
        <v/>
      </c>
      <c r="U481" s="267" t="str">
        <f>IF(WP!AO485="","",WP!AO485)</f>
        <v/>
      </c>
      <c r="V481" s="267" t="str">
        <f>IF(WP!AP485="","",WP!AP485)</f>
        <v/>
      </c>
      <c r="W481" s="267" t="str">
        <f>IF(WP!CI485="","",WP!CI485)</f>
        <v/>
      </c>
      <c r="X481" s="268" t="str">
        <f>IF(WP!D485="","",WP!D485)</f>
        <v/>
      </c>
      <c r="Y481" s="268" t="str">
        <f>IF(WP!BE485="","",WP!BE485)</f>
        <v/>
      </c>
      <c r="Z481" s="268" t="str">
        <f>IF(WP!BD485="","",WP!BD485)</f>
        <v/>
      </c>
      <c r="AA481" s="267" t="str">
        <f>IF(WP!$AG485="","",WP!$AG485)</f>
        <v/>
      </c>
      <c r="AB481" s="267" t="str">
        <f>IF(WP!CG485="","",WP!CG485)</f>
        <v/>
      </c>
      <c r="AC481" s="267" t="str">
        <f>IF(WP!CH485="","",WP!CH485)</f>
        <v/>
      </c>
    </row>
    <row r="482" spans="1:29">
      <c r="A482" s="267" t="str">
        <f>IF(WP!AE486="","",WP!AE486)</f>
        <v/>
      </c>
      <c r="B482" s="268" t="str">
        <f>IF(WP!$BC486="","",WP!$BC486)</f>
        <v>-</v>
      </c>
      <c r="C482" s="267" t="str">
        <f>IF(WP!AK486="","",WP!AK486)</f>
        <v/>
      </c>
      <c r="D482" s="267" t="str">
        <f>IF(WP!E486="","",WP!E486)</f>
        <v/>
      </c>
      <c r="E482" s="267" t="str">
        <f>IF(WP!F486="","",WP!F486)</f>
        <v/>
      </c>
      <c r="F482" s="267" t="str">
        <f>IF(WP!G486="","",WP!G486)</f>
        <v/>
      </c>
      <c r="G482" s="268" t="str">
        <f>IF(WP!Z486="","",WP!Z486)</f>
        <v/>
      </c>
      <c r="H482" s="268" t="str">
        <f>CONCATENATE(WP!$D$1, "-R",WP!$F$1)</f>
        <v>PGE3PHVC150-R2</v>
      </c>
      <c r="I482" s="268" t="str">
        <f>IF(WP!B486="","",WP!B486)</f>
        <v/>
      </c>
      <c r="J482" s="268" t="str">
        <f>IF(WP!AV486="","",WP!AV486)</f>
        <v/>
      </c>
      <c r="K482" s="284">
        <f>IF(WP!$F$4="","",WP!$F$4)</f>
        <v>42005</v>
      </c>
      <c r="L482" s="268" t="str">
        <f>IF(WP!$H486="","",WP!$H486)</f>
        <v/>
      </c>
      <c r="M482" s="268" t="str">
        <f>IF(WP!$AF486="","",WP!$AF486)</f>
        <v/>
      </c>
      <c r="N482" s="268" t="str">
        <f t="shared" si="14"/>
        <v/>
      </c>
      <c r="O482" s="268">
        <f>WP!O486</f>
        <v>0</v>
      </c>
      <c r="P482" s="267">
        <f>WP!N486</f>
        <v>0</v>
      </c>
      <c r="Q482" s="268" t="str">
        <f t="shared" si="15"/>
        <v>-</v>
      </c>
      <c r="R482" s="267" t="str">
        <f>IF(WP!AD486="","",WP!AD486)</f>
        <v/>
      </c>
      <c r="S482" s="267" t="str">
        <f>IF(WP!AM486="","",WP!AM486)</f>
        <v/>
      </c>
      <c r="T482" s="267" t="str">
        <f>IF(WP!AN486="","",WP!AN486)</f>
        <v/>
      </c>
      <c r="U482" s="267" t="str">
        <f>IF(WP!AO486="","",WP!AO486)</f>
        <v/>
      </c>
      <c r="V482" s="267" t="str">
        <f>IF(WP!AP486="","",WP!AP486)</f>
        <v/>
      </c>
      <c r="W482" s="267" t="str">
        <f>IF(WP!CI486="","",WP!CI486)</f>
        <v/>
      </c>
      <c r="X482" s="268" t="str">
        <f>IF(WP!D486="","",WP!D486)</f>
        <v/>
      </c>
      <c r="Y482" s="268" t="str">
        <f>IF(WP!BE486="","",WP!BE486)</f>
        <v/>
      </c>
      <c r="Z482" s="268" t="str">
        <f>IF(WP!BD486="","",WP!BD486)</f>
        <v/>
      </c>
      <c r="AA482" s="267" t="str">
        <f>IF(WP!$AG486="","",WP!$AG486)</f>
        <v/>
      </c>
      <c r="AB482" s="267" t="str">
        <f>IF(WP!CG486="","",WP!CG486)</f>
        <v/>
      </c>
      <c r="AC482" s="267" t="str">
        <f>IF(WP!CH486="","",WP!CH486)</f>
        <v/>
      </c>
    </row>
    <row r="483" spans="1:29">
      <c r="A483" s="267" t="str">
        <f>IF(WP!AE487="","",WP!AE487)</f>
        <v/>
      </c>
      <c r="B483" s="268" t="str">
        <f>IF(WP!$BC487="","",WP!$BC487)</f>
        <v>-</v>
      </c>
      <c r="C483" s="267" t="str">
        <f>IF(WP!AK487="","",WP!AK487)</f>
        <v/>
      </c>
      <c r="D483" s="267" t="str">
        <f>IF(WP!E487="","",WP!E487)</f>
        <v/>
      </c>
      <c r="E483" s="267" t="str">
        <f>IF(WP!F487="","",WP!F487)</f>
        <v/>
      </c>
      <c r="F483" s="267" t="str">
        <f>IF(WP!G487="","",WP!G487)</f>
        <v/>
      </c>
      <c r="G483" s="268" t="str">
        <f>IF(WP!Z487="","",WP!Z487)</f>
        <v/>
      </c>
      <c r="H483" s="268" t="str">
        <f>CONCATENATE(WP!$D$1, "-R",WP!$F$1)</f>
        <v>PGE3PHVC150-R2</v>
      </c>
      <c r="I483" s="268" t="str">
        <f>IF(WP!B487="","",WP!B487)</f>
        <v/>
      </c>
      <c r="J483" s="268" t="str">
        <f>IF(WP!AV487="","",WP!AV487)</f>
        <v/>
      </c>
      <c r="K483" s="284">
        <f>IF(WP!$F$4="","",WP!$F$4)</f>
        <v>42005</v>
      </c>
      <c r="L483" s="268" t="str">
        <f>IF(WP!$H487="","",WP!$H487)</f>
        <v/>
      </c>
      <c r="M483" s="268" t="str">
        <f>IF(WP!$AF487="","",WP!$AF487)</f>
        <v/>
      </c>
      <c r="N483" s="268" t="str">
        <f t="shared" si="14"/>
        <v/>
      </c>
      <c r="O483" s="268">
        <f>WP!O487</f>
        <v>0</v>
      </c>
      <c r="P483" s="267">
        <f>WP!N487</f>
        <v>0</v>
      </c>
      <c r="Q483" s="268" t="str">
        <f t="shared" si="15"/>
        <v>-</v>
      </c>
      <c r="R483" s="267" t="str">
        <f>IF(WP!AD487="","",WP!AD487)</f>
        <v/>
      </c>
      <c r="S483" s="267" t="str">
        <f>IF(WP!AM487="","",WP!AM487)</f>
        <v/>
      </c>
      <c r="T483" s="267" t="str">
        <f>IF(WP!AN487="","",WP!AN487)</f>
        <v/>
      </c>
      <c r="U483" s="267" t="str">
        <f>IF(WP!AO487="","",WP!AO487)</f>
        <v/>
      </c>
      <c r="V483" s="267" t="str">
        <f>IF(WP!AP487="","",WP!AP487)</f>
        <v/>
      </c>
      <c r="W483" s="267" t="str">
        <f>IF(WP!CI487="","",WP!CI487)</f>
        <v/>
      </c>
      <c r="X483" s="268" t="str">
        <f>IF(WP!D487="","",WP!D487)</f>
        <v/>
      </c>
      <c r="Y483" s="268" t="str">
        <f>IF(WP!BE487="","",WP!BE487)</f>
        <v/>
      </c>
      <c r="Z483" s="268" t="str">
        <f>IF(WP!BD487="","",WP!BD487)</f>
        <v/>
      </c>
      <c r="AA483" s="267" t="str">
        <f>IF(WP!$AG487="","",WP!$AG487)</f>
        <v/>
      </c>
      <c r="AB483" s="267" t="str">
        <f>IF(WP!CG487="","",WP!CG487)</f>
        <v/>
      </c>
      <c r="AC483" s="267" t="str">
        <f>IF(WP!CH487="","",WP!CH487)</f>
        <v/>
      </c>
    </row>
    <row r="484" spans="1:29">
      <c r="A484" s="267" t="str">
        <f>IF(WP!AE488="","",WP!AE488)</f>
        <v/>
      </c>
      <c r="B484" s="268" t="str">
        <f>IF(WP!$BC488="","",WP!$BC488)</f>
        <v>-</v>
      </c>
      <c r="C484" s="267" t="str">
        <f>IF(WP!AK488="","",WP!AK488)</f>
        <v/>
      </c>
      <c r="D484" s="267" t="str">
        <f>IF(WP!E488="","",WP!E488)</f>
        <v/>
      </c>
      <c r="E484" s="267" t="str">
        <f>IF(WP!F488="","",WP!F488)</f>
        <v/>
      </c>
      <c r="F484" s="267" t="str">
        <f>IF(WP!G488="","",WP!G488)</f>
        <v/>
      </c>
      <c r="G484" s="268" t="str">
        <f>IF(WP!Z488="","",WP!Z488)</f>
        <v/>
      </c>
      <c r="H484" s="268" t="str">
        <f>CONCATENATE(WP!$D$1, "-R",WP!$F$1)</f>
        <v>PGE3PHVC150-R2</v>
      </c>
      <c r="I484" s="268" t="str">
        <f>IF(WP!B488="","",WP!B488)</f>
        <v/>
      </c>
      <c r="J484" s="268" t="str">
        <f>IF(WP!AV488="","",WP!AV488)</f>
        <v/>
      </c>
      <c r="K484" s="284">
        <f>IF(WP!$F$4="","",WP!$F$4)</f>
        <v>42005</v>
      </c>
      <c r="L484" s="268" t="str">
        <f>IF(WP!$H488="","",WP!$H488)</f>
        <v/>
      </c>
      <c r="M484" s="268" t="str">
        <f>IF(WP!$AF488="","",WP!$AF488)</f>
        <v/>
      </c>
      <c r="N484" s="268" t="str">
        <f t="shared" si="14"/>
        <v/>
      </c>
      <c r="O484" s="268">
        <f>WP!O488</f>
        <v>0</v>
      </c>
      <c r="P484" s="267">
        <f>WP!N488</f>
        <v>0</v>
      </c>
      <c r="Q484" s="268" t="str">
        <f t="shared" si="15"/>
        <v>-</v>
      </c>
      <c r="R484" s="267" t="str">
        <f>IF(WP!AD488="","",WP!AD488)</f>
        <v/>
      </c>
      <c r="S484" s="267" t="str">
        <f>IF(WP!AM488="","",WP!AM488)</f>
        <v/>
      </c>
      <c r="T484" s="267" t="str">
        <f>IF(WP!AN488="","",WP!AN488)</f>
        <v/>
      </c>
      <c r="U484" s="267" t="str">
        <f>IF(WP!AO488="","",WP!AO488)</f>
        <v/>
      </c>
      <c r="V484" s="267" t="str">
        <f>IF(WP!AP488="","",WP!AP488)</f>
        <v/>
      </c>
      <c r="W484" s="267" t="str">
        <f>IF(WP!CI488="","",WP!CI488)</f>
        <v/>
      </c>
      <c r="X484" s="268" t="str">
        <f>IF(WP!D488="","",WP!D488)</f>
        <v/>
      </c>
      <c r="Y484" s="268" t="str">
        <f>IF(WP!BE488="","",WP!BE488)</f>
        <v/>
      </c>
      <c r="Z484" s="268" t="str">
        <f>IF(WP!BD488="","",WP!BD488)</f>
        <v/>
      </c>
      <c r="AA484" s="267" t="str">
        <f>IF(WP!$AG488="","",WP!$AG488)</f>
        <v/>
      </c>
      <c r="AB484" s="267" t="str">
        <f>IF(WP!CG488="","",WP!CG488)</f>
        <v/>
      </c>
      <c r="AC484" s="267" t="str">
        <f>IF(WP!CH488="","",WP!CH488)</f>
        <v/>
      </c>
    </row>
    <row r="485" spans="1:29">
      <c r="A485" s="267" t="str">
        <f>IF(WP!AE489="","",WP!AE489)</f>
        <v/>
      </c>
      <c r="B485" s="268" t="str">
        <f>IF(WP!$BC489="","",WP!$BC489)</f>
        <v>-</v>
      </c>
      <c r="C485" s="267" t="str">
        <f>IF(WP!AK489="","",WP!AK489)</f>
        <v/>
      </c>
      <c r="D485" s="267" t="str">
        <f>IF(WP!E489="","",WP!E489)</f>
        <v/>
      </c>
      <c r="E485" s="267" t="str">
        <f>IF(WP!F489="","",WP!F489)</f>
        <v/>
      </c>
      <c r="F485" s="267" t="str">
        <f>IF(WP!G489="","",WP!G489)</f>
        <v/>
      </c>
      <c r="G485" s="268" t="str">
        <f>IF(WP!Z489="","",WP!Z489)</f>
        <v/>
      </c>
      <c r="H485" s="268" t="str">
        <f>CONCATENATE(WP!$D$1, "-R",WP!$F$1)</f>
        <v>PGE3PHVC150-R2</v>
      </c>
      <c r="I485" s="268" t="str">
        <f>IF(WP!B489="","",WP!B489)</f>
        <v/>
      </c>
      <c r="J485" s="268" t="str">
        <f>IF(WP!AV489="","",WP!AV489)</f>
        <v/>
      </c>
      <c r="K485" s="284">
        <f>IF(WP!$F$4="","",WP!$F$4)</f>
        <v>42005</v>
      </c>
      <c r="L485" s="268" t="str">
        <f>IF(WP!$H489="","",WP!$H489)</f>
        <v/>
      </c>
      <c r="M485" s="268" t="str">
        <f>IF(WP!$AF489="","",WP!$AF489)</f>
        <v/>
      </c>
      <c r="N485" s="268" t="str">
        <f t="shared" si="14"/>
        <v/>
      </c>
      <c r="O485" s="268">
        <f>WP!O489</f>
        <v>0</v>
      </c>
      <c r="P485" s="267">
        <f>WP!N489</f>
        <v>0</v>
      </c>
      <c r="Q485" s="268" t="str">
        <f t="shared" si="15"/>
        <v>-</v>
      </c>
      <c r="R485" s="267" t="str">
        <f>IF(WP!AD489="","",WP!AD489)</f>
        <v/>
      </c>
      <c r="S485" s="267" t="str">
        <f>IF(WP!AM489="","",WP!AM489)</f>
        <v/>
      </c>
      <c r="T485" s="267" t="str">
        <f>IF(WP!AN489="","",WP!AN489)</f>
        <v/>
      </c>
      <c r="U485" s="267" t="str">
        <f>IF(WP!AO489="","",WP!AO489)</f>
        <v/>
      </c>
      <c r="V485" s="267" t="str">
        <f>IF(WP!AP489="","",WP!AP489)</f>
        <v/>
      </c>
      <c r="W485" s="267" t="str">
        <f>IF(WP!CI489="","",WP!CI489)</f>
        <v/>
      </c>
      <c r="X485" s="268" t="str">
        <f>IF(WP!D489="","",WP!D489)</f>
        <v/>
      </c>
      <c r="Y485" s="268" t="str">
        <f>IF(WP!BE489="","",WP!BE489)</f>
        <v/>
      </c>
      <c r="Z485" s="268" t="str">
        <f>IF(WP!BD489="","",WP!BD489)</f>
        <v/>
      </c>
      <c r="AA485" s="267" t="str">
        <f>IF(WP!$AG489="","",WP!$AG489)</f>
        <v/>
      </c>
      <c r="AB485" s="267" t="str">
        <f>IF(WP!CG489="","",WP!CG489)</f>
        <v/>
      </c>
      <c r="AC485" s="267" t="str">
        <f>IF(WP!CH489="","",WP!CH489)</f>
        <v/>
      </c>
    </row>
    <row r="486" spans="1:29">
      <c r="A486" s="267" t="str">
        <f>IF(WP!AE490="","",WP!AE490)</f>
        <v/>
      </c>
      <c r="B486" s="268" t="str">
        <f>IF(WP!$BC490="","",WP!$BC490)</f>
        <v>-</v>
      </c>
      <c r="C486" s="267" t="str">
        <f>IF(WP!AK490="","",WP!AK490)</f>
        <v/>
      </c>
      <c r="D486" s="267" t="str">
        <f>IF(WP!E490="","",WP!E490)</f>
        <v/>
      </c>
      <c r="E486" s="267" t="str">
        <f>IF(WP!F490="","",WP!F490)</f>
        <v/>
      </c>
      <c r="F486" s="267" t="str">
        <f>IF(WP!G490="","",WP!G490)</f>
        <v/>
      </c>
      <c r="G486" s="268" t="str">
        <f>IF(WP!Z490="","",WP!Z490)</f>
        <v/>
      </c>
      <c r="H486" s="268" t="str">
        <f>CONCATENATE(WP!$D$1, "-R",WP!$F$1)</f>
        <v>PGE3PHVC150-R2</v>
      </c>
      <c r="I486" s="268" t="str">
        <f>IF(WP!B490="","",WP!B490)</f>
        <v/>
      </c>
      <c r="J486" s="268" t="str">
        <f>IF(WP!AV490="","",WP!AV490)</f>
        <v/>
      </c>
      <c r="K486" s="284">
        <f>IF(WP!$F$4="","",WP!$F$4)</f>
        <v>42005</v>
      </c>
      <c r="L486" s="268" t="str">
        <f>IF(WP!$H490="","",WP!$H490)</f>
        <v/>
      </c>
      <c r="M486" s="268" t="str">
        <f>IF(WP!$AF490="","",WP!$AF490)</f>
        <v/>
      </c>
      <c r="N486" s="268" t="str">
        <f t="shared" si="14"/>
        <v/>
      </c>
      <c r="O486" s="268">
        <f>WP!O490</f>
        <v>0</v>
      </c>
      <c r="P486" s="267">
        <f>WP!N490</f>
        <v>0</v>
      </c>
      <c r="Q486" s="268" t="str">
        <f t="shared" si="15"/>
        <v>-</v>
      </c>
      <c r="R486" s="267" t="str">
        <f>IF(WP!AD490="","",WP!AD490)</f>
        <v/>
      </c>
      <c r="S486" s="267" t="str">
        <f>IF(WP!AM490="","",WP!AM490)</f>
        <v/>
      </c>
      <c r="T486" s="267" t="str">
        <f>IF(WP!AN490="","",WP!AN490)</f>
        <v/>
      </c>
      <c r="U486" s="267" t="str">
        <f>IF(WP!AO490="","",WP!AO490)</f>
        <v/>
      </c>
      <c r="V486" s="267" t="str">
        <f>IF(WP!AP490="","",WP!AP490)</f>
        <v/>
      </c>
      <c r="W486" s="267" t="str">
        <f>IF(WP!CI490="","",WP!CI490)</f>
        <v/>
      </c>
      <c r="X486" s="268" t="str">
        <f>IF(WP!D490="","",WP!D490)</f>
        <v/>
      </c>
      <c r="Y486" s="268" t="str">
        <f>IF(WP!BE490="","",WP!BE490)</f>
        <v/>
      </c>
      <c r="Z486" s="268" t="str">
        <f>IF(WP!BD490="","",WP!BD490)</f>
        <v/>
      </c>
      <c r="AA486" s="267" t="str">
        <f>IF(WP!$AG490="","",WP!$AG490)</f>
        <v/>
      </c>
      <c r="AB486" s="267" t="str">
        <f>IF(WP!CG490="","",WP!CG490)</f>
        <v/>
      </c>
      <c r="AC486" s="267" t="str">
        <f>IF(WP!CH490="","",WP!CH490)</f>
        <v/>
      </c>
    </row>
    <row r="487" spans="1:29">
      <c r="A487" s="267" t="str">
        <f>IF(WP!AE491="","",WP!AE491)</f>
        <v/>
      </c>
      <c r="B487" s="268" t="str">
        <f>IF(WP!$BC491="","",WP!$BC491)</f>
        <v>-</v>
      </c>
      <c r="C487" s="267" t="str">
        <f>IF(WP!AK491="","",WP!AK491)</f>
        <v/>
      </c>
      <c r="D487" s="267" t="str">
        <f>IF(WP!E491="","",WP!E491)</f>
        <v/>
      </c>
      <c r="E487" s="267" t="str">
        <f>IF(WP!F491="","",WP!F491)</f>
        <v/>
      </c>
      <c r="F487" s="267" t="str">
        <f>IF(WP!G491="","",WP!G491)</f>
        <v/>
      </c>
      <c r="G487" s="268" t="str">
        <f>IF(WP!Z491="","",WP!Z491)</f>
        <v/>
      </c>
      <c r="H487" s="268" t="str">
        <f>CONCATENATE(WP!$D$1, "-R",WP!$F$1)</f>
        <v>PGE3PHVC150-R2</v>
      </c>
      <c r="I487" s="268" t="str">
        <f>IF(WP!B491="","",WP!B491)</f>
        <v/>
      </c>
      <c r="J487" s="268" t="str">
        <f>IF(WP!AV491="","",WP!AV491)</f>
        <v/>
      </c>
      <c r="K487" s="284">
        <f>IF(WP!$F$4="","",WP!$F$4)</f>
        <v>42005</v>
      </c>
      <c r="L487" s="268" t="str">
        <f>IF(WP!$H491="","",WP!$H491)</f>
        <v/>
      </c>
      <c r="M487" s="268" t="str">
        <f>IF(WP!$AF491="","",WP!$AF491)</f>
        <v/>
      </c>
      <c r="N487" s="268" t="str">
        <f t="shared" si="14"/>
        <v/>
      </c>
      <c r="O487" s="268">
        <f>WP!O491</f>
        <v>0</v>
      </c>
      <c r="P487" s="267">
        <f>WP!N491</f>
        <v>0</v>
      </c>
      <c r="Q487" s="268" t="str">
        <f t="shared" si="15"/>
        <v>-</v>
      </c>
      <c r="R487" s="267" t="str">
        <f>IF(WP!AD491="","",WP!AD491)</f>
        <v/>
      </c>
      <c r="S487" s="267" t="str">
        <f>IF(WP!AM491="","",WP!AM491)</f>
        <v/>
      </c>
      <c r="T487" s="267" t="str">
        <f>IF(WP!AN491="","",WP!AN491)</f>
        <v/>
      </c>
      <c r="U487" s="267" t="str">
        <f>IF(WP!AO491="","",WP!AO491)</f>
        <v/>
      </c>
      <c r="V487" s="267" t="str">
        <f>IF(WP!AP491="","",WP!AP491)</f>
        <v/>
      </c>
      <c r="W487" s="267" t="str">
        <f>IF(WP!CI491="","",WP!CI491)</f>
        <v/>
      </c>
      <c r="X487" s="268" t="str">
        <f>IF(WP!D491="","",WP!D491)</f>
        <v/>
      </c>
      <c r="Y487" s="268" t="str">
        <f>IF(WP!BE491="","",WP!BE491)</f>
        <v/>
      </c>
      <c r="Z487" s="268" t="str">
        <f>IF(WP!BD491="","",WP!BD491)</f>
        <v/>
      </c>
      <c r="AA487" s="267" t="str">
        <f>IF(WP!$AG491="","",WP!$AG491)</f>
        <v/>
      </c>
      <c r="AB487" s="267" t="str">
        <f>IF(WP!CG491="","",WP!CG491)</f>
        <v/>
      </c>
      <c r="AC487" s="267" t="str">
        <f>IF(WP!CH491="","",WP!CH491)</f>
        <v/>
      </c>
    </row>
    <row r="488" spans="1:29">
      <c r="A488" s="267" t="str">
        <f>IF(WP!AE492="","",WP!AE492)</f>
        <v/>
      </c>
      <c r="B488" s="268" t="str">
        <f>IF(WP!$BC492="","",WP!$BC492)</f>
        <v>-</v>
      </c>
      <c r="C488" s="267" t="str">
        <f>IF(WP!AK492="","",WP!AK492)</f>
        <v/>
      </c>
      <c r="D488" s="267" t="str">
        <f>IF(WP!E492="","",WP!E492)</f>
        <v/>
      </c>
      <c r="E488" s="267" t="str">
        <f>IF(WP!F492="","",WP!F492)</f>
        <v/>
      </c>
      <c r="F488" s="267" t="str">
        <f>IF(WP!G492="","",WP!G492)</f>
        <v/>
      </c>
      <c r="G488" s="268" t="str">
        <f>IF(WP!Z492="","",WP!Z492)</f>
        <v/>
      </c>
      <c r="H488" s="268" t="str">
        <f>CONCATENATE(WP!$D$1, "-R",WP!$F$1)</f>
        <v>PGE3PHVC150-R2</v>
      </c>
      <c r="I488" s="268" t="str">
        <f>IF(WP!B492="","",WP!B492)</f>
        <v/>
      </c>
      <c r="J488" s="268" t="str">
        <f>IF(WP!AV492="","",WP!AV492)</f>
        <v/>
      </c>
      <c r="K488" s="284">
        <f>IF(WP!$F$4="","",WP!$F$4)</f>
        <v>42005</v>
      </c>
      <c r="L488" s="268" t="str">
        <f>IF(WP!$H492="","",WP!$H492)</f>
        <v/>
      </c>
      <c r="M488" s="268" t="str">
        <f>IF(WP!$AF492="","",WP!$AF492)</f>
        <v/>
      </c>
      <c r="N488" s="268" t="str">
        <f t="shared" si="14"/>
        <v/>
      </c>
      <c r="O488" s="268">
        <f>WP!O492</f>
        <v>0</v>
      </c>
      <c r="P488" s="267">
        <f>WP!N492</f>
        <v>0</v>
      </c>
      <c r="Q488" s="268" t="str">
        <f t="shared" si="15"/>
        <v>-</v>
      </c>
      <c r="R488" s="267" t="str">
        <f>IF(WP!AD492="","",WP!AD492)</f>
        <v/>
      </c>
      <c r="S488" s="267" t="str">
        <f>IF(WP!AM492="","",WP!AM492)</f>
        <v/>
      </c>
      <c r="T488" s="267" t="str">
        <f>IF(WP!AN492="","",WP!AN492)</f>
        <v/>
      </c>
      <c r="U488" s="267" t="str">
        <f>IF(WP!AO492="","",WP!AO492)</f>
        <v/>
      </c>
      <c r="V488" s="267" t="str">
        <f>IF(WP!AP492="","",WP!AP492)</f>
        <v/>
      </c>
      <c r="W488" s="267" t="str">
        <f>IF(WP!CI492="","",WP!CI492)</f>
        <v/>
      </c>
      <c r="X488" s="268" t="str">
        <f>IF(WP!D492="","",WP!D492)</f>
        <v/>
      </c>
      <c r="Y488" s="268" t="str">
        <f>IF(WP!BE492="","",WP!BE492)</f>
        <v/>
      </c>
      <c r="Z488" s="268" t="str">
        <f>IF(WP!BD492="","",WP!BD492)</f>
        <v/>
      </c>
      <c r="AA488" s="267" t="str">
        <f>IF(WP!$AG492="","",WP!$AG492)</f>
        <v/>
      </c>
      <c r="AB488" s="267" t="str">
        <f>IF(WP!CG492="","",WP!CG492)</f>
        <v/>
      </c>
      <c r="AC488" s="267" t="str">
        <f>IF(WP!CH492="","",WP!CH492)</f>
        <v/>
      </c>
    </row>
    <row r="489" spans="1:29">
      <c r="A489" s="267" t="str">
        <f>IF(WP!AE493="","",WP!AE493)</f>
        <v/>
      </c>
      <c r="B489" s="268" t="str">
        <f>IF(WP!$BC493="","",WP!$BC493)</f>
        <v>-</v>
      </c>
      <c r="C489" s="267" t="str">
        <f>IF(WP!AK493="","",WP!AK493)</f>
        <v/>
      </c>
      <c r="D489" s="267" t="str">
        <f>IF(WP!E493="","",WP!E493)</f>
        <v/>
      </c>
      <c r="E489" s="267" t="str">
        <f>IF(WP!F493="","",WP!F493)</f>
        <v/>
      </c>
      <c r="F489" s="267" t="str">
        <f>IF(WP!G493="","",WP!G493)</f>
        <v/>
      </c>
      <c r="G489" s="268" t="str">
        <f>IF(WP!Z493="","",WP!Z493)</f>
        <v/>
      </c>
      <c r="H489" s="268" t="str">
        <f>CONCATENATE(WP!$D$1, "-R",WP!$F$1)</f>
        <v>PGE3PHVC150-R2</v>
      </c>
      <c r="I489" s="268" t="str">
        <f>IF(WP!B493="","",WP!B493)</f>
        <v/>
      </c>
      <c r="J489" s="268" t="str">
        <f>IF(WP!AV493="","",WP!AV493)</f>
        <v/>
      </c>
      <c r="K489" s="284">
        <f>IF(WP!$F$4="","",WP!$F$4)</f>
        <v>42005</v>
      </c>
      <c r="L489" s="268" t="str">
        <f>IF(WP!$H493="","",WP!$H493)</f>
        <v/>
      </c>
      <c r="M489" s="268" t="str">
        <f>IF(WP!$AF493="","",WP!$AF493)</f>
        <v/>
      </c>
      <c r="N489" s="268" t="str">
        <f t="shared" si="14"/>
        <v/>
      </c>
      <c r="O489" s="268">
        <f>WP!O493</f>
        <v>0</v>
      </c>
      <c r="P489" s="267">
        <f>WP!N493</f>
        <v>0</v>
      </c>
      <c r="Q489" s="268" t="str">
        <f t="shared" si="15"/>
        <v>-</v>
      </c>
      <c r="R489" s="267" t="str">
        <f>IF(WP!AD493="","",WP!AD493)</f>
        <v/>
      </c>
      <c r="S489" s="267" t="str">
        <f>IF(WP!AM493="","",WP!AM493)</f>
        <v/>
      </c>
      <c r="T489" s="267" t="str">
        <f>IF(WP!AN493="","",WP!AN493)</f>
        <v/>
      </c>
      <c r="U489" s="267" t="str">
        <f>IF(WP!AO493="","",WP!AO493)</f>
        <v/>
      </c>
      <c r="V489" s="267" t="str">
        <f>IF(WP!AP493="","",WP!AP493)</f>
        <v/>
      </c>
      <c r="W489" s="267" t="str">
        <f>IF(WP!CI493="","",WP!CI493)</f>
        <v/>
      </c>
      <c r="X489" s="268" t="str">
        <f>IF(WP!D493="","",WP!D493)</f>
        <v/>
      </c>
      <c r="Y489" s="268" t="str">
        <f>IF(WP!BE493="","",WP!BE493)</f>
        <v/>
      </c>
      <c r="Z489" s="268" t="str">
        <f>IF(WP!BD493="","",WP!BD493)</f>
        <v/>
      </c>
      <c r="AA489" s="267" t="str">
        <f>IF(WP!$AG493="","",WP!$AG493)</f>
        <v/>
      </c>
      <c r="AB489" s="267" t="str">
        <f>IF(WP!CG493="","",WP!CG493)</f>
        <v/>
      </c>
      <c r="AC489" s="267" t="str">
        <f>IF(WP!CH493="","",WP!CH493)</f>
        <v/>
      </c>
    </row>
    <row r="490" spans="1:29">
      <c r="A490" s="267" t="str">
        <f>IF(WP!AE494="","",WP!AE494)</f>
        <v/>
      </c>
      <c r="B490" s="268" t="str">
        <f>IF(WP!$BC494="","",WP!$BC494)</f>
        <v>-</v>
      </c>
      <c r="C490" s="267" t="str">
        <f>IF(WP!AK494="","",WP!AK494)</f>
        <v/>
      </c>
      <c r="D490" s="267" t="str">
        <f>IF(WP!E494="","",WP!E494)</f>
        <v/>
      </c>
      <c r="E490" s="267" t="str">
        <f>IF(WP!F494="","",WP!F494)</f>
        <v/>
      </c>
      <c r="F490" s="267" t="str">
        <f>IF(WP!G494="","",WP!G494)</f>
        <v/>
      </c>
      <c r="G490" s="268" t="str">
        <f>IF(WP!Z494="","",WP!Z494)</f>
        <v/>
      </c>
      <c r="H490" s="268" t="str">
        <f>CONCATENATE(WP!$D$1, "-R",WP!$F$1)</f>
        <v>PGE3PHVC150-R2</v>
      </c>
      <c r="I490" s="268" t="str">
        <f>IF(WP!B494="","",WP!B494)</f>
        <v/>
      </c>
      <c r="J490" s="268" t="str">
        <f>IF(WP!AV494="","",WP!AV494)</f>
        <v/>
      </c>
      <c r="K490" s="284">
        <f>IF(WP!$F$4="","",WP!$F$4)</f>
        <v>42005</v>
      </c>
      <c r="L490" s="268" t="str">
        <f>IF(WP!$H494="","",WP!$H494)</f>
        <v/>
      </c>
      <c r="M490" s="268" t="str">
        <f>IF(WP!$AF494="","",WP!$AF494)</f>
        <v/>
      </c>
      <c r="N490" s="268" t="str">
        <f t="shared" si="14"/>
        <v/>
      </c>
      <c r="O490" s="268">
        <f>WP!O494</f>
        <v>0</v>
      </c>
      <c r="P490" s="267">
        <f>WP!N494</f>
        <v>0</v>
      </c>
      <c r="Q490" s="268" t="str">
        <f t="shared" si="15"/>
        <v>-</v>
      </c>
      <c r="R490" s="267" t="str">
        <f>IF(WP!AD494="","",WP!AD494)</f>
        <v/>
      </c>
      <c r="S490" s="267" t="str">
        <f>IF(WP!AM494="","",WP!AM494)</f>
        <v/>
      </c>
      <c r="T490" s="267" t="str">
        <f>IF(WP!AN494="","",WP!AN494)</f>
        <v/>
      </c>
      <c r="U490" s="267" t="str">
        <f>IF(WP!AO494="","",WP!AO494)</f>
        <v/>
      </c>
      <c r="V490" s="267" t="str">
        <f>IF(WP!AP494="","",WP!AP494)</f>
        <v/>
      </c>
      <c r="W490" s="267" t="str">
        <f>IF(WP!CI494="","",WP!CI494)</f>
        <v/>
      </c>
      <c r="X490" s="268" t="str">
        <f>IF(WP!D494="","",WP!D494)</f>
        <v/>
      </c>
      <c r="Y490" s="268" t="str">
        <f>IF(WP!BE494="","",WP!BE494)</f>
        <v/>
      </c>
      <c r="Z490" s="268" t="str">
        <f>IF(WP!BD494="","",WP!BD494)</f>
        <v/>
      </c>
      <c r="AA490" s="267" t="str">
        <f>IF(WP!$AG494="","",WP!$AG494)</f>
        <v/>
      </c>
      <c r="AB490" s="267" t="str">
        <f>IF(WP!CG494="","",WP!CG494)</f>
        <v/>
      </c>
      <c r="AC490" s="267" t="str">
        <f>IF(WP!CH494="","",WP!CH494)</f>
        <v/>
      </c>
    </row>
    <row r="491" spans="1:29">
      <c r="A491" s="267" t="str">
        <f>IF(WP!AE495="","",WP!AE495)</f>
        <v/>
      </c>
      <c r="B491" s="268" t="str">
        <f>IF(WP!$BC495="","",WP!$BC495)</f>
        <v>-</v>
      </c>
      <c r="C491" s="267" t="str">
        <f>IF(WP!AK495="","",WP!AK495)</f>
        <v/>
      </c>
      <c r="D491" s="267" t="str">
        <f>IF(WP!E495="","",WP!E495)</f>
        <v/>
      </c>
      <c r="E491" s="267" t="str">
        <f>IF(WP!F495="","",WP!F495)</f>
        <v/>
      </c>
      <c r="F491" s="267" t="str">
        <f>IF(WP!G495="","",WP!G495)</f>
        <v/>
      </c>
      <c r="G491" s="268" t="str">
        <f>IF(WP!Z495="","",WP!Z495)</f>
        <v/>
      </c>
      <c r="H491" s="268" t="str">
        <f>CONCATENATE(WP!$D$1, "-R",WP!$F$1)</f>
        <v>PGE3PHVC150-R2</v>
      </c>
      <c r="I491" s="268" t="str">
        <f>IF(WP!B495="","",WP!B495)</f>
        <v/>
      </c>
      <c r="J491" s="268" t="str">
        <f>IF(WP!AV495="","",WP!AV495)</f>
        <v/>
      </c>
      <c r="K491" s="284">
        <f>IF(WP!$F$4="","",WP!$F$4)</f>
        <v>42005</v>
      </c>
      <c r="L491" s="268" t="str">
        <f>IF(WP!$H495="","",WP!$H495)</f>
        <v/>
      </c>
      <c r="M491" s="268" t="str">
        <f>IF(WP!$AF495="","",WP!$AF495)</f>
        <v/>
      </c>
      <c r="N491" s="268" t="str">
        <f t="shared" si="14"/>
        <v/>
      </c>
      <c r="O491" s="268">
        <f>WP!O495</f>
        <v>0</v>
      </c>
      <c r="P491" s="267">
        <f>WP!N495</f>
        <v>0</v>
      </c>
      <c r="Q491" s="268" t="str">
        <f t="shared" si="15"/>
        <v>-</v>
      </c>
      <c r="R491" s="267" t="str">
        <f>IF(WP!AD495="","",WP!AD495)</f>
        <v/>
      </c>
      <c r="S491" s="267" t="str">
        <f>IF(WP!AM495="","",WP!AM495)</f>
        <v/>
      </c>
      <c r="T491" s="267" t="str">
        <f>IF(WP!AN495="","",WP!AN495)</f>
        <v/>
      </c>
      <c r="U491" s="267" t="str">
        <f>IF(WP!AO495="","",WP!AO495)</f>
        <v/>
      </c>
      <c r="V491" s="267" t="str">
        <f>IF(WP!AP495="","",WP!AP495)</f>
        <v/>
      </c>
      <c r="W491" s="267" t="str">
        <f>IF(WP!CI495="","",WP!CI495)</f>
        <v/>
      </c>
      <c r="X491" s="268" t="str">
        <f>IF(WP!D495="","",WP!D495)</f>
        <v/>
      </c>
      <c r="Y491" s="268" t="str">
        <f>IF(WP!BE495="","",WP!BE495)</f>
        <v/>
      </c>
      <c r="Z491" s="268" t="str">
        <f>IF(WP!BD495="","",WP!BD495)</f>
        <v/>
      </c>
      <c r="AA491" s="267" t="str">
        <f>IF(WP!$AG495="","",WP!$AG495)</f>
        <v/>
      </c>
      <c r="AB491" s="267" t="str">
        <f>IF(WP!CG495="","",WP!CG495)</f>
        <v/>
      </c>
      <c r="AC491" s="267" t="str">
        <f>IF(WP!CH495="","",WP!CH495)</f>
        <v/>
      </c>
    </row>
    <row r="492" spans="1:29">
      <c r="A492" s="267" t="str">
        <f>IF(WP!AE496="","",WP!AE496)</f>
        <v/>
      </c>
      <c r="B492" s="268" t="str">
        <f>IF(WP!$BC496="","",WP!$BC496)</f>
        <v>-</v>
      </c>
      <c r="C492" s="267" t="str">
        <f>IF(WP!AK496="","",WP!AK496)</f>
        <v/>
      </c>
      <c r="D492" s="267" t="str">
        <f>IF(WP!E496="","",WP!E496)</f>
        <v/>
      </c>
      <c r="E492" s="267" t="str">
        <f>IF(WP!F496="","",WP!F496)</f>
        <v/>
      </c>
      <c r="F492" s="267" t="str">
        <f>IF(WP!G496="","",WP!G496)</f>
        <v/>
      </c>
      <c r="G492" s="268" t="str">
        <f>IF(WP!Z496="","",WP!Z496)</f>
        <v/>
      </c>
      <c r="H492" s="268" t="str">
        <f>CONCATENATE(WP!$D$1, "-R",WP!$F$1)</f>
        <v>PGE3PHVC150-R2</v>
      </c>
      <c r="I492" s="268" t="str">
        <f>IF(WP!B496="","",WP!B496)</f>
        <v/>
      </c>
      <c r="J492" s="268" t="str">
        <f>IF(WP!AV496="","",WP!AV496)</f>
        <v/>
      </c>
      <c r="K492" s="284">
        <f>IF(WP!$F$4="","",WP!$F$4)</f>
        <v>42005</v>
      </c>
      <c r="L492" s="268" t="str">
        <f>IF(WP!$H496="","",WP!$H496)</f>
        <v/>
      </c>
      <c r="M492" s="268" t="str">
        <f>IF(WP!$AF496="","",WP!$AF496)</f>
        <v/>
      </c>
      <c r="N492" s="268" t="str">
        <f t="shared" si="14"/>
        <v/>
      </c>
      <c r="O492" s="268">
        <f>WP!O496</f>
        <v>0</v>
      </c>
      <c r="P492" s="267">
        <f>WP!N496</f>
        <v>0</v>
      </c>
      <c r="Q492" s="268" t="str">
        <f t="shared" si="15"/>
        <v>-</v>
      </c>
      <c r="R492" s="267" t="str">
        <f>IF(WP!AD496="","",WP!AD496)</f>
        <v/>
      </c>
      <c r="S492" s="267" t="str">
        <f>IF(WP!AM496="","",WP!AM496)</f>
        <v/>
      </c>
      <c r="T492" s="267" t="str">
        <f>IF(WP!AN496="","",WP!AN496)</f>
        <v/>
      </c>
      <c r="U492" s="267" t="str">
        <f>IF(WP!AO496="","",WP!AO496)</f>
        <v/>
      </c>
      <c r="V492" s="267" t="str">
        <f>IF(WP!AP496="","",WP!AP496)</f>
        <v/>
      </c>
      <c r="W492" s="267" t="str">
        <f>IF(WP!CI496="","",WP!CI496)</f>
        <v/>
      </c>
      <c r="X492" s="268" t="str">
        <f>IF(WP!D496="","",WP!D496)</f>
        <v/>
      </c>
      <c r="Y492" s="268" t="str">
        <f>IF(WP!BE496="","",WP!BE496)</f>
        <v/>
      </c>
      <c r="Z492" s="268" t="str">
        <f>IF(WP!BD496="","",WP!BD496)</f>
        <v/>
      </c>
      <c r="AA492" s="267" t="str">
        <f>IF(WP!$AG496="","",WP!$AG496)</f>
        <v/>
      </c>
      <c r="AB492" s="267" t="str">
        <f>IF(WP!CG496="","",WP!CG496)</f>
        <v/>
      </c>
      <c r="AC492" s="267" t="str">
        <f>IF(WP!CH496="","",WP!CH496)</f>
        <v/>
      </c>
    </row>
    <row r="493" spans="1:29">
      <c r="A493" s="267" t="str">
        <f>IF(WP!AE497="","",WP!AE497)</f>
        <v/>
      </c>
      <c r="B493" s="268" t="str">
        <f>IF(WP!$BC497="","",WP!$BC497)</f>
        <v>-</v>
      </c>
      <c r="C493" s="267" t="str">
        <f>IF(WP!AK497="","",WP!AK497)</f>
        <v/>
      </c>
      <c r="D493" s="267" t="str">
        <f>IF(WP!E497="","",WP!E497)</f>
        <v/>
      </c>
      <c r="E493" s="267" t="str">
        <f>IF(WP!F497="","",WP!F497)</f>
        <v/>
      </c>
      <c r="F493" s="267" t="str">
        <f>IF(WP!G497="","",WP!G497)</f>
        <v/>
      </c>
      <c r="G493" s="268" t="str">
        <f>IF(WP!Z497="","",WP!Z497)</f>
        <v/>
      </c>
      <c r="H493" s="268" t="str">
        <f>CONCATENATE(WP!$D$1, "-R",WP!$F$1)</f>
        <v>PGE3PHVC150-R2</v>
      </c>
      <c r="I493" s="268" t="str">
        <f>IF(WP!B497="","",WP!B497)</f>
        <v/>
      </c>
      <c r="J493" s="268" t="str">
        <f>IF(WP!AV497="","",WP!AV497)</f>
        <v/>
      </c>
      <c r="K493" s="284">
        <f>IF(WP!$F$4="","",WP!$F$4)</f>
        <v>42005</v>
      </c>
      <c r="L493" s="268" t="str">
        <f>IF(WP!$H497="","",WP!$H497)</f>
        <v/>
      </c>
      <c r="M493" s="268" t="str">
        <f>IF(WP!$AF497="","",WP!$AF497)</f>
        <v/>
      </c>
      <c r="N493" s="268" t="str">
        <f t="shared" si="14"/>
        <v/>
      </c>
      <c r="O493" s="268">
        <f>WP!O497</f>
        <v>0</v>
      </c>
      <c r="P493" s="267">
        <f>WP!N497</f>
        <v>0</v>
      </c>
      <c r="Q493" s="268" t="str">
        <f t="shared" si="15"/>
        <v>-</v>
      </c>
      <c r="R493" s="267" t="str">
        <f>IF(WP!AD497="","",WP!AD497)</f>
        <v/>
      </c>
      <c r="S493" s="267" t="str">
        <f>IF(WP!AM497="","",WP!AM497)</f>
        <v/>
      </c>
      <c r="T493" s="267" t="str">
        <f>IF(WP!AN497="","",WP!AN497)</f>
        <v/>
      </c>
      <c r="U493" s="267" t="str">
        <f>IF(WP!AO497="","",WP!AO497)</f>
        <v/>
      </c>
      <c r="V493" s="267" t="str">
        <f>IF(WP!AP497="","",WP!AP497)</f>
        <v/>
      </c>
      <c r="W493" s="267" t="str">
        <f>IF(WP!CI497="","",WP!CI497)</f>
        <v/>
      </c>
      <c r="X493" s="268" t="str">
        <f>IF(WP!D497="","",WP!D497)</f>
        <v/>
      </c>
      <c r="Y493" s="268" t="str">
        <f>IF(WP!BE497="","",WP!BE497)</f>
        <v/>
      </c>
      <c r="Z493" s="268" t="str">
        <f>IF(WP!BD497="","",WP!BD497)</f>
        <v/>
      </c>
      <c r="AA493" s="267" t="str">
        <f>IF(WP!$AG497="","",WP!$AG497)</f>
        <v/>
      </c>
      <c r="AB493" s="267" t="str">
        <f>IF(WP!CG497="","",WP!CG497)</f>
        <v/>
      </c>
      <c r="AC493" s="267" t="str">
        <f>IF(WP!CH497="","",WP!CH497)</f>
        <v/>
      </c>
    </row>
    <row r="494" spans="1:29">
      <c r="A494" s="267" t="str">
        <f>IF(WP!AE498="","",WP!AE498)</f>
        <v/>
      </c>
      <c r="B494" s="268" t="str">
        <f>IF(WP!$BC498="","",WP!$BC498)</f>
        <v>-</v>
      </c>
      <c r="C494" s="267" t="str">
        <f>IF(WP!AK498="","",WP!AK498)</f>
        <v/>
      </c>
      <c r="D494" s="267" t="str">
        <f>IF(WP!E498="","",WP!E498)</f>
        <v/>
      </c>
      <c r="E494" s="267" t="str">
        <f>IF(WP!F498="","",WP!F498)</f>
        <v/>
      </c>
      <c r="F494" s="267" t="str">
        <f>IF(WP!G498="","",WP!G498)</f>
        <v/>
      </c>
      <c r="G494" s="268" t="str">
        <f>IF(WP!Z498="","",WP!Z498)</f>
        <v/>
      </c>
      <c r="H494" s="268" t="str">
        <f>CONCATENATE(WP!$D$1, "-R",WP!$F$1)</f>
        <v>PGE3PHVC150-R2</v>
      </c>
      <c r="I494" s="268" t="str">
        <f>IF(WP!B498="","",WP!B498)</f>
        <v/>
      </c>
      <c r="J494" s="268" t="str">
        <f>IF(WP!AV498="","",WP!AV498)</f>
        <v/>
      </c>
      <c r="K494" s="284">
        <f>IF(WP!$F$4="","",WP!$F$4)</f>
        <v>42005</v>
      </c>
      <c r="L494" s="268" t="str">
        <f>IF(WP!$H498="","",WP!$H498)</f>
        <v/>
      </c>
      <c r="M494" s="268" t="str">
        <f>IF(WP!$AF498="","",WP!$AF498)</f>
        <v/>
      </c>
      <c r="N494" s="268" t="str">
        <f t="shared" si="14"/>
        <v/>
      </c>
      <c r="O494" s="268">
        <f>WP!O498</f>
        <v>0</v>
      </c>
      <c r="P494" s="267">
        <f>WP!N498</f>
        <v>0</v>
      </c>
      <c r="Q494" s="268" t="str">
        <f t="shared" si="15"/>
        <v>-</v>
      </c>
      <c r="R494" s="267" t="str">
        <f>IF(WP!AD498="","",WP!AD498)</f>
        <v/>
      </c>
      <c r="S494" s="267" t="str">
        <f>IF(WP!AM498="","",WP!AM498)</f>
        <v/>
      </c>
      <c r="T494" s="267" t="str">
        <f>IF(WP!AN498="","",WP!AN498)</f>
        <v/>
      </c>
      <c r="U494" s="267" t="str">
        <f>IF(WP!AO498="","",WP!AO498)</f>
        <v/>
      </c>
      <c r="V494" s="267" t="str">
        <f>IF(WP!AP498="","",WP!AP498)</f>
        <v/>
      </c>
      <c r="W494" s="267" t="str">
        <f>IF(WP!CI498="","",WP!CI498)</f>
        <v/>
      </c>
      <c r="X494" s="268" t="str">
        <f>IF(WP!D498="","",WP!D498)</f>
        <v/>
      </c>
      <c r="Y494" s="268" t="str">
        <f>IF(WP!BE498="","",WP!BE498)</f>
        <v/>
      </c>
      <c r="Z494" s="268" t="str">
        <f>IF(WP!BD498="","",WP!BD498)</f>
        <v/>
      </c>
      <c r="AA494" s="267" t="str">
        <f>IF(WP!$AG498="","",WP!$AG498)</f>
        <v/>
      </c>
      <c r="AB494" s="267" t="str">
        <f>IF(WP!CG498="","",WP!CG498)</f>
        <v/>
      </c>
      <c r="AC494" s="267" t="str">
        <f>IF(WP!CH498="","",WP!CH498)</f>
        <v/>
      </c>
    </row>
    <row r="495" spans="1:29">
      <c r="A495" s="267" t="str">
        <f>IF(WP!AE499="","",WP!AE499)</f>
        <v/>
      </c>
      <c r="B495" s="268" t="str">
        <f>IF(WP!$BC499="","",WP!$BC499)</f>
        <v>-</v>
      </c>
      <c r="C495" s="267" t="str">
        <f>IF(WP!AK499="","",WP!AK499)</f>
        <v/>
      </c>
      <c r="D495" s="267" t="str">
        <f>IF(WP!E499="","",WP!E499)</f>
        <v/>
      </c>
      <c r="E495" s="267" t="str">
        <f>IF(WP!F499="","",WP!F499)</f>
        <v/>
      </c>
      <c r="F495" s="267" t="str">
        <f>IF(WP!G499="","",WP!G499)</f>
        <v/>
      </c>
      <c r="G495" s="268" t="str">
        <f>IF(WP!Z499="","",WP!Z499)</f>
        <v/>
      </c>
      <c r="H495" s="268" t="str">
        <f>CONCATENATE(WP!$D$1, "-R",WP!$F$1)</f>
        <v>PGE3PHVC150-R2</v>
      </c>
      <c r="I495" s="268" t="str">
        <f>IF(WP!B499="","",WP!B499)</f>
        <v/>
      </c>
      <c r="J495" s="268" t="str">
        <f>IF(WP!AV499="","",WP!AV499)</f>
        <v/>
      </c>
      <c r="K495" s="284">
        <f>IF(WP!$F$4="","",WP!$F$4)</f>
        <v>42005</v>
      </c>
      <c r="L495" s="268" t="str">
        <f>IF(WP!$H499="","",WP!$H499)</f>
        <v/>
      </c>
      <c r="M495" s="268" t="str">
        <f>IF(WP!$AF499="","",WP!$AF499)</f>
        <v/>
      </c>
      <c r="N495" s="268" t="str">
        <f t="shared" si="14"/>
        <v/>
      </c>
      <c r="O495" s="268">
        <f>WP!O499</f>
        <v>0</v>
      </c>
      <c r="P495" s="267">
        <f>WP!N499</f>
        <v>0</v>
      </c>
      <c r="Q495" s="268" t="str">
        <f t="shared" si="15"/>
        <v>-</v>
      </c>
      <c r="R495" s="267" t="str">
        <f>IF(WP!AD499="","",WP!AD499)</f>
        <v/>
      </c>
      <c r="S495" s="267" t="str">
        <f>IF(WP!AM499="","",WP!AM499)</f>
        <v/>
      </c>
      <c r="T495" s="267" t="str">
        <f>IF(WP!AN499="","",WP!AN499)</f>
        <v/>
      </c>
      <c r="U495" s="267" t="str">
        <f>IF(WP!AO499="","",WP!AO499)</f>
        <v/>
      </c>
      <c r="V495" s="267" t="str">
        <f>IF(WP!AP499="","",WP!AP499)</f>
        <v/>
      </c>
      <c r="W495" s="267" t="str">
        <f>IF(WP!CI499="","",WP!CI499)</f>
        <v/>
      </c>
      <c r="X495" s="268" t="str">
        <f>IF(WP!D499="","",WP!D499)</f>
        <v/>
      </c>
      <c r="Y495" s="268" t="str">
        <f>IF(WP!BE499="","",WP!BE499)</f>
        <v/>
      </c>
      <c r="Z495" s="268" t="str">
        <f>IF(WP!BD499="","",WP!BD499)</f>
        <v/>
      </c>
      <c r="AA495" s="267" t="str">
        <f>IF(WP!$AG499="","",WP!$AG499)</f>
        <v/>
      </c>
      <c r="AB495" s="267" t="str">
        <f>IF(WP!CG499="","",WP!CG499)</f>
        <v/>
      </c>
      <c r="AC495" s="267" t="str">
        <f>IF(WP!CH499="","",WP!CH499)</f>
        <v/>
      </c>
    </row>
    <row r="496" spans="1:29">
      <c r="A496" s="267" t="str">
        <f>IF(WP!AE500="","",WP!AE500)</f>
        <v/>
      </c>
      <c r="B496" s="268" t="str">
        <f>IF(WP!$BC500="","",WP!$BC500)</f>
        <v>-</v>
      </c>
      <c r="C496" s="267" t="str">
        <f>IF(WP!AK500="","",WP!AK500)</f>
        <v/>
      </c>
      <c r="D496" s="267" t="str">
        <f>IF(WP!E500="","",WP!E500)</f>
        <v/>
      </c>
      <c r="E496" s="267" t="str">
        <f>IF(WP!F500="","",WP!F500)</f>
        <v/>
      </c>
      <c r="F496" s="267" t="str">
        <f>IF(WP!G500="","",WP!G500)</f>
        <v/>
      </c>
      <c r="G496" s="268" t="str">
        <f>IF(WP!Z500="","",WP!Z500)</f>
        <v/>
      </c>
      <c r="H496" s="268" t="str">
        <f>CONCATENATE(WP!$D$1, "-R",WP!$F$1)</f>
        <v>PGE3PHVC150-R2</v>
      </c>
      <c r="I496" s="268" t="str">
        <f>IF(WP!B500="","",WP!B500)</f>
        <v/>
      </c>
      <c r="J496" s="268" t="str">
        <f>IF(WP!AV500="","",WP!AV500)</f>
        <v/>
      </c>
      <c r="K496" s="284">
        <f>IF(WP!$F$4="","",WP!$F$4)</f>
        <v>42005</v>
      </c>
      <c r="L496" s="268" t="str">
        <f>IF(WP!$H500="","",WP!$H500)</f>
        <v/>
      </c>
      <c r="M496" s="268" t="str">
        <f>IF(WP!$AF500="","",WP!$AF500)</f>
        <v/>
      </c>
      <c r="N496" s="268" t="str">
        <f t="shared" si="14"/>
        <v/>
      </c>
      <c r="O496" s="268">
        <f>WP!O500</f>
        <v>0</v>
      </c>
      <c r="P496" s="267">
        <f>WP!N500</f>
        <v>0</v>
      </c>
      <c r="Q496" s="268" t="str">
        <f t="shared" si="15"/>
        <v>-</v>
      </c>
      <c r="R496" s="267" t="str">
        <f>IF(WP!AD500="","",WP!AD500)</f>
        <v/>
      </c>
      <c r="S496" s="267" t="str">
        <f>IF(WP!AM500="","",WP!AM500)</f>
        <v/>
      </c>
      <c r="T496" s="267" t="str">
        <f>IF(WP!AN500="","",WP!AN500)</f>
        <v/>
      </c>
      <c r="U496" s="267" t="str">
        <f>IF(WP!AO500="","",WP!AO500)</f>
        <v/>
      </c>
      <c r="V496" s="267" t="str">
        <f>IF(WP!AP500="","",WP!AP500)</f>
        <v/>
      </c>
      <c r="W496" s="267" t="str">
        <f>IF(WP!CI500="","",WP!CI500)</f>
        <v/>
      </c>
      <c r="X496" s="268" t="str">
        <f>IF(WP!D500="","",WP!D500)</f>
        <v/>
      </c>
      <c r="Y496" s="268" t="str">
        <f>IF(WP!BE500="","",WP!BE500)</f>
        <v/>
      </c>
      <c r="Z496" s="268" t="str">
        <f>IF(WP!BD500="","",WP!BD500)</f>
        <v/>
      </c>
      <c r="AA496" s="267" t="str">
        <f>IF(WP!$AG500="","",WP!$AG500)</f>
        <v/>
      </c>
      <c r="AB496" s="267" t="str">
        <f>IF(WP!CG500="","",WP!CG500)</f>
        <v/>
      </c>
      <c r="AC496" s="267" t="str">
        <f>IF(WP!CH500="","",WP!CH500)</f>
        <v/>
      </c>
    </row>
  </sheetData>
  <sheetProtection password="CAED" sheet="1" objects="1" scenarios="1" formatCells="0" formatColumns="0" formatRows="0"/>
  <mergeCells count="3">
    <mergeCell ref="D3:F3"/>
    <mergeCell ref="N3:P3"/>
    <mergeCell ref="R3:V3"/>
  </mergeCells>
  <hyperlinks>
    <hyperlink ref="AM12" location="t.SubSector" display="SubSector"/>
    <hyperlink ref="AN12" location="t.BldgVintage" display="BldgVintage"/>
    <hyperlink ref="AO12" location="t.Location" display="Location"/>
    <hyperlink ref="AL12" location="t.IOU" display="IOU"/>
    <hyperlink ref="AP12" location="t.CostQual" display="CostQualifier"/>
    <hyperlink ref="AF12" location="t.Sector" display="Sector"/>
    <hyperlink ref="AG12" location="t.UseCat" display="UseCategory"/>
    <hyperlink ref="AH12" location="t.UseSubCat" display="UseSubCat"/>
    <hyperlink ref="AI12" location="t.TechGrps" display="TechGroup"/>
    <hyperlink ref="AJ12" location="t.TechType" display="TechnolgyType"/>
    <hyperlink ref="AD12" location="t.ProgDeliv" display="ProgDelivery"/>
    <hyperlink ref="AE12" location="t.MeasAppType" display="MeasAppTypes"/>
  </hyperlink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00"/>
  </sheetPr>
  <dimension ref="A2:M2966"/>
  <sheetViews>
    <sheetView topLeftCell="A14" zoomScale="90" zoomScaleNormal="90" workbookViewId="0">
      <selection activeCell="B517" sqref="B517"/>
    </sheetView>
  </sheetViews>
  <sheetFormatPr defaultRowHeight="15"/>
  <cols>
    <col min="1" max="1" width="8.85546875" customWidth="1"/>
    <col min="2" max="2" width="53.7109375" customWidth="1"/>
    <col min="3" max="3" width="41.28515625" customWidth="1"/>
    <col min="4" max="4" width="76.5703125" customWidth="1"/>
    <col min="5" max="5" width="29.5703125" customWidth="1"/>
    <col min="6" max="6" width="36.28515625" customWidth="1"/>
    <col min="7" max="7" width="15.42578125" customWidth="1"/>
    <col min="8" max="8" width="31" customWidth="1"/>
    <col min="9" max="9" width="19.42578125" customWidth="1"/>
    <col min="10" max="10" width="15" customWidth="1"/>
    <col min="11" max="11" width="21.28515625" bestFit="1" customWidth="1"/>
    <col min="12" max="12" width="17.5703125" customWidth="1"/>
    <col min="13" max="13" width="10.7109375" bestFit="1" customWidth="1"/>
  </cols>
  <sheetData>
    <row r="2" spans="1:5" ht="18" thickBot="1">
      <c r="B2" s="144" t="s">
        <v>401</v>
      </c>
    </row>
    <row r="3" spans="1:5" ht="15" customHeight="1" thickTop="1">
      <c r="B3" s="145" t="s">
        <v>402</v>
      </c>
    </row>
    <row r="4" spans="1:5">
      <c r="B4" s="10"/>
    </row>
    <row r="5" spans="1:5" ht="15.75" thickBot="1">
      <c r="B5" s="146" t="s">
        <v>149</v>
      </c>
      <c r="C5" s="146" t="s">
        <v>32</v>
      </c>
      <c r="D5" s="146"/>
      <c r="E5" s="147" t="s">
        <v>403</v>
      </c>
    </row>
    <row r="6" spans="1:5">
      <c r="A6" s="309"/>
      <c r="B6" s="148" t="s">
        <v>404</v>
      </c>
      <c r="C6" s="10" t="s">
        <v>405</v>
      </c>
      <c r="D6" s="95"/>
      <c r="E6" s="149" t="b">
        <v>1</v>
      </c>
    </row>
    <row r="7" spans="1:5">
      <c r="A7" s="309"/>
      <c r="B7" s="148" t="s">
        <v>131</v>
      </c>
      <c r="C7" s="10" t="s">
        <v>406</v>
      </c>
      <c r="D7" s="95"/>
      <c r="E7" s="149" t="b">
        <v>1</v>
      </c>
    </row>
    <row r="8" spans="1:5" s="305" customFormat="1">
      <c r="A8" s="309"/>
      <c r="B8" s="148" t="s">
        <v>143</v>
      </c>
      <c r="C8" s="10"/>
      <c r="D8" s="95"/>
      <c r="E8" s="149"/>
    </row>
    <row r="9" spans="1:5">
      <c r="B9" s="148" t="s">
        <v>407</v>
      </c>
      <c r="C9" s="10" t="s">
        <v>408</v>
      </c>
      <c r="D9" s="95"/>
      <c r="E9" s="150"/>
    </row>
    <row r="10" spans="1:5">
      <c r="B10" s="148" t="s">
        <v>132</v>
      </c>
      <c r="C10" s="10" t="s">
        <v>409</v>
      </c>
      <c r="D10" s="95"/>
      <c r="E10" s="149" t="b">
        <v>1</v>
      </c>
    </row>
    <row r="11" spans="1:5">
      <c r="A11" s="309"/>
      <c r="B11" s="148" t="s">
        <v>133</v>
      </c>
      <c r="C11" s="10" t="s">
        <v>410</v>
      </c>
      <c r="D11" s="95"/>
      <c r="E11" s="150"/>
    </row>
    <row r="12" spans="1:5">
      <c r="B12" s="148" t="s">
        <v>411</v>
      </c>
      <c r="C12" s="10" t="s">
        <v>412</v>
      </c>
      <c r="D12" s="95"/>
      <c r="E12" s="149" t="b">
        <v>1</v>
      </c>
    </row>
    <row r="13" spans="1:5">
      <c r="A13" s="309"/>
      <c r="B13" s="148" t="s">
        <v>413</v>
      </c>
      <c r="C13" s="10" t="s">
        <v>414</v>
      </c>
      <c r="D13" s="95"/>
      <c r="E13" s="150"/>
    </row>
    <row r="14" spans="1:5">
      <c r="B14" s="148" t="s">
        <v>415</v>
      </c>
      <c r="C14" s="10" t="s">
        <v>416</v>
      </c>
      <c r="D14" s="95"/>
      <c r="E14" s="149" t="b">
        <v>1</v>
      </c>
    </row>
    <row r="15" spans="1:5">
      <c r="A15" s="309"/>
      <c r="B15" s="148" t="s">
        <v>417</v>
      </c>
      <c r="C15" s="10" t="s">
        <v>418</v>
      </c>
      <c r="D15" s="95"/>
      <c r="E15" s="150"/>
    </row>
    <row r="16" spans="1:5">
      <c r="B16" s="148" t="s">
        <v>153</v>
      </c>
      <c r="C16" s="10" t="s">
        <v>419</v>
      </c>
      <c r="D16" s="95"/>
      <c r="E16" s="149"/>
    </row>
    <row r="17" spans="1:5">
      <c r="A17" s="309"/>
      <c r="B17" s="148" t="s">
        <v>2003</v>
      </c>
      <c r="C17" s="10" t="s">
        <v>420</v>
      </c>
      <c r="E17" s="149" t="b">
        <v>1</v>
      </c>
    </row>
    <row r="18" spans="1:5">
      <c r="A18" s="309"/>
      <c r="B18" s="148" t="s">
        <v>2798</v>
      </c>
      <c r="C18" s="10" t="s">
        <v>421</v>
      </c>
      <c r="E18" s="149" t="b">
        <v>1</v>
      </c>
    </row>
    <row r="19" spans="1:5">
      <c r="B19" s="148" t="s">
        <v>422</v>
      </c>
      <c r="C19" s="10" t="s">
        <v>423</v>
      </c>
      <c r="E19" s="149" t="b">
        <v>1</v>
      </c>
    </row>
    <row r="20" spans="1:5">
      <c r="A20" s="309"/>
      <c r="B20" s="148" t="s">
        <v>111</v>
      </c>
      <c r="C20" s="10" t="s">
        <v>424</v>
      </c>
      <c r="E20" s="149" t="b">
        <v>1</v>
      </c>
    </row>
    <row r="21" spans="1:5">
      <c r="A21" s="309"/>
      <c r="B21" s="148" t="s">
        <v>129</v>
      </c>
      <c r="C21" s="10" t="s">
        <v>425</v>
      </c>
      <c r="E21" s="149" t="b">
        <v>1</v>
      </c>
    </row>
    <row r="22" spans="1:5">
      <c r="A22" s="309"/>
      <c r="B22" s="148" t="s">
        <v>426</v>
      </c>
      <c r="C22" s="10" t="s">
        <v>427</v>
      </c>
      <c r="E22" s="149" t="b">
        <v>1</v>
      </c>
    </row>
    <row r="23" spans="1:5">
      <c r="A23" s="309"/>
      <c r="B23" s="148" t="s">
        <v>125</v>
      </c>
      <c r="C23" s="10" t="s">
        <v>428</v>
      </c>
      <c r="E23" s="149" t="b">
        <v>1</v>
      </c>
    </row>
    <row r="24" spans="1:5">
      <c r="B24" s="148" t="s">
        <v>429</v>
      </c>
      <c r="C24" s="10" t="s">
        <v>430</v>
      </c>
      <c r="E24" s="149" t="b">
        <v>1</v>
      </c>
    </row>
    <row r="25" spans="1:5">
      <c r="B25" s="148" t="s">
        <v>431</v>
      </c>
      <c r="C25" s="10" t="s">
        <v>432</v>
      </c>
      <c r="E25" s="149" t="b">
        <v>1</v>
      </c>
    </row>
    <row r="26" spans="1:5">
      <c r="B26" s="148" t="s">
        <v>152</v>
      </c>
      <c r="C26" s="10" t="s">
        <v>433</v>
      </c>
      <c r="E26" s="151"/>
    </row>
    <row r="27" spans="1:5">
      <c r="A27" s="309"/>
      <c r="B27" s="148" t="s">
        <v>102</v>
      </c>
      <c r="C27" s="10" t="s">
        <v>434</v>
      </c>
      <c r="E27" s="149" t="b">
        <v>1</v>
      </c>
    </row>
    <row r="28" spans="1:5">
      <c r="B28" s="148" t="s">
        <v>103</v>
      </c>
      <c r="C28" s="10" t="s">
        <v>435</v>
      </c>
      <c r="E28" s="149" t="b">
        <v>1</v>
      </c>
    </row>
    <row r="29" spans="1:5">
      <c r="B29" s="148" t="s">
        <v>436</v>
      </c>
      <c r="C29" s="10" t="s">
        <v>437</v>
      </c>
      <c r="E29" s="149" t="b">
        <v>1</v>
      </c>
    </row>
    <row r="30" spans="1:5">
      <c r="A30" s="309"/>
      <c r="B30" s="148" t="s">
        <v>438</v>
      </c>
      <c r="C30" s="10" t="s">
        <v>439</v>
      </c>
      <c r="E30" s="149" t="b">
        <v>1</v>
      </c>
    </row>
    <row r="31" spans="1:5">
      <c r="A31" s="309"/>
      <c r="B31" s="148" t="s">
        <v>440</v>
      </c>
      <c r="C31" s="10" t="s">
        <v>441</v>
      </c>
      <c r="E31" s="149" t="b">
        <v>1</v>
      </c>
    </row>
    <row r="32" spans="1:5">
      <c r="A32" s="309"/>
      <c r="B32" s="148" t="s">
        <v>127</v>
      </c>
      <c r="C32" s="10" t="s">
        <v>434</v>
      </c>
      <c r="E32" s="149" t="b">
        <v>1</v>
      </c>
    </row>
    <row r="33" spans="1:5">
      <c r="B33" s="148" t="s">
        <v>442</v>
      </c>
      <c r="C33" s="10" t="s">
        <v>443</v>
      </c>
      <c r="E33" s="152"/>
    </row>
    <row r="34" spans="1:5">
      <c r="A34" s="309"/>
      <c r="B34" s="148" t="s">
        <v>2032</v>
      </c>
      <c r="C34" s="10" t="s">
        <v>444</v>
      </c>
    </row>
    <row r="35" spans="1:5">
      <c r="B35" s="148" t="s">
        <v>445</v>
      </c>
      <c r="C35" s="10" t="s">
        <v>446</v>
      </c>
    </row>
    <row r="36" spans="1:5">
      <c r="A36" s="309"/>
      <c r="B36" s="148" t="s">
        <v>112</v>
      </c>
      <c r="C36" s="10" t="s">
        <v>447</v>
      </c>
    </row>
    <row r="37" spans="1:5">
      <c r="A37" s="309"/>
      <c r="B37" s="148" t="s">
        <v>113</v>
      </c>
      <c r="C37" s="10" t="s">
        <v>448</v>
      </c>
      <c r="E37" s="149" t="b">
        <v>1</v>
      </c>
    </row>
    <row r="38" spans="1:5">
      <c r="B38" s="148" t="s">
        <v>449</v>
      </c>
      <c r="C38" s="10" t="s">
        <v>450</v>
      </c>
    </row>
    <row r="39" spans="1:5">
      <c r="B39" s="148" t="s">
        <v>451</v>
      </c>
      <c r="C39" s="10" t="s">
        <v>452</v>
      </c>
    </row>
    <row r="40" spans="1:5">
      <c r="A40" s="309"/>
      <c r="B40" s="148" t="s">
        <v>453</v>
      </c>
      <c r="C40" s="10" t="s">
        <v>454</v>
      </c>
      <c r="E40" s="149" t="b">
        <v>1</v>
      </c>
    </row>
    <row r="41" spans="1:5">
      <c r="A41" s="309"/>
      <c r="B41" s="148" t="s">
        <v>145</v>
      </c>
      <c r="C41" s="10" t="s">
        <v>455</v>
      </c>
      <c r="E41" s="149" t="b">
        <v>1</v>
      </c>
    </row>
    <row r="42" spans="1:5">
      <c r="A42" s="309"/>
      <c r="B42" s="148" t="s">
        <v>151</v>
      </c>
      <c r="C42" s="10"/>
    </row>
    <row r="43" spans="1:5">
      <c r="B43" s="148"/>
      <c r="C43" s="10"/>
    </row>
    <row r="44" spans="1:5">
      <c r="B44" s="148"/>
      <c r="C44" s="10"/>
    </row>
    <row r="46" spans="1:5" ht="18" thickBot="1">
      <c r="B46" s="11" t="s">
        <v>102</v>
      </c>
      <c r="C46" s="153" t="s">
        <v>456</v>
      </c>
      <c r="D46" s="11"/>
      <c r="E46" s="11"/>
    </row>
    <row r="47" spans="1:5" ht="15.75" thickTop="1">
      <c r="B47" s="10" t="str">
        <f>+C27</f>
        <v>identifies the sector, or target market, associated with a measure application</v>
      </c>
    </row>
    <row r="48" spans="1:5" ht="15.75" thickBot="1">
      <c r="A48" s="126" t="s">
        <v>186</v>
      </c>
      <c r="B48" s="154" t="s">
        <v>31</v>
      </c>
      <c r="C48" s="154" t="s">
        <v>32</v>
      </c>
      <c r="D48" s="154" t="s">
        <v>33</v>
      </c>
      <c r="E48" s="154" t="s">
        <v>117</v>
      </c>
    </row>
    <row r="49" spans="1:7">
      <c r="A49" s="126">
        <v>4</v>
      </c>
      <c r="B49" t="s">
        <v>322</v>
      </c>
      <c r="C49" t="s">
        <v>457</v>
      </c>
      <c r="D49" t="s">
        <v>458</v>
      </c>
      <c r="E49" t="s">
        <v>221</v>
      </c>
    </row>
    <row r="50" spans="1:7">
      <c r="A50" s="126">
        <v>5</v>
      </c>
      <c r="B50" t="s">
        <v>459</v>
      </c>
      <c r="C50" t="s">
        <v>460</v>
      </c>
      <c r="D50" t="s">
        <v>461</v>
      </c>
      <c r="E50" t="s">
        <v>221</v>
      </c>
    </row>
    <row r="51" spans="1:7">
      <c r="A51" s="126">
        <v>1</v>
      </c>
      <c r="B51" t="s">
        <v>177</v>
      </c>
      <c r="C51" t="s">
        <v>462</v>
      </c>
      <c r="D51" t="s">
        <v>462</v>
      </c>
      <c r="E51" t="s">
        <v>221</v>
      </c>
    </row>
    <row r="52" spans="1:7">
      <c r="A52" s="126">
        <v>3</v>
      </c>
      <c r="B52" t="s">
        <v>295</v>
      </c>
      <c r="C52" t="s">
        <v>463</v>
      </c>
      <c r="D52" t="s">
        <v>464</v>
      </c>
      <c r="E52" t="s">
        <v>221</v>
      </c>
    </row>
    <row r="53" spans="1:7">
      <c r="A53" s="126">
        <v>2</v>
      </c>
      <c r="B53" t="s">
        <v>176</v>
      </c>
      <c r="C53" t="s">
        <v>465</v>
      </c>
      <c r="D53" t="s">
        <v>466</v>
      </c>
      <c r="E53" t="s">
        <v>221</v>
      </c>
    </row>
    <row r="54" spans="1:7">
      <c r="A54" s="126">
        <v>6</v>
      </c>
      <c r="B54" t="s">
        <v>218</v>
      </c>
      <c r="C54" t="s">
        <v>467</v>
      </c>
      <c r="D54" t="s">
        <v>468</v>
      </c>
      <c r="E54" t="s">
        <v>221</v>
      </c>
    </row>
    <row r="55" spans="1:7">
      <c r="A55" s="126"/>
      <c r="B55" s="312" t="s">
        <v>316</v>
      </c>
      <c r="C55" s="312" t="s">
        <v>2782</v>
      </c>
    </row>
    <row r="57" spans="1:7" ht="18" thickBot="1">
      <c r="B57" s="11" t="s">
        <v>103</v>
      </c>
      <c r="C57" s="153" t="s">
        <v>456</v>
      </c>
      <c r="D57" s="11"/>
      <c r="E57" s="11"/>
      <c r="F57" s="11"/>
      <c r="G57" s="11"/>
    </row>
    <row r="58" spans="1:7" ht="15.75" thickTop="1">
      <c r="B58" s="10" t="str">
        <f>+C28</f>
        <v>identifies the building type associated with a measure application, used to lookup energy impact values; aka "Building Type"  (applicability field)</v>
      </c>
      <c r="E58">
        <f>COUNTIF(E60:E87,"=TRUE")</f>
        <v>28</v>
      </c>
    </row>
    <row r="59" spans="1:7" ht="15.75" thickBot="1">
      <c r="A59" s="126" t="s">
        <v>186</v>
      </c>
      <c r="B59" s="154" t="s">
        <v>31</v>
      </c>
      <c r="C59" s="154" t="s">
        <v>469</v>
      </c>
      <c r="D59" s="154" t="s">
        <v>470</v>
      </c>
      <c r="E59" s="154" t="s">
        <v>471</v>
      </c>
      <c r="F59" s="154" t="s">
        <v>33</v>
      </c>
      <c r="G59" s="154" t="s">
        <v>117</v>
      </c>
    </row>
    <row r="60" spans="1:7">
      <c r="A60" s="126">
        <f>+A91+1</f>
        <v>4</v>
      </c>
      <c r="B60" t="s">
        <v>477</v>
      </c>
      <c r="C60" t="s">
        <v>177</v>
      </c>
      <c r="D60" t="s">
        <v>478</v>
      </c>
      <c r="E60" t="b">
        <v>1</v>
      </c>
      <c r="G60" t="str">
        <f t="shared" ref="G60:G118" si="0">IF(E60,"Standard","Proposed")</f>
        <v>Standard</v>
      </c>
    </row>
    <row r="61" spans="1:7">
      <c r="A61" s="126">
        <f>+A92+1</f>
        <v>6</v>
      </c>
      <c r="B61" t="s">
        <v>19</v>
      </c>
      <c r="C61" t="s">
        <v>177</v>
      </c>
      <c r="D61" t="s">
        <v>481</v>
      </c>
      <c r="E61" t="b">
        <v>1</v>
      </c>
      <c r="G61" t="str">
        <f t="shared" si="0"/>
        <v>Standard</v>
      </c>
    </row>
    <row r="62" spans="1:7">
      <c r="A62" s="126">
        <f t="shared" ref="A62:A118" si="1">+A61+1</f>
        <v>7</v>
      </c>
      <c r="B62" t="s">
        <v>482</v>
      </c>
      <c r="C62" t="s">
        <v>177</v>
      </c>
      <c r="D62" t="s">
        <v>483</v>
      </c>
      <c r="E62" t="b">
        <v>1</v>
      </c>
      <c r="G62" t="str">
        <f t="shared" si="0"/>
        <v>Standard</v>
      </c>
    </row>
    <row r="63" spans="1:7">
      <c r="A63" s="126">
        <f t="shared" si="1"/>
        <v>8</v>
      </c>
      <c r="B63" t="s">
        <v>21</v>
      </c>
      <c r="C63" t="s">
        <v>177</v>
      </c>
      <c r="D63" t="s">
        <v>484</v>
      </c>
      <c r="E63" t="b">
        <v>1</v>
      </c>
      <c r="G63" t="str">
        <f t="shared" si="0"/>
        <v>Standard</v>
      </c>
    </row>
    <row r="64" spans="1:7">
      <c r="A64" s="126">
        <f t="shared" si="1"/>
        <v>9</v>
      </c>
      <c r="B64" t="s">
        <v>485</v>
      </c>
      <c r="C64" t="s">
        <v>177</v>
      </c>
      <c r="D64" t="s">
        <v>486</v>
      </c>
      <c r="E64" t="b">
        <v>1</v>
      </c>
      <c r="G64" t="str">
        <f t="shared" si="0"/>
        <v>Standard</v>
      </c>
    </row>
    <row r="65" spans="1:7">
      <c r="A65" s="126">
        <f t="shared" si="1"/>
        <v>10</v>
      </c>
      <c r="B65" t="s">
        <v>487</v>
      </c>
      <c r="C65" t="s">
        <v>177</v>
      </c>
      <c r="D65" t="s">
        <v>488</v>
      </c>
      <c r="E65" t="b">
        <v>1</v>
      </c>
      <c r="G65" t="str">
        <f t="shared" si="0"/>
        <v>Standard</v>
      </c>
    </row>
    <row r="66" spans="1:7">
      <c r="A66" s="126">
        <f t="shared" si="1"/>
        <v>11</v>
      </c>
      <c r="B66" t="s">
        <v>489</v>
      </c>
      <c r="C66" t="s">
        <v>177</v>
      </c>
      <c r="D66" t="s">
        <v>490</v>
      </c>
      <c r="E66" t="b">
        <v>1</v>
      </c>
      <c r="G66" t="str">
        <f t="shared" si="0"/>
        <v>Standard</v>
      </c>
    </row>
    <row r="67" spans="1:7">
      <c r="A67" s="126">
        <f>+A93+1</f>
        <v>13</v>
      </c>
      <c r="B67" t="s">
        <v>493</v>
      </c>
      <c r="C67" t="s">
        <v>177</v>
      </c>
      <c r="D67" t="s">
        <v>494</v>
      </c>
      <c r="E67" t="b">
        <v>1</v>
      </c>
      <c r="G67" t="str">
        <f t="shared" si="0"/>
        <v>Standard</v>
      </c>
    </row>
    <row r="68" spans="1:7">
      <c r="A68" s="126">
        <f t="shared" si="1"/>
        <v>14</v>
      </c>
      <c r="B68" t="s">
        <v>495</v>
      </c>
      <c r="C68" t="s">
        <v>177</v>
      </c>
      <c r="D68" t="s">
        <v>496</v>
      </c>
      <c r="E68" t="b">
        <v>1</v>
      </c>
      <c r="G68" t="str">
        <f t="shared" si="0"/>
        <v>Standard</v>
      </c>
    </row>
    <row r="69" spans="1:7">
      <c r="A69" s="126">
        <f t="shared" si="1"/>
        <v>15</v>
      </c>
      <c r="B69" t="s">
        <v>497</v>
      </c>
      <c r="C69" t="s">
        <v>177</v>
      </c>
      <c r="D69" t="s">
        <v>498</v>
      </c>
      <c r="E69" t="b">
        <v>1</v>
      </c>
      <c r="G69" t="str">
        <f t="shared" si="0"/>
        <v>Standard</v>
      </c>
    </row>
    <row r="70" spans="1:7">
      <c r="A70" s="126">
        <f t="shared" si="1"/>
        <v>16</v>
      </c>
      <c r="B70" t="s">
        <v>499</v>
      </c>
      <c r="C70" t="s">
        <v>177</v>
      </c>
      <c r="D70" t="s">
        <v>500</v>
      </c>
      <c r="E70" t="b">
        <v>1</v>
      </c>
      <c r="G70" t="str">
        <f t="shared" si="0"/>
        <v>Standard</v>
      </c>
    </row>
    <row r="71" spans="1:7">
      <c r="A71" s="126">
        <f t="shared" si="1"/>
        <v>17</v>
      </c>
      <c r="B71" t="s">
        <v>501</v>
      </c>
      <c r="C71" t="s">
        <v>177</v>
      </c>
      <c r="D71" t="s">
        <v>502</v>
      </c>
      <c r="E71" t="b">
        <v>1</v>
      </c>
      <c r="G71" t="str">
        <f t="shared" si="0"/>
        <v>Standard</v>
      </c>
    </row>
    <row r="72" spans="1:7">
      <c r="A72" s="126">
        <f t="shared" si="1"/>
        <v>18</v>
      </c>
      <c r="B72" t="s">
        <v>503</v>
      </c>
      <c r="C72" t="s">
        <v>177</v>
      </c>
      <c r="D72" t="s">
        <v>504</v>
      </c>
      <c r="E72" t="b">
        <v>1</v>
      </c>
      <c r="G72" t="str">
        <f t="shared" si="0"/>
        <v>Standard</v>
      </c>
    </row>
    <row r="73" spans="1:7">
      <c r="A73" s="126">
        <f t="shared" si="1"/>
        <v>19</v>
      </c>
      <c r="B73" t="s">
        <v>29</v>
      </c>
      <c r="C73" t="s">
        <v>177</v>
      </c>
      <c r="D73" t="s">
        <v>505</v>
      </c>
      <c r="E73" t="b">
        <v>1</v>
      </c>
      <c r="G73" t="str">
        <f t="shared" si="0"/>
        <v>Standard</v>
      </c>
    </row>
    <row r="74" spans="1:7">
      <c r="A74" s="126">
        <f t="shared" si="1"/>
        <v>20</v>
      </c>
      <c r="B74" t="s">
        <v>30</v>
      </c>
      <c r="C74" t="s">
        <v>177</v>
      </c>
      <c r="D74" t="s">
        <v>506</v>
      </c>
      <c r="E74" t="b">
        <v>1</v>
      </c>
      <c r="G74" t="str">
        <f t="shared" si="0"/>
        <v>Standard</v>
      </c>
    </row>
    <row r="75" spans="1:7">
      <c r="A75" s="126">
        <f t="shared" si="1"/>
        <v>21</v>
      </c>
      <c r="B75" t="s">
        <v>507</v>
      </c>
      <c r="C75" t="s">
        <v>177</v>
      </c>
      <c r="D75" t="s">
        <v>508</v>
      </c>
      <c r="E75" t="b">
        <v>1</v>
      </c>
      <c r="G75" t="str">
        <f t="shared" si="0"/>
        <v>Standard</v>
      </c>
    </row>
    <row r="76" spans="1:7">
      <c r="A76" s="126">
        <f t="shared" si="1"/>
        <v>22</v>
      </c>
      <c r="B76" t="s">
        <v>509</v>
      </c>
      <c r="C76" t="s">
        <v>177</v>
      </c>
      <c r="D76" t="s">
        <v>510</v>
      </c>
      <c r="E76" t="b">
        <v>1</v>
      </c>
      <c r="G76" t="str">
        <f t="shared" si="0"/>
        <v>Standard</v>
      </c>
    </row>
    <row r="77" spans="1:7">
      <c r="A77" s="126">
        <f t="shared" si="1"/>
        <v>23</v>
      </c>
      <c r="B77" t="s">
        <v>511</v>
      </c>
      <c r="C77" t="s">
        <v>177</v>
      </c>
      <c r="D77" t="s">
        <v>512</v>
      </c>
      <c r="E77" t="b">
        <v>1</v>
      </c>
      <c r="G77" t="str">
        <f t="shared" si="0"/>
        <v>Standard</v>
      </c>
    </row>
    <row r="78" spans="1:7">
      <c r="A78" s="126">
        <f t="shared" si="1"/>
        <v>24</v>
      </c>
      <c r="B78" t="s">
        <v>513</v>
      </c>
      <c r="C78" t="s">
        <v>177</v>
      </c>
      <c r="D78" t="s">
        <v>514</v>
      </c>
      <c r="E78" t="b">
        <v>1</v>
      </c>
      <c r="G78" t="str">
        <f t="shared" si="0"/>
        <v>Standard</v>
      </c>
    </row>
    <row r="79" spans="1:7">
      <c r="A79" s="126">
        <f t="shared" si="1"/>
        <v>25</v>
      </c>
      <c r="B79" t="s">
        <v>515</v>
      </c>
      <c r="C79" t="s">
        <v>177</v>
      </c>
      <c r="D79" t="s">
        <v>516</v>
      </c>
      <c r="E79" t="b">
        <v>1</v>
      </c>
      <c r="G79" t="str">
        <f t="shared" si="0"/>
        <v>Standard</v>
      </c>
    </row>
    <row r="80" spans="1:7">
      <c r="A80" s="126">
        <f>+A94+1</f>
        <v>27</v>
      </c>
      <c r="B80" t="s">
        <v>519</v>
      </c>
      <c r="C80" t="s">
        <v>177</v>
      </c>
      <c r="D80" t="s">
        <v>520</v>
      </c>
      <c r="E80" t="b">
        <v>1</v>
      </c>
      <c r="G80" t="str">
        <f t="shared" si="0"/>
        <v>Standard</v>
      </c>
    </row>
    <row r="81" spans="1:7">
      <c r="A81" s="126">
        <f>+A96+1</f>
        <v>30</v>
      </c>
      <c r="B81" t="s">
        <v>26</v>
      </c>
      <c r="C81" t="s">
        <v>295</v>
      </c>
      <c r="D81" t="s">
        <v>525</v>
      </c>
      <c r="E81" t="b">
        <v>1</v>
      </c>
      <c r="F81" s="155"/>
      <c r="G81" t="str">
        <f t="shared" si="0"/>
        <v>Standard</v>
      </c>
    </row>
    <row r="82" spans="1:7">
      <c r="A82" s="126">
        <f>+A102+1</f>
        <v>37</v>
      </c>
      <c r="B82" t="s">
        <v>27</v>
      </c>
      <c r="C82" t="s">
        <v>295</v>
      </c>
      <c r="D82" t="s">
        <v>538</v>
      </c>
      <c r="E82" t="b">
        <v>1</v>
      </c>
      <c r="F82" s="155"/>
      <c r="G82" t="str">
        <f t="shared" si="0"/>
        <v>Standard</v>
      </c>
    </row>
    <row r="83" spans="1:7">
      <c r="A83" s="126">
        <f>+A87+1</f>
        <v>49</v>
      </c>
      <c r="B83" t="s">
        <v>177</v>
      </c>
      <c r="C83" t="s">
        <v>177</v>
      </c>
      <c r="D83" t="s">
        <v>462</v>
      </c>
      <c r="E83" t="b">
        <v>1</v>
      </c>
      <c r="F83" s="155"/>
      <c r="G83" t="str">
        <f>IF(E83,"Standard","Proposed")</f>
        <v>Standard</v>
      </c>
    </row>
    <row r="84" spans="1:7">
      <c r="A84" s="126">
        <f>+A109+1</f>
        <v>43</v>
      </c>
      <c r="B84" t="s">
        <v>549</v>
      </c>
      <c r="C84" t="s">
        <v>176</v>
      </c>
      <c r="D84" t="s">
        <v>550</v>
      </c>
      <c r="E84" t="b">
        <v>1</v>
      </c>
      <c r="G84" t="str">
        <f t="shared" si="0"/>
        <v>Standard</v>
      </c>
    </row>
    <row r="85" spans="1:7">
      <c r="A85" s="126">
        <f t="shared" si="1"/>
        <v>44</v>
      </c>
      <c r="B85" t="s">
        <v>345</v>
      </c>
      <c r="C85" t="s">
        <v>176</v>
      </c>
      <c r="D85" t="s">
        <v>551</v>
      </c>
      <c r="E85" t="b">
        <v>1</v>
      </c>
      <c r="G85" t="str">
        <f t="shared" si="0"/>
        <v>Standard</v>
      </c>
    </row>
    <row r="86" spans="1:7">
      <c r="A86" s="126">
        <f t="shared" si="1"/>
        <v>45</v>
      </c>
      <c r="B86" t="s">
        <v>283</v>
      </c>
      <c r="C86" t="s">
        <v>176</v>
      </c>
      <c r="D86" t="s">
        <v>552</v>
      </c>
      <c r="E86" t="b">
        <v>1</v>
      </c>
      <c r="G86" t="str">
        <f t="shared" si="0"/>
        <v>Standard</v>
      </c>
    </row>
    <row r="87" spans="1:7">
      <c r="A87" s="126">
        <f>+A110+1</f>
        <v>48</v>
      </c>
      <c r="B87" t="s">
        <v>176</v>
      </c>
      <c r="C87" t="s">
        <v>176</v>
      </c>
      <c r="D87" t="s">
        <v>465</v>
      </c>
      <c r="E87" t="b">
        <v>1</v>
      </c>
      <c r="F87" s="155"/>
      <c r="G87" t="str">
        <f t="shared" si="0"/>
        <v>Standard</v>
      </c>
    </row>
    <row r="88" spans="1:7" s="305" customFormat="1">
      <c r="A88" s="126"/>
      <c r="B88" s="306" t="s">
        <v>2747</v>
      </c>
      <c r="C88" s="312" t="s">
        <v>176</v>
      </c>
      <c r="D88" s="306" t="s">
        <v>2748</v>
      </c>
      <c r="F88" s="155"/>
    </row>
    <row r="89" spans="1:7">
      <c r="A89" s="126">
        <v>1</v>
      </c>
      <c r="B89" t="s">
        <v>472</v>
      </c>
      <c r="C89" t="s">
        <v>322</v>
      </c>
      <c r="D89" t="s">
        <v>473</v>
      </c>
      <c r="E89" t="b">
        <v>0</v>
      </c>
      <c r="G89" t="str">
        <f t="shared" ref="G89:G110" si="2">IF(E89,"Standard","Proposed")</f>
        <v>Proposed</v>
      </c>
    </row>
    <row r="90" spans="1:7">
      <c r="A90" s="126">
        <f>+A89+1</f>
        <v>2</v>
      </c>
      <c r="B90" t="s">
        <v>324</v>
      </c>
      <c r="C90" t="s">
        <v>322</v>
      </c>
      <c r="D90" t="s">
        <v>474</v>
      </c>
      <c r="E90" t="b">
        <v>1</v>
      </c>
      <c r="G90" t="str">
        <f t="shared" si="2"/>
        <v>Standard</v>
      </c>
    </row>
    <row r="91" spans="1:7">
      <c r="A91" s="126">
        <f>+A90+1</f>
        <v>3</v>
      </c>
      <c r="B91" t="s">
        <v>475</v>
      </c>
      <c r="C91" t="s">
        <v>322</v>
      </c>
      <c r="D91" t="s">
        <v>476</v>
      </c>
      <c r="E91" t="b">
        <v>0</v>
      </c>
      <c r="G91" t="str">
        <f t="shared" si="2"/>
        <v>Proposed</v>
      </c>
    </row>
    <row r="92" spans="1:7">
      <c r="A92" s="126">
        <f>+A60+1</f>
        <v>5</v>
      </c>
      <c r="B92" t="s">
        <v>479</v>
      </c>
      <c r="C92" t="s">
        <v>177</v>
      </c>
      <c r="D92" t="s">
        <v>480</v>
      </c>
      <c r="E92" t="b">
        <v>0</v>
      </c>
      <c r="G92" t="str">
        <f t="shared" si="2"/>
        <v>Proposed</v>
      </c>
    </row>
    <row r="93" spans="1:7">
      <c r="A93" s="126">
        <f>+A66+1</f>
        <v>12</v>
      </c>
      <c r="B93" t="s">
        <v>491</v>
      </c>
      <c r="C93" t="s">
        <v>177</v>
      </c>
      <c r="D93" t="s">
        <v>492</v>
      </c>
      <c r="E93" t="b">
        <v>0</v>
      </c>
      <c r="G93" t="str">
        <f t="shared" si="2"/>
        <v>Proposed</v>
      </c>
    </row>
    <row r="94" spans="1:7">
      <c r="A94" s="126">
        <f>+A79+1</f>
        <v>26</v>
      </c>
      <c r="B94" t="s">
        <v>517</v>
      </c>
      <c r="C94" t="s">
        <v>177</v>
      </c>
      <c r="D94" t="s">
        <v>518</v>
      </c>
      <c r="E94" t="b">
        <v>0</v>
      </c>
      <c r="G94" t="str">
        <f t="shared" si="2"/>
        <v>Proposed</v>
      </c>
    </row>
    <row r="95" spans="1:7">
      <c r="A95" s="126">
        <f>+A80+1</f>
        <v>28</v>
      </c>
      <c r="B95" t="s">
        <v>521</v>
      </c>
      <c r="C95" t="s">
        <v>295</v>
      </c>
      <c r="D95" t="s">
        <v>522</v>
      </c>
      <c r="E95" t="b">
        <v>0</v>
      </c>
      <c r="G95" t="str">
        <f t="shared" si="2"/>
        <v>Proposed</v>
      </c>
    </row>
    <row r="96" spans="1:7">
      <c r="A96" s="126">
        <f>+A95+1</f>
        <v>29</v>
      </c>
      <c r="B96" t="s">
        <v>523</v>
      </c>
      <c r="C96" t="s">
        <v>295</v>
      </c>
      <c r="D96" t="s">
        <v>524</v>
      </c>
      <c r="E96" t="b">
        <v>0</v>
      </c>
      <c r="G96" t="str">
        <f t="shared" si="2"/>
        <v>Proposed</v>
      </c>
    </row>
    <row r="97" spans="1:7">
      <c r="A97" s="126">
        <f>+A81+1</f>
        <v>31</v>
      </c>
      <c r="B97" t="s">
        <v>526</v>
      </c>
      <c r="C97" t="s">
        <v>295</v>
      </c>
      <c r="D97" t="s">
        <v>527</v>
      </c>
      <c r="E97" t="b">
        <v>0</v>
      </c>
      <c r="G97" t="str">
        <f t="shared" si="2"/>
        <v>Proposed</v>
      </c>
    </row>
    <row r="98" spans="1:7">
      <c r="A98" s="126">
        <f>+A97+1</f>
        <v>32</v>
      </c>
      <c r="B98" t="s">
        <v>528</v>
      </c>
      <c r="C98" t="s">
        <v>295</v>
      </c>
      <c r="D98" t="s">
        <v>529</v>
      </c>
      <c r="E98" t="b">
        <v>0</v>
      </c>
      <c r="G98" t="str">
        <f t="shared" si="2"/>
        <v>Proposed</v>
      </c>
    </row>
    <row r="99" spans="1:7">
      <c r="A99" s="126">
        <f>+A98+1</f>
        <v>33</v>
      </c>
      <c r="B99" t="s">
        <v>530</v>
      </c>
      <c r="C99" t="s">
        <v>295</v>
      </c>
      <c r="D99" t="s">
        <v>531</v>
      </c>
      <c r="E99" t="b">
        <v>0</v>
      </c>
      <c r="G99" t="str">
        <f t="shared" si="2"/>
        <v>Proposed</v>
      </c>
    </row>
    <row r="100" spans="1:7">
      <c r="A100" s="126">
        <f>+A99+1</f>
        <v>34</v>
      </c>
      <c r="B100" t="s">
        <v>532</v>
      </c>
      <c r="C100" t="s">
        <v>295</v>
      </c>
      <c r="D100" t="s">
        <v>533</v>
      </c>
      <c r="E100" t="b">
        <v>0</v>
      </c>
      <c r="G100" t="str">
        <f t="shared" si="2"/>
        <v>Proposed</v>
      </c>
    </row>
    <row r="101" spans="1:7">
      <c r="A101" s="126">
        <f>+A100+1</f>
        <v>35</v>
      </c>
      <c r="B101" t="s">
        <v>534</v>
      </c>
      <c r="C101" t="s">
        <v>295</v>
      </c>
      <c r="D101" t="s">
        <v>535</v>
      </c>
      <c r="E101" t="b">
        <v>0</v>
      </c>
      <c r="G101" t="str">
        <f t="shared" si="2"/>
        <v>Proposed</v>
      </c>
    </row>
    <row r="102" spans="1:7">
      <c r="A102" s="126">
        <f>+A101+1</f>
        <v>36</v>
      </c>
      <c r="B102" t="s">
        <v>536</v>
      </c>
      <c r="C102" t="s">
        <v>295</v>
      </c>
      <c r="D102" t="s">
        <v>537</v>
      </c>
      <c r="E102" t="b">
        <v>0</v>
      </c>
      <c r="G102" t="str">
        <f t="shared" si="2"/>
        <v>Proposed</v>
      </c>
    </row>
    <row r="103" spans="1:7" s="305" customFormat="1">
      <c r="A103" s="126"/>
      <c r="B103" s="306" t="s">
        <v>2749</v>
      </c>
      <c r="C103" s="312" t="s">
        <v>295</v>
      </c>
      <c r="D103" s="306" t="s">
        <v>2750</v>
      </c>
    </row>
    <row r="104" spans="1:7">
      <c r="A104" s="126">
        <f>+A86+1</f>
        <v>46</v>
      </c>
      <c r="B104" t="s">
        <v>218</v>
      </c>
      <c r="C104" t="s">
        <v>459</v>
      </c>
      <c r="D104" t="s">
        <v>553</v>
      </c>
      <c r="E104" t="b">
        <v>0</v>
      </c>
      <c r="G104" t="str">
        <f t="shared" si="2"/>
        <v>Proposed</v>
      </c>
    </row>
    <row r="105" spans="1:7">
      <c r="A105" s="126">
        <f>+A82+1</f>
        <v>38</v>
      </c>
      <c r="B105" t="s">
        <v>539</v>
      </c>
      <c r="C105" t="s">
        <v>295</v>
      </c>
      <c r="D105" t="s">
        <v>540</v>
      </c>
      <c r="E105" t="b">
        <v>0</v>
      </c>
      <c r="G105" t="str">
        <f t="shared" si="2"/>
        <v>Proposed</v>
      </c>
    </row>
    <row r="106" spans="1:7">
      <c r="A106" s="126">
        <f>+A105+1</f>
        <v>39</v>
      </c>
      <c r="B106" t="s">
        <v>541</v>
      </c>
      <c r="C106" t="s">
        <v>295</v>
      </c>
      <c r="D106" t="s">
        <v>542</v>
      </c>
      <c r="E106" t="b">
        <v>0</v>
      </c>
      <c r="G106" t="str">
        <f t="shared" si="2"/>
        <v>Proposed</v>
      </c>
    </row>
    <row r="107" spans="1:7">
      <c r="A107" s="126">
        <f>+A106+1</f>
        <v>40</v>
      </c>
      <c r="B107" t="s">
        <v>543</v>
      </c>
      <c r="C107" t="s">
        <v>295</v>
      </c>
      <c r="D107" t="s">
        <v>544</v>
      </c>
      <c r="E107" t="b">
        <v>0</v>
      </c>
      <c r="G107" t="str">
        <f t="shared" si="2"/>
        <v>Proposed</v>
      </c>
    </row>
    <row r="108" spans="1:7">
      <c r="A108" s="126">
        <f>+A107+1</f>
        <v>41</v>
      </c>
      <c r="B108" t="s">
        <v>545</v>
      </c>
      <c r="C108" t="s">
        <v>295</v>
      </c>
      <c r="D108" t="s">
        <v>546</v>
      </c>
      <c r="E108" t="b">
        <v>0</v>
      </c>
      <c r="G108" t="str">
        <f t="shared" si="2"/>
        <v>Proposed</v>
      </c>
    </row>
    <row r="109" spans="1:7">
      <c r="A109" s="126">
        <f>+A108+1</f>
        <v>42</v>
      </c>
      <c r="B109" t="s">
        <v>547</v>
      </c>
      <c r="C109" t="s">
        <v>295</v>
      </c>
      <c r="D109" t="s">
        <v>548</v>
      </c>
      <c r="E109" t="b">
        <v>0</v>
      </c>
      <c r="G109" t="str">
        <f t="shared" si="2"/>
        <v>Proposed</v>
      </c>
    </row>
    <row r="110" spans="1:7">
      <c r="A110" s="126">
        <f>+A104+1</f>
        <v>47</v>
      </c>
      <c r="B110" t="s">
        <v>554</v>
      </c>
      <c r="C110" t="s">
        <v>322</v>
      </c>
      <c r="D110" t="s">
        <v>555</v>
      </c>
      <c r="E110" t="b">
        <v>0</v>
      </c>
      <c r="F110" s="155" t="s">
        <v>556</v>
      </c>
      <c r="G110" t="str">
        <f t="shared" si="2"/>
        <v>Proposed</v>
      </c>
    </row>
    <row r="111" spans="1:7" s="305" customFormat="1">
      <c r="A111" s="126"/>
      <c r="B111" s="306" t="s">
        <v>2751</v>
      </c>
      <c r="C111" s="312" t="s">
        <v>322</v>
      </c>
      <c r="D111" s="306" t="s">
        <v>2752</v>
      </c>
      <c r="F111" s="155"/>
    </row>
    <row r="112" spans="1:7">
      <c r="A112" s="126">
        <f>+A83+1</f>
        <v>50</v>
      </c>
      <c r="B112" t="s">
        <v>557</v>
      </c>
      <c r="C112" t="s">
        <v>177</v>
      </c>
      <c r="D112" t="s">
        <v>558</v>
      </c>
      <c r="E112" t="b">
        <v>0</v>
      </c>
      <c r="F112" s="155"/>
      <c r="G112" t="str">
        <f t="shared" si="0"/>
        <v>Proposed</v>
      </c>
    </row>
    <row r="113" spans="1:7">
      <c r="A113" s="126">
        <f t="shared" si="1"/>
        <v>51</v>
      </c>
      <c r="B113" t="s">
        <v>559</v>
      </c>
      <c r="C113" t="s">
        <v>177</v>
      </c>
      <c r="D113" t="s">
        <v>560</v>
      </c>
      <c r="E113" t="b">
        <v>0</v>
      </c>
      <c r="F113" s="155"/>
      <c r="G113" t="str">
        <f t="shared" si="0"/>
        <v>Proposed</v>
      </c>
    </row>
    <row r="114" spans="1:7">
      <c r="A114" s="126">
        <f t="shared" si="1"/>
        <v>52</v>
      </c>
      <c r="B114" t="s">
        <v>561</v>
      </c>
      <c r="C114" t="s">
        <v>322</v>
      </c>
      <c r="D114" t="s">
        <v>562</v>
      </c>
      <c r="E114" t="b">
        <v>0</v>
      </c>
      <c r="F114" s="155"/>
      <c r="G114" t="str">
        <f t="shared" si="0"/>
        <v>Proposed</v>
      </c>
    </row>
    <row r="115" spans="1:7">
      <c r="A115" s="126">
        <f t="shared" si="1"/>
        <v>53</v>
      </c>
      <c r="B115" t="s">
        <v>563</v>
      </c>
      <c r="C115" t="s">
        <v>177</v>
      </c>
      <c r="D115" t="s">
        <v>564</v>
      </c>
      <c r="E115" t="b">
        <v>0</v>
      </c>
      <c r="F115" s="155"/>
      <c r="G115" t="str">
        <f t="shared" si="0"/>
        <v>Proposed</v>
      </c>
    </row>
    <row r="116" spans="1:7">
      <c r="A116" s="126">
        <f t="shared" si="1"/>
        <v>54</v>
      </c>
      <c r="B116" t="s">
        <v>565</v>
      </c>
      <c r="C116" t="s">
        <v>177</v>
      </c>
      <c r="D116" t="s">
        <v>566</v>
      </c>
      <c r="E116" t="b">
        <v>0</v>
      </c>
      <c r="F116" s="155"/>
      <c r="G116" t="str">
        <f t="shared" si="0"/>
        <v>Proposed</v>
      </c>
    </row>
    <row r="117" spans="1:7">
      <c r="A117" s="126">
        <f t="shared" si="1"/>
        <v>55</v>
      </c>
      <c r="B117" t="s">
        <v>567</v>
      </c>
      <c r="C117" t="s">
        <v>295</v>
      </c>
      <c r="D117" t="s">
        <v>568</v>
      </c>
      <c r="E117" t="b">
        <v>0</v>
      </c>
      <c r="F117" s="155"/>
      <c r="G117" t="str">
        <f t="shared" si="0"/>
        <v>Proposed</v>
      </c>
    </row>
    <row r="118" spans="1:7">
      <c r="A118" s="126">
        <f t="shared" si="1"/>
        <v>56</v>
      </c>
      <c r="B118" t="s">
        <v>569</v>
      </c>
      <c r="C118" t="s">
        <v>177</v>
      </c>
      <c r="D118" t="s">
        <v>570</v>
      </c>
      <c r="E118" t="b">
        <v>0</v>
      </c>
      <c r="F118" s="155"/>
      <c r="G118" t="str">
        <f t="shared" si="0"/>
        <v>Proposed</v>
      </c>
    </row>
    <row r="119" spans="1:7">
      <c r="A119" s="126"/>
      <c r="B119" s="155"/>
      <c r="C119" s="155"/>
      <c r="D119" s="155"/>
      <c r="E119" s="155"/>
      <c r="F119" s="155"/>
    </row>
    <row r="121" spans="1:7" ht="18" thickBot="1">
      <c r="B121" s="11" t="s">
        <v>116</v>
      </c>
      <c r="C121" s="153" t="s">
        <v>456</v>
      </c>
      <c r="D121" s="11"/>
    </row>
    <row r="122" spans="1:7" ht="15.75" thickTop="1">
      <c r="B122" s="10" t="str">
        <f>+C18</f>
        <v>identifies the location of a measure application, used as an applicability field in the Energy Impacts and Measure Costs tables</v>
      </c>
    </row>
    <row r="123" spans="1:7" ht="15.75" thickBot="1">
      <c r="A123" s="126" t="s">
        <v>186</v>
      </c>
      <c r="B123" s="154" t="s">
        <v>31</v>
      </c>
      <c r="C123" s="154" t="s">
        <v>32</v>
      </c>
      <c r="D123" s="154" t="s">
        <v>33</v>
      </c>
      <c r="E123" s="154" t="s">
        <v>117</v>
      </c>
      <c r="F123" s="154" t="s">
        <v>571</v>
      </c>
      <c r="G123" s="154" t="s">
        <v>572</v>
      </c>
    </row>
    <row r="124" spans="1:7">
      <c r="A124" s="126">
        <v>1</v>
      </c>
      <c r="B124" s="156" t="s">
        <v>573</v>
      </c>
      <c r="C124" t="s">
        <v>574</v>
      </c>
      <c r="D124" t="s">
        <v>575</v>
      </c>
      <c r="E124" t="s">
        <v>221</v>
      </c>
      <c r="F124" s="9" t="s">
        <v>573</v>
      </c>
      <c r="G124" s="9">
        <v>1</v>
      </c>
    </row>
    <row r="125" spans="1:7">
      <c r="A125" s="126">
        <v>2</v>
      </c>
      <c r="B125" s="156" t="s">
        <v>576</v>
      </c>
      <c r="C125" t="s">
        <v>577</v>
      </c>
      <c r="D125" t="s">
        <v>575</v>
      </c>
      <c r="E125" t="s">
        <v>221</v>
      </c>
      <c r="F125" s="9" t="s">
        <v>576</v>
      </c>
      <c r="G125" s="9">
        <v>2</v>
      </c>
    </row>
    <row r="126" spans="1:7">
      <c r="A126" s="126">
        <v>3</v>
      </c>
      <c r="B126" s="156" t="s">
        <v>578</v>
      </c>
      <c r="C126" t="s">
        <v>579</v>
      </c>
      <c r="D126" t="s">
        <v>575</v>
      </c>
      <c r="E126" t="s">
        <v>221</v>
      </c>
      <c r="F126" s="9" t="s">
        <v>578</v>
      </c>
      <c r="G126" s="9">
        <v>3</v>
      </c>
    </row>
    <row r="127" spans="1:7">
      <c r="A127" s="126">
        <v>4</v>
      </c>
      <c r="B127" s="156" t="s">
        <v>580</v>
      </c>
      <c r="C127" t="s">
        <v>581</v>
      </c>
      <c r="D127" t="s">
        <v>575</v>
      </c>
      <c r="E127" t="s">
        <v>221</v>
      </c>
      <c r="F127" s="9" t="s">
        <v>580</v>
      </c>
      <c r="G127" s="9">
        <v>4</v>
      </c>
    </row>
    <row r="128" spans="1:7">
      <c r="A128" s="126">
        <v>5</v>
      </c>
      <c r="B128" s="156" t="s">
        <v>582</v>
      </c>
      <c r="C128" t="s">
        <v>583</v>
      </c>
      <c r="D128" t="s">
        <v>575</v>
      </c>
      <c r="E128" t="s">
        <v>221</v>
      </c>
      <c r="F128" s="9" t="s">
        <v>582</v>
      </c>
      <c r="G128" s="9">
        <v>5</v>
      </c>
    </row>
    <row r="129" spans="1:7">
      <c r="A129" s="126">
        <v>6</v>
      </c>
      <c r="B129" s="156" t="s">
        <v>584</v>
      </c>
      <c r="C129" t="s">
        <v>585</v>
      </c>
      <c r="D129" t="s">
        <v>575</v>
      </c>
      <c r="E129" t="s">
        <v>221</v>
      </c>
      <c r="F129" s="9" t="s">
        <v>584</v>
      </c>
      <c r="G129" s="9">
        <v>6</v>
      </c>
    </row>
    <row r="130" spans="1:7">
      <c r="A130" s="126">
        <v>7</v>
      </c>
      <c r="B130" s="156" t="s">
        <v>586</v>
      </c>
      <c r="C130" t="s">
        <v>587</v>
      </c>
      <c r="D130" t="s">
        <v>575</v>
      </c>
      <c r="E130" t="s">
        <v>221</v>
      </c>
      <c r="F130" s="9" t="s">
        <v>586</v>
      </c>
      <c r="G130" s="9">
        <v>7</v>
      </c>
    </row>
    <row r="131" spans="1:7">
      <c r="A131" s="126">
        <v>8</v>
      </c>
      <c r="B131" s="156" t="s">
        <v>588</v>
      </c>
      <c r="C131" t="s">
        <v>589</v>
      </c>
      <c r="D131" t="s">
        <v>575</v>
      </c>
      <c r="E131" t="s">
        <v>221</v>
      </c>
      <c r="F131" s="9" t="s">
        <v>588</v>
      </c>
      <c r="G131" s="9">
        <v>8</v>
      </c>
    </row>
    <row r="132" spans="1:7">
      <c r="A132" s="126">
        <v>9</v>
      </c>
      <c r="B132" s="156" t="s">
        <v>590</v>
      </c>
      <c r="C132" t="s">
        <v>591</v>
      </c>
      <c r="D132" t="s">
        <v>575</v>
      </c>
      <c r="E132" t="s">
        <v>221</v>
      </c>
      <c r="F132" s="9" t="s">
        <v>590</v>
      </c>
      <c r="G132" s="9">
        <v>9</v>
      </c>
    </row>
    <row r="133" spans="1:7">
      <c r="A133" s="126">
        <v>10</v>
      </c>
      <c r="B133" s="156" t="s">
        <v>592</v>
      </c>
      <c r="C133" t="s">
        <v>593</v>
      </c>
      <c r="D133" t="s">
        <v>575</v>
      </c>
      <c r="E133" t="s">
        <v>221</v>
      </c>
      <c r="F133" s="9" t="s">
        <v>592</v>
      </c>
      <c r="G133" s="9">
        <v>10</v>
      </c>
    </row>
    <row r="134" spans="1:7">
      <c r="A134" s="126">
        <v>11</v>
      </c>
      <c r="B134" s="156" t="s">
        <v>594</v>
      </c>
      <c r="C134" t="s">
        <v>595</v>
      </c>
      <c r="D134" t="s">
        <v>575</v>
      </c>
      <c r="E134" t="s">
        <v>221</v>
      </c>
      <c r="F134" s="9" t="s">
        <v>594</v>
      </c>
      <c r="G134" s="9">
        <v>11</v>
      </c>
    </row>
    <row r="135" spans="1:7">
      <c r="A135" s="126">
        <v>12</v>
      </c>
      <c r="B135" s="156" t="s">
        <v>596</v>
      </c>
      <c r="C135" t="s">
        <v>597</v>
      </c>
      <c r="D135" t="s">
        <v>575</v>
      </c>
      <c r="E135" t="s">
        <v>221</v>
      </c>
      <c r="F135" s="9" t="s">
        <v>596</v>
      </c>
      <c r="G135" s="9">
        <v>12</v>
      </c>
    </row>
    <row r="136" spans="1:7">
      <c r="A136" s="126">
        <v>13</v>
      </c>
      <c r="B136" s="156" t="s">
        <v>598</v>
      </c>
      <c r="C136" t="s">
        <v>599</v>
      </c>
      <c r="D136" t="s">
        <v>575</v>
      </c>
      <c r="E136" t="s">
        <v>221</v>
      </c>
      <c r="F136" s="9" t="s">
        <v>598</v>
      </c>
      <c r="G136" s="9">
        <v>13</v>
      </c>
    </row>
    <row r="137" spans="1:7">
      <c r="A137" s="126">
        <v>14</v>
      </c>
      <c r="B137" s="156" t="s">
        <v>600</v>
      </c>
      <c r="C137" t="s">
        <v>601</v>
      </c>
      <c r="D137" t="s">
        <v>575</v>
      </c>
      <c r="E137" t="s">
        <v>221</v>
      </c>
      <c r="F137" s="9" t="s">
        <v>600</v>
      </c>
      <c r="G137" s="9">
        <v>14</v>
      </c>
    </row>
    <row r="138" spans="1:7">
      <c r="A138" s="126">
        <v>15</v>
      </c>
      <c r="B138" s="156" t="s">
        <v>602</v>
      </c>
      <c r="C138" t="s">
        <v>603</v>
      </c>
      <c r="D138" t="s">
        <v>575</v>
      </c>
      <c r="E138" t="s">
        <v>221</v>
      </c>
      <c r="F138" s="9" t="s">
        <v>602</v>
      </c>
      <c r="G138" s="9">
        <v>15</v>
      </c>
    </row>
    <row r="139" spans="1:7">
      <c r="A139" s="126">
        <v>16</v>
      </c>
      <c r="B139" s="157" t="s">
        <v>604</v>
      </c>
      <c r="C139" s="158" t="s">
        <v>605</v>
      </c>
      <c r="D139" s="158" t="s">
        <v>575</v>
      </c>
      <c r="E139" t="s">
        <v>221</v>
      </c>
      <c r="F139" s="9" t="s">
        <v>604</v>
      </c>
      <c r="G139" s="9">
        <v>16</v>
      </c>
    </row>
    <row r="140" spans="1:7">
      <c r="A140" s="126">
        <v>17</v>
      </c>
      <c r="B140" s="159" t="s">
        <v>100</v>
      </c>
      <c r="C140" s="160" t="s">
        <v>606</v>
      </c>
      <c r="D140" t="s">
        <v>607</v>
      </c>
      <c r="E140" t="s">
        <v>221</v>
      </c>
      <c r="F140" s="9" t="s">
        <v>218</v>
      </c>
      <c r="G140" s="9" t="s">
        <v>608</v>
      </c>
    </row>
    <row r="141" spans="1:7">
      <c r="A141" s="126">
        <v>18</v>
      </c>
      <c r="B141" s="161" t="s">
        <v>218</v>
      </c>
      <c r="C141" s="162" t="s">
        <v>609</v>
      </c>
      <c r="D141" s="158" t="s">
        <v>610</v>
      </c>
      <c r="E141" t="s">
        <v>221</v>
      </c>
      <c r="F141" s="9" t="s">
        <v>218</v>
      </c>
      <c r="G141" s="9" t="s">
        <v>608</v>
      </c>
    </row>
    <row r="142" spans="1:7">
      <c r="A142" s="126">
        <v>19</v>
      </c>
      <c r="B142" s="159" t="s">
        <v>611</v>
      </c>
      <c r="C142" s="160" t="s">
        <v>612</v>
      </c>
      <c r="D142" t="s">
        <v>613</v>
      </c>
      <c r="E142" t="s">
        <v>221</v>
      </c>
      <c r="F142" s="9" t="s">
        <v>218</v>
      </c>
      <c r="G142" s="9" t="s">
        <v>608</v>
      </c>
    </row>
    <row r="143" spans="1:7">
      <c r="A143" s="126">
        <v>20</v>
      </c>
      <c r="B143" s="159" t="s">
        <v>104</v>
      </c>
      <c r="C143" s="160" t="s">
        <v>614</v>
      </c>
      <c r="D143" t="s">
        <v>615</v>
      </c>
      <c r="E143" t="s">
        <v>616</v>
      </c>
      <c r="F143" s="9" t="s">
        <v>70</v>
      </c>
      <c r="G143" s="9" t="s">
        <v>608</v>
      </c>
    </row>
    <row r="144" spans="1:7">
      <c r="A144" s="126">
        <v>21</v>
      </c>
      <c r="B144" s="159" t="s">
        <v>78</v>
      </c>
      <c r="C144" s="160" t="s">
        <v>617</v>
      </c>
      <c r="D144" t="s">
        <v>618</v>
      </c>
      <c r="E144" t="s">
        <v>616</v>
      </c>
      <c r="F144" s="9" t="s">
        <v>70</v>
      </c>
      <c r="G144" s="9" t="s">
        <v>608</v>
      </c>
    </row>
    <row r="145" spans="1:7">
      <c r="A145" s="126">
        <v>22</v>
      </c>
      <c r="B145" s="159" t="s">
        <v>619</v>
      </c>
      <c r="C145" s="160" t="s">
        <v>620</v>
      </c>
      <c r="D145" t="s">
        <v>621</v>
      </c>
      <c r="E145" t="s">
        <v>616</v>
      </c>
      <c r="F145" s="9" t="s">
        <v>70</v>
      </c>
      <c r="G145" s="9" t="s">
        <v>608</v>
      </c>
    </row>
    <row r="146" spans="1:7">
      <c r="A146" s="126">
        <v>23</v>
      </c>
      <c r="B146" s="159" t="s">
        <v>622</v>
      </c>
      <c r="C146" s="160" t="s">
        <v>623</v>
      </c>
      <c r="D146" t="s">
        <v>624</v>
      </c>
      <c r="E146" t="s">
        <v>616</v>
      </c>
      <c r="F146" s="9" t="s">
        <v>70</v>
      </c>
      <c r="G146" s="9" t="s">
        <v>608</v>
      </c>
    </row>
    <row r="147" spans="1:7">
      <c r="A147" s="126">
        <v>24</v>
      </c>
      <c r="B147" s="159" t="s">
        <v>625</v>
      </c>
      <c r="C147" s="160" t="s">
        <v>626</v>
      </c>
      <c r="D147" t="s">
        <v>627</v>
      </c>
      <c r="E147" t="s">
        <v>221</v>
      </c>
      <c r="F147" s="9" t="s">
        <v>578</v>
      </c>
      <c r="G147" s="9" t="s">
        <v>625</v>
      </c>
    </row>
    <row r="148" spans="1:7">
      <c r="A148" s="126">
        <v>25</v>
      </c>
      <c r="B148" s="159" t="s">
        <v>628</v>
      </c>
      <c r="C148" s="160" t="s">
        <v>629</v>
      </c>
      <c r="D148" t="s">
        <v>627</v>
      </c>
      <c r="E148" t="s">
        <v>221</v>
      </c>
      <c r="F148" s="9" t="s">
        <v>578</v>
      </c>
      <c r="G148" s="9" t="s">
        <v>628</v>
      </c>
    </row>
    <row r="149" spans="1:7">
      <c r="A149" s="126"/>
      <c r="B149" s="159"/>
      <c r="C149" s="160"/>
    </row>
    <row r="150" spans="1:7">
      <c r="A150" s="126"/>
      <c r="B150" s="159"/>
      <c r="C150" s="160"/>
    </row>
    <row r="151" spans="1:7">
      <c r="A151" s="126"/>
      <c r="B151" s="159"/>
      <c r="C151" s="160"/>
    </row>
    <row r="152" spans="1:7">
      <c r="B152" s="84"/>
      <c r="C152" s="160"/>
    </row>
    <row r="154" spans="1:7" ht="18" thickBot="1">
      <c r="B154" s="11" t="s">
        <v>131</v>
      </c>
      <c r="C154" s="153" t="s">
        <v>456</v>
      </c>
      <c r="D154" s="11"/>
    </row>
    <row r="155" spans="1:7" ht="15.75" thickTop="1">
      <c r="B155" s="10" t="str">
        <f>+C7</f>
        <v>identifies the building vintage, used as an applicability field in the Energy Impacts and Measure Costs tables</v>
      </c>
    </row>
    <row r="156" spans="1:7" ht="15.75" thickBot="1">
      <c r="A156" s="126" t="s">
        <v>186</v>
      </c>
      <c r="B156" s="154" t="s">
        <v>31</v>
      </c>
      <c r="C156" s="154" t="s">
        <v>32</v>
      </c>
      <c r="D156" s="154" t="s">
        <v>33</v>
      </c>
    </row>
    <row r="157" spans="1:7">
      <c r="A157" s="126">
        <v>1</v>
      </c>
      <c r="B157" s="156">
        <v>1975</v>
      </c>
      <c r="C157" s="163" t="s">
        <v>15</v>
      </c>
    </row>
    <row r="158" spans="1:7">
      <c r="A158" s="126">
        <f>+A157+1</f>
        <v>2</v>
      </c>
      <c r="B158" s="156">
        <v>1985</v>
      </c>
      <c r="C158" t="s">
        <v>16</v>
      </c>
    </row>
    <row r="159" spans="1:7">
      <c r="A159" s="126">
        <f t="shared" ref="A159:A169" si="3">+A158+1</f>
        <v>3</v>
      </c>
      <c r="B159" s="156">
        <v>1996</v>
      </c>
      <c r="C159" t="s">
        <v>17</v>
      </c>
    </row>
    <row r="160" spans="1:7">
      <c r="A160" s="126">
        <f t="shared" si="3"/>
        <v>4</v>
      </c>
      <c r="B160" s="156">
        <v>2003</v>
      </c>
      <c r="C160" t="s">
        <v>18</v>
      </c>
    </row>
    <row r="161" spans="1:6">
      <c r="A161" s="126">
        <f t="shared" si="3"/>
        <v>5</v>
      </c>
      <c r="B161" s="156">
        <v>2007</v>
      </c>
      <c r="C161" t="s">
        <v>20</v>
      </c>
    </row>
    <row r="162" spans="1:6">
      <c r="A162" s="126">
        <f t="shared" si="3"/>
        <v>6</v>
      </c>
      <c r="B162" s="156">
        <v>2011</v>
      </c>
      <c r="C162" t="s">
        <v>630</v>
      </c>
    </row>
    <row r="163" spans="1:6">
      <c r="A163" s="126">
        <f t="shared" si="3"/>
        <v>7</v>
      </c>
      <c r="B163" s="156">
        <v>2014</v>
      </c>
      <c r="C163" t="s">
        <v>631</v>
      </c>
    </row>
    <row r="164" spans="1:6">
      <c r="A164" s="126">
        <f t="shared" si="3"/>
        <v>8</v>
      </c>
      <c r="B164" s="164" t="s">
        <v>632</v>
      </c>
      <c r="C164" t="s">
        <v>14</v>
      </c>
    </row>
    <row r="165" spans="1:6">
      <c r="A165" s="126">
        <f t="shared" si="3"/>
        <v>9</v>
      </c>
      <c r="B165" s="164" t="s">
        <v>255</v>
      </c>
      <c r="C165" t="s">
        <v>633</v>
      </c>
      <c r="D165" t="s">
        <v>634</v>
      </c>
    </row>
    <row r="166" spans="1:6">
      <c r="A166" s="126">
        <f t="shared" si="3"/>
        <v>10</v>
      </c>
      <c r="B166" s="156" t="s">
        <v>635</v>
      </c>
      <c r="C166" t="s">
        <v>22</v>
      </c>
      <c r="D166" t="s">
        <v>636</v>
      </c>
    </row>
    <row r="167" spans="1:6">
      <c r="A167" s="126">
        <f t="shared" si="3"/>
        <v>11</v>
      </c>
      <c r="B167" s="156" t="s">
        <v>637</v>
      </c>
      <c r="C167" t="s">
        <v>23</v>
      </c>
      <c r="D167" t="s">
        <v>636</v>
      </c>
    </row>
    <row r="168" spans="1:6">
      <c r="A168" s="126">
        <f t="shared" si="3"/>
        <v>12</v>
      </c>
      <c r="B168" s="156" t="s">
        <v>638</v>
      </c>
      <c r="C168" t="s">
        <v>24</v>
      </c>
      <c r="D168" t="s">
        <v>636</v>
      </c>
    </row>
    <row r="169" spans="1:6">
      <c r="A169" s="126">
        <f t="shared" si="3"/>
        <v>13</v>
      </c>
      <c r="B169" s="156" t="s">
        <v>639</v>
      </c>
      <c r="C169" t="s">
        <v>640</v>
      </c>
      <c r="D169" t="s">
        <v>636</v>
      </c>
    </row>
    <row r="170" spans="1:6">
      <c r="A170" s="126" t="e">
        <f>+#REF!+1</f>
        <v>#REF!</v>
      </c>
      <c r="B170" s="156" t="s">
        <v>218</v>
      </c>
      <c r="C170" t="s">
        <v>25</v>
      </c>
    </row>
    <row r="173" spans="1:6" ht="18" thickBot="1">
      <c r="B173" s="11" t="s">
        <v>404</v>
      </c>
      <c r="C173" s="153" t="s">
        <v>456</v>
      </c>
      <c r="D173" s="11"/>
      <c r="E173" s="11"/>
    </row>
    <row r="174" spans="1:6" ht="15.75" thickTop="1">
      <c r="B174" s="10" t="str">
        <f>+C6</f>
        <v>identifies the building primary HVAC system , used as an applicability field in the Energy Impacts and Measure Costs tables</v>
      </c>
    </row>
    <row r="175" spans="1:6" ht="15.75" thickBot="1">
      <c r="A175" s="126" t="s">
        <v>186</v>
      </c>
      <c r="B175" s="154" t="s">
        <v>31</v>
      </c>
      <c r="C175" s="154" t="s">
        <v>32</v>
      </c>
      <c r="D175" s="154" t="s">
        <v>102</v>
      </c>
      <c r="E175" s="154" t="s">
        <v>33</v>
      </c>
      <c r="F175" s="154" t="s">
        <v>102</v>
      </c>
    </row>
    <row r="176" spans="1:6">
      <c r="A176" s="126">
        <v>1</v>
      </c>
      <c r="B176" t="s">
        <v>641</v>
      </c>
      <c r="C176" t="s">
        <v>642</v>
      </c>
      <c r="D176" t="s">
        <v>176</v>
      </c>
      <c r="F176" t="s">
        <v>176</v>
      </c>
    </row>
    <row r="177" spans="1:6">
      <c r="A177" s="126">
        <f>+A176+1</f>
        <v>2</v>
      </c>
      <c r="B177" t="s">
        <v>643</v>
      </c>
      <c r="C177" t="s">
        <v>644</v>
      </c>
      <c r="D177" t="s">
        <v>176</v>
      </c>
      <c r="F177" t="s">
        <v>176</v>
      </c>
    </row>
    <row r="178" spans="1:6">
      <c r="A178" s="126">
        <f t="shared" ref="A178:A200" si="4">+A177+1</f>
        <v>3</v>
      </c>
      <c r="B178" t="s">
        <v>645</v>
      </c>
      <c r="C178" t="s">
        <v>646</v>
      </c>
      <c r="D178" t="s">
        <v>176</v>
      </c>
      <c r="F178" t="s">
        <v>176</v>
      </c>
    </row>
    <row r="179" spans="1:6">
      <c r="A179" s="126">
        <f t="shared" si="4"/>
        <v>4</v>
      </c>
      <c r="B179" t="s">
        <v>647</v>
      </c>
      <c r="C179" t="s">
        <v>648</v>
      </c>
      <c r="D179" t="s">
        <v>176</v>
      </c>
      <c r="F179" t="s">
        <v>176</v>
      </c>
    </row>
    <row r="180" spans="1:6">
      <c r="A180" s="126">
        <f t="shared" si="4"/>
        <v>5</v>
      </c>
      <c r="B180" t="s">
        <v>649</v>
      </c>
      <c r="C180" t="s">
        <v>650</v>
      </c>
      <c r="D180" t="s">
        <v>176</v>
      </c>
      <c r="F180" t="s">
        <v>176</v>
      </c>
    </row>
    <row r="181" spans="1:6">
      <c r="A181" s="126">
        <f t="shared" si="4"/>
        <v>6</v>
      </c>
      <c r="B181" t="s">
        <v>651</v>
      </c>
      <c r="C181" t="s">
        <v>652</v>
      </c>
      <c r="D181" t="s">
        <v>176</v>
      </c>
      <c r="F181" t="s">
        <v>176</v>
      </c>
    </row>
    <row r="182" spans="1:6">
      <c r="A182" s="126">
        <f>+A180+1</f>
        <v>6</v>
      </c>
      <c r="B182" t="s">
        <v>653</v>
      </c>
      <c r="C182" t="s">
        <v>654</v>
      </c>
      <c r="D182" t="s">
        <v>177</v>
      </c>
      <c r="F182" t="s">
        <v>177</v>
      </c>
    </row>
    <row r="183" spans="1:6">
      <c r="A183" s="126">
        <f>+A182+1</f>
        <v>7</v>
      </c>
      <c r="B183" t="s">
        <v>655</v>
      </c>
      <c r="C183" t="s">
        <v>656</v>
      </c>
      <c r="D183" t="s">
        <v>177</v>
      </c>
      <c r="F183" t="s">
        <v>177</v>
      </c>
    </row>
    <row r="184" spans="1:6">
      <c r="A184" s="126">
        <f>+A183+1</f>
        <v>8</v>
      </c>
      <c r="B184" t="s">
        <v>657</v>
      </c>
      <c r="C184" t="s">
        <v>658</v>
      </c>
      <c r="D184" t="s">
        <v>177</v>
      </c>
      <c r="F184" t="s">
        <v>177</v>
      </c>
    </row>
    <row r="185" spans="1:6">
      <c r="A185" s="126">
        <f>+A184+1</f>
        <v>9</v>
      </c>
      <c r="B185" t="s">
        <v>659</v>
      </c>
      <c r="C185" t="s">
        <v>660</v>
      </c>
      <c r="D185" t="s">
        <v>177</v>
      </c>
      <c r="F185" t="s">
        <v>177</v>
      </c>
    </row>
    <row r="186" spans="1:6">
      <c r="A186" s="126">
        <f t="shared" si="4"/>
        <v>10</v>
      </c>
      <c r="B186" t="s">
        <v>661</v>
      </c>
      <c r="C186" t="s">
        <v>662</v>
      </c>
      <c r="D186" t="s">
        <v>177</v>
      </c>
      <c r="F186" t="s">
        <v>177</v>
      </c>
    </row>
    <row r="187" spans="1:6">
      <c r="A187" s="126">
        <f t="shared" si="4"/>
        <v>11</v>
      </c>
      <c r="B187" t="s">
        <v>663</v>
      </c>
      <c r="C187" t="s">
        <v>664</v>
      </c>
      <c r="D187" t="s">
        <v>177</v>
      </c>
      <c r="F187" t="s">
        <v>177</v>
      </c>
    </row>
    <row r="188" spans="1:6">
      <c r="A188" s="126">
        <f t="shared" si="4"/>
        <v>12</v>
      </c>
      <c r="B188" t="s">
        <v>665</v>
      </c>
      <c r="C188" t="s">
        <v>666</v>
      </c>
      <c r="D188" t="s">
        <v>177</v>
      </c>
      <c r="F188" t="s">
        <v>177</v>
      </c>
    </row>
    <row r="189" spans="1:6">
      <c r="A189" s="126">
        <f t="shared" si="4"/>
        <v>13</v>
      </c>
      <c r="B189" t="s">
        <v>667</v>
      </c>
      <c r="C189" t="s">
        <v>668</v>
      </c>
      <c r="D189" t="s">
        <v>177</v>
      </c>
      <c r="F189" t="s">
        <v>177</v>
      </c>
    </row>
    <row r="190" spans="1:6">
      <c r="A190" s="126">
        <f t="shared" si="4"/>
        <v>14</v>
      </c>
      <c r="B190" t="s">
        <v>669</v>
      </c>
      <c r="C190" t="s">
        <v>670</v>
      </c>
      <c r="D190" t="s">
        <v>177</v>
      </c>
      <c r="F190" t="s">
        <v>177</v>
      </c>
    </row>
    <row r="191" spans="1:6">
      <c r="A191" s="126">
        <f t="shared" si="4"/>
        <v>15</v>
      </c>
      <c r="B191" t="s">
        <v>671</v>
      </c>
      <c r="C191" t="s">
        <v>672</v>
      </c>
      <c r="D191" t="s">
        <v>177</v>
      </c>
      <c r="F191" t="s">
        <v>177</v>
      </c>
    </row>
    <row r="192" spans="1:6">
      <c r="A192" s="126">
        <f t="shared" si="4"/>
        <v>16</v>
      </c>
      <c r="B192" t="s">
        <v>673</v>
      </c>
      <c r="C192" t="s">
        <v>674</v>
      </c>
      <c r="D192" t="s">
        <v>177</v>
      </c>
      <c r="F192" t="s">
        <v>177</v>
      </c>
    </row>
    <row r="193" spans="1:6">
      <c r="A193" s="126">
        <f t="shared" si="4"/>
        <v>17</v>
      </c>
      <c r="B193" t="s">
        <v>675</v>
      </c>
      <c r="C193" t="s">
        <v>676</v>
      </c>
      <c r="D193" t="s">
        <v>177</v>
      </c>
      <c r="F193" t="s">
        <v>177</v>
      </c>
    </row>
    <row r="194" spans="1:6">
      <c r="A194" s="126">
        <f t="shared" si="4"/>
        <v>18</v>
      </c>
      <c r="B194" t="s">
        <v>677</v>
      </c>
      <c r="C194" t="s">
        <v>678</v>
      </c>
      <c r="D194" t="s">
        <v>177</v>
      </c>
      <c r="F194" t="s">
        <v>177</v>
      </c>
    </row>
    <row r="195" spans="1:6">
      <c r="A195" s="126">
        <f t="shared" si="4"/>
        <v>19</v>
      </c>
      <c r="B195" t="s">
        <v>679</v>
      </c>
      <c r="C195" t="s">
        <v>680</v>
      </c>
      <c r="D195" t="s">
        <v>177</v>
      </c>
      <c r="F195" t="s">
        <v>177</v>
      </c>
    </row>
    <row r="196" spans="1:6">
      <c r="A196" s="126">
        <f t="shared" si="4"/>
        <v>20</v>
      </c>
      <c r="B196" t="s">
        <v>681</v>
      </c>
      <c r="C196" t="s">
        <v>682</v>
      </c>
      <c r="D196" t="s">
        <v>177</v>
      </c>
      <c r="F196" t="s">
        <v>177</v>
      </c>
    </row>
    <row r="197" spans="1:6">
      <c r="A197" s="126">
        <f t="shared" si="4"/>
        <v>21</v>
      </c>
      <c r="B197" t="s">
        <v>683</v>
      </c>
      <c r="C197" t="s">
        <v>650</v>
      </c>
      <c r="D197" t="s">
        <v>177</v>
      </c>
      <c r="F197" t="s">
        <v>177</v>
      </c>
    </row>
    <row r="198" spans="1:6">
      <c r="A198" s="165">
        <f>+A200+1</f>
        <v>24</v>
      </c>
      <c r="B198" s="152" t="s">
        <v>684</v>
      </c>
      <c r="C198" t="s">
        <v>685</v>
      </c>
      <c r="D198" t="s">
        <v>177</v>
      </c>
      <c r="F198" t="s">
        <v>459</v>
      </c>
    </row>
    <row r="199" spans="1:6">
      <c r="A199" s="126">
        <f>+A197+1</f>
        <v>22</v>
      </c>
      <c r="B199" t="s">
        <v>686</v>
      </c>
      <c r="C199" t="s">
        <v>687</v>
      </c>
      <c r="D199" t="s">
        <v>322</v>
      </c>
      <c r="E199" t="s">
        <v>688</v>
      </c>
      <c r="F199" t="s">
        <v>322</v>
      </c>
    </row>
    <row r="200" spans="1:6">
      <c r="A200" s="126">
        <f t="shared" si="4"/>
        <v>23</v>
      </c>
      <c r="B200" t="s">
        <v>689</v>
      </c>
      <c r="C200" t="s">
        <v>690</v>
      </c>
      <c r="D200" t="s">
        <v>322</v>
      </c>
      <c r="E200" t="s">
        <v>688</v>
      </c>
      <c r="F200" t="s">
        <v>322</v>
      </c>
    </row>
    <row r="201" spans="1:6">
      <c r="A201" s="126">
        <f>+A198+1</f>
        <v>25</v>
      </c>
      <c r="B201" s="152" t="s">
        <v>218</v>
      </c>
      <c r="C201" t="s">
        <v>691</v>
      </c>
      <c r="D201" t="s">
        <v>459</v>
      </c>
      <c r="F201" t="s">
        <v>459</v>
      </c>
    </row>
    <row r="202" spans="1:6">
      <c r="B202" s="306" t="s">
        <v>392</v>
      </c>
      <c r="C202" s="306" t="s">
        <v>2783</v>
      </c>
    </row>
    <row r="203" spans="1:6">
      <c r="A203" s="126"/>
      <c r="B203" s="306" t="s">
        <v>2784</v>
      </c>
      <c r="C203" s="306" t="s">
        <v>2785</v>
      </c>
      <c r="D203" s="166"/>
    </row>
    <row r="204" spans="1:6">
      <c r="A204" s="126"/>
      <c r="B204" s="306" t="s">
        <v>2786</v>
      </c>
      <c r="C204" s="306" t="s">
        <v>2787</v>
      </c>
      <c r="D204" s="166"/>
    </row>
    <row r="205" spans="1:6">
      <c r="A205" s="126"/>
      <c r="B205" s="306" t="s">
        <v>2788</v>
      </c>
      <c r="C205" s="306" t="s">
        <v>2789</v>
      </c>
      <c r="D205" s="166"/>
    </row>
    <row r="206" spans="1:6" ht="30">
      <c r="A206" s="126"/>
      <c r="B206" s="306" t="s">
        <v>2790</v>
      </c>
      <c r="C206" s="306" t="s">
        <v>2791</v>
      </c>
      <c r="D206" s="166"/>
    </row>
    <row r="207" spans="1:6" ht="30">
      <c r="A207" s="126"/>
      <c r="B207" s="306" t="s">
        <v>2792</v>
      </c>
      <c r="C207" s="306" t="s">
        <v>2793</v>
      </c>
      <c r="D207" s="166"/>
    </row>
    <row r="208" spans="1:6" ht="30">
      <c r="A208" s="126"/>
      <c r="B208" s="306" t="s">
        <v>2794</v>
      </c>
      <c r="C208" s="306" t="s">
        <v>2795</v>
      </c>
      <c r="D208" s="166"/>
    </row>
    <row r="210" spans="1:4" ht="18" thickBot="1">
      <c r="B210" s="11" t="s">
        <v>2003</v>
      </c>
      <c r="C210" s="153" t="s">
        <v>456</v>
      </c>
      <c r="D210" s="11"/>
    </row>
    <row r="211" spans="1:4" ht="15.75" thickTop="1">
      <c r="B211" s="10" t="str">
        <f>+C17</f>
        <v>identifies the IOU, used as an applicability field in the Energy Impacts and Measure Costs tables</v>
      </c>
    </row>
    <row r="212" spans="1:4" ht="15.75" thickBot="1">
      <c r="A212" s="126" t="s">
        <v>186</v>
      </c>
      <c r="B212" s="154" t="s">
        <v>31</v>
      </c>
      <c r="C212" s="154" t="s">
        <v>32</v>
      </c>
      <c r="D212" s="154" t="s">
        <v>33</v>
      </c>
    </row>
    <row r="213" spans="1:4">
      <c r="A213" s="126">
        <v>1</v>
      </c>
      <c r="B213" t="s">
        <v>104</v>
      </c>
      <c r="C213" t="s">
        <v>692</v>
      </c>
    </row>
    <row r="214" spans="1:4">
      <c r="A214" s="126">
        <f t="shared" ref="A214:A218" si="5">+A213+1</f>
        <v>2</v>
      </c>
      <c r="B214" t="s">
        <v>78</v>
      </c>
      <c r="C214" t="s">
        <v>693</v>
      </c>
    </row>
    <row r="215" spans="1:4">
      <c r="A215" s="126">
        <f t="shared" si="5"/>
        <v>3</v>
      </c>
      <c r="B215" t="s">
        <v>1576</v>
      </c>
      <c r="C215" t="s">
        <v>694</v>
      </c>
    </row>
    <row r="216" spans="1:4">
      <c r="A216" s="126">
        <f t="shared" si="5"/>
        <v>4</v>
      </c>
      <c r="B216" t="s">
        <v>622</v>
      </c>
      <c r="C216" t="s">
        <v>695</v>
      </c>
    </row>
    <row r="217" spans="1:4">
      <c r="A217" s="126" t="e">
        <f>+#REF!+1</f>
        <v>#REF!</v>
      </c>
      <c r="B217" t="s">
        <v>696</v>
      </c>
      <c r="C217" t="s">
        <v>697</v>
      </c>
      <c r="D217" t="s">
        <v>698</v>
      </c>
    </row>
    <row r="218" spans="1:4">
      <c r="A218" s="126" t="e">
        <f t="shared" si="5"/>
        <v>#REF!</v>
      </c>
      <c r="B218" t="s">
        <v>699</v>
      </c>
      <c r="C218" t="s">
        <v>700</v>
      </c>
      <c r="D218" t="s">
        <v>701</v>
      </c>
    </row>
    <row r="219" spans="1:4">
      <c r="A219" s="126"/>
    </row>
    <row r="221" spans="1:4" ht="18" thickBot="1">
      <c r="A221" s="167"/>
      <c r="B221" s="11" t="s">
        <v>111</v>
      </c>
      <c r="C221" s="153" t="s">
        <v>456</v>
      </c>
      <c r="D221" s="11"/>
    </row>
    <row r="222" spans="1:4" ht="15.75" thickTop="1">
      <c r="B222" s="10" t="str">
        <f>+C20</f>
        <v>identifies the major version of some tables and records</v>
      </c>
    </row>
    <row r="223" spans="1:4" ht="15.75" thickBot="1">
      <c r="A223" s="126" t="s">
        <v>186</v>
      </c>
      <c r="B223" s="154" t="s">
        <v>31</v>
      </c>
      <c r="C223" s="154" t="s">
        <v>32</v>
      </c>
      <c r="D223" s="154" t="s">
        <v>33</v>
      </c>
    </row>
    <row r="224" spans="1:4">
      <c r="A224" s="126">
        <v>1</v>
      </c>
      <c r="B224" s="168" t="s">
        <v>2756</v>
      </c>
      <c r="C224" s="168" t="s">
        <v>702</v>
      </c>
      <c r="D224" s="10" t="s">
        <v>703</v>
      </c>
    </row>
    <row r="225" spans="1:4">
      <c r="A225" s="126">
        <f t="shared" ref="A225:A234" si="6">+A224+1</f>
        <v>2</v>
      </c>
      <c r="B225" s="168" t="s">
        <v>2757</v>
      </c>
      <c r="C225" s="168" t="s">
        <v>705</v>
      </c>
      <c r="D225" s="10" t="s">
        <v>703</v>
      </c>
    </row>
    <row r="226" spans="1:4" s="305" customFormat="1">
      <c r="A226" s="126"/>
      <c r="B226" s="316" t="s">
        <v>2759</v>
      </c>
      <c r="C226" s="316" t="s">
        <v>2762</v>
      </c>
      <c r="D226" s="10"/>
    </row>
    <row r="227" spans="1:4">
      <c r="A227" s="126">
        <f>+A225+1</f>
        <v>3</v>
      </c>
      <c r="B227" s="168" t="s">
        <v>2758</v>
      </c>
      <c r="C227" s="168" t="s">
        <v>707</v>
      </c>
      <c r="D227" s="10" t="s">
        <v>708</v>
      </c>
    </row>
    <row r="228" spans="1:4" s="305" customFormat="1">
      <c r="A228" s="126"/>
      <c r="B228" s="316" t="s">
        <v>2760</v>
      </c>
      <c r="C228" s="316" t="s">
        <v>2763</v>
      </c>
      <c r="D228" s="10"/>
    </row>
    <row r="229" spans="1:4" s="305" customFormat="1">
      <c r="A229" s="126"/>
      <c r="B229" s="316" t="s">
        <v>2761</v>
      </c>
      <c r="C229" s="316" t="s">
        <v>2764</v>
      </c>
      <c r="D229" s="10"/>
    </row>
    <row r="230" spans="1:4">
      <c r="A230" s="126">
        <f>+A227+1</f>
        <v>4</v>
      </c>
      <c r="B230" s="168" t="s">
        <v>2303</v>
      </c>
      <c r="C230" s="168" t="s">
        <v>710</v>
      </c>
      <c r="D230" s="169" t="s">
        <v>711</v>
      </c>
    </row>
    <row r="231" spans="1:4">
      <c r="A231" s="126">
        <f t="shared" si="6"/>
        <v>5</v>
      </c>
      <c r="B231" s="168" t="s">
        <v>2765</v>
      </c>
      <c r="C231" s="168" t="s">
        <v>710</v>
      </c>
      <c r="D231" s="169" t="s">
        <v>712</v>
      </c>
    </row>
    <row r="232" spans="1:4" s="305" customFormat="1">
      <c r="A232" s="126"/>
      <c r="B232" s="316" t="s">
        <v>2766</v>
      </c>
      <c r="C232" s="316" t="s">
        <v>710</v>
      </c>
      <c r="D232" s="169" t="s">
        <v>2769</v>
      </c>
    </row>
    <row r="233" spans="1:4">
      <c r="A233" s="126">
        <f>+A231+1</f>
        <v>6</v>
      </c>
      <c r="B233" s="168" t="s">
        <v>2767</v>
      </c>
      <c r="C233" s="168" t="s">
        <v>710</v>
      </c>
      <c r="D233" s="10" t="s">
        <v>714</v>
      </c>
    </row>
    <row r="234" spans="1:4">
      <c r="A234" s="126">
        <f t="shared" si="6"/>
        <v>7</v>
      </c>
      <c r="B234" s="168" t="s">
        <v>2768</v>
      </c>
      <c r="C234" s="168" t="s">
        <v>710</v>
      </c>
      <c r="D234" s="10" t="s">
        <v>715</v>
      </c>
    </row>
    <row r="236" spans="1:4" ht="18" thickBot="1">
      <c r="B236" s="11" t="s">
        <v>127</v>
      </c>
      <c r="C236" s="153" t="s">
        <v>456</v>
      </c>
      <c r="D236" s="11"/>
    </row>
    <row r="237" spans="1:4" ht="15.75" thickTop="1">
      <c r="B237" s="10" t="str">
        <f>+C32</f>
        <v>identifies the sector, or target market, associated with a measure application</v>
      </c>
    </row>
    <row r="238" spans="1:4" ht="15.75" thickBot="1">
      <c r="A238" s="126" t="s">
        <v>186</v>
      </c>
      <c r="B238" s="154" t="s">
        <v>31</v>
      </c>
      <c r="C238" s="154" t="s">
        <v>32</v>
      </c>
      <c r="D238" s="154" t="s">
        <v>33</v>
      </c>
    </row>
    <row r="239" spans="1:4">
      <c r="A239" s="126">
        <v>1</v>
      </c>
      <c r="B239" s="168" t="s">
        <v>716</v>
      </c>
      <c r="C239" t="s">
        <v>2780</v>
      </c>
    </row>
    <row r="240" spans="1:4">
      <c r="A240" s="126">
        <f t="shared" ref="A240:A253" si="7">+A239+1</f>
        <v>2</v>
      </c>
      <c r="B240" s="170" t="s">
        <v>717</v>
      </c>
      <c r="C240" t="s">
        <v>718</v>
      </c>
      <c r="D240" s="10" t="s">
        <v>703</v>
      </c>
    </row>
    <row r="241" spans="1:4">
      <c r="A241" s="126">
        <f t="shared" si="7"/>
        <v>3</v>
      </c>
      <c r="B241" s="170" t="s">
        <v>719</v>
      </c>
      <c r="C241" t="s">
        <v>720</v>
      </c>
      <c r="D241" s="10" t="s">
        <v>721</v>
      </c>
    </row>
    <row r="242" spans="1:4">
      <c r="A242" s="126">
        <f t="shared" si="7"/>
        <v>4</v>
      </c>
      <c r="B242" s="170" t="s">
        <v>722</v>
      </c>
      <c r="C242" t="s">
        <v>723</v>
      </c>
      <c r="D242" s="10" t="s">
        <v>724</v>
      </c>
    </row>
    <row r="243" spans="1:4" s="305" customFormat="1">
      <c r="A243" s="126"/>
      <c r="B243" s="317" t="s">
        <v>2772</v>
      </c>
      <c r="C243" s="312" t="s">
        <v>2773</v>
      </c>
      <c r="D243" s="10"/>
    </row>
    <row r="244" spans="1:4">
      <c r="A244" s="126">
        <f>+A242+1</f>
        <v>5</v>
      </c>
      <c r="B244" s="171" t="s">
        <v>725</v>
      </c>
      <c r="C244" t="s">
        <v>726</v>
      </c>
    </row>
    <row r="245" spans="1:4" s="305" customFormat="1">
      <c r="A245" s="126"/>
      <c r="B245" s="317" t="s">
        <v>2770</v>
      </c>
      <c r="C245" s="312" t="s">
        <v>2771</v>
      </c>
    </row>
    <row r="246" spans="1:4" s="305" customFormat="1">
      <c r="A246" s="126"/>
      <c r="B246" s="317" t="s">
        <v>2774</v>
      </c>
      <c r="C246" s="312" t="s">
        <v>2777</v>
      </c>
    </row>
    <row r="247" spans="1:4" s="305" customFormat="1">
      <c r="A247" s="126"/>
      <c r="B247" s="317" t="s">
        <v>2775</v>
      </c>
      <c r="C247" s="312" t="s">
        <v>2776</v>
      </c>
    </row>
    <row r="248" spans="1:4" s="305" customFormat="1">
      <c r="A248" s="126"/>
      <c r="B248" s="317" t="s">
        <v>2778</v>
      </c>
      <c r="C248" s="312" t="s">
        <v>2779</v>
      </c>
    </row>
    <row r="249" spans="1:4" s="305" customFormat="1">
      <c r="A249" s="126"/>
      <c r="B249" s="323" t="s">
        <v>3596</v>
      </c>
      <c r="C249" s="324" t="s">
        <v>3597</v>
      </c>
    </row>
    <row r="250" spans="1:4" s="305" customFormat="1">
      <c r="A250" s="126"/>
      <c r="B250" s="317" t="s">
        <v>2628</v>
      </c>
      <c r="C250" s="312"/>
    </row>
    <row r="251" spans="1:4" s="305" customFormat="1">
      <c r="A251" s="126"/>
      <c r="B251" s="317" t="s">
        <v>2781</v>
      </c>
      <c r="C251" s="312"/>
    </row>
    <row r="252" spans="1:4">
      <c r="A252" s="126">
        <f>+A244+1</f>
        <v>6</v>
      </c>
      <c r="B252" s="171" t="s">
        <v>727</v>
      </c>
      <c r="C252" t="s">
        <v>728</v>
      </c>
    </row>
    <row r="253" spans="1:4">
      <c r="A253" s="126">
        <f t="shared" si="7"/>
        <v>7</v>
      </c>
      <c r="B253" s="171" t="s">
        <v>729</v>
      </c>
      <c r="C253" t="s">
        <v>730</v>
      </c>
    </row>
    <row r="254" spans="1:4">
      <c r="A254" s="126"/>
    </row>
    <row r="255" spans="1:4" ht="18" thickBot="1">
      <c r="A255" s="126"/>
      <c r="B255" s="11" t="s">
        <v>129</v>
      </c>
      <c r="C255" s="153" t="s">
        <v>456</v>
      </c>
      <c r="D255" s="11"/>
    </row>
    <row r="256" spans="1:4" ht="15.75" thickTop="1">
      <c r="B256" s="10" t="str">
        <f>+C21</f>
        <v>identifies the measure application type in the Measure Implemenation table</v>
      </c>
    </row>
    <row r="257" spans="1:5" ht="15.75" thickBot="1">
      <c r="A257" s="126" t="s">
        <v>186</v>
      </c>
      <c r="B257" s="154" t="s">
        <v>31</v>
      </c>
      <c r="C257" s="172" t="s">
        <v>32</v>
      </c>
      <c r="D257" s="172" t="s">
        <v>33</v>
      </c>
    </row>
    <row r="258" spans="1:5">
      <c r="A258" s="165">
        <v>1</v>
      </c>
      <c r="B258" s="173" t="s">
        <v>11</v>
      </c>
      <c r="C258" s="173" t="s">
        <v>731</v>
      </c>
      <c r="D258" s="174" t="s">
        <v>732</v>
      </c>
      <c r="E258" s="173" t="s">
        <v>733</v>
      </c>
    </row>
    <row r="259" spans="1:5">
      <c r="A259" s="165" t="e">
        <f>#REF!+1</f>
        <v>#REF!</v>
      </c>
      <c r="B259" s="173" t="s">
        <v>12</v>
      </c>
      <c r="C259" s="173" t="s">
        <v>734</v>
      </c>
      <c r="D259" s="174" t="s">
        <v>735</v>
      </c>
      <c r="E259" s="173" t="s">
        <v>736</v>
      </c>
    </row>
    <row r="260" spans="1:5">
      <c r="A260" s="165" t="e">
        <f t="shared" ref="A260:A264" si="8">A259+1</f>
        <v>#REF!</v>
      </c>
      <c r="B260" s="173" t="s">
        <v>13</v>
      </c>
      <c r="C260" s="173" t="s">
        <v>14</v>
      </c>
      <c r="D260" s="175" t="s">
        <v>735</v>
      </c>
      <c r="E260" s="173" t="s">
        <v>737</v>
      </c>
    </row>
    <row r="261" spans="1:5">
      <c r="A261" s="165" t="e">
        <f t="shared" si="8"/>
        <v>#REF!</v>
      </c>
      <c r="B261" s="173" t="s">
        <v>738</v>
      </c>
      <c r="C261" s="173" t="s">
        <v>739</v>
      </c>
      <c r="D261" s="176" t="s">
        <v>735</v>
      </c>
      <c r="E261" s="173" t="s">
        <v>739</v>
      </c>
    </row>
    <row r="262" spans="1:5">
      <c r="A262" s="165" t="e">
        <f t="shared" si="8"/>
        <v>#REF!</v>
      </c>
      <c r="B262" s="173" t="s">
        <v>740</v>
      </c>
      <c r="C262" s="173" t="s">
        <v>741</v>
      </c>
      <c r="D262" s="176" t="s">
        <v>735</v>
      </c>
      <c r="E262" s="173" t="s">
        <v>742</v>
      </c>
    </row>
    <row r="263" spans="1:5">
      <c r="A263" s="165" t="e">
        <f t="shared" si="8"/>
        <v>#REF!</v>
      </c>
      <c r="B263" s="173" t="s">
        <v>2746</v>
      </c>
      <c r="C263" s="173" t="s">
        <v>743</v>
      </c>
      <c r="D263" s="174" t="s">
        <v>744</v>
      </c>
      <c r="E263" s="173" t="s">
        <v>743</v>
      </c>
    </row>
    <row r="264" spans="1:5">
      <c r="A264" s="165" t="e">
        <f t="shared" si="8"/>
        <v>#REF!</v>
      </c>
      <c r="B264" s="173" t="s">
        <v>2745</v>
      </c>
      <c r="C264" s="173" t="s">
        <v>745</v>
      </c>
      <c r="D264" s="176" t="s">
        <v>746</v>
      </c>
      <c r="E264" s="173" t="s">
        <v>747</v>
      </c>
    </row>
    <row r="265" spans="1:5">
      <c r="A265" s="126"/>
      <c r="D265" s="177"/>
    </row>
    <row r="266" spans="1:5">
      <c r="A266" s="126"/>
      <c r="D266" s="177"/>
    </row>
    <row r="267" spans="1:5" ht="18" thickBot="1">
      <c r="B267" s="11" t="s">
        <v>748</v>
      </c>
      <c r="C267" s="153" t="s">
        <v>456</v>
      </c>
      <c r="D267" s="11"/>
    </row>
    <row r="268" spans="1:5" ht="15.75" thickTop="1">
      <c r="B268" s="10" t="str">
        <f>+C29</f>
        <v>identifies the measure application types that the Measure definition supports</v>
      </c>
    </row>
    <row r="269" spans="1:5" ht="15.75" thickBot="1">
      <c r="A269" s="126" t="s">
        <v>186</v>
      </c>
      <c r="B269" s="154" t="s">
        <v>31</v>
      </c>
      <c r="C269" s="154" t="s">
        <v>32</v>
      </c>
      <c r="D269" s="154" t="s">
        <v>33</v>
      </c>
    </row>
    <row r="270" spans="1:5" ht="180">
      <c r="A270" s="165" t="e">
        <f>+#REF!+1</f>
        <v>#REF!</v>
      </c>
      <c r="B270" s="178" t="s">
        <v>11</v>
      </c>
      <c r="C270" s="179" t="s">
        <v>749</v>
      </c>
      <c r="D270" s="180" t="s">
        <v>750</v>
      </c>
    </row>
    <row r="271" spans="1:5" ht="120">
      <c r="A271" s="165" t="e">
        <f>+A270+1</f>
        <v>#REF!</v>
      </c>
      <c r="B271" s="178" t="s">
        <v>751</v>
      </c>
      <c r="C271" s="179" t="s">
        <v>752</v>
      </c>
      <c r="D271" s="181" t="s">
        <v>753</v>
      </c>
    </row>
    <row r="272" spans="1:5" ht="60">
      <c r="A272" s="165" t="e">
        <f>+A271+1</f>
        <v>#REF!</v>
      </c>
      <c r="B272" s="178" t="s">
        <v>754</v>
      </c>
      <c r="C272" s="179" t="s">
        <v>755</v>
      </c>
      <c r="D272" s="180" t="s">
        <v>756</v>
      </c>
    </row>
    <row r="275" spans="1:8" ht="18" thickBot="1">
      <c r="B275" s="11" t="s">
        <v>151</v>
      </c>
      <c r="C275" s="153" t="s">
        <v>456</v>
      </c>
      <c r="D275" s="11"/>
    </row>
    <row r="276" spans="1:8" ht="15.75" thickTop="1">
      <c r="B276" s="10" t="str">
        <f>+C14</f>
        <v>identifies how the energy inpact is calculated (scaled, interpolated, etc.)</v>
      </c>
    </row>
    <row r="277" spans="1:8" ht="15.75" thickBot="1">
      <c r="A277" s="126" t="s">
        <v>186</v>
      </c>
      <c r="B277" s="154" t="s">
        <v>31</v>
      </c>
      <c r="C277" s="154" t="s">
        <v>32</v>
      </c>
      <c r="D277" s="154" t="s">
        <v>33</v>
      </c>
    </row>
    <row r="278" spans="1:8" ht="30">
      <c r="A278" s="165">
        <v>1</v>
      </c>
      <c r="B278" s="178" t="s">
        <v>221</v>
      </c>
      <c r="C278" s="182" t="s">
        <v>757</v>
      </c>
      <c r="D278" s="10"/>
    </row>
    <row r="279" spans="1:8" ht="51.75" customHeight="1">
      <c r="A279" s="165">
        <f>+A278+1</f>
        <v>2</v>
      </c>
      <c r="B279" s="178" t="s">
        <v>758</v>
      </c>
      <c r="C279" s="179" t="s">
        <v>759</v>
      </c>
      <c r="D279" s="10"/>
    </row>
    <row r="280" spans="1:8" ht="45">
      <c r="A280" s="165">
        <f>+A279+1</f>
        <v>3</v>
      </c>
      <c r="B280" s="178" t="s">
        <v>154</v>
      </c>
      <c r="C280" s="182" t="s">
        <v>760</v>
      </c>
      <c r="D280" s="183" t="s">
        <v>761</v>
      </c>
      <c r="E280" s="184"/>
      <c r="F280" s="185"/>
      <c r="G280" s="186"/>
      <c r="H280" s="187"/>
    </row>
    <row r="281" spans="1:8" ht="60">
      <c r="A281" s="165">
        <f>+A280+1</f>
        <v>4</v>
      </c>
      <c r="B281" s="178" t="s">
        <v>762</v>
      </c>
      <c r="C281" s="182" t="s">
        <v>763</v>
      </c>
      <c r="D281" s="183" t="s">
        <v>761</v>
      </c>
      <c r="E281" s="184"/>
      <c r="F281" s="185"/>
      <c r="G281" s="186"/>
      <c r="H281" s="187"/>
    </row>
    <row r="282" spans="1:8" ht="45" customHeight="1">
      <c r="A282" s="165" t="e">
        <f>+#REF!+1</f>
        <v>#REF!</v>
      </c>
      <c r="B282" s="178" t="s">
        <v>764</v>
      </c>
      <c r="C282" s="182" t="s">
        <v>765</v>
      </c>
      <c r="D282" s="188"/>
      <c r="E282" s="165"/>
      <c r="F282" s="178"/>
      <c r="G282" s="182"/>
      <c r="H282" s="177"/>
    </row>
    <row r="285" spans="1:8" ht="18" thickBot="1">
      <c r="B285" s="11" t="s">
        <v>153</v>
      </c>
      <c r="C285" s="11"/>
      <c r="D285" s="11"/>
    </row>
    <row r="286" spans="1:8" ht="15.75" thickTop="1">
      <c r="B286" s="10" t="str">
        <f>+C16</f>
        <v>Lists the available HVAC Interactive-Effects tables that can be referenced in the measure definition</v>
      </c>
    </row>
    <row r="287" spans="1:8" ht="15.75" thickBot="1">
      <c r="A287" s="126" t="s">
        <v>186</v>
      </c>
      <c r="B287" s="154" t="s">
        <v>31</v>
      </c>
      <c r="C287" s="154" t="s">
        <v>32</v>
      </c>
      <c r="D287" s="154" t="s">
        <v>33</v>
      </c>
    </row>
    <row r="288" spans="1:8" ht="30">
      <c r="A288" s="165">
        <v>1</v>
      </c>
      <c r="B288" s="178" t="s">
        <v>70</v>
      </c>
      <c r="C288" s="182" t="s">
        <v>766</v>
      </c>
      <c r="D288" s="176" t="s">
        <v>767</v>
      </c>
    </row>
    <row r="289" spans="1:6" ht="30">
      <c r="A289" s="165">
        <f>A288+1</f>
        <v>2</v>
      </c>
      <c r="B289" s="178" t="s">
        <v>768</v>
      </c>
      <c r="C289" s="182" t="s">
        <v>769</v>
      </c>
      <c r="D289" s="176"/>
    </row>
    <row r="290" spans="1:6" ht="30">
      <c r="A290" s="165">
        <f>A289+1</f>
        <v>3</v>
      </c>
      <c r="B290" s="178" t="s">
        <v>770</v>
      </c>
      <c r="C290" s="182" t="s">
        <v>771</v>
      </c>
      <c r="D290" s="176"/>
    </row>
    <row r="291" spans="1:6">
      <c r="A291" s="165">
        <f>A290+1</f>
        <v>4</v>
      </c>
      <c r="B291" s="178" t="s">
        <v>772</v>
      </c>
      <c r="C291" s="182" t="s">
        <v>773</v>
      </c>
      <c r="D291" s="176"/>
    </row>
    <row r="292" spans="1:6" ht="30">
      <c r="A292" s="165">
        <f>A291+1</f>
        <v>5</v>
      </c>
      <c r="B292" s="178" t="s">
        <v>774</v>
      </c>
      <c r="C292" s="182" t="s">
        <v>775</v>
      </c>
      <c r="D292" s="176"/>
    </row>
    <row r="293" spans="1:6">
      <c r="B293" s="178"/>
      <c r="C293" s="182"/>
      <c r="D293" s="176"/>
    </row>
    <row r="295" spans="1:6" ht="18" thickBot="1">
      <c r="B295" s="11" t="s">
        <v>426</v>
      </c>
      <c r="C295" s="153" t="s">
        <v>456</v>
      </c>
      <c r="D295" s="11"/>
    </row>
    <row r="296" spans="1:6" ht="15.75" thickTop="1">
      <c r="B296" s="10" t="str">
        <f>+C22</f>
        <v>identifies the measure impact type (deemed, DEER, custom) in the Measure Implementation table</v>
      </c>
    </row>
    <row r="297" spans="1:6" ht="15.75" thickBot="1">
      <c r="A297" s="126" t="s">
        <v>186</v>
      </c>
      <c r="B297" s="154" t="s">
        <v>31</v>
      </c>
      <c r="C297" s="154" t="s">
        <v>32</v>
      </c>
      <c r="D297" s="154" t="s">
        <v>33</v>
      </c>
    </row>
    <row r="298" spans="1:6" ht="30">
      <c r="A298" s="165">
        <v>1</v>
      </c>
      <c r="B298" s="178" t="s">
        <v>776</v>
      </c>
      <c r="C298" s="182" t="s">
        <v>777</v>
      </c>
      <c r="D298" s="10"/>
    </row>
    <row r="299" spans="1:6" ht="30">
      <c r="A299" s="165">
        <f>A298+1</f>
        <v>2</v>
      </c>
      <c r="B299" s="178" t="s">
        <v>778</v>
      </c>
      <c r="C299" s="182" t="s">
        <v>779</v>
      </c>
    </row>
    <row r="300" spans="1:6">
      <c r="A300" s="165"/>
      <c r="B300" s="178"/>
      <c r="C300" s="182"/>
    </row>
    <row r="301" spans="1:6">
      <c r="A301" s="165"/>
      <c r="B301" s="178"/>
      <c r="C301" s="182"/>
    </row>
    <row r="302" spans="1:6" ht="18" thickBot="1">
      <c r="B302" s="11" t="s">
        <v>780</v>
      </c>
      <c r="C302" s="153" t="s">
        <v>456</v>
      </c>
      <c r="D302" s="11"/>
      <c r="F302" s="189"/>
    </row>
    <row r="303" spans="1:6" ht="15.75" thickTop="1">
      <c r="B303" s="10" t="str">
        <f>+C11</f>
        <v>identifies the type of cost values in the cost record (full cost or incremental)</v>
      </c>
      <c r="F303" s="189"/>
    </row>
    <row r="304" spans="1:6" ht="15.75" thickBot="1">
      <c r="A304" s="126" t="s">
        <v>186</v>
      </c>
      <c r="B304" s="154" t="s">
        <v>31</v>
      </c>
      <c r="C304" s="154" t="s">
        <v>32</v>
      </c>
      <c r="D304" s="154" t="s">
        <v>33</v>
      </c>
      <c r="F304" s="189"/>
    </row>
    <row r="305" spans="1:6">
      <c r="A305" s="126">
        <v>1</v>
      </c>
      <c r="B305" t="s">
        <v>781</v>
      </c>
      <c r="C305" t="s">
        <v>782</v>
      </c>
      <c r="D305" s="177"/>
      <c r="F305" s="189"/>
    </row>
    <row r="306" spans="1:6">
      <c r="A306" s="126">
        <v>2</v>
      </c>
      <c r="B306" t="s">
        <v>783</v>
      </c>
      <c r="C306" t="s">
        <v>784</v>
      </c>
      <c r="D306" s="177"/>
      <c r="F306" s="189"/>
    </row>
    <row r="307" spans="1:6">
      <c r="D307" s="177"/>
      <c r="F307" s="189"/>
    </row>
    <row r="308" spans="1:6">
      <c r="A308" s="126"/>
      <c r="D308" s="177"/>
    </row>
    <row r="309" spans="1:6" ht="18" thickBot="1">
      <c r="A309" s="126"/>
      <c r="B309" s="11" t="s">
        <v>132</v>
      </c>
      <c r="C309" s="153" t="s">
        <v>456</v>
      </c>
      <c r="D309" s="11"/>
    </row>
    <row r="310" spans="1:6" ht="15.75" thickTop="1">
      <c r="B310" s="10" t="str">
        <f>+C10</f>
        <v>identifies the cost qualifier, used as an applicability field in the Measure Cost table</v>
      </c>
    </row>
    <row r="311" spans="1:6" ht="15.75" thickBot="1">
      <c r="A311" s="126" t="s">
        <v>186</v>
      </c>
      <c r="B311" s="154" t="s">
        <v>31</v>
      </c>
      <c r="C311" s="154" t="s">
        <v>32</v>
      </c>
      <c r="D311" s="154" t="s">
        <v>33</v>
      </c>
    </row>
    <row r="312" spans="1:6">
      <c r="A312" s="126">
        <v>1</v>
      </c>
      <c r="B312" s="189" t="s">
        <v>70</v>
      </c>
      <c r="C312" t="s">
        <v>785</v>
      </c>
      <c r="D312" s="177" t="s">
        <v>767</v>
      </c>
    </row>
    <row r="313" spans="1:6">
      <c r="A313" s="126">
        <f t="shared" ref="A313:A321" si="9">+A312+1</f>
        <v>2</v>
      </c>
      <c r="B313" s="189" t="s">
        <v>786</v>
      </c>
      <c r="C313" t="s">
        <v>81</v>
      </c>
      <c r="D313" s="177"/>
    </row>
    <row r="314" spans="1:6">
      <c r="A314" s="126">
        <f t="shared" si="9"/>
        <v>3</v>
      </c>
      <c r="B314" s="189" t="s">
        <v>787</v>
      </c>
      <c r="C314" s="189" t="s">
        <v>788</v>
      </c>
      <c r="D314" t="s">
        <v>789</v>
      </c>
    </row>
    <row r="315" spans="1:6">
      <c r="A315" s="126">
        <f t="shared" si="9"/>
        <v>4</v>
      </c>
      <c r="B315" s="189" t="s">
        <v>790</v>
      </c>
      <c r="C315" s="189" t="s">
        <v>791</v>
      </c>
      <c r="D315" t="s">
        <v>789</v>
      </c>
    </row>
    <row r="316" spans="1:6">
      <c r="A316" s="126">
        <f t="shared" si="9"/>
        <v>5</v>
      </c>
      <c r="B316" s="189" t="s">
        <v>792</v>
      </c>
      <c r="C316" s="189" t="s">
        <v>793</v>
      </c>
      <c r="D316" t="s">
        <v>789</v>
      </c>
    </row>
    <row r="317" spans="1:6">
      <c r="A317" s="126">
        <f t="shared" si="9"/>
        <v>6</v>
      </c>
      <c r="B317" s="189" t="s">
        <v>82</v>
      </c>
      <c r="C317" s="189" t="s">
        <v>82</v>
      </c>
    </row>
    <row r="318" spans="1:6">
      <c r="A318" s="126">
        <f t="shared" si="9"/>
        <v>7</v>
      </c>
      <c r="B318" s="189" t="s">
        <v>794</v>
      </c>
      <c r="C318" s="189" t="s">
        <v>788</v>
      </c>
      <c r="D318" t="s">
        <v>795</v>
      </c>
    </row>
    <row r="319" spans="1:6">
      <c r="A319" s="126">
        <f t="shared" si="9"/>
        <v>8</v>
      </c>
      <c r="B319" s="189" t="s">
        <v>796</v>
      </c>
      <c r="C319" s="189" t="s">
        <v>791</v>
      </c>
      <c r="D319" t="s">
        <v>795</v>
      </c>
      <c r="F319" s="189"/>
    </row>
    <row r="320" spans="1:6">
      <c r="A320" s="126">
        <f t="shared" si="9"/>
        <v>9</v>
      </c>
      <c r="B320" s="189" t="s">
        <v>797</v>
      </c>
      <c r="C320" s="189" t="s">
        <v>793</v>
      </c>
      <c r="D320" t="s">
        <v>795</v>
      </c>
      <c r="F320" s="189"/>
    </row>
    <row r="321" spans="1:6">
      <c r="A321" s="126">
        <f t="shared" si="9"/>
        <v>10</v>
      </c>
      <c r="B321" s="189" t="s">
        <v>67</v>
      </c>
      <c r="C321" s="189" t="s">
        <v>67</v>
      </c>
      <c r="F321" s="189"/>
    </row>
    <row r="322" spans="1:6">
      <c r="A322" s="126"/>
      <c r="B322" s="189"/>
      <c r="D322" s="177"/>
      <c r="F322" s="189"/>
    </row>
    <row r="323" spans="1:6">
      <c r="A323" s="126"/>
      <c r="B323" s="189"/>
      <c r="D323" s="177"/>
      <c r="F323" s="189"/>
    </row>
    <row r="324" spans="1:6" ht="18" thickBot="1">
      <c r="A324" s="126"/>
      <c r="B324" s="11" t="s">
        <v>422</v>
      </c>
      <c r="C324" s="153" t="s">
        <v>456</v>
      </c>
      <c r="D324" s="11"/>
      <c r="F324" s="189"/>
    </row>
    <row r="325" spans="1:6" ht="15.75" thickTop="1">
      <c r="B325" s="10" t="str">
        <f>+C19</f>
        <v>identifies the table used for location cost adjustments (material and labor), used in the Measure Cost table</v>
      </c>
      <c r="F325" s="189"/>
    </row>
    <row r="326" spans="1:6" ht="15.75" thickBot="1">
      <c r="A326" s="126" t="s">
        <v>186</v>
      </c>
      <c r="B326" s="154" t="s">
        <v>31</v>
      </c>
      <c r="C326" s="154" t="s">
        <v>32</v>
      </c>
      <c r="D326" s="154" t="s">
        <v>33</v>
      </c>
    </row>
    <row r="327" spans="1:6">
      <c r="A327" s="126">
        <v>1</v>
      </c>
      <c r="B327" s="189" t="s">
        <v>70</v>
      </c>
      <c r="C327" t="s">
        <v>798</v>
      </c>
      <c r="D327" s="177" t="s">
        <v>767</v>
      </c>
      <c r="F327" s="189"/>
    </row>
    <row r="328" spans="1:6">
      <c r="A328" s="126">
        <f t="shared" ref="A328:A337" si="10">+A327+1</f>
        <v>2</v>
      </c>
      <c r="B328" t="s">
        <v>799</v>
      </c>
      <c r="C328" t="s">
        <v>800</v>
      </c>
      <c r="D328" s="177"/>
      <c r="F328" s="189"/>
    </row>
    <row r="329" spans="1:6">
      <c r="A329" s="126">
        <f t="shared" si="10"/>
        <v>3</v>
      </c>
      <c r="B329" t="s">
        <v>801</v>
      </c>
      <c r="C329" t="s">
        <v>802</v>
      </c>
      <c r="D329" s="177"/>
      <c r="F329" s="189"/>
    </row>
    <row r="330" spans="1:6">
      <c r="A330" s="126">
        <f t="shared" si="10"/>
        <v>4</v>
      </c>
      <c r="B330" t="s">
        <v>803</v>
      </c>
      <c r="C330" t="s">
        <v>804</v>
      </c>
      <c r="D330" s="177"/>
      <c r="F330" s="189"/>
    </row>
    <row r="331" spans="1:6">
      <c r="A331" s="126">
        <f t="shared" si="10"/>
        <v>5</v>
      </c>
      <c r="B331" t="s">
        <v>805</v>
      </c>
      <c r="C331" t="s">
        <v>806</v>
      </c>
      <c r="D331" s="177"/>
      <c r="F331" s="189"/>
    </row>
    <row r="332" spans="1:6">
      <c r="A332" s="126">
        <f t="shared" si="10"/>
        <v>6</v>
      </c>
      <c r="B332" t="s">
        <v>807</v>
      </c>
      <c r="C332" t="s">
        <v>808</v>
      </c>
      <c r="D332" s="177"/>
      <c r="F332" s="189"/>
    </row>
    <row r="333" spans="1:6">
      <c r="A333" s="126">
        <f t="shared" si="10"/>
        <v>7</v>
      </c>
      <c r="B333" t="s">
        <v>809</v>
      </c>
      <c r="C333" t="s">
        <v>810</v>
      </c>
      <c r="D333" s="177"/>
      <c r="F333" s="189"/>
    </row>
    <row r="334" spans="1:6">
      <c r="A334" s="126">
        <f t="shared" si="10"/>
        <v>8</v>
      </c>
      <c r="B334" t="s">
        <v>811</v>
      </c>
      <c r="C334" t="s">
        <v>812</v>
      </c>
      <c r="D334" s="177"/>
      <c r="F334" s="189"/>
    </row>
    <row r="335" spans="1:6">
      <c r="A335" s="126">
        <f t="shared" si="10"/>
        <v>9</v>
      </c>
      <c r="B335" t="s">
        <v>813</v>
      </c>
      <c r="C335" t="s">
        <v>814</v>
      </c>
      <c r="D335" s="177"/>
      <c r="F335" s="189"/>
    </row>
    <row r="336" spans="1:6">
      <c r="A336" s="126">
        <f t="shared" si="10"/>
        <v>10</v>
      </c>
      <c r="B336" t="s">
        <v>815</v>
      </c>
      <c r="C336" t="s">
        <v>816</v>
      </c>
      <c r="D336" s="177"/>
      <c r="F336" s="189"/>
    </row>
    <row r="337" spans="1:6">
      <c r="A337" s="126">
        <f t="shared" si="10"/>
        <v>11</v>
      </c>
      <c r="B337" t="s">
        <v>817</v>
      </c>
      <c r="C337" t="s">
        <v>818</v>
      </c>
      <c r="D337" s="177"/>
      <c r="F337" s="189"/>
    </row>
    <row r="338" spans="1:6">
      <c r="A338" s="126"/>
      <c r="B338" s="189"/>
      <c r="D338" s="177"/>
      <c r="F338" s="189"/>
    </row>
    <row r="339" spans="1:6">
      <c r="A339" s="126"/>
      <c r="D339" s="177"/>
      <c r="F339" s="189"/>
    </row>
    <row r="340" spans="1:6" ht="18" thickBot="1">
      <c r="B340" s="11" t="s">
        <v>125</v>
      </c>
      <c r="C340" s="153" t="s">
        <v>456</v>
      </c>
      <c r="D340" s="11"/>
      <c r="F340" s="189"/>
    </row>
    <row r="341" spans="1:6" ht="15.75" thickTop="1">
      <c r="B341" s="10" t="str">
        <f>+C23</f>
        <v>identifies the normalizing, or "common" units for a measure</v>
      </c>
      <c r="F341" s="189"/>
    </row>
    <row r="342" spans="1:6" ht="15.75" thickBot="1">
      <c r="A342" s="126" t="s">
        <v>186</v>
      </c>
      <c r="B342" s="172" t="s">
        <v>31</v>
      </c>
      <c r="C342" s="172" t="s">
        <v>32</v>
      </c>
      <c r="D342" s="172" t="s">
        <v>33</v>
      </c>
      <c r="F342" s="189"/>
    </row>
    <row r="343" spans="1:6">
      <c r="A343" s="126">
        <v>1</v>
      </c>
      <c r="B343" s="190" t="s">
        <v>819</v>
      </c>
      <c r="C343" s="178" t="s">
        <v>64</v>
      </c>
      <c r="D343" s="189" t="s">
        <v>65</v>
      </c>
      <c r="E343" s="191"/>
    </row>
    <row r="344" spans="1:6">
      <c r="A344" s="126">
        <f>+A343+1</f>
        <v>2</v>
      </c>
      <c r="B344" s="192" t="s">
        <v>820</v>
      </c>
      <c r="C344" s="191" t="s">
        <v>34</v>
      </c>
      <c r="D344" s="193" t="s">
        <v>35</v>
      </c>
      <c r="E344" s="191"/>
    </row>
    <row r="345" spans="1:6">
      <c r="A345" s="126">
        <f t="shared" ref="A345:A361" si="11">+A344+1</f>
        <v>3</v>
      </c>
      <c r="B345" s="192" t="s">
        <v>821</v>
      </c>
      <c r="C345" s="191" t="s">
        <v>822</v>
      </c>
      <c r="D345" s="193" t="s">
        <v>823</v>
      </c>
      <c r="E345" s="191"/>
    </row>
    <row r="346" spans="1:6">
      <c r="A346" s="126">
        <f t="shared" si="11"/>
        <v>4</v>
      </c>
      <c r="B346" s="190" t="s">
        <v>2753</v>
      </c>
      <c r="C346" s="191" t="s">
        <v>62</v>
      </c>
      <c r="D346" s="193" t="s">
        <v>63</v>
      </c>
      <c r="E346" s="191"/>
    </row>
    <row r="347" spans="1:6">
      <c r="A347" s="126">
        <f t="shared" si="11"/>
        <v>5</v>
      </c>
      <c r="B347" s="190" t="s">
        <v>824</v>
      </c>
      <c r="C347" s="191" t="s">
        <v>36</v>
      </c>
      <c r="D347" s="193" t="s">
        <v>37</v>
      </c>
      <c r="E347" s="191"/>
    </row>
    <row r="348" spans="1:6">
      <c r="A348" s="126">
        <f t="shared" si="11"/>
        <v>6</v>
      </c>
      <c r="B348" s="192" t="s">
        <v>825</v>
      </c>
      <c r="C348" s="191" t="s">
        <v>38</v>
      </c>
      <c r="D348" s="193" t="s">
        <v>39</v>
      </c>
      <c r="E348" s="191"/>
    </row>
    <row r="349" spans="1:6">
      <c r="A349" s="126">
        <f t="shared" si="11"/>
        <v>7</v>
      </c>
      <c r="B349" s="190" t="s">
        <v>826</v>
      </c>
      <c r="C349" s="191" t="s">
        <v>40</v>
      </c>
      <c r="D349" s="193" t="s">
        <v>41</v>
      </c>
      <c r="E349" s="191"/>
    </row>
    <row r="350" spans="1:6">
      <c r="A350" s="126">
        <f t="shared" si="11"/>
        <v>8</v>
      </c>
      <c r="B350" s="190" t="s">
        <v>827</v>
      </c>
      <c r="C350" s="191" t="s">
        <v>42</v>
      </c>
      <c r="D350" s="193" t="s">
        <v>43</v>
      </c>
      <c r="E350" s="191"/>
    </row>
    <row r="351" spans="1:6">
      <c r="A351" s="126">
        <f t="shared" si="11"/>
        <v>9</v>
      </c>
      <c r="B351" s="192" t="s">
        <v>828</v>
      </c>
      <c r="C351" s="191" t="s">
        <v>44</v>
      </c>
      <c r="D351" s="193" t="s">
        <v>45</v>
      </c>
      <c r="E351" s="191"/>
    </row>
    <row r="352" spans="1:6">
      <c r="A352" s="126">
        <f t="shared" si="11"/>
        <v>10</v>
      </c>
      <c r="B352" s="192" t="s">
        <v>829</v>
      </c>
      <c r="C352" s="191" t="s">
        <v>58</v>
      </c>
      <c r="D352" s="193" t="s">
        <v>59</v>
      </c>
      <c r="E352" s="191"/>
    </row>
    <row r="353" spans="1:5">
      <c r="A353" s="126">
        <f t="shared" si="11"/>
        <v>11</v>
      </c>
      <c r="B353" s="192" t="s">
        <v>830</v>
      </c>
      <c r="C353" s="191" t="s">
        <v>831</v>
      </c>
      <c r="D353" s="193" t="s">
        <v>46</v>
      </c>
      <c r="E353" s="191"/>
    </row>
    <row r="354" spans="1:5">
      <c r="A354" s="126">
        <f t="shared" si="11"/>
        <v>12</v>
      </c>
      <c r="B354" s="192" t="s">
        <v>832</v>
      </c>
      <c r="C354" s="191" t="s">
        <v>47</v>
      </c>
      <c r="D354" s="193" t="s">
        <v>833</v>
      </c>
      <c r="E354" s="191"/>
    </row>
    <row r="355" spans="1:5">
      <c r="A355" s="126">
        <f t="shared" si="11"/>
        <v>13</v>
      </c>
      <c r="B355" s="190" t="s">
        <v>834</v>
      </c>
      <c r="C355" s="191" t="s">
        <v>48</v>
      </c>
      <c r="D355" s="193" t="s">
        <v>49</v>
      </c>
      <c r="E355" s="191"/>
    </row>
    <row r="356" spans="1:5">
      <c r="A356" s="126">
        <f t="shared" si="11"/>
        <v>14</v>
      </c>
      <c r="B356" s="190" t="s">
        <v>835</v>
      </c>
      <c r="C356" s="191" t="s">
        <v>836</v>
      </c>
      <c r="D356" s="193" t="s">
        <v>50</v>
      </c>
      <c r="E356" s="191"/>
    </row>
    <row r="357" spans="1:5">
      <c r="A357" s="126">
        <f t="shared" si="11"/>
        <v>15</v>
      </c>
      <c r="B357" s="190" t="s">
        <v>837</v>
      </c>
      <c r="C357" s="191" t="s">
        <v>51</v>
      </c>
      <c r="D357" s="193" t="s">
        <v>52</v>
      </c>
      <c r="E357" s="191"/>
    </row>
    <row r="358" spans="1:5">
      <c r="A358" s="126">
        <f t="shared" si="11"/>
        <v>16</v>
      </c>
      <c r="B358" s="192" t="s">
        <v>110</v>
      </c>
      <c r="C358" s="191" t="s">
        <v>53</v>
      </c>
      <c r="D358" s="189" t="s">
        <v>66</v>
      </c>
      <c r="E358" s="191"/>
    </row>
    <row r="359" spans="1:5">
      <c r="A359" s="126" t="e">
        <f>+#REF!+1</f>
        <v>#REF!</v>
      </c>
      <c r="B359" s="192" t="s">
        <v>839</v>
      </c>
      <c r="C359" s="191" t="s">
        <v>54</v>
      </c>
      <c r="D359" s="193" t="s">
        <v>55</v>
      </c>
      <c r="E359" s="178"/>
    </row>
    <row r="360" spans="1:5">
      <c r="A360" s="126" t="e">
        <f t="shared" si="11"/>
        <v>#REF!</v>
      </c>
      <c r="B360" s="194" t="s">
        <v>840</v>
      </c>
      <c r="C360" s="191" t="s">
        <v>56</v>
      </c>
      <c r="D360" s="193" t="s">
        <v>57</v>
      </c>
      <c r="E360" s="178"/>
    </row>
    <row r="361" spans="1:5">
      <c r="A361" s="126" t="e">
        <f t="shared" si="11"/>
        <v>#REF!</v>
      </c>
      <c r="B361" s="194" t="s">
        <v>841</v>
      </c>
      <c r="C361" s="191" t="s">
        <v>60</v>
      </c>
      <c r="D361" s="193" t="s">
        <v>61</v>
      </c>
      <c r="E361" s="178"/>
    </row>
    <row r="362" spans="1:5" s="305" customFormat="1">
      <c r="A362" s="126"/>
      <c r="B362" s="306" t="s">
        <v>2754</v>
      </c>
      <c r="C362" s="306" t="s">
        <v>2755</v>
      </c>
      <c r="D362" s="193"/>
      <c r="E362" s="178"/>
    </row>
    <row r="366" spans="1:5" ht="18" thickBot="1">
      <c r="B366" s="11" t="s">
        <v>152</v>
      </c>
      <c r="C366" s="11"/>
      <c r="D366" s="11"/>
    </row>
    <row r="367" spans="1:5" ht="15.75" thickTop="1">
      <c r="B367" s="10" t="str">
        <f>+C26</f>
        <v>identifies how energy impact records are scaled</v>
      </c>
    </row>
    <row r="368" spans="1:5" ht="15.75" thickBot="1">
      <c r="A368" s="126" t="s">
        <v>186</v>
      </c>
      <c r="B368" s="154" t="s">
        <v>31</v>
      </c>
      <c r="C368" s="154" t="s">
        <v>32</v>
      </c>
      <c r="D368" s="154" t="s">
        <v>33</v>
      </c>
    </row>
    <row r="369" spans="1:4" ht="60">
      <c r="A369" s="165">
        <v>1</v>
      </c>
      <c r="B369" s="178" t="s">
        <v>70</v>
      </c>
      <c r="C369" s="179" t="s">
        <v>843</v>
      </c>
      <c r="D369" s="180" t="s">
        <v>844</v>
      </c>
    </row>
    <row r="370" spans="1:4" ht="45">
      <c r="A370" s="165">
        <f>+A369+1</f>
        <v>2</v>
      </c>
      <c r="B370" s="178" t="s">
        <v>155</v>
      </c>
      <c r="C370" s="179" t="s">
        <v>845</v>
      </c>
      <c r="D370" s="180" t="s">
        <v>846</v>
      </c>
    </row>
    <row r="371" spans="1:4" ht="30">
      <c r="A371" s="165">
        <v>3</v>
      </c>
      <c r="B371" s="178" t="s">
        <v>847</v>
      </c>
      <c r="C371" s="179" t="s">
        <v>848</v>
      </c>
      <c r="D371" s="180" t="s">
        <v>849</v>
      </c>
    </row>
    <row r="374" spans="1:4" ht="18" thickBot="1">
      <c r="B374" s="195" t="s">
        <v>850</v>
      </c>
      <c r="C374" s="196" t="s">
        <v>851</v>
      </c>
      <c r="D374" s="11"/>
    </row>
    <row r="375" spans="1:4" ht="15.75" thickTop="1">
      <c r="B375" s="10" t="s">
        <v>852</v>
      </c>
    </row>
    <row r="376" spans="1:4" ht="15.75" thickBot="1">
      <c r="A376" s="126" t="s">
        <v>186</v>
      </c>
      <c r="B376" s="154" t="s">
        <v>31</v>
      </c>
      <c r="C376" s="154" t="s">
        <v>32</v>
      </c>
      <c r="D376" s="154" t="s">
        <v>33</v>
      </c>
    </row>
    <row r="377" spans="1:4">
      <c r="A377" s="126">
        <v>1</v>
      </c>
      <c r="B377" t="s">
        <v>853</v>
      </c>
      <c r="C377" t="s">
        <v>854</v>
      </c>
      <c r="D377" s="194"/>
    </row>
    <row r="378" spans="1:4">
      <c r="A378" s="126">
        <f>+A377+1</f>
        <v>2</v>
      </c>
      <c r="B378" t="s">
        <v>855</v>
      </c>
      <c r="C378" t="s">
        <v>856</v>
      </c>
      <c r="D378" s="194"/>
    </row>
    <row r="379" spans="1:4">
      <c r="A379" s="126">
        <f>+A378+1</f>
        <v>3</v>
      </c>
      <c r="B379" t="s">
        <v>857</v>
      </c>
      <c r="C379" t="s">
        <v>858</v>
      </c>
      <c r="D379" s="194"/>
    </row>
    <row r="380" spans="1:4">
      <c r="A380" s="126">
        <f>+A379+1</f>
        <v>4</v>
      </c>
      <c r="B380" t="s">
        <v>859</v>
      </c>
      <c r="C380" t="s">
        <v>860</v>
      </c>
      <c r="D380" s="194" t="s">
        <v>861</v>
      </c>
    </row>
    <row r="381" spans="1:4">
      <c r="A381" s="126">
        <f>+A380+1</f>
        <v>5</v>
      </c>
      <c r="B381" t="s">
        <v>862</v>
      </c>
      <c r="C381" t="s">
        <v>863</v>
      </c>
      <c r="D381" s="194" t="s">
        <v>861</v>
      </c>
    </row>
    <row r="382" spans="1:4">
      <c r="A382" s="126"/>
      <c r="D382" s="194"/>
    </row>
    <row r="383" spans="1:4">
      <c r="A383" s="126"/>
      <c r="D383" s="194"/>
    </row>
    <row r="384" spans="1:4" ht="18" thickBot="1">
      <c r="B384" s="11" t="s">
        <v>112</v>
      </c>
      <c r="C384" s="153" t="s">
        <v>456</v>
      </c>
      <c r="D384" s="11"/>
    </row>
    <row r="385" spans="1:4" ht="15.75" thickTop="1">
      <c r="B385" s="10" t="str">
        <f>+C36</f>
        <v>Use categories describe How or Where technologies are used.</v>
      </c>
    </row>
    <row r="386" spans="1:4" ht="15.75" thickBot="1">
      <c r="A386" s="126" t="s">
        <v>186</v>
      </c>
      <c r="B386" s="154" t="s">
        <v>31</v>
      </c>
      <c r="C386" s="154" t="s">
        <v>32</v>
      </c>
      <c r="D386" s="154" t="s">
        <v>33</v>
      </c>
    </row>
    <row r="387" spans="1:4">
      <c r="A387" s="126">
        <v>1</v>
      </c>
      <c r="B387" s="178" t="s">
        <v>353</v>
      </c>
      <c r="C387" s="178" t="s">
        <v>864</v>
      </c>
      <c r="D387" s="178"/>
    </row>
    <row r="388" spans="1:4">
      <c r="A388" s="126">
        <f>+A387+1</f>
        <v>2</v>
      </c>
      <c r="B388" s="178" t="s">
        <v>280</v>
      </c>
      <c r="C388" s="178" t="s">
        <v>865</v>
      </c>
      <c r="D388" s="178"/>
    </row>
    <row r="389" spans="1:4">
      <c r="A389" s="126">
        <f>+A388+1</f>
        <v>3</v>
      </c>
      <c r="B389" s="178" t="s">
        <v>866</v>
      </c>
      <c r="C389" s="178" t="s">
        <v>867</v>
      </c>
      <c r="D389" s="178"/>
    </row>
    <row r="390" spans="1:4">
      <c r="A390" s="126">
        <f>+A389+1</f>
        <v>4</v>
      </c>
      <c r="B390" s="178" t="s">
        <v>369</v>
      </c>
      <c r="C390" s="178" t="s">
        <v>868</v>
      </c>
      <c r="D390" s="178"/>
    </row>
    <row r="391" spans="1:4">
      <c r="A391" s="126">
        <f>+A390+1</f>
        <v>5</v>
      </c>
      <c r="B391" s="178" t="s">
        <v>869</v>
      </c>
      <c r="C391" s="178" t="s">
        <v>870</v>
      </c>
      <c r="D391" s="178"/>
    </row>
    <row r="392" spans="1:4">
      <c r="A392" s="126">
        <f t="shared" ref="A392:A401" si="12">+A391+1</f>
        <v>6</v>
      </c>
      <c r="B392" s="178" t="s">
        <v>264</v>
      </c>
      <c r="C392" s="178" t="s">
        <v>264</v>
      </c>
      <c r="D392" s="178"/>
    </row>
    <row r="393" spans="1:4">
      <c r="A393" s="126">
        <f t="shared" si="12"/>
        <v>7</v>
      </c>
      <c r="B393" s="178" t="s">
        <v>871</v>
      </c>
      <c r="C393" s="178" t="s">
        <v>872</v>
      </c>
      <c r="D393" s="178"/>
    </row>
    <row r="394" spans="1:4">
      <c r="A394" s="126">
        <f t="shared" si="12"/>
        <v>8</v>
      </c>
      <c r="B394" s="178" t="s">
        <v>101</v>
      </c>
      <c r="C394" s="178" t="s">
        <v>101</v>
      </c>
      <c r="D394" s="178"/>
    </row>
    <row r="395" spans="1:4">
      <c r="A395" s="126">
        <f t="shared" si="12"/>
        <v>9</v>
      </c>
      <c r="B395" s="178" t="s">
        <v>296</v>
      </c>
      <c r="C395" s="178" t="s">
        <v>873</v>
      </c>
      <c r="D395" s="178"/>
    </row>
    <row r="396" spans="1:4">
      <c r="A396" s="126">
        <f t="shared" si="12"/>
        <v>10</v>
      </c>
      <c r="B396" s="178" t="s">
        <v>874</v>
      </c>
      <c r="C396" s="178" t="s">
        <v>875</v>
      </c>
      <c r="D396" s="178"/>
    </row>
    <row r="397" spans="1:4">
      <c r="A397" s="126">
        <f t="shared" si="12"/>
        <v>11</v>
      </c>
      <c r="B397" s="178" t="s">
        <v>307</v>
      </c>
      <c r="C397" s="178" t="s">
        <v>876</v>
      </c>
      <c r="D397" s="178"/>
    </row>
    <row r="398" spans="1:4">
      <c r="A398" s="126">
        <f t="shared" si="12"/>
        <v>12</v>
      </c>
      <c r="B398" s="178" t="s">
        <v>877</v>
      </c>
      <c r="C398" s="178" t="s">
        <v>878</v>
      </c>
      <c r="D398" s="178"/>
    </row>
    <row r="399" spans="1:4">
      <c r="A399" s="126">
        <f t="shared" si="12"/>
        <v>13</v>
      </c>
      <c r="B399" s="178" t="s">
        <v>879</v>
      </c>
      <c r="C399" s="178" t="s">
        <v>880</v>
      </c>
      <c r="D399" s="178"/>
    </row>
    <row r="400" spans="1:4">
      <c r="A400" s="126">
        <f t="shared" si="12"/>
        <v>14</v>
      </c>
      <c r="B400" s="178" t="s">
        <v>336</v>
      </c>
      <c r="C400" s="178" t="s">
        <v>881</v>
      </c>
      <c r="D400" s="178"/>
    </row>
    <row r="401" spans="1:12">
      <c r="A401" s="126">
        <f t="shared" si="12"/>
        <v>15</v>
      </c>
      <c r="B401" s="178" t="s">
        <v>251</v>
      </c>
      <c r="C401" s="178" t="s">
        <v>882</v>
      </c>
      <c r="D401" s="194"/>
    </row>
    <row r="402" spans="1:12">
      <c r="A402" s="126"/>
      <c r="B402" s="194" t="s">
        <v>218</v>
      </c>
      <c r="D402" s="194"/>
    </row>
    <row r="403" spans="1:12">
      <c r="A403" s="126"/>
      <c r="D403" s="194"/>
    </row>
    <row r="404" spans="1:12" ht="18" thickBot="1">
      <c r="B404" s="11" t="s">
        <v>883</v>
      </c>
      <c r="C404" s="153" t="s">
        <v>456</v>
      </c>
      <c r="D404" s="11"/>
    </row>
    <row r="405" spans="1:12" ht="15.75" thickTop="1">
      <c r="B405" s="10" t="str">
        <f>+C37</f>
        <v>Use sub-categories describe in more detail How or Where technologies are used.</v>
      </c>
    </row>
    <row r="406" spans="1:12" ht="15.75" thickBot="1">
      <c r="A406" s="126" t="s">
        <v>186</v>
      </c>
      <c r="B406" s="154" t="s">
        <v>31</v>
      </c>
      <c r="C406" s="154" t="s">
        <v>32</v>
      </c>
      <c r="D406" s="154" t="s">
        <v>884</v>
      </c>
      <c r="E406" s="154" t="s">
        <v>33</v>
      </c>
    </row>
    <row r="407" spans="1:12">
      <c r="A407" s="197">
        <v>1</v>
      </c>
      <c r="B407" s="198" t="s">
        <v>885</v>
      </c>
      <c r="C407" s="199" t="s">
        <v>886</v>
      </c>
      <c r="D407" s="199" t="s">
        <v>353</v>
      </c>
      <c r="E407" s="198" t="s">
        <v>887</v>
      </c>
      <c r="G407" s="198" t="s">
        <v>885</v>
      </c>
      <c r="H407" s="200" t="s">
        <v>886</v>
      </c>
      <c r="I407" s="200" t="s">
        <v>353</v>
      </c>
      <c r="J407" t="s">
        <v>885</v>
      </c>
      <c r="L407" s="198"/>
    </row>
    <row r="408" spans="1:12">
      <c r="A408" s="201">
        <f t="shared" ref="A408:A466" si="13">A407+1</f>
        <v>2</v>
      </c>
      <c r="B408" s="198" t="s">
        <v>360</v>
      </c>
      <c r="C408" s="202" t="s">
        <v>888</v>
      </c>
      <c r="D408" s="202" t="s">
        <v>353</v>
      </c>
      <c r="E408" s="198" t="s">
        <v>887</v>
      </c>
      <c r="G408" s="198" t="s">
        <v>360</v>
      </c>
      <c r="H408" s="203" t="s">
        <v>888</v>
      </c>
      <c r="I408" s="203" t="s">
        <v>353</v>
      </c>
      <c r="J408" t="s">
        <v>360</v>
      </c>
      <c r="L408" s="198"/>
    </row>
    <row r="409" spans="1:12">
      <c r="A409" s="201">
        <f t="shared" si="13"/>
        <v>3</v>
      </c>
      <c r="B409" s="198" t="s">
        <v>354</v>
      </c>
      <c r="C409" s="202" t="s">
        <v>889</v>
      </c>
      <c r="D409" s="202" t="s">
        <v>353</v>
      </c>
      <c r="E409" s="198" t="s">
        <v>887</v>
      </c>
      <c r="G409" s="198" t="s">
        <v>354</v>
      </c>
      <c r="H409" s="203" t="s">
        <v>889</v>
      </c>
      <c r="I409" s="203" t="s">
        <v>353</v>
      </c>
      <c r="J409" t="s">
        <v>354</v>
      </c>
      <c r="L409" s="198"/>
    </row>
    <row r="410" spans="1:12">
      <c r="A410" s="201">
        <f t="shared" si="13"/>
        <v>4</v>
      </c>
      <c r="B410" s="198" t="s">
        <v>890</v>
      </c>
      <c r="C410" s="202" t="s">
        <v>891</v>
      </c>
      <c r="D410" s="202" t="s">
        <v>353</v>
      </c>
      <c r="E410" s="198" t="s">
        <v>887</v>
      </c>
      <c r="G410" s="198" t="s">
        <v>890</v>
      </c>
      <c r="H410" s="203" t="s">
        <v>891</v>
      </c>
      <c r="I410" s="203" t="s">
        <v>353</v>
      </c>
      <c r="J410" t="s">
        <v>890</v>
      </c>
      <c r="L410" s="198"/>
    </row>
    <row r="411" spans="1:12">
      <c r="A411" s="201">
        <f t="shared" si="13"/>
        <v>5</v>
      </c>
      <c r="B411" s="198" t="s">
        <v>892</v>
      </c>
      <c r="C411" s="202" t="s">
        <v>893</v>
      </c>
      <c r="D411" s="202" t="s">
        <v>353</v>
      </c>
      <c r="E411" s="198" t="s">
        <v>887</v>
      </c>
      <c r="G411" s="198" t="s">
        <v>892</v>
      </c>
      <c r="H411" s="203" t="s">
        <v>893</v>
      </c>
      <c r="I411" s="203" t="s">
        <v>353</v>
      </c>
      <c r="J411" t="s">
        <v>892</v>
      </c>
      <c r="L411" s="198"/>
    </row>
    <row r="412" spans="1:12">
      <c r="A412" s="201">
        <f t="shared" si="13"/>
        <v>6</v>
      </c>
      <c r="B412" s="198" t="s">
        <v>894</v>
      </c>
      <c r="C412" s="202" t="s">
        <v>895</v>
      </c>
      <c r="D412" s="202" t="s">
        <v>353</v>
      </c>
      <c r="E412" s="198" t="s">
        <v>887</v>
      </c>
      <c r="G412" s="198" t="s">
        <v>894</v>
      </c>
      <c r="H412" s="203" t="s">
        <v>895</v>
      </c>
      <c r="I412" s="203" t="s">
        <v>353</v>
      </c>
      <c r="J412" t="s">
        <v>894</v>
      </c>
      <c r="L412" s="198"/>
    </row>
    <row r="413" spans="1:12">
      <c r="A413" s="201">
        <f t="shared" si="13"/>
        <v>7</v>
      </c>
      <c r="B413" s="198" t="s">
        <v>896</v>
      </c>
      <c r="C413" s="202" t="s">
        <v>896</v>
      </c>
      <c r="D413" s="202" t="s">
        <v>280</v>
      </c>
      <c r="E413" s="198" t="s">
        <v>897</v>
      </c>
      <c r="G413" s="198" t="s">
        <v>896</v>
      </c>
      <c r="H413" s="203" t="s">
        <v>896</v>
      </c>
      <c r="I413" s="203" t="s">
        <v>280</v>
      </c>
      <c r="J413" t="s">
        <v>896</v>
      </c>
      <c r="L413" s="198"/>
    </row>
    <row r="414" spans="1:12">
      <c r="A414" s="201">
        <f t="shared" si="13"/>
        <v>8</v>
      </c>
      <c r="B414" s="198" t="s">
        <v>281</v>
      </c>
      <c r="C414" s="202" t="s">
        <v>898</v>
      </c>
      <c r="D414" s="202" t="s">
        <v>280</v>
      </c>
      <c r="E414" s="198" t="s">
        <v>897</v>
      </c>
      <c r="G414" s="198" t="s">
        <v>281</v>
      </c>
      <c r="H414" s="203" t="s">
        <v>898</v>
      </c>
      <c r="I414" s="203" t="s">
        <v>280</v>
      </c>
      <c r="J414" t="s">
        <v>281</v>
      </c>
      <c r="L414" s="198"/>
    </row>
    <row r="415" spans="1:12">
      <c r="A415" s="201">
        <f t="shared" si="13"/>
        <v>9</v>
      </c>
      <c r="B415" s="198" t="s">
        <v>899</v>
      </c>
      <c r="C415" s="202" t="s">
        <v>900</v>
      </c>
      <c r="D415" s="202" t="s">
        <v>866</v>
      </c>
      <c r="E415" s="198" t="s">
        <v>901</v>
      </c>
      <c r="G415" s="198" t="s">
        <v>899</v>
      </c>
      <c r="H415" s="203" t="s">
        <v>900</v>
      </c>
      <c r="I415" s="203" t="s">
        <v>866</v>
      </c>
      <c r="J415" t="s">
        <v>899</v>
      </c>
      <c r="L415" s="198"/>
    </row>
    <row r="416" spans="1:12">
      <c r="A416" s="201">
        <f t="shared" si="13"/>
        <v>10</v>
      </c>
      <c r="B416" s="299" t="s">
        <v>904</v>
      </c>
      <c r="C416" s="202" t="s">
        <v>903</v>
      </c>
      <c r="D416" s="202" t="s">
        <v>866</v>
      </c>
      <c r="E416" s="198" t="s">
        <v>901</v>
      </c>
      <c r="G416" s="198" t="s">
        <v>902</v>
      </c>
      <c r="H416" s="203" t="s">
        <v>903</v>
      </c>
      <c r="I416" s="203" t="s">
        <v>866</v>
      </c>
      <c r="J416" t="s">
        <v>904</v>
      </c>
      <c r="L416" s="198"/>
    </row>
    <row r="417" spans="1:13">
      <c r="A417" s="201">
        <f t="shared" si="13"/>
        <v>11</v>
      </c>
      <c r="B417" s="198" t="s">
        <v>905</v>
      </c>
      <c r="C417" s="202" t="s">
        <v>906</v>
      </c>
      <c r="D417" s="202" t="s">
        <v>866</v>
      </c>
      <c r="E417" s="198" t="s">
        <v>901</v>
      </c>
      <c r="G417" s="198" t="s">
        <v>905</v>
      </c>
      <c r="H417" s="203" t="s">
        <v>906</v>
      </c>
      <c r="I417" s="203" t="s">
        <v>866</v>
      </c>
      <c r="J417" t="s">
        <v>905</v>
      </c>
      <c r="L417" s="198"/>
    </row>
    <row r="418" spans="1:13">
      <c r="A418" s="201">
        <f t="shared" si="13"/>
        <v>12</v>
      </c>
      <c r="B418" s="198" t="s">
        <v>907</v>
      </c>
      <c r="C418" s="202" t="s">
        <v>908</v>
      </c>
      <c r="D418" s="202" t="s">
        <v>866</v>
      </c>
      <c r="E418" s="198" t="s">
        <v>901</v>
      </c>
      <c r="G418" s="198" t="s">
        <v>907</v>
      </c>
      <c r="H418" s="203" t="s">
        <v>908</v>
      </c>
      <c r="I418" s="203" t="s">
        <v>866</v>
      </c>
      <c r="J418" t="s">
        <v>907</v>
      </c>
      <c r="L418" s="198"/>
    </row>
    <row r="419" spans="1:13">
      <c r="A419" s="201">
        <f t="shared" si="13"/>
        <v>13</v>
      </c>
      <c r="B419" s="198" t="s">
        <v>909</v>
      </c>
      <c r="C419" s="202" t="s">
        <v>910</v>
      </c>
      <c r="D419" s="202" t="s">
        <v>866</v>
      </c>
      <c r="E419" s="198" t="s">
        <v>901</v>
      </c>
      <c r="G419" s="198" t="s">
        <v>909</v>
      </c>
      <c r="H419" s="203" t="s">
        <v>910</v>
      </c>
      <c r="I419" s="203" t="s">
        <v>866</v>
      </c>
      <c r="J419" t="s">
        <v>909</v>
      </c>
      <c r="L419" s="198">
        <v>1</v>
      </c>
      <c r="M419" t="b">
        <f>IF(WP!$AM$9="AppPlug",VLOOKUP('Support Tables'!D407,$D407:$G$412,4,FALSE),IF(WP!$AM$9="BldgEnv",VLOOKUP('Support Tables'!D413,$D413:$G$414,4,FALSE)))</f>
        <v>0</v>
      </c>
    </row>
    <row r="420" spans="1:13">
      <c r="A420" s="201">
        <f t="shared" si="13"/>
        <v>14</v>
      </c>
      <c r="B420" s="198" t="s">
        <v>911</v>
      </c>
      <c r="C420" s="202" t="s">
        <v>912</v>
      </c>
      <c r="D420" s="202" t="s">
        <v>866</v>
      </c>
      <c r="E420" s="198" t="s">
        <v>901</v>
      </c>
      <c r="G420" s="198" t="s">
        <v>911</v>
      </c>
      <c r="H420" s="203" t="s">
        <v>912</v>
      </c>
      <c r="I420" s="203" t="s">
        <v>866</v>
      </c>
      <c r="J420" t="s">
        <v>911</v>
      </c>
      <c r="L420" s="198">
        <v>2</v>
      </c>
      <c r="M420" t="b">
        <f>IF(WP!$AM$9="AppPlug",VLOOKUP('Support Tables'!D408,$D408:$G$412,4,FALSE),IF(WP!$AM$9="BldgEnv",VLOOKUP('Support Tables'!D414,$D414:$G$414,4,FALSE)))</f>
        <v>0</v>
      </c>
    </row>
    <row r="421" spans="1:13">
      <c r="A421" s="201">
        <f t="shared" si="13"/>
        <v>15</v>
      </c>
      <c r="B421" s="198" t="s">
        <v>370</v>
      </c>
      <c r="C421" s="202" t="s">
        <v>913</v>
      </c>
      <c r="D421" s="202" t="s">
        <v>369</v>
      </c>
      <c r="E421" s="198" t="s">
        <v>914</v>
      </c>
      <c r="G421" s="198" t="s">
        <v>370</v>
      </c>
      <c r="H421" s="203" t="s">
        <v>913</v>
      </c>
      <c r="I421" s="203" t="s">
        <v>369</v>
      </c>
      <c r="J421" t="s">
        <v>370</v>
      </c>
      <c r="L421" s="198">
        <v>3</v>
      </c>
      <c r="M421" t="str">
        <f>IF(WP!$AM$9="AppPlug",VLOOKUP('Support Tables'!D409,$D409:$G$412,4,FALSE),"")</f>
        <v/>
      </c>
    </row>
    <row r="422" spans="1:13">
      <c r="A422" s="201">
        <f t="shared" si="13"/>
        <v>16</v>
      </c>
      <c r="B422" s="198" t="s">
        <v>915</v>
      </c>
      <c r="C422" s="202" t="s">
        <v>916</v>
      </c>
      <c r="D422" s="202" t="s">
        <v>369</v>
      </c>
      <c r="E422" s="198" t="s">
        <v>914</v>
      </c>
      <c r="G422" s="198" t="s">
        <v>915</v>
      </c>
      <c r="H422" s="203" t="s">
        <v>916</v>
      </c>
      <c r="I422" s="203" t="s">
        <v>369</v>
      </c>
      <c r="J422" t="s">
        <v>915</v>
      </c>
      <c r="L422" s="198">
        <v>4</v>
      </c>
      <c r="M422" t="str">
        <f>IF(WP!$AM$9="AppPlug",VLOOKUP('Support Tables'!D410,$D410:$G$412,4,FALSE),"")</f>
        <v/>
      </c>
    </row>
    <row r="423" spans="1:13">
      <c r="A423" s="201">
        <f t="shared" si="13"/>
        <v>17</v>
      </c>
      <c r="B423" s="198" t="s">
        <v>375</v>
      </c>
      <c r="C423" s="202" t="s">
        <v>917</v>
      </c>
      <c r="D423" s="202" t="s">
        <v>369</v>
      </c>
      <c r="E423" s="198" t="s">
        <v>914</v>
      </c>
      <c r="G423" s="198" t="s">
        <v>375</v>
      </c>
      <c r="H423" s="203" t="s">
        <v>917</v>
      </c>
      <c r="I423" s="203" t="s">
        <v>369</v>
      </c>
      <c r="J423" t="s">
        <v>375</v>
      </c>
      <c r="L423" s="198">
        <v>5</v>
      </c>
      <c r="M423" t="str">
        <f>IF(WP!$AM$9="AppPlug",VLOOKUP('Support Tables'!D411,$D411:$G$412,4,FALSE),"")</f>
        <v/>
      </c>
    </row>
    <row r="424" spans="1:13">
      <c r="A424" s="201">
        <f t="shared" si="13"/>
        <v>18</v>
      </c>
      <c r="B424" s="198" t="s">
        <v>918</v>
      </c>
      <c r="C424" s="202" t="s">
        <v>918</v>
      </c>
      <c r="D424" s="202" t="s">
        <v>869</v>
      </c>
      <c r="E424" s="198" t="s">
        <v>919</v>
      </c>
      <c r="G424" s="198" t="s">
        <v>918</v>
      </c>
      <c r="H424" s="203" t="s">
        <v>918</v>
      </c>
      <c r="I424" s="203" t="s">
        <v>869</v>
      </c>
      <c r="J424" t="s">
        <v>918</v>
      </c>
      <c r="L424" s="198">
        <v>6</v>
      </c>
      <c r="M424" t="str">
        <f>IF(WP!$AM$9="AppPlug",VLOOKUP('Support Tables'!D412,$D412:$G$412,4,FALSE),"")</f>
        <v/>
      </c>
    </row>
    <row r="425" spans="1:13">
      <c r="A425" s="201">
        <f t="shared" si="13"/>
        <v>19</v>
      </c>
      <c r="B425" s="198" t="s">
        <v>920</v>
      </c>
      <c r="C425" s="202" t="s">
        <v>921</v>
      </c>
      <c r="D425" s="202" t="s">
        <v>869</v>
      </c>
      <c r="E425" s="198" t="s">
        <v>919</v>
      </c>
      <c r="G425" s="198" t="s">
        <v>920</v>
      </c>
      <c r="H425" s="203" t="s">
        <v>921</v>
      </c>
      <c r="I425" s="203" t="s">
        <v>869</v>
      </c>
      <c r="J425" t="s">
        <v>920</v>
      </c>
      <c r="L425" s="198">
        <v>7</v>
      </c>
    </row>
    <row r="426" spans="1:13">
      <c r="A426" s="201" t="e">
        <f>#REF!+1</f>
        <v>#REF!</v>
      </c>
      <c r="B426" s="198" t="s">
        <v>291</v>
      </c>
      <c r="C426" s="202" t="s">
        <v>925</v>
      </c>
      <c r="D426" s="202" t="s">
        <v>264</v>
      </c>
      <c r="E426" s="198" t="s">
        <v>924</v>
      </c>
      <c r="G426" s="198" t="s">
        <v>291</v>
      </c>
      <c r="H426" s="203" t="s">
        <v>925</v>
      </c>
      <c r="I426" s="203" t="s">
        <v>264</v>
      </c>
      <c r="J426" t="s">
        <v>291</v>
      </c>
      <c r="L426" s="198">
        <v>9</v>
      </c>
    </row>
    <row r="427" spans="1:13">
      <c r="A427" s="201" t="e">
        <f t="shared" si="13"/>
        <v>#REF!</v>
      </c>
      <c r="B427" s="198" t="s">
        <v>926</v>
      </c>
      <c r="C427" s="202" t="s">
        <v>927</v>
      </c>
      <c r="D427" s="202" t="s">
        <v>264</v>
      </c>
      <c r="E427" s="198" t="s">
        <v>924</v>
      </c>
      <c r="G427" s="198" t="s">
        <v>926</v>
      </c>
      <c r="H427" s="203" t="s">
        <v>927</v>
      </c>
      <c r="I427" s="203" t="s">
        <v>264</v>
      </c>
      <c r="J427" t="s">
        <v>926</v>
      </c>
      <c r="L427" s="198">
        <v>10</v>
      </c>
    </row>
    <row r="428" spans="1:13">
      <c r="A428" s="201" t="e">
        <f t="shared" si="13"/>
        <v>#REF!</v>
      </c>
      <c r="B428" s="198" t="s">
        <v>265</v>
      </c>
      <c r="C428" s="202" t="s">
        <v>928</v>
      </c>
      <c r="D428" s="202" t="s">
        <v>264</v>
      </c>
      <c r="E428" s="198" t="s">
        <v>924</v>
      </c>
      <c r="G428" s="198" t="s">
        <v>265</v>
      </c>
      <c r="H428" s="203" t="s">
        <v>928</v>
      </c>
      <c r="I428" s="203" t="s">
        <v>264</v>
      </c>
      <c r="J428" t="s">
        <v>265</v>
      </c>
      <c r="L428" s="198">
        <v>11</v>
      </c>
    </row>
    <row r="429" spans="1:13">
      <c r="A429" s="201" t="e">
        <f t="shared" si="13"/>
        <v>#REF!</v>
      </c>
      <c r="B429" s="198" t="s">
        <v>929</v>
      </c>
      <c r="C429" s="202" t="s">
        <v>930</v>
      </c>
      <c r="D429" s="202" t="s">
        <v>264</v>
      </c>
      <c r="E429" s="198" t="s">
        <v>924</v>
      </c>
      <c r="G429" s="198" t="s">
        <v>929</v>
      </c>
      <c r="H429" s="203" t="s">
        <v>930</v>
      </c>
      <c r="I429" s="203" t="s">
        <v>264</v>
      </c>
      <c r="J429" t="s">
        <v>929</v>
      </c>
      <c r="L429" s="198">
        <v>12</v>
      </c>
    </row>
    <row r="430" spans="1:13">
      <c r="A430" s="201" t="e">
        <f t="shared" si="13"/>
        <v>#REF!</v>
      </c>
      <c r="B430" s="198" t="s">
        <v>274</v>
      </c>
      <c r="C430" s="202" t="s">
        <v>931</v>
      </c>
      <c r="D430" s="202" t="s">
        <v>264</v>
      </c>
      <c r="E430" s="198" t="s">
        <v>924</v>
      </c>
      <c r="G430" s="198" t="s">
        <v>274</v>
      </c>
      <c r="H430" s="203" t="s">
        <v>931</v>
      </c>
      <c r="I430" s="203" t="s">
        <v>264</v>
      </c>
      <c r="J430" t="s">
        <v>274</v>
      </c>
      <c r="L430" s="198">
        <v>13</v>
      </c>
    </row>
    <row r="431" spans="1:13">
      <c r="A431" s="201" t="e">
        <f t="shared" si="13"/>
        <v>#REF!</v>
      </c>
      <c r="B431" s="198" t="s">
        <v>932</v>
      </c>
      <c r="C431" s="202" t="s">
        <v>933</v>
      </c>
      <c r="D431" s="202" t="s">
        <v>871</v>
      </c>
      <c r="E431" s="198" t="s">
        <v>934</v>
      </c>
      <c r="G431" s="198" t="s">
        <v>932</v>
      </c>
      <c r="H431" s="203" t="s">
        <v>933</v>
      </c>
      <c r="I431" s="203" t="s">
        <v>871</v>
      </c>
      <c r="J431" t="s">
        <v>932</v>
      </c>
      <c r="L431" s="198"/>
    </row>
    <row r="432" spans="1:13">
      <c r="A432" s="201" t="e">
        <f t="shared" si="13"/>
        <v>#REF!</v>
      </c>
      <c r="B432" s="198" t="s">
        <v>935</v>
      </c>
      <c r="C432" s="202" t="s">
        <v>872</v>
      </c>
      <c r="D432" s="202" t="s">
        <v>871</v>
      </c>
      <c r="E432" s="198" t="s">
        <v>934</v>
      </c>
      <c r="G432" s="198" t="s">
        <v>935</v>
      </c>
      <c r="H432" s="203" t="s">
        <v>872</v>
      </c>
      <c r="I432" s="203" t="s">
        <v>871</v>
      </c>
      <c r="J432" t="s">
        <v>935</v>
      </c>
      <c r="L432" s="198"/>
    </row>
    <row r="433" spans="1:12">
      <c r="A433" s="201" t="e">
        <f>#REF!+1</f>
        <v>#REF!</v>
      </c>
      <c r="B433" s="198" t="s">
        <v>937</v>
      </c>
      <c r="C433" s="202" t="s">
        <v>938</v>
      </c>
      <c r="D433" s="185" t="s">
        <v>101</v>
      </c>
      <c r="E433" s="198" t="s">
        <v>936</v>
      </c>
      <c r="G433" s="198" t="s">
        <v>937</v>
      </c>
      <c r="H433" s="203" t="s">
        <v>938</v>
      </c>
      <c r="I433" s="178" t="s">
        <v>101</v>
      </c>
      <c r="J433" t="s">
        <v>217</v>
      </c>
      <c r="L433" s="198"/>
    </row>
    <row r="434" spans="1:12">
      <c r="A434" s="201" t="e">
        <f t="shared" si="13"/>
        <v>#REF!</v>
      </c>
      <c r="B434" s="198" t="s">
        <v>217</v>
      </c>
      <c r="C434" s="202" t="s">
        <v>939</v>
      </c>
      <c r="D434" s="185" t="s">
        <v>101</v>
      </c>
      <c r="E434" s="198" t="s">
        <v>936</v>
      </c>
      <c r="G434" s="198" t="s">
        <v>217</v>
      </c>
      <c r="H434" s="203" t="s">
        <v>939</v>
      </c>
      <c r="I434" s="178" t="s">
        <v>101</v>
      </c>
      <c r="J434" t="s">
        <v>940</v>
      </c>
      <c r="L434" s="198"/>
    </row>
    <row r="435" spans="1:12">
      <c r="A435" s="201" t="e">
        <f t="shared" si="13"/>
        <v>#REF!</v>
      </c>
      <c r="B435" s="198" t="s">
        <v>940</v>
      </c>
      <c r="C435" s="202" t="s">
        <v>941</v>
      </c>
      <c r="D435" s="185" t="s">
        <v>101</v>
      </c>
      <c r="E435" s="198" t="s">
        <v>936</v>
      </c>
      <c r="G435" s="198" t="s">
        <v>940</v>
      </c>
      <c r="H435" s="203" t="s">
        <v>941</v>
      </c>
      <c r="I435" s="178" t="s">
        <v>101</v>
      </c>
      <c r="J435" t="s">
        <v>942</v>
      </c>
      <c r="L435" s="198"/>
    </row>
    <row r="436" spans="1:12">
      <c r="A436" s="201" t="e">
        <f t="shared" si="13"/>
        <v>#REF!</v>
      </c>
      <c r="B436" s="198" t="s">
        <v>942</v>
      </c>
      <c r="C436" s="202" t="s">
        <v>943</v>
      </c>
      <c r="D436" s="185" t="s">
        <v>101</v>
      </c>
      <c r="E436" s="198" t="s">
        <v>936</v>
      </c>
      <c r="G436" s="198" t="s">
        <v>942</v>
      </c>
      <c r="H436" s="203" t="s">
        <v>943</v>
      </c>
      <c r="I436" s="178" t="s">
        <v>101</v>
      </c>
      <c r="J436" t="s">
        <v>944</v>
      </c>
      <c r="L436" s="198"/>
    </row>
    <row r="437" spans="1:12">
      <c r="A437" s="201" t="e">
        <f t="shared" si="13"/>
        <v>#REF!</v>
      </c>
      <c r="B437" s="198" t="s">
        <v>944</v>
      </c>
      <c r="C437" s="202" t="s">
        <v>945</v>
      </c>
      <c r="D437" s="185" t="s">
        <v>101</v>
      </c>
      <c r="E437" s="198" t="s">
        <v>936</v>
      </c>
      <c r="G437" s="198" t="s">
        <v>944</v>
      </c>
      <c r="H437" s="203" t="s">
        <v>945</v>
      </c>
      <c r="I437" s="178" t="s">
        <v>101</v>
      </c>
      <c r="J437" t="s">
        <v>946</v>
      </c>
      <c r="L437" s="198"/>
    </row>
    <row r="438" spans="1:12">
      <c r="A438" s="201" t="e">
        <f t="shared" si="13"/>
        <v>#REF!</v>
      </c>
      <c r="B438" s="198" t="s">
        <v>946</v>
      </c>
      <c r="C438" s="204" t="s">
        <v>947</v>
      </c>
      <c r="D438" s="206" t="s">
        <v>101</v>
      </c>
      <c r="E438" s="198" t="s">
        <v>936</v>
      </c>
      <c r="G438" s="198" t="s">
        <v>946</v>
      </c>
      <c r="H438" s="205" t="s">
        <v>947</v>
      </c>
      <c r="I438" s="207" t="s">
        <v>101</v>
      </c>
      <c r="J438" t="s">
        <v>948</v>
      </c>
      <c r="L438" s="198"/>
    </row>
    <row r="439" spans="1:12">
      <c r="A439" s="201" t="e">
        <f t="shared" si="13"/>
        <v>#REF!</v>
      </c>
      <c r="B439" s="198" t="s">
        <v>948</v>
      </c>
      <c r="C439" s="202" t="s">
        <v>949</v>
      </c>
      <c r="D439" s="185" t="s">
        <v>101</v>
      </c>
      <c r="E439" s="198" t="s">
        <v>936</v>
      </c>
      <c r="G439" s="198" t="s">
        <v>948</v>
      </c>
      <c r="H439" s="203" t="s">
        <v>949</v>
      </c>
      <c r="I439" s="178" t="s">
        <v>101</v>
      </c>
      <c r="J439" t="s">
        <v>950</v>
      </c>
      <c r="L439" s="198"/>
    </row>
    <row r="440" spans="1:12">
      <c r="A440" s="201" t="e">
        <f t="shared" si="13"/>
        <v>#REF!</v>
      </c>
      <c r="B440" s="198" t="s">
        <v>950</v>
      </c>
      <c r="C440" s="202" t="s">
        <v>951</v>
      </c>
      <c r="D440" s="185" t="s">
        <v>101</v>
      </c>
      <c r="E440" s="198" t="s">
        <v>936</v>
      </c>
      <c r="G440" s="198" t="s">
        <v>950</v>
      </c>
      <c r="H440" s="203" t="s">
        <v>951</v>
      </c>
      <c r="I440" s="178" t="s">
        <v>101</v>
      </c>
      <c r="J440" t="s">
        <v>952</v>
      </c>
      <c r="L440" s="198"/>
    </row>
    <row r="441" spans="1:12">
      <c r="A441" s="201" t="e">
        <f t="shared" si="13"/>
        <v>#REF!</v>
      </c>
      <c r="B441" s="198" t="s">
        <v>952</v>
      </c>
      <c r="C441" s="202" t="s">
        <v>953</v>
      </c>
      <c r="D441" s="185" t="s">
        <v>101</v>
      </c>
      <c r="E441" s="198" t="s">
        <v>936</v>
      </c>
      <c r="G441" s="198" t="s">
        <v>952</v>
      </c>
      <c r="H441" s="203" t="s">
        <v>953</v>
      </c>
      <c r="I441" s="178" t="s">
        <v>101</v>
      </c>
      <c r="J441" t="s">
        <v>954</v>
      </c>
      <c r="L441" s="198"/>
    </row>
    <row r="442" spans="1:12">
      <c r="A442" s="201" t="e">
        <f t="shared" si="13"/>
        <v>#REF!</v>
      </c>
      <c r="B442" s="198" t="s">
        <v>954</v>
      </c>
      <c r="C442" s="202" t="s">
        <v>955</v>
      </c>
      <c r="D442" s="185" t="s">
        <v>101</v>
      </c>
      <c r="E442" s="198" t="s">
        <v>936</v>
      </c>
      <c r="G442" s="198" t="s">
        <v>954</v>
      </c>
      <c r="H442" s="203" t="s">
        <v>955</v>
      </c>
      <c r="I442" s="178" t="s">
        <v>101</v>
      </c>
      <c r="J442" t="s">
        <v>956</v>
      </c>
      <c r="L442" s="198"/>
    </row>
    <row r="443" spans="1:12">
      <c r="A443" s="201" t="e">
        <f>#REF!+1</f>
        <v>#REF!</v>
      </c>
      <c r="B443" s="202" t="s">
        <v>297</v>
      </c>
      <c r="C443" s="202" t="s">
        <v>297</v>
      </c>
      <c r="D443" s="202" t="s">
        <v>296</v>
      </c>
      <c r="E443" s="198" t="s">
        <v>957</v>
      </c>
      <c r="G443" s="202" t="s">
        <v>297</v>
      </c>
      <c r="H443" s="203" t="s">
        <v>297</v>
      </c>
      <c r="I443" s="203" t="s">
        <v>296</v>
      </c>
      <c r="J443" t="s">
        <v>958</v>
      </c>
      <c r="L443" s="202"/>
    </row>
    <row r="444" spans="1:12">
      <c r="A444" s="201"/>
      <c r="B444" s="301" t="s">
        <v>2088</v>
      </c>
      <c r="C444" s="301" t="s">
        <v>2087</v>
      </c>
      <c r="D444" s="301" t="s">
        <v>296</v>
      </c>
      <c r="E444" s="302" t="s">
        <v>957</v>
      </c>
      <c r="G444" s="202"/>
      <c r="H444" s="203"/>
      <c r="I444" s="203"/>
      <c r="L444" s="202"/>
    </row>
    <row r="445" spans="1:12">
      <c r="A445" s="201" t="e">
        <f>A443+1</f>
        <v>#REF!</v>
      </c>
      <c r="B445" s="198" t="s">
        <v>958</v>
      </c>
      <c r="C445" s="202" t="s">
        <v>958</v>
      </c>
      <c r="D445" s="202" t="s">
        <v>874</v>
      </c>
      <c r="E445" s="198" t="s">
        <v>959</v>
      </c>
      <c r="G445" s="198" t="s">
        <v>958</v>
      </c>
      <c r="H445" s="203" t="s">
        <v>958</v>
      </c>
      <c r="I445" s="203" t="s">
        <v>874</v>
      </c>
      <c r="J445" t="s">
        <v>960</v>
      </c>
      <c r="L445" s="198"/>
    </row>
    <row r="446" spans="1:12">
      <c r="A446" s="201" t="e">
        <f t="shared" si="13"/>
        <v>#REF!</v>
      </c>
      <c r="B446" s="198" t="s">
        <v>960</v>
      </c>
      <c r="C446" s="202" t="s">
        <v>960</v>
      </c>
      <c r="D446" s="202" t="s">
        <v>874</v>
      </c>
      <c r="E446" s="198" t="s">
        <v>959</v>
      </c>
      <c r="G446" s="198" t="s">
        <v>960</v>
      </c>
      <c r="H446" s="203" t="s">
        <v>960</v>
      </c>
      <c r="I446" s="203" t="s">
        <v>874</v>
      </c>
      <c r="J446" t="s">
        <v>961</v>
      </c>
      <c r="L446" s="198"/>
    </row>
    <row r="447" spans="1:12">
      <c r="A447" s="201" t="e">
        <f t="shared" si="13"/>
        <v>#REF!</v>
      </c>
      <c r="B447" s="198" t="s">
        <v>962</v>
      </c>
      <c r="C447" s="202" t="s">
        <v>963</v>
      </c>
      <c r="D447" s="202" t="s">
        <v>874</v>
      </c>
      <c r="E447" s="198" t="s">
        <v>959</v>
      </c>
      <c r="G447" s="198" t="s">
        <v>962</v>
      </c>
      <c r="H447" s="203" t="s">
        <v>964</v>
      </c>
      <c r="I447" s="203" t="s">
        <v>874</v>
      </c>
      <c r="J447" t="s">
        <v>962</v>
      </c>
      <c r="L447" s="198"/>
    </row>
    <row r="448" spans="1:12" s="300" customFormat="1">
      <c r="A448" s="201"/>
      <c r="B448" s="301" t="s">
        <v>961</v>
      </c>
      <c r="C448" s="301" t="s">
        <v>964</v>
      </c>
      <c r="D448" s="301" t="s">
        <v>874</v>
      </c>
      <c r="E448" s="302" t="s">
        <v>959</v>
      </c>
      <c r="G448" s="198"/>
      <c r="H448" s="203"/>
      <c r="I448" s="203"/>
      <c r="L448" s="198"/>
    </row>
    <row r="449" spans="1:12">
      <c r="A449" s="201" t="e">
        <f>A447+1</f>
        <v>#REF!</v>
      </c>
      <c r="B449" s="299" t="s">
        <v>920</v>
      </c>
      <c r="C449" s="202" t="s">
        <v>966</v>
      </c>
      <c r="D449" s="202" t="s">
        <v>307</v>
      </c>
      <c r="E449" s="198" t="s">
        <v>967</v>
      </c>
      <c r="G449" s="198" t="s">
        <v>965</v>
      </c>
      <c r="H449" s="203" t="s">
        <v>963</v>
      </c>
      <c r="I449" s="203" t="s">
        <v>874</v>
      </c>
      <c r="J449" t="s">
        <v>968</v>
      </c>
      <c r="L449" s="198"/>
    </row>
    <row r="450" spans="1:12">
      <c r="A450" s="201" t="e">
        <f t="shared" si="13"/>
        <v>#REF!</v>
      </c>
      <c r="B450" s="299" t="s">
        <v>968</v>
      </c>
      <c r="C450" s="202" t="s">
        <v>969</v>
      </c>
      <c r="D450" s="202" t="s">
        <v>307</v>
      </c>
      <c r="E450" s="198" t="s">
        <v>967</v>
      </c>
      <c r="G450" s="198" t="s">
        <v>875</v>
      </c>
      <c r="H450" s="203" t="s">
        <v>920</v>
      </c>
      <c r="I450" s="203" t="s">
        <v>307</v>
      </c>
      <c r="J450" t="s">
        <v>970</v>
      </c>
      <c r="L450" s="198"/>
    </row>
    <row r="451" spans="1:12">
      <c r="A451" s="201" t="e">
        <f t="shared" si="13"/>
        <v>#REF!</v>
      </c>
      <c r="B451" s="198" t="s">
        <v>970</v>
      </c>
      <c r="C451" s="202" t="s">
        <v>923</v>
      </c>
      <c r="D451" s="202" t="s">
        <v>307</v>
      </c>
      <c r="E451" s="198" t="s">
        <v>967</v>
      </c>
      <c r="G451" s="198" t="s">
        <v>970</v>
      </c>
      <c r="H451" s="203" t="s">
        <v>968</v>
      </c>
      <c r="I451" s="203" t="s">
        <v>307</v>
      </c>
      <c r="J451" t="s">
        <v>971</v>
      </c>
      <c r="L451" s="198"/>
    </row>
    <row r="452" spans="1:12">
      <c r="A452" s="201" t="e">
        <f t="shared" si="13"/>
        <v>#REF!</v>
      </c>
      <c r="B452" s="198" t="s">
        <v>961</v>
      </c>
      <c r="C452" s="202" t="s">
        <v>964</v>
      </c>
      <c r="D452" s="202" t="s">
        <v>307</v>
      </c>
      <c r="E452" s="198" t="s">
        <v>967</v>
      </c>
      <c r="G452" s="198" t="s">
        <v>961</v>
      </c>
      <c r="H452" s="203" t="s">
        <v>923</v>
      </c>
      <c r="I452" s="203" t="s">
        <v>307</v>
      </c>
      <c r="J452" t="s">
        <v>972</v>
      </c>
      <c r="L452" s="198"/>
    </row>
    <row r="453" spans="1:12">
      <c r="A453" s="201" t="e">
        <f t="shared" si="13"/>
        <v>#REF!</v>
      </c>
      <c r="B453" s="198" t="s">
        <v>971</v>
      </c>
      <c r="C453" s="202" t="s">
        <v>973</v>
      </c>
      <c r="D453" s="202" t="s">
        <v>307</v>
      </c>
      <c r="E453" s="198" t="s">
        <v>967</v>
      </c>
      <c r="G453" s="198" t="s">
        <v>971</v>
      </c>
      <c r="H453" s="203" t="s">
        <v>964</v>
      </c>
      <c r="I453" s="203" t="s">
        <v>307</v>
      </c>
      <c r="J453" t="s">
        <v>974</v>
      </c>
      <c r="L453" s="198"/>
    </row>
    <row r="454" spans="1:12">
      <c r="A454" s="201" t="e">
        <f t="shared" si="13"/>
        <v>#REF!</v>
      </c>
      <c r="B454" s="198" t="s">
        <v>972</v>
      </c>
      <c r="C454" s="202" t="s">
        <v>975</v>
      </c>
      <c r="D454" s="202" t="s">
        <v>307</v>
      </c>
      <c r="E454" s="198" t="s">
        <v>967</v>
      </c>
      <c r="G454" s="198" t="s">
        <v>972</v>
      </c>
      <c r="H454" s="203" t="s">
        <v>973</v>
      </c>
      <c r="I454" s="203" t="s">
        <v>307</v>
      </c>
      <c r="J454" t="s">
        <v>976</v>
      </c>
      <c r="L454" s="198"/>
    </row>
    <row r="455" spans="1:12">
      <c r="A455" s="201" t="e">
        <f t="shared" si="13"/>
        <v>#REF!</v>
      </c>
      <c r="B455" s="198" t="s">
        <v>974</v>
      </c>
      <c r="C455" s="202" t="s">
        <v>977</v>
      </c>
      <c r="D455" s="202" t="s">
        <v>307</v>
      </c>
      <c r="E455" s="198" t="s">
        <v>967</v>
      </c>
      <c r="G455" s="198" t="s">
        <v>974</v>
      </c>
      <c r="H455" s="203" t="s">
        <v>975</v>
      </c>
      <c r="I455" s="203" t="s">
        <v>307</v>
      </c>
      <c r="J455" t="s">
        <v>978</v>
      </c>
      <c r="L455" s="198"/>
    </row>
    <row r="456" spans="1:12">
      <c r="A456" s="201" t="e">
        <f t="shared" si="13"/>
        <v>#REF!</v>
      </c>
      <c r="B456" s="198" t="s">
        <v>976</v>
      </c>
      <c r="C456" s="202" t="s">
        <v>979</v>
      </c>
      <c r="D456" s="202" t="s">
        <v>307</v>
      </c>
      <c r="E456" s="198" t="s">
        <v>967</v>
      </c>
      <c r="G456" s="198" t="s">
        <v>976</v>
      </c>
      <c r="H456" s="203" t="s">
        <v>977</v>
      </c>
      <c r="I456" s="203" t="s">
        <v>307</v>
      </c>
      <c r="J456" t="s">
        <v>308</v>
      </c>
      <c r="L456" s="198"/>
    </row>
    <row r="457" spans="1:12">
      <c r="A457" s="201" t="e">
        <f t="shared" si="13"/>
        <v>#REF!</v>
      </c>
      <c r="B457" s="198" t="s">
        <v>978</v>
      </c>
      <c r="C457" s="202" t="s">
        <v>978</v>
      </c>
      <c r="D457" s="202" t="s">
        <v>307</v>
      </c>
      <c r="E457" s="198" t="s">
        <v>967</v>
      </c>
      <c r="G457" s="198" t="s">
        <v>978</v>
      </c>
      <c r="H457" s="203" t="s">
        <v>979</v>
      </c>
      <c r="I457" s="203" t="s">
        <v>307</v>
      </c>
      <c r="J457" t="s">
        <v>980</v>
      </c>
      <c r="L457" s="198"/>
    </row>
    <row r="458" spans="1:12">
      <c r="A458" s="201" t="e">
        <f t="shared" si="13"/>
        <v>#REF!</v>
      </c>
      <c r="B458" s="198" t="s">
        <v>308</v>
      </c>
      <c r="C458" s="202" t="s">
        <v>981</v>
      </c>
      <c r="D458" s="202" t="s">
        <v>307</v>
      </c>
      <c r="E458" s="198" t="s">
        <v>967</v>
      </c>
      <c r="G458" s="198" t="s">
        <v>308</v>
      </c>
      <c r="H458" s="203" t="s">
        <v>978</v>
      </c>
      <c r="I458" s="203" t="s">
        <v>307</v>
      </c>
      <c r="J458" t="s">
        <v>982</v>
      </c>
      <c r="L458" s="198"/>
    </row>
    <row r="459" spans="1:12">
      <c r="A459" s="201" t="e">
        <f t="shared" si="13"/>
        <v>#REF!</v>
      </c>
      <c r="B459" s="198" t="s">
        <v>980</v>
      </c>
      <c r="C459" s="202" t="s">
        <v>983</v>
      </c>
      <c r="D459" s="202" t="s">
        <v>877</v>
      </c>
      <c r="E459" s="198" t="s">
        <v>984</v>
      </c>
      <c r="G459" s="198" t="s">
        <v>980</v>
      </c>
      <c r="H459" s="203" t="s">
        <v>981</v>
      </c>
      <c r="I459" s="203" t="s">
        <v>307</v>
      </c>
      <c r="J459" t="s">
        <v>985</v>
      </c>
      <c r="L459" s="198"/>
    </row>
    <row r="460" spans="1:12">
      <c r="A460" s="201" t="e">
        <f t="shared" si="13"/>
        <v>#REF!</v>
      </c>
      <c r="B460" s="198" t="s">
        <v>982</v>
      </c>
      <c r="C460" s="202" t="s">
        <v>986</v>
      </c>
      <c r="D460" s="202" t="s">
        <v>877</v>
      </c>
      <c r="E460" s="198" t="s">
        <v>984</v>
      </c>
      <c r="G460" s="198" t="s">
        <v>982</v>
      </c>
      <c r="H460" s="203" t="s">
        <v>983</v>
      </c>
      <c r="I460" s="203" t="s">
        <v>877</v>
      </c>
      <c r="J460" t="s">
        <v>987</v>
      </c>
      <c r="L460" s="198"/>
    </row>
    <row r="461" spans="1:12">
      <c r="A461" s="201" t="e">
        <f t="shared" si="13"/>
        <v>#REF!</v>
      </c>
      <c r="B461" s="198" t="s">
        <v>985</v>
      </c>
      <c r="C461" s="202" t="s">
        <v>988</v>
      </c>
      <c r="D461" s="202" t="s">
        <v>877</v>
      </c>
      <c r="E461" s="198" t="s">
        <v>984</v>
      </c>
      <c r="G461" s="198" t="s">
        <v>985</v>
      </c>
      <c r="H461" s="203" t="s">
        <v>986</v>
      </c>
      <c r="I461" s="203" t="s">
        <v>877</v>
      </c>
      <c r="J461" t="s">
        <v>989</v>
      </c>
      <c r="L461" s="198"/>
    </row>
    <row r="462" spans="1:12">
      <c r="A462" s="201" t="e">
        <f t="shared" si="13"/>
        <v>#REF!</v>
      </c>
      <c r="B462" s="198" t="s">
        <v>987</v>
      </c>
      <c r="C462" s="202" t="s">
        <v>990</v>
      </c>
      <c r="D462" s="202" t="s">
        <v>877</v>
      </c>
      <c r="E462" s="198" t="s">
        <v>984</v>
      </c>
      <c r="G462" s="198" t="s">
        <v>987</v>
      </c>
      <c r="H462" s="203" t="s">
        <v>988</v>
      </c>
      <c r="I462" s="203" t="s">
        <v>877</v>
      </c>
      <c r="J462" t="s">
        <v>991</v>
      </c>
      <c r="L462" s="198"/>
    </row>
    <row r="463" spans="1:12">
      <c r="A463" s="201" t="e">
        <f t="shared" si="13"/>
        <v>#REF!</v>
      </c>
      <c r="B463" s="198" t="s">
        <v>989</v>
      </c>
      <c r="C463" s="202" t="s">
        <v>989</v>
      </c>
      <c r="D463" s="202" t="s">
        <v>879</v>
      </c>
      <c r="E463" s="198" t="s">
        <v>992</v>
      </c>
      <c r="G463" s="198" t="s">
        <v>989</v>
      </c>
      <c r="H463" s="203" t="s">
        <v>990</v>
      </c>
      <c r="I463" s="203" t="s">
        <v>877</v>
      </c>
      <c r="J463" t="s">
        <v>993</v>
      </c>
      <c r="L463" s="198"/>
    </row>
    <row r="464" spans="1:12">
      <c r="A464" s="201" t="e">
        <f t="shared" si="13"/>
        <v>#REF!</v>
      </c>
      <c r="B464" s="198" t="s">
        <v>991</v>
      </c>
      <c r="C464" s="202" t="s">
        <v>991</v>
      </c>
      <c r="D464" s="202" t="s">
        <v>879</v>
      </c>
      <c r="E464" s="198" t="s">
        <v>992</v>
      </c>
      <c r="G464" s="198" t="s">
        <v>991</v>
      </c>
      <c r="H464" s="203" t="s">
        <v>989</v>
      </c>
      <c r="I464" s="203" t="s">
        <v>879</v>
      </c>
      <c r="J464" t="s">
        <v>252</v>
      </c>
      <c r="L464" s="198"/>
    </row>
    <row r="465" spans="1:12">
      <c r="A465" s="201" t="e">
        <f>#REF!+1</f>
        <v>#REF!</v>
      </c>
      <c r="B465" s="204" t="s">
        <v>252</v>
      </c>
      <c r="C465" s="204" t="s">
        <v>996</v>
      </c>
      <c r="D465" s="204" t="s">
        <v>251</v>
      </c>
      <c r="E465" s="198" t="s">
        <v>995</v>
      </c>
      <c r="G465" s="204" t="s">
        <v>252</v>
      </c>
      <c r="H465" s="205" t="s">
        <v>994</v>
      </c>
      <c r="I465" s="205" t="s">
        <v>251</v>
      </c>
      <c r="J465" t="s">
        <v>997</v>
      </c>
      <c r="L465" s="204"/>
    </row>
    <row r="466" spans="1:12">
      <c r="A466" s="201" t="e">
        <f t="shared" si="13"/>
        <v>#REF!</v>
      </c>
      <c r="B466" s="204" t="s">
        <v>260</v>
      </c>
      <c r="C466" s="204" t="s">
        <v>998</v>
      </c>
      <c r="D466" s="204" t="s">
        <v>251</v>
      </c>
      <c r="E466" s="198" t="s">
        <v>995</v>
      </c>
      <c r="G466" s="204" t="s">
        <v>260</v>
      </c>
      <c r="H466" s="205" t="s">
        <v>996</v>
      </c>
      <c r="I466" s="205" t="s">
        <v>251</v>
      </c>
      <c r="J466" t="s">
        <v>337</v>
      </c>
      <c r="L466" s="204"/>
    </row>
    <row r="467" spans="1:12">
      <c r="A467" s="201" t="e">
        <f>#REF!+1</f>
        <v>#REF!</v>
      </c>
      <c r="B467" s="198" t="s">
        <v>337</v>
      </c>
      <c r="C467" s="202" t="s">
        <v>1000</v>
      </c>
      <c r="D467" s="202" t="s">
        <v>336</v>
      </c>
      <c r="E467" s="198" t="s">
        <v>1001</v>
      </c>
      <c r="G467" s="198" t="s">
        <v>337</v>
      </c>
      <c r="H467" s="203" t="s">
        <v>1000</v>
      </c>
      <c r="I467" s="203" t="s">
        <v>336</v>
      </c>
      <c r="L467" s="198"/>
    </row>
    <row r="468" spans="1:12">
      <c r="A468" s="201" t="e">
        <f>A467+1</f>
        <v>#REF!</v>
      </c>
      <c r="B468" s="198" t="s">
        <v>348</v>
      </c>
      <c r="C468" s="202" t="s">
        <v>1002</v>
      </c>
      <c r="D468" s="202" t="s">
        <v>336</v>
      </c>
      <c r="E468" s="198" t="s">
        <v>1001</v>
      </c>
      <c r="G468" s="198" t="s">
        <v>348</v>
      </c>
      <c r="H468" s="203" t="s">
        <v>1002</v>
      </c>
      <c r="I468" s="203" t="s">
        <v>336</v>
      </c>
      <c r="L468" s="198"/>
    </row>
    <row r="469" spans="1:12">
      <c r="A469" s="201" t="e">
        <f>A468+1</f>
        <v>#REF!</v>
      </c>
      <c r="B469" s="198" t="s">
        <v>999</v>
      </c>
      <c r="C469" s="202" t="s">
        <v>1003</v>
      </c>
      <c r="D469" s="202" t="s">
        <v>336</v>
      </c>
      <c r="E469" s="198" t="s">
        <v>1001</v>
      </c>
      <c r="G469" s="198" t="s">
        <v>999</v>
      </c>
      <c r="H469" s="203" t="s">
        <v>1003</v>
      </c>
      <c r="I469" s="203" t="s">
        <v>336</v>
      </c>
      <c r="L469" s="198"/>
    </row>
    <row r="470" spans="1:12">
      <c r="A470" s="201"/>
      <c r="B470" s="202"/>
    </row>
    <row r="472" spans="1:12" ht="18" thickBot="1">
      <c r="B472" s="11" t="s">
        <v>438</v>
      </c>
      <c r="C472" s="153" t="s">
        <v>456</v>
      </c>
      <c r="D472" s="11"/>
    </row>
    <row r="473" spans="1:12" ht="15.75" thickTop="1">
      <c r="B473" s="10" t="str">
        <f>+C30</f>
        <v>All Technology Types are associated with a high-level technology group</v>
      </c>
    </row>
    <row r="474" spans="1:12" ht="15.75" thickBot="1">
      <c r="A474" s="126" t="s">
        <v>186</v>
      </c>
      <c r="B474" s="154" t="s">
        <v>31</v>
      </c>
      <c r="C474" s="154" t="s">
        <v>32</v>
      </c>
      <c r="D474" s="154" t="s">
        <v>33</v>
      </c>
    </row>
    <row r="475" spans="1:12">
      <c r="A475" s="126">
        <v>1</v>
      </c>
      <c r="B475" t="s">
        <v>1004</v>
      </c>
      <c r="C475" t="s">
        <v>1005</v>
      </c>
      <c r="D475" s="178"/>
    </row>
    <row r="476" spans="1:12">
      <c r="A476" s="126">
        <f t="shared" ref="A476:A513" si="14">+A475+1</f>
        <v>2</v>
      </c>
      <c r="B476" t="s">
        <v>1006</v>
      </c>
      <c r="C476" t="s">
        <v>1007</v>
      </c>
      <c r="D476" s="178"/>
    </row>
    <row r="477" spans="1:12">
      <c r="A477" s="126">
        <f t="shared" si="14"/>
        <v>3</v>
      </c>
      <c r="B477" t="s">
        <v>282</v>
      </c>
      <c r="C477" t="s">
        <v>1008</v>
      </c>
      <c r="D477" s="178"/>
    </row>
    <row r="478" spans="1:12">
      <c r="A478" s="126">
        <f t="shared" si="14"/>
        <v>4</v>
      </c>
      <c r="B478" t="s">
        <v>266</v>
      </c>
      <c r="C478" t="s">
        <v>1009</v>
      </c>
      <c r="D478" s="178" t="s">
        <v>1010</v>
      </c>
    </row>
    <row r="479" spans="1:12">
      <c r="A479" s="126">
        <f t="shared" si="14"/>
        <v>5</v>
      </c>
      <c r="B479" t="s">
        <v>355</v>
      </c>
      <c r="C479" t="s">
        <v>1011</v>
      </c>
      <c r="D479" s="178"/>
    </row>
    <row r="480" spans="1:12">
      <c r="A480" s="126">
        <f t="shared" si="14"/>
        <v>6</v>
      </c>
      <c r="B480" t="s">
        <v>1012</v>
      </c>
      <c r="C480" t="s">
        <v>1013</v>
      </c>
      <c r="D480" s="178"/>
    </row>
    <row r="481" spans="1:4">
      <c r="A481" s="126">
        <f t="shared" si="14"/>
        <v>7</v>
      </c>
      <c r="B481" t="s">
        <v>253</v>
      </c>
      <c r="C481" t="s">
        <v>1014</v>
      </c>
      <c r="D481" s="178" t="s">
        <v>1015</v>
      </c>
    </row>
    <row r="482" spans="1:4">
      <c r="A482" s="126">
        <f t="shared" si="14"/>
        <v>8</v>
      </c>
      <c r="B482" t="s">
        <v>292</v>
      </c>
      <c r="C482" t="s">
        <v>1016</v>
      </c>
      <c r="D482" s="178" t="s">
        <v>1017</v>
      </c>
    </row>
    <row r="483" spans="1:4">
      <c r="A483" s="126">
        <f t="shared" si="14"/>
        <v>9</v>
      </c>
      <c r="B483" t="s">
        <v>885</v>
      </c>
      <c r="C483" t="s">
        <v>1018</v>
      </c>
    </row>
    <row r="484" spans="1:4">
      <c r="A484" s="126">
        <f t="shared" si="14"/>
        <v>10</v>
      </c>
      <c r="B484" t="s">
        <v>1019</v>
      </c>
      <c r="C484" t="s">
        <v>1020</v>
      </c>
      <c r="D484" s="178"/>
    </row>
    <row r="485" spans="1:4">
      <c r="A485" s="126">
        <f t="shared" si="14"/>
        <v>11</v>
      </c>
      <c r="B485" t="s">
        <v>1021</v>
      </c>
      <c r="C485" t="s">
        <v>1022</v>
      </c>
      <c r="D485" s="178"/>
    </row>
    <row r="486" spans="1:4">
      <c r="A486" s="126">
        <f t="shared" si="14"/>
        <v>12</v>
      </c>
      <c r="B486" t="s">
        <v>1023</v>
      </c>
      <c r="C486" t="s">
        <v>896</v>
      </c>
      <c r="D486" s="178"/>
    </row>
    <row r="487" spans="1:4">
      <c r="A487" s="126">
        <f t="shared" si="14"/>
        <v>13</v>
      </c>
      <c r="B487" t="s">
        <v>1024</v>
      </c>
      <c r="C487" t="s">
        <v>1025</v>
      </c>
    </row>
    <row r="488" spans="1:4">
      <c r="A488" s="126">
        <f t="shared" si="14"/>
        <v>14</v>
      </c>
      <c r="B488" t="s">
        <v>1026</v>
      </c>
      <c r="C488" t="s">
        <v>1027</v>
      </c>
      <c r="D488" s="178"/>
    </row>
    <row r="489" spans="1:4">
      <c r="A489" s="126">
        <f t="shared" si="14"/>
        <v>15</v>
      </c>
      <c r="B489" t="s">
        <v>1028</v>
      </c>
      <c r="C489" t="s">
        <v>1029</v>
      </c>
      <c r="D489" s="178" t="s">
        <v>1030</v>
      </c>
    </row>
    <row r="490" spans="1:4">
      <c r="A490" s="126">
        <f t="shared" si="14"/>
        <v>16</v>
      </c>
      <c r="B490" t="s">
        <v>275</v>
      </c>
      <c r="C490" t="s">
        <v>1031</v>
      </c>
      <c r="D490" s="178" t="s">
        <v>1032</v>
      </c>
    </row>
    <row r="491" spans="1:4">
      <c r="A491" s="126">
        <f t="shared" si="14"/>
        <v>17</v>
      </c>
      <c r="B491" t="s">
        <v>1033</v>
      </c>
      <c r="C491" t="s">
        <v>1034</v>
      </c>
    </row>
    <row r="492" spans="1:4">
      <c r="A492" s="126">
        <f t="shared" si="14"/>
        <v>18</v>
      </c>
      <c r="B492" t="s">
        <v>872</v>
      </c>
      <c r="C492" t="s">
        <v>1035</v>
      </c>
    </row>
    <row r="493" spans="1:4">
      <c r="A493" s="126">
        <f t="shared" si="14"/>
        <v>19</v>
      </c>
      <c r="B493" t="s">
        <v>1036</v>
      </c>
      <c r="C493" t="s">
        <v>1037</v>
      </c>
      <c r="D493" s="178" t="s">
        <v>1038</v>
      </c>
    </row>
    <row r="494" spans="1:4">
      <c r="A494" s="126">
        <f t="shared" si="14"/>
        <v>20</v>
      </c>
      <c r="B494" t="s">
        <v>1039</v>
      </c>
      <c r="C494" t="s">
        <v>1040</v>
      </c>
      <c r="D494" s="178"/>
    </row>
    <row r="495" spans="1:4" s="305" customFormat="1">
      <c r="A495" s="126"/>
      <c r="B495" s="306" t="s">
        <v>1288</v>
      </c>
      <c r="C495" s="306" t="s">
        <v>2091</v>
      </c>
      <c r="D495" s="178"/>
    </row>
    <row r="496" spans="1:4" s="305" customFormat="1">
      <c r="A496" s="126"/>
      <c r="B496" s="306" t="s">
        <v>237</v>
      </c>
      <c r="C496" s="306" t="s">
        <v>2092</v>
      </c>
      <c r="D496" s="178"/>
    </row>
    <row r="497" spans="1:4">
      <c r="A497" s="126">
        <f>+A494+1</f>
        <v>21</v>
      </c>
      <c r="B497" s="212" t="s">
        <v>244</v>
      </c>
      <c r="C497" t="s">
        <v>1041</v>
      </c>
      <c r="D497" s="178" t="s">
        <v>1042</v>
      </c>
    </row>
    <row r="498" spans="1:4">
      <c r="A498" s="126">
        <f t="shared" si="14"/>
        <v>22</v>
      </c>
      <c r="B498" s="212" t="s">
        <v>230</v>
      </c>
      <c r="C498" t="s">
        <v>1043</v>
      </c>
      <c r="D498" s="178" t="s">
        <v>1044</v>
      </c>
    </row>
    <row r="499" spans="1:4" s="303" customFormat="1">
      <c r="A499" s="126"/>
      <c r="B499" s="307" t="s">
        <v>1322</v>
      </c>
      <c r="C499" s="306" t="s">
        <v>2090</v>
      </c>
      <c r="D499" s="178"/>
    </row>
    <row r="500" spans="1:4">
      <c r="A500" s="126">
        <f>+A498+1</f>
        <v>23</v>
      </c>
      <c r="B500" t="s">
        <v>1045</v>
      </c>
      <c r="C500" t="s">
        <v>1045</v>
      </c>
      <c r="D500" s="178"/>
    </row>
    <row r="501" spans="1:4">
      <c r="A501" s="126">
        <f t="shared" si="14"/>
        <v>24</v>
      </c>
      <c r="B501" t="s">
        <v>1046</v>
      </c>
      <c r="C501" t="s">
        <v>1047</v>
      </c>
      <c r="D501" s="178"/>
    </row>
    <row r="502" spans="1:4">
      <c r="A502" s="126">
        <f t="shared" si="14"/>
        <v>25</v>
      </c>
      <c r="B502" t="s">
        <v>1048</v>
      </c>
      <c r="C502" t="s">
        <v>1049</v>
      </c>
      <c r="D502" s="178"/>
    </row>
    <row r="503" spans="1:4">
      <c r="A503" s="126">
        <f t="shared" si="14"/>
        <v>26</v>
      </c>
      <c r="B503" t="s">
        <v>1050</v>
      </c>
      <c r="C503" t="s">
        <v>1051</v>
      </c>
      <c r="D503" s="178"/>
    </row>
    <row r="504" spans="1:4">
      <c r="A504" s="126">
        <f t="shared" si="14"/>
        <v>27</v>
      </c>
      <c r="B504" t="s">
        <v>1052</v>
      </c>
      <c r="C504" t="s">
        <v>1053</v>
      </c>
      <c r="D504" s="178"/>
    </row>
    <row r="505" spans="1:4">
      <c r="A505" s="126">
        <f t="shared" si="14"/>
        <v>28</v>
      </c>
      <c r="B505" t="s">
        <v>361</v>
      </c>
      <c r="C505" t="s">
        <v>916</v>
      </c>
      <c r="D505" s="178"/>
    </row>
    <row r="506" spans="1:4">
      <c r="A506" s="126">
        <f>+A505+1</f>
        <v>29</v>
      </c>
      <c r="B506" t="s">
        <v>298</v>
      </c>
      <c r="C506" t="s">
        <v>1054</v>
      </c>
      <c r="D506" s="178"/>
    </row>
    <row r="507" spans="1:4">
      <c r="A507" s="126">
        <f t="shared" si="14"/>
        <v>30</v>
      </c>
      <c r="B507" t="s">
        <v>1055</v>
      </c>
      <c r="C507" t="s">
        <v>1056</v>
      </c>
      <c r="D507" s="178"/>
    </row>
    <row r="508" spans="1:4">
      <c r="A508" s="126">
        <f t="shared" si="14"/>
        <v>31</v>
      </c>
      <c r="B508" t="s">
        <v>309</v>
      </c>
      <c r="C508" t="s">
        <v>1057</v>
      </c>
    </row>
    <row r="509" spans="1:4">
      <c r="A509" s="126">
        <f t="shared" si="14"/>
        <v>32</v>
      </c>
      <c r="B509" t="s">
        <v>1058</v>
      </c>
      <c r="C509" t="s">
        <v>1059</v>
      </c>
    </row>
    <row r="510" spans="1:4">
      <c r="A510" s="126">
        <f t="shared" si="14"/>
        <v>33</v>
      </c>
      <c r="B510" t="s">
        <v>1060</v>
      </c>
      <c r="C510" t="s">
        <v>1061</v>
      </c>
      <c r="D510" s="178"/>
    </row>
    <row r="511" spans="1:4">
      <c r="A511" s="126">
        <f t="shared" si="14"/>
        <v>34</v>
      </c>
      <c r="B511" t="s">
        <v>338</v>
      </c>
      <c r="C511" t="s">
        <v>1062</v>
      </c>
      <c r="D511" s="178"/>
    </row>
    <row r="512" spans="1:4">
      <c r="A512" s="126">
        <f t="shared" si="14"/>
        <v>35</v>
      </c>
      <c r="B512" t="s">
        <v>349</v>
      </c>
      <c r="C512" t="s">
        <v>1063</v>
      </c>
      <c r="D512" s="178" t="s">
        <v>1064</v>
      </c>
    </row>
    <row r="513" spans="1:7">
      <c r="A513" s="126">
        <f t="shared" si="14"/>
        <v>36</v>
      </c>
      <c r="B513" t="s">
        <v>218</v>
      </c>
      <c r="D513" s="178"/>
    </row>
    <row r="514" spans="1:7" s="305" customFormat="1">
      <c r="A514" s="126"/>
      <c r="B514" s="306" t="s">
        <v>2105</v>
      </c>
      <c r="D514" s="178"/>
    </row>
    <row r="515" spans="1:7">
      <c r="C515" s="178"/>
      <c r="D515" s="178"/>
    </row>
    <row r="517" spans="1:7" ht="18" thickBot="1">
      <c r="B517" s="11" t="s">
        <v>440</v>
      </c>
      <c r="C517" s="153" t="s">
        <v>456</v>
      </c>
      <c r="D517" s="11"/>
    </row>
    <row r="518" spans="1:7" ht="15.75" thickTop="1">
      <c r="B518" s="10" t="str">
        <f>+C31</f>
        <v>DEER technology types are based on common parameters used to define the technology</v>
      </c>
    </row>
    <row r="519" spans="1:7" ht="15.75" thickBot="1">
      <c r="A519" s="126" t="s">
        <v>186</v>
      </c>
      <c r="B519" s="154" t="s">
        <v>31</v>
      </c>
      <c r="C519" s="154" t="s">
        <v>32</v>
      </c>
      <c r="D519" s="154" t="s">
        <v>1065</v>
      </c>
      <c r="E519" s="154" t="s">
        <v>1066</v>
      </c>
      <c r="F519" s="208" t="s">
        <v>1067</v>
      </c>
    </row>
    <row r="520" spans="1:7">
      <c r="A520" s="126">
        <v>1</v>
      </c>
      <c r="B520" s="198" t="s">
        <v>1068</v>
      </c>
      <c r="C520" s="199" t="s">
        <v>1068</v>
      </c>
      <c r="D520" s="199" t="s">
        <v>1004</v>
      </c>
      <c r="E520" t="s">
        <v>834</v>
      </c>
      <c r="G520" t="s">
        <v>1069</v>
      </c>
    </row>
    <row r="521" spans="1:7">
      <c r="A521" s="126">
        <f>+A520+1</f>
        <v>2</v>
      </c>
      <c r="B521" t="s">
        <v>1359</v>
      </c>
      <c r="C521" t="s">
        <v>1070</v>
      </c>
      <c r="D521" t="s">
        <v>1004</v>
      </c>
      <c r="E521" t="s">
        <v>834</v>
      </c>
      <c r="G521" t="s">
        <v>1069</v>
      </c>
    </row>
    <row r="522" spans="1:7">
      <c r="A522" s="126">
        <f t="shared" ref="A522:A585" si="15">+A521+1</f>
        <v>3</v>
      </c>
      <c r="B522" s="212" t="s">
        <v>1111</v>
      </c>
      <c r="C522" t="s">
        <v>1071</v>
      </c>
      <c r="D522" t="s">
        <v>1004</v>
      </c>
      <c r="E522" t="s">
        <v>834</v>
      </c>
      <c r="G522" t="s">
        <v>1069</v>
      </c>
    </row>
    <row r="523" spans="1:7">
      <c r="A523" s="126">
        <f t="shared" si="15"/>
        <v>4</v>
      </c>
      <c r="B523" t="s">
        <v>1072</v>
      </c>
      <c r="C523" t="s">
        <v>1072</v>
      </c>
      <c r="D523" t="s">
        <v>1004</v>
      </c>
      <c r="E523" t="s">
        <v>834</v>
      </c>
      <c r="G523" t="s">
        <v>1069</v>
      </c>
    </row>
    <row r="524" spans="1:7">
      <c r="A524" s="126">
        <f t="shared" si="15"/>
        <v>5</v>
      </c>
      <c r="B524" t="s">
        <v>1073</v>
      </c>
      <c r="C524" t="s">
        <v>1074</v>
      </c>
      <c r="D524" t="s">
        <v>1006</v>
      </c>
      <c r="E524" t="s">
        <v>193</v>
      </c>
      <c r="G524" t="s">
        <v>1075</v>
      </c>
    </row>
    <row r="525" spans="1:7">
      <c r="A525" s="126">
        <f t="shared" si="15"/>
        <v>6</v>
      </c>
      <c r="B525" t="s">
        <v>1076</v>
      </c>
      <c r="C525" t="s">
        <v>1077</v>
      </c>
      <c r="D525" t="s">
        <v>282</v>
      </c>
      <c r="E525" t="s">
        <v>820</v>
      </c>
      <c r="F525" t="s">
        <v>1078</v>
      </c>
      <c r="G525" t="s">
        <v>1079</v>
      </c>
    </row>
    <row r="526" spans="1:7">
      <c r="A526" s="126">
        <f t="shared" si="15"/>
        <v>7</v>
      </c>
      <c r="B526" t="s">
        <v>1080</v>
      </c>
      <c r="C526" t="s">
        <v>1081</v>
      </c>
      <c r="D526" t="s">
        <v>282</v>
      </c>
      <c r="E526" t="s">
        <v>820</v>
      </c>
      <c r="F526" t="s">
        <v>1078</v>
      </c>
      <c r="G526" t="s">
        <v>1079</v>
      </c>
    </row>
    <row r="527" spans="1:7">
      <c r="A527" s="126">
        <f t="shared" si="15"/>
        <v>8</v>
      </c>
      <c r="B527" t="s">
        <v>1082</v>
      </c>
      <c r="C527" t="s">
        <v>1083</v>
      </c>
      <c r="D527" t="s">
        <v>282</v>
      </c>
      <c r="E527" t="s">
        <v>820</v>
      </c>
      <c r="F527" t="s">
        <v>1084</v>
      </c>
      <c r="G527" t="s">
        <v>1079</v>
      </c>
    </row>
    <row r="528" spans="1:7">
      <c r="A528" s="126">
        <f t="shared" si="15"/>
        <v>9</v>
      </c>
      <c r="B528" t="s">
        <v>1085</v>
      </c>
      <c r="C528" t="s">
        <v>1086</v>
      </c>
      <c r="D528" t="s">
        <v>282</v>
      </c>
      <c r="E528" t="s">
        <v>820</v>
      </c>
      <c r="G528" t="s">
        <v>1079</v>
      </c>
    </row>
    <row r="529" spans="1:7">
      <c r="A529" s="126">
        <f t="shared" si="15"/>
        <v>10</v>
      </c>
      <c r="B529" t="s">
        <v>1087</v>
      </c>
      <c r="C529" t="s">
        <v>1088</v>
      </c>
      <c r="D529" t="s">
        <v>282</v>
      </c>
      <c r="E529" t="s">
        <v>837</v>
      </c>
      <c r="G529" t="s">
        <v>1079</v>
      </c>
    </row>
    <row r="530" spans="1:7">
      <c r="A530" s="126">
        <f t="shared" si="15"/>
        <v>11</v>
      </c>
      <c r="B530" t="s">
        <v>1089</v>
      </c>
      <c r="C530" t="s">
        <v>1090</v>
      </c>
      <c r="D530" t="s">
        <v>282</v>
      </c>
      <c r="E530" t="s">
        <v>820</v>
      </c>
      <c r="F530" t="s">
        <v>1078</v>
      </c>
      <c r="G530" t="s">
        <v>1079</v>
      </c>
    </row>
    <row r="531" spans="1:7">
      <c r="A531" s="126">
        <f t="shared" si="15"/>
        <v>12</v>
      </c>
      <c r="B531" t="s">
        <v>1091</v>
      </c>
      <c r="C531" t="s">
        <v>1092</v>
      </c>
      <c r="D531" t="s">
        <v>282</v>
      </c>
      <c r="E531" t="s">
        <v>820</v>
      </c>
      <c r="F531" t="s">
        <v>1093</v>
      </c>
      <c r="G531" t="s">
        <v>1079</v>
      </c>
    </row>
    <row r="532" spans="1:7">
      <c r="A532" s="126">
        <f t="shared" si="15"/>
        <v>13</v>
      </c>
      <c r="B532" t="s">
        <v>1094</v>
      </c>
      <c r="C532" t="s">
        <v>1095</v>
      </c>
      <c r="D532" t="s">
        <v>282</v>
      </c>
      <c r="E532" t="s">
        <v>820</v>
      </c>
      <c r="F532" t="s">
        <v>1093</v>
      </c>
      <c r="G532" t="s">
        <v>1079</v>
      </c>
    </row>
    <row r="533" spans="1:7">
      <c r="A533" s="126">
        <f t="shared" si="15"/>
        <v>14</v>
      </c>
      <c r="B533" t="s">
        <v>1096</v>
      </c>
      <c r="C533" t="s">
        <v>1097</v>
      </c>
      <c r="D533" t="s">
        <v>282</v>
      </c>
      <c r="E533" t="s">
        <v>820</v>
      </c>
      <c r="F533" t="s">
        <v>1098</v>
      </c>
      <c r="G533" t="s">
        <v>1079</v>
      </c>
    </row>
    <row r="534" spans="1:7">
      <c r="A534" s="126">
        <f t="shared" si="15"/>
        <v>15</v>
      </c>
      <c r="B534" t="s">
        <v>1099</v>
      </c>
      <c r="C534" t="s">
        <v>1100</v>
      </c>
      <c r="D534" t="s">
        <v>282</v>
      </c>
      <c r="E534" t="s">
        <v>820</v>
      </c>
      <c r="F534" t="s">
        <v>1093</v>
      </c>
      <c r="G534" t="s">
        <v>1079</v>
      </c>
    </row>
    <row r="535" spans="1:7">
      <c r="A535" s="126">
        <f t="shared" si="15"/>
        <v>16</v>
      </c>
      <c r="B535" t="s">
        <v>1101</v>
      </c>
      <c r="C535" t="s">
        <v>1102</v>
      </c>
      <c r="D535" t="s">
        <v>266</v>
      </c>
      <c r="E535" t="s">
        <v>828</v>
      </c>
      <c r="F535" t="s">
        <v>1103</v>
      </c>
      <c r="G535" t="s">
        <v>1104</v>
      </c>
    </row>
    <row r="536" spans="1:7">
      <c r="A536" s="126">
        <f t="shared" si="15"/>
        <v>17</v>
      </c>
      <c r="B536" t="s">
        <v>1105</v>
      </c>
      <c r="C536" t="s">
        <v>1106</v>
      </c>
      <c r="D536" t="s">
        <v>266</v>
      </c>
      <c r="E536" t="s">
        <v>828</v>
      </c>
      <c r="F536" t="s">
        <v>1103</v>
      </c>
      <c r="G536" t="s">
        <v>1104</v>
      </c>
    </row>
    <row r="537" spans="1:7">
      <c r="A537" s="126">
        <f t="shared" si="15"/>
        <v>18</v>
      </c>
      <c r="B537" t="s">
        <v>1107</v>
      </c>
      <c r="C537" t="s">
        <v>1108</v>
      </c>
      <c r="D537" t="s">
        <v>266</v>
      </c>
      <c r="E537" t="s">
        <v>828</v>
      </c>
      <c r="F537" t="s">
        <v>1103</v>
      </c>
      <c r="G537" t="s">
        <v>1104</v>
      </c>
    </row>
    <row r="538" spans="1:7">
      <c r="A538" s="126">
        <f t="shared" si="15"/>
        <v>19</v>
      </c>
      <c r="B538" t="s">
        <v>1109</v>
      </c>
      <c r="C538" t="s">
        <v>1110</v>
      </c>
      <c r="D538" t="s">
        <v>266</v>
      </c>
      <c r="E538" t="s">
        <v>828</v>
      </c>
      <c r="F538" t="s">
        <v>1103</v>
      </c>
      <c r="G538" t="s">
        <v>1104</v>
      </c>
    </row>
    <row r="539" spans="1:7">
      <c r="A539" s="126">
        <f t="shared" si="15"/>
        <v>20</v>
      </c>
      <c r="B539" t="s">
        <v>1111</v>
      </c>
      <c r="C539" t="s">
        <v>1112</v>
      </c>
      <c r="D539" t="s">
        <v>266</v>
      </c>
      <c r="E539" t="s">
        <v>828</v>
      </c>
      <c r="F539" t="s">
        <v>1103</v>
      </c>
      <c r="G539" t="s">
        <v>1104</v>
      </c>
    </row>
    <row r="540" spans="1:7">
      <c r="A540" s="126">
        <f t="shared" si="15"/>
        <v>21</v>
      </c>
      <c r="B540" t="s">
        <v>1113</v>
      </c>
      <c r="C540" t="s">
        <v>1114</v>
      </c>
      <c r="D540" t="s">
        <v>266</v>
      </c>
      <c r="E540" t="s">
        <v>828</v>
      </c>
      <c r="F540" t="s">
        <v>1103</v>
      </c>
      <c r="G540" t="s">
        <v>1104</v>
      </c>
    </row>
    <row r="541" spans="1:7">
      <c r="A541" s="126">
        <f t="shared" si="15"/>
        <v>22</v>
      </c>
      <c r="B541" t="s">
        <v>1115</v>
      </c>
      <c r="C541" t="s">
        <v>1116</v>
      </c>
      <c r="D541" t="s">
        <v>266</v>
      </c>
      <c r="E541" t="s">
        <v>828</v>
      </c>
      <c r="G541" t="s">
        <v>1104</v>
      </c>
    </row>
    <row r="542" spans="1:7">
      <c r="A542" s="126">
        <f t="shared" si="15"/>
        <v>23</v>
      </c>
      <c r="B542" t="s">
        <v>1072</v>
      </c>
      <c r="C542" t="s">
        <v>1117</v>
      </c>
      <c r="D542" t="s">
        <v>266</v>
      </c>
      <c r="E542" t="s">
        <v>828</v>
      </c>
      <c r="F542" t="s">
        <v>1103</v>
      </c>
      <c r="G542" t="s">
        <v>1104</v>
      </c>
    </row>
    <row r="543" spans="1:7">
      <c r="A543" s="126">
        <f t="shared" si="15"/>
        <v>24</v>
      </c>
      <c r="B543" t="s">
        <v>1118</v>
      </c>
      <c r="C543" t="s">
        <v>1119</v>
      </c>
      <c r="D543" t="s">
        <v>266</v>
      </c>
      <c r="E543" t="s">
        <v>828</v>
      </c>
      <c r="F543" t="s">
        <v>1103</v>
      </c>
      <c r="G543" t="s">
        <v>1104</v>
      </c>
    </row>
    <row r="544" spans="1:7">
      <c r="A544" s="126">
        <f t="shared" si="15"/>
        <v>25</v>
      </c>
      <c r="B544" s="212" t="s">
        <v>1420</v>
      </c>
      <c r="C544" t="s">
        <v>1120</v>
      </c>
      <c r="D544" t="s">
        <v>266</v>
      </c>
      <c r="E544" t="s">
        <v>820</v>
      </c>
      <c r="G544" t="s">
        <v>1104</v>
      </c>
    </row>
    <row r="545" spans="1:7">
      <c r="A545" s="126">
        <f t="shared" si="15"/>
        <v>26</v>
      </c>
      <c r="B545" s="308" t="s">
        <v>356</v>
      </c>
      <c r="C545" t="s">
        <v>1121</v>
      </c>
      <c r="D545" t="s">
        <v>355</v>
      </c>
      <c r="E545" t="s">
        <v>830</v>
      </c>
      <c r="G545" t="s">
        <v>1122</v>
      </c>
    </row>
    <row r="546" spans="1:7">
      <c r="A546" s="126">
        <f t="shared" si="15"/>
        <v>27</v>
      </c>
      <c r="B546" t="s">
        <v>1123</v>
      </c>
      <c r="C546" t="s">
        <v>1124</v>
      </c>
      <c r="D546" t="s">
        <v>355</v>
      </c>
      <c r="E546" t="s">
        <v>830</v>
      </c>
      <c r="G546" t="s">
        <v>1122</v>
      </c>
    </row>
    <row r="547" spans="1:7">
      <c r="A547" s="126">
        <f t="shared" si="15"/>
        <v>28</v>
      </c>
      <c r="B547" t="s">
        <v>1125</v>
      </c>
      <c r="C547" t="s">
        <v>1125</v>
      </c>
      <c r="D547" t="s">
        <v>1012</v>
      </c>
      <c r="E547" t="s">
        <v>830</v>
      </c>
      <c r="G547" t="s">
        <v>1126</v>
      </c>
    </row>
    <row r="548" spans="1:7">
      <c r="A548" s="126">
        <f t="shared" si="15"/>
        <v>29</v>
      </c>
      <c r="B548" t="s">
        <v>1127</v>
      </c>
      <c r="C548" t="s">
        <v>1127</v>
      </c>
      <c r="D548" t="s">
        <v>1012</v>
      </c>
      <c r="E548" t="s">
        <v>830</v>
      </c>
      <c r="G548" t="s">
        <v>1126</v>
      </c>
    </row>
    <row r="549" spans="1:7">
      <c r="A549" s="126">
        <f t="shared" si="15"/>
        <v>30</v>
      </c>
      <c r="B549" t="s">
        <v>1128</v>
      </c>
      <c r="C549" t="s">
        <v>1128</v>
      </c>
      <c r="D549" t="s">
        <v>1012</v>
      </c>
      <c r="E549" t="s">
        <v>830</v>
      </c>
      <c r="G549" t="s">
        <v>1126</v>
      </c>
    </row>
    <row r="550" spans="1:7">
      <c r="A550" s="126">
        <f t="shared" si="15"/>
        <v>31</v>
      </c>
      <c r="B550" t="s">
        <v>1129</v>
      </c>
      <c r="C550" t="s">
        <v>1130</v>
      </c>
      <c r="D550" t="s">
        <v>1012</v>
      </c>
      <c r="E550" t="s">
        <v>830</v>
      </c>
      <c r="G550" t="s">
        <v>1126</v>
      </c>
    </row>
    <row r="551" spans="1:7">
      <c r="A551" s="126">
        <f t="shared" si="15"/>
        <v>32</v>
      </c>
      <c r="B551" t="s">
        <v>1131</v>
      </c>
      <c r="C551" t="s">
        <v>1132</v>
      </c>
      <c r="D551" t="s">
        <v>1012</v>
      </c>
      <c r="E551" t="s">
        <v>830</v>
      </c>
      <c r="G551" t="s">
        <v>1126</v>
      </c>
    </row>
    <row r="552" spans="1:7">
      <c r="A552" s="126">
        <f t="shared" si="15"/>
        <v>33</v>
      </c>
      <c r="B552" t="s">
        <v>1133</v>
      </c>
      <c r="C552" t="s">
        <v>1134</v>
      </c>
      <c r="D552" t="s">
        <v>1012</v>
      </c>
      <c r="E552" t="s">
        <v>830</v>
      </c>
      <c r="G552" t="s">
        <v>1126</v>
      </c>
    </row>
    <row r="553" spans="1:7">
      <c r="A553" s="126">
        <f t="shared" si="15"/>
        <v>34</v>
      </c>
      <c r="B553" t="s">
        <v>1135</v>
      </c>
      <c r="C553" t="s">
        <v>1136</v>
      </c>
      <c r="D553" t="s">
        <v>1012</v>
      </c>
      <c r="E553" t="s">
        <v>830</v>
      </c>
      <c r="G553" t="s">
        <v>1126</v>
      </c>
    </row>
    <row r="554" spans="1:7">
      <c r="A554" s="126">
        <f t="shared" si="15"/>
        <v>35</v>
      </c>
      <c r="B554" t="s">
        <v>1137</v>
      </c>
      <c r="C554" t="s">
        <v>1137</v>
      </c>
      <c r="D554" t="s">
        <v>1012</v>
      </c>
      <c r="E554" t="s">
        <v>830</v>
      </c>
      <c r="G554" t="s">
        <v>1126</v>
      </c>
    </row>
    <row r="555" spans="1:7">
      <c r="A555" s="126">
        <f t="shared" si="15"/>
        <v>36</v>
      </c>
      <c r="B555" t="s">
        <v>1138</v>
      </c>
      <c r="C555" t="s">
        <v>1139</v>
      </c>
      <c r="D555" t="s">
        <v>1012</v>
      </c>
      <c r="E555" t="s">
        <v>830</v>
      </c>
      <c r="G555" t="s">
        <v>1126</v>
      </c>
    </row>
    <row r="556" spans="1:7">
      <c r="A556" s="126">
        <f t="shared" si="15"/>
        <v>37</v>
      </c>
      <c r="B556" s="310" t="s">
        <v>1140</v>
      </c>
      <c r="C556" t="s">
        <v>1141</v>
      </c>
      <c r="D556" t="s">
        <v>253</v>
      </c>
      <c r="E556" t="s">
        <v>828</v>
      </c>
      <c r="F556" t="s">
        <v>1142</v>
      </c>
      <c r="G556" t="s">
        <v>1143</v>
      </c>
    </row>
    <row r="557" spans="1:7">
      <c r="A557" s="126">
        <f t="shared" si="15"/>
        <v>38</v>
      </c>
      <c r="B557" s="310" t="s">
        <v>1144</v>
      </c>
      <c r="C557" t="s">
        <v>1145</v>
      </c>
      <c r="D557" t="s">
        <v>253</v>
      </c>
      <c r="E557" t="s">
        <v>828</v>
      </c>
      <c r="F557" t="s">
        <v>1142</v>
      </c>
      <c r="G557" t="s">
        <v>1143</v>
      </c>
    </row>
    <row r="558" spans="1:7">
      <c r="A558" s="126">
        <f t="shared" si="15"/>
        <v>39</v>
      </c>
      <c r="B558" t="s">
        <v>1146</v>
      </c>
      <c r="C558" t="s">
        <v>1147</v>
      </c>
      <c r="D558" t="s">
        <v>253</v>
      </c>
      <c r="E558" t="s">
        <v>828</v>
      </c>
      <c r="F558" t="s">
        <v>1142</v>
      </c>
      <c r="G558" t="s">
        <v>1143</v>
      </c>
    </row>
    <row r="559" spans="1:7">
      <c r="A559" s="126">
        <f t="shared" si="15"/>
        <v>40</v>
      </c>
      <c r="B559" t="s">
        <v>1148</v>
      </c>
      <c r="C559" t="s">
        <v>1149</v>
      </c>
      <c r="D559" t="s">
        <v>253</v>
      </c>
      <c r="E559" t="s">
        <v>828</v>
      </c>
      <c r="F559" t="s">
        <v>1150</v>
      </c>
      <c r="G559" t="s">
        <v>1143</v>
      </c>
    </row>
    <row r="560" spans="1:7">
      <c r="A560" s="126">
        <f t="shared" si="15"/>
        <v>41</v>
      </c>
      <c r="B560" t="s">
        <v>1151</v>
      </c>
      <c r="C560" t="s">
        <v>1152</v>
      </c>
      <c r="D560" t="s">
        <v>253</v>
      </c>
      <c r="E560" t="s">
        <v>828</v>
      </c>
      <c r="F560" t="s">
        <v>1153</v>
      </c>
      <c r="G560" t="s">
        <v>1143</v>
      </c>
    </row>
    <row r="561" spans="1:7">
      <c r="A561" s="126">
        <f t="shared" si="15"/>
        <v>42</v>
      </c>
      <c r="B561" t="s">
        <v>1154</v>
      </c>
      <c r="C561" t="s">
        <v>1155</v>
      </c>
      <c r="D561" t="s">
        <v>253</v>
      </c>
      <c r="E561" t="s">
        <v>828</v>
      </c>
      <c r="F561" t="s">
        <v>1142</v>
      </c>
      <c r="G561" t="s">
        <v>1143</v>
      </c>
    </row>
    <row r="562" spans="1:7">
      <c r="A562" s="126">
        <f t="shared" si="15"/>
        <v>43</v>
      </c>
      <c r="B562" t="s">
        <v>1156</v>
      </c>
      <c r="C562" t="s">
        <v>1157</v>
      </c>
      <c r="D562" t="s">
        <v>253</v>
      </c>
      <c r="E562" t="s">
        <v>828</v>
      </c>
      <c r="F562" t="s">
        <v>1142</v>
      </c>
      <c r="G562" t="s">
        <v>1143</v>
      </c>
    </row>
    <row r="563" spans="1:7">
      <c r="A563" s="126">
        <f t="shared" si="15"/>
        <v>44</v>
      </c>
      <c r="B563" s="212" t="s">
        <v>2113</v>
      </c>
      <c r="C563" t="s">
        <v>1158</v>
      </c>
      <c r="D563" t="s">
        <v>253</v>
      </c>
      <c r="E563" t="s">
        <v>828</v>
      </c>
      <c r="F563" t="s">
        <v>1142</v>
      </c>
      <c r="G563" t="s">
        <v>1143</v>
      </c>
    </row>
    <row r="564" spans="1:7">
      <c r="A564" s="126">
        <f t="shared" si="15"/>
        <v>45</v>
      </c>
      <c r="B564" s="198" t="s">
        <v>1140</v>
      </c>
      <c r="C564" t="s">
        <v>1159</v>
      </c>
      <c r="D564" t="s">
        <v>292</v>
      </c>
      <c r="E564" t="s">
        <v>828</v>
      </c>
      <c r="F564" t="s">
        <v>1160</v>
      </c>
      <c r="G564" t="s">
        <v>1161</v>
      </c>
    </row>
    <row r="565" spans="1:7">
      <c r="A565" s="126">
        <f t="shared" si="15"/>
        <v>46</v>
      </c>
      <c r="B565" s="198" t="s">
        <v>1144</v>
      </c>
      <c r="C565" t="s">
        <v>1162</v>
      </c>
      <c r="D565" t="s">
        <v>292</v>
      </c>
      <c r="E565" t="s">
        <v>828</v>
      </c>
      <c r="F565" t="s">
        <v>1160</v>
      </c>
      <c r="G565" t="s">
        <v>1161</v>
      </c>
    </row>
    <row r="566" spans="1:7">
      <c r="A566" s="126">
        <f t="shared" si="15"/>
        <v>47</v>
      </c>
      <c r="B566" s="198" t="s">
        <v>1148</v>
      </c>
      <c r="C566" t="s">
        <v>1163</v>
      </c>
      <c r="D566" t="s">
        <v>292</v>
      </c>
      <c r="E566" t="s">
        <v>828</v>
      </c>
      <c r="F566" t="s">
        <v>1164</v>
      </c>
      <c r="G566" t="s">
        <v>1161</v>
      </c>
    </row>
    <row r="567" spans="1:7">
      <c r="A567" s="126">
        <f t="shared" si="15"/>
        <v>48</v>
      </c>
      <c r="B567" t="s">
        <v>1154</v>
      </c>
      <c r="C567" t="s">
        <v>1165</v>
      </c>
      <c r="D567" t="s">
        <v>292</v>
      </c>
      <c r="E567" t="s">
        <v>828</v>
      </c>
      <c r="F567" t="s">
        <v>1160</v>
      </c>
      <c r="G567" t="s">
        <v>1161</v>
      </c>
    </row>
    <row r="568" spans="1:7">
      <c r="A568" s="126">
        <f t="shared" si="15"/>
        <v>49</v>
      </c>
      <c r="B568" t="s">
        <v>1156</v>
      </c>
      <c r="C568" t="s">
        <v>1166</v>
      </c>
      <c r="D568" t="s">
        <v>292</v>
      </c>
      <c r="E568" t="s">
        <v>828</v>
      </c>
      <c r="F568" t="s">
        <v>1160</v>
      </c>
      <c r="G568" t="s">
        <v>1161</v>
      </c>
    </row>
    <row r="569" spans="1:7">
      <c r="A569" s="126">
        <f t="shared" si="15"/>
        <v>50</v>
      </c>
      <c r="B569" t="s">
        <v>1167</v>
      </c>
      <c r="C569" t="s">
        <v>1168</v>
      </c>
      <c r="D569" t="s">
        <v>292</v>
      </c>
      <c r="E569" t="s">
        <v>828</v>
      </c>
      <c r="G569" t="s">
        <v>1161</v>
      </c>
    </row>
    <row r="570" spans="1:7">
      <c r="A570" s="126">
        <f t="shared" si="15"/>
        <v>51</v>
      </c>
      <c r="B570" t="s">
        <v>1169</v>
      </c>
      <c r="C570" t="s">
        <v>1170</v>
      </c>
      <c r="D570" t="s">
        <v>292</v>
      </c>
      <c r="E570" t="s">
        <v>828</v>
      </c>
      <c r="G570" t="s">
        <v>1161</v>
      </c>
    </row>
    <row r="571" spans="1:7">
      <c r="A571" s="126">
        <f t="shared" si="15"/>
        <v>52</v>
      </c>
      <c r="B571" t="s">
        <v>1171</v>
      </c>
      <c r="C571" t="s">
        <v>1172</v>
      </c>
      <c r="D571" t="s">
        <v>292</v>
      </c>
      <c r="E571" t="s">
        <v>828</v>
      </c>
      <c r="F571" t="s">
        <v>1173</v>
      </c>
      <c r="G571" t="s">
        <v>1161</v>
      </c>
    </row>
    <row r="572" spans="1:7">
      <c r="A572" s="126">
        <f t="shared" si="15"/>
        <v>53</v>
      </c>
      <c r="B572" t="s">
        <v>1174</v>
      </c>
      <c r="C572" t="s">
        <v>1175</v>
      </c>
      <c r="D572" t="s">
        <v>885</v>
      </c>
      <c r="E572" t="s">
        <v>829</v>
      </c>
      <c r="G572" t="s">
        <v>1176</v>
      </c>
    </row>
    <row r="573" spans="1:7">
      <c r="A573" s="126">
        <f t="shared" si="15"/>
        <v>54</v>
      </c>
      <c r="B573" t="s">
        <v>1177</v>
      </c>
      <c r="C573" t="s">
        <v>1178</v>
      </c>
      <c r="D573" t="s">
        <v>885</v>
      </c>
      <c r="E573" t="s">
        <v>830</v>
      </c>
      <c r="G573" t="s">
        <v>1176</v>
      </c>
    </row>
    <row r="574" spans="1:7">
      <c r="A574" s="126">
        <f t="shared" si="15"/>
        <v>55</v>
      </c>
      <c r="B574" t="s">
        <v>1179</v>
      </c>
      <c r="C574" t="s">
        <v>1180</v>
      </c>
      <c r="D574" t="s">
        <v>885</v>
      </c>
      <c r="E574" t="s">
        <v>830</v>
      </c>
      <c r="G574" t="s">
        <v>1176</v>
      </c>
    </row>
    <row r="575" spans="1:7">
      <c r="A575" s="126">
        <f t="shared" si="15"/>
        <v>56</v>
      </c>
      <c r="B575" t="s">
        <v>1181</v>
      </c>
      <c r="C575" t="s">
        <v>1182</v>
      </c>
      <c r="D575" t="s">
        <v>885</v>
      </c>
      <c r="E575" t="s">
        <v>830</v>
      </c>
      <c r="G575" t="s">
        <v>1176</v>
      </c>
    </row>
    <row r="576" spans="1:7">
      <c r="A576" s="126">
        <f t="shared" si="15"/>
        <v>57</v>
      </c>
      <c r="B576" t="s">
        <v>1183</v>
      </c>
      <c r="C576" t="s">
        <v>1184</v>
      </c>
      <c r="D576" t="s">
        <v>885</v>
      </c>
      <c r="E576" t="s">
        <v>830</v>
      </c>
      <c r="G576" t="s">
        <v>1176</v>
      </c>
    </row>
    <row r="577" spans="1:7">
      <c r="A577" s="126">
        <f t="shared" si="15"/>
        <v>58</v>
      </c>
      <c r="B577" t="s">
        <v>1185</v>
      </c>
      <c r="C577" t="s">
        <v>1186</v>
      </c>
      <c r="D577" t="s">
        <v>885</v>
      </c>
      <c r="E577" t="s">
        <v>830</v>
      </c>
      <c r="G577" t="s">
        <v>1176</v>
      </c>
    </row>
    <row r="578" spans="1:7">
      <c r="A578" s="126">
        <f t="shared" si="15"/>
        <v>59</v>
      </c>
      <c r="B578" t="s">
        <v>1187</v>
      </c>
      <c r="C578" t="s">
        <v>1188</v>
      </c>
      <c r="D578" t="s">
        <v>885</v>
      </c>
      <c r="E578" t="s">
        <v>830</v>
      </c>
      <c r="G578" t="s">
        <v>1176</v>
      </c>
    </row>
    <row r="579" spans="1:7">
      <c r="A579" s="126">
        <f t="shared" si="15"/>
        <v>60</v>
      </c>
      <c r="B579" s="308" t="s">
        <v>1189</v>
      </c>
      <c r="C579" t="s">
        <v>1190</v>
      </c>
      <c r="D579" t="s">
        <v>885</v>
      </c>
      <c r="E579" t="s">
        <v>830</v>
      </c>
      <c r="G579" t="s">
        <v>1176</v>
      </c>
    </row>
    <row r="580" spans="1:7">
      <c r="A580" s="126">
        <f t="shared" si="15"/>
        <v>61</v>
      </c>
      <c r="B580" t="s">
        <v>1191</v>
      </c>
      <c r="C580" t="s">
        <v>1192</v>
      </c>
      <c r="D580" t="s">
        <v>1019</v>
      </c>
      <c r="E580" t="s">
        <v>834</v>
      </c>
      <c r="G580" t="s">
        <v>1193</v>
      </c>
    </row>
    <row r="581" spans="1:7">
      <c r="A581" s="126">
        <f t="shared" si="15"/>
        <v>62</v>
      </c>
      <c r="B581" t="s">
        <v>1194</v>
      </c>
      <c r="C581" t="s">
        <v>1195</v>
      </c>
      <c r="D581" t="s">
        <v>1019</v>
      </c>
      <c r="E581" t="s">
        <v>837</v>
      </c>
      <c r="G581" t="s">
        <v>1193</v>
      </c>
    </row>
    <row r="582" spans="1:7">
      <c r="A582" s="126">
        <f t="shared" si="15"/>
        <v>63</v>
      </c>
      <c r="B582" t="s">
        <v>1196</v>
      </c>
      <c r="C582" t="s">
        <v>1197</v>
      </c>
      <c r="D582" t="s">
        <v>1021</v>
      </c>
      <c r="E582" t="s">
        <v>841</v>
      </c>
      <c r="G582" t="s">
        <v>1198</v>
      </c>
    </row>
    <row r="583" spans="1:7">
      <c r="A583" s="126">
        <f t="shared" si="15"/>
        <v>64</v>
      </c>
      <c r="B583" t="s">
        <v>328</v>
      </c>
      <c r="C583" t="s">
        <v>1199</v>
      </c>
      <c r="D583" t="s">
        <v>1023</v>
      </c>
      <c r="E583" t="s">
        <v>820</v>
      </c>
      <c r="G583" t="s">
        <v>1200</v>
      </c>
    </row>
    <row r="584" spans="1:7">
      <c r="A584" s="126">
        <f t="shared" si="15"/>
        <v>65</v>
      </c>
      <c r="B584" t="s">
        <v>1201</v>
      </c>
      <c r="C584" t="s">
        <v>1202</v>
      </c>
      <c r="D584" t="s">
        <v>1023</v>
      </c>
      <c r="E584" t="s">
        <v>820</v>
      </c>
      <c r="F584" t="s">
        <v>1203</v>
      </c>
      <c r="G584" t="s">
        <v>1200</v>
      </c>
    </row>
    <row r="585" spans="1:7">
      <c r="A585" s="126">
        <f t="shared" si="15"/>
        <v>66</v>
      </c>
      <c r="B585" t="s">
        <v>1204</v>
      </c>
      <c r="C585" t="s">
        <v>1205</v>
      </c>
      <c r="D585" t="s">
        <v>1023</v>
      </c>
      <c r="E585" t="s">
        <v>820</v>
      </c>
      <c r="F585" t="s">
        <v>1203</v>
      </c>
      <c r="G585" t="s">
        <v>1200</v>
      </c>
    </row>
    <row r="586" spans="1:7">
      <c r="A586" s="126">
        <f t="shared" ref="A586:A652" si="16">+A585+1</f>
        <v>67</v>
      </c>
      <c r="B586" t="s">
        <v>1206</v>
      </c>
      <c r="C586" t="s">
        <v>1207</v>
      </c>
      <c r="D586" t="s">
        <v>1023</v>
      </c>
      <c r="E586" t="s">
        <v>820</v>
      </c>
      <c r="F586" t="s">
        <v>1203</v>
      </c>
      <c r="G586" t="s">
        <v>1200</v>
      </c>
    </row>
    <row r="587" spans="1:7">
      <c r="A587" s="126">
        <f t="shared" si="16"/>
        <v>68</v>
      </c>
      <c r="B587" t="s">
        <v>1208</v>
      </c>
      <c r="C587" t="s">
        <v>1209</v>
      </c>
      <c r="D587" t="s">
        <v>1023</v>
      </c>
      <c r="E587" t="s">
        <v>820</v>
      </c>
      <c r="F587" t="s">
        <v>1203</v>
      </c>
      <c r="G587" t="s">
        <v>1200</v>
      </c>
    </row>
    <row r="588" spans="1:7">
      <c r="A588" s="126">
        <f t="shared" si="16"/>
        <v>69</v>
      </c>
      <c r="B588" t="s">
        <v>323</v>
      </c>
      <c r="C588" t="s">
        <v>1210</v>
      </c>
      <c r="D588" t="s">
        <v>1023</v>
      </c>
      <c r="E588" t="s">
        <v>820</v>
      </c>
      <c r="G588" t="s">
        <v>1200</v>
      </c>
    </row>
    <row r="589" spans="1:7">
      <c r="A589" s="126">
        <f t="shared" si="16"/>
        <v>70</v>
      </c>
      <c r="B589" t="s">
        <v>1211</v>
      </c>
      <c r="C589" t="s">
        <v>1212</v>
      </c>
      <c r="D589" t="s">
        <v>1023</v>
      </c>
      <c r="E589" t="s">
        <v>820</v>
      </c>
      <c r="F589" t="s">
        <v>1213</v>
      </c>
      <c r="G589" t="s">
        <v>1200</v>
      </c>
    </row>
    <row r="590" spans="1:7">
      <c r="A590" s="126">
        <f t="shared" si="16"/>
        <v>71</v>
      </c>
      <c r="B590" t="s">
        <v>1214</v>
      </c>
      <c r="C590" t="s">
        <v>1215</v>
      </c>
      <c r="D590" t="s">
        <v>1023</v>
      </c>
      <c r="E590" t="s">
        <v>1216</v>
      </c>
      <c r="G590" t="s">
        <v>1200</v>
      </c>
    </row>
    <row r="591" spans="1:7">
      <c r="A591" s="126">
        <f t="shared" si="16"/>
        <v>72</v>
      </c>
      <c r="B591" t="s">
        <v>1217</v>
      </c>
      <c r="C591" t="s">
        <v>1218</v>
      </c>
      <c r="D591" t="s">
        <v>1024</v>
      </c>
      <c r="E591" t="s">
        <v>830</v>
      </c>
      <c r="G591" t="s">
        <v>1219</v>
      </c>
    </row>
    <row r="592" spans="1:7">
      <c r="A592" s="126">
        <f t="shared" si="16"/>
        <v>73</v>
      </c>
      <c r="B592" t="s">
        <v>1220</v>
      </c>
      <c r="C592" t="s">
        <v>1221</v>
      </c>
      <c r="D592" t="s">
        <v>1024</v>
      </c>
      <c r="E592" t="s">
        <v>830</v>
      </c>
      <c r="G592" t="s">
        <v>1219</v>
      </c>
    </row>
    <row r="593" spans="1:7">
      <c r="A593" s="126">
        <f t="shared" si="16"/>
        <v>74</v>
      </c>
      <c r="B593" t="s">
        <v>1222</v>
      </c>
      <c r="C593" t="s">
        <v>1223</v>
      </c>
      <c r="D593" t="s">
        <v>1024</v>
      </c>
      <c r="E593" t="s">
        <v>830</v>
      </c>
      <c r="G593" t="s">
        <v>1219</v>
      </c>
    </row>
    <row r="594" spans="1:7">
      <c r="A594" s="126">
        <f t="shared" si="16"/>
        <v>75</v>
      </c>
      <c r="B594" t="s">
        <v>1224</v>
      </c>
      <c r="C594" t="s">
        <v>1225</v>
      </c>
      <c r="D594" t="s">
        <v>1026</v>
      </c>
      <c r="E594" t="s">
        <v>835</v>
      </c>
      <c r="G594" t="s">
        <v>1226</v>
      </c>
    </row>
    <row r="595" spans="1:7">
      <c r="A595" s="126">
        <f t="shared" si="16"/>
        <v>76</v>
      </c>
      <c r="B595" t="s">
        <v>1227</v>
      </c>
      <c r="C595" t="s">
        <v>1228</v>
      </c>
      <c r="D595" t="s">
        <v>1028</v>
      </c>
      <c r="E595" t="s">
        <v>841</v>
      </c>
      <c r="F595" t="s">
        <v>1229</v>
      </c>
      <c r="G595" t="s">
        <v>1230</v>
      </c>
    </row>
    <row r="596" spans="1:7">
      <c r="A596" s="126">
        <f t="shared" si="16"/>
        <v>77</v>
      </c>
      <c r="B596" t="s">
        <v>1231</v>
      </c>
      <c r="C596" t="s">
        <v>1232</v>
      </c>
      <c r="D596" t="s">
        <v>1028</v>
      </c>
      <c r="E596" t="s">
        <v>841</v>
      </c>
      <c r="G596" t="s">
        <v>1230</v>
      </c>
    </row>
    <row r="597" spans="1:7">
      <c r="A597" s="126">
        <f t="shared" si="16"/>
        <v>78</v>
      </c>
      <c r="B597" t="s">
        <v>1233</v>
      </c>
      <c r="C597" t="s">
        <v>1234</v>
      </c>
      <c r="D597" t="s">
        <v>1028</v>
      </c>
      <c r="E597" t="s">
        <v>828</v>
      </c>
      <c r="G597" t="s">
        <v>1230</v>
      </c>
    </row>
    <row r="598" spans="1:7">
      <c r="A598" s="126">
        <f t="shared" si="16"/>
        <v>79</v>
      </c>
      <c r="B598" t="s">
        <v>1235</v>
      </c>
      <c r="C598" t="s">
        <v>1236</v>
      </c>
      <c r="D598" t="s">
        <v>275</v>
      </c>
      <c r="E598" t="s">
        <v>830</v>
      </c>
      <c r="F598" t="s">
        <v>1237</v>
      </c>
      <c r="G598" t="s">
        <v>1238</v>
      </c>
    </row>
    <row r="599" spans="1:7">
      <c r="A599" s="126">
        <f t="shared" si="16"/>
        <v>80</v>
      </c>
      <c r="B599" t="s">
        <v>1239</v>
      </c>
      <c r="C599" t="s">
        <v>1240</v>
      </c>
      <c r="D599" t="s">
        <v>275</v>
      </c>
      <c r="E599" t="s">
        <v>834</v>
      </c>
      <c r="F599" t="s">
        <v>1241</v>
      </c>
      <c r="G599" t="s">
        <v>1238</v>
      </c>
    </row>
    <row r="600" spans="1:7">
      <c r="A600" s="126">
        <f t="shared" si="16"/>
        <v>81</v>
      </c>
      <c r="B600" t="s">
        <v>276</v>
      </c>
      <c r="C600" t="s">
        <v>1242</v>
      </c>
      <c r="D600" t="s">
        <v>275</v>
      </c>
      <c r="E600" t="s">
        <v>837</v>
      </c>
      <c r="F600" t="s">
        <v>1241</v>
      </c>
      <c r="G600" t="s">
        <v>1238</v>
      </c>
    </row>
    <row r="601" spans="1:7">
      <c r="A601" s="126">
        <f t="shared" si="16"/>
        <v>82</v>
      </c>
      <c r="B601" t="s">
        <v>1243</v>
      </c>
      <c r="C601" t="s">
        <v>1244</v>
      </c>
      <c r="D601" t="s">
        <v>275</v>
      </c>
      <c r="E601" t="s">
        <v>834</v>
      </c>
      <c r="F601" t="s">
        <v>1245</v>
      </c>
      <c r="G601" t="s">
        <v>1238</v>
      </c>
    </row>
    <row r="602" spans="1:7">
      <c r="A602" s="126">
        <f t="shared" si="16"/>
        <v>83</v>
      </c>
      <c r="B602" t="s">
        <v>1246</v>
      </c>
      <c r="C602" t="s">
        <v>1247</v>
      </c>
      <c r="D602" t="s">
        <v>275</v>
      </c>
      <c r="E602" t="s">
        <v>837</v>
      </c>
      <c r="F602" t="s">
        <v>1248</v>
      </c>
      <c r="G602" t="s">
        <v>1238</v>
      </c>
    </row>
    <row r="603" spans="1:7">
      <c r="A603" s="126">
        <f t="shared" si="16"/>
        <v>84</v>
      </c>
      <c r="B603" t="s">
        <v>1274</v>
      </c>
      <c r="C603" t="s">
        <v>1249</v>
      </c>
      <c r="D603" t="s">
        <v>275</v>
      </c>
      <c r="E603" t="s">
        <v>841</v>
      </c>
      <c r="G603" t="s">
        <v>1238</v>
      </c>
    </row>
    <row r="604" spans="1:7">
      <c r="A604" s="126">
        <f t="shared" si="16"/>
        <v>85</v>
      </c>
      <c r="B604" t="s">
        <v>1250</v>
      </c>
      <c r="C604" t="s">
        <v>1251</v>
      </c>
      <c r="D604" t="s">
        <v>275</v>
      </c>
      <c r="E604" t="s">
        <v>834</v>
      </c>
      <c r="G604" t="s">
        <v>1238</v>
      </c>
    </row>
    <row r="605" spans="1:7">
      <c r="A605" s="126">
        <f t="shared" si="16"/>
        <v>86</v>
      </c>
      <c r="B605" t="s">
        <v>1252</v>
      </c>
      <c r="C605" t="s">
        <v>1253</v>
      </c>
      <c r="D605" t="s">
        <v>275</v>
      </c>
      <c r="E605" t="s">
        <v>841</v>
      </c>
      <c r="G605" t="s">
        <v>1238</v>
      </c>
    </row>
    <row r="606" spans="1:7">
      <c r="A606" s="126">
        <f t="shared" si="16"/>
        <v>87</v>
      </c>
      <c r="B606" t="s">
        <v>1254</v>
      </c>
      <c r="C606" t="s">
        <v>1255</v>
      </c>
      <c r="D606" t="s">
        <v>275</v>
      </c>
      <c r="E606" t="s">
        <v>841</v>
      </c>
      <c r="F606" t="s">
        <v>1229</v>
      </c>
      <c r="G606" t="s">
        <v>1238</v>
      </c>
    </row>
    <row r="607" spans="1:7">
      <c r="A607" s="126">
        <f t="shared" si="16"/>
        <v>88</v>
      </c>
      <c r="B607" t="s">
        <v>1256</v>
      </c>
      <c r="C607" t="s">
        <v>1257</v>
      </c>
      <c r="D607" t="s">
        <v>275</v>
      </c>
      <c r="E607" t="s">
        <v>841</v>
      </c>
      <c r="F607" t="s">
        <v>1229</v>
      </c>
      <c r="G607" t="s">
        <v>1238</v>
      </c>
    </row>
    <row r="608" spans="1:7">
      <c r="A608" s="126">
        <f t="shared" si="16"/>
        <v>89</v>
      </c>
      <c r="B608" t="s">
        <v>1258</v>
      </c>
      <c r="C608" t="s">
        <v>1259</v>
      </c>
      <c r="D608" t="s">
        <v>275</v>
      </c>
      <c r="E608" t="s">
        <v>841</v>
      </c>
      <c r="G608" t="s">
        <v>1238</v>
      </c>
    </row>
    <row r="609" spans="1:7">
      <c r="A609" s="126">
        <f t="shared" si="16"/>
        <v>90</v>
      </c>
      <c r="B609" t="s">
        <v>1260</v>
      </c>
      <c r="C609" t="s">
        <v>1261</v>
      </c>
      <c r="D609" t="s">
        <v>1033</v>
      </c>
      <c r="E609" t="s">
        <v>828</v>
      </c>
      <c r="G609" t="s">
        <v>1262</v>
      </c>
    </row>
    <row r="610" spans="1:7">
      <c r="A610" s="126">
        <f t="shared" si="16"/>
        <v>91</v>
      </c>
      <c r="B610" t="s">
        <v>1263</v>
      </c>
      <c r="C610" t="s">
        <v>1264</v>
      </c>
      <c r="D610" t="s">
        <v>1033</v>
      </c>
      <c r="E610" t="s">
        <v>842</v>
      </c>
      <c r="F610" t="s">
        <v>1265</v>
      </c>
      <c r="G610" t="s">
        <v>1262</v>
      </c>
    </row>
    <row r="611" spans="1:7">
      <c r="A611" s="126">
        <f t="shared" si="16"/>
        <v>92</v>
      </c>
      <c r="B611" t="s">
        <v>1266</v>
      </c>
      <c r="C611" t="s">
        <v>1266</v>
      </c>
      <c r="D611" t="s">
        <v>1033</v>
      </c>
      <c r="E611" t="s">
        <v>842</v>
      </c>
      <c r="G611" t="s">
        <v>1262</v>
      </c>
    </row>
    <row r="612" spans="1:7">
      <c r="A612" s="126">
        <f t="shared" si="16"/>
        <v>93</v>
      </c>
      <c r="B612" t="s">
        <v>1267</v>
      </c>
      <c r="C612" t="s">
        <v>1268</v>
      </c>
      <c r="D612" t="s">
        <v>1033</v>
      </c>
      <c r="E612" t="s">
        <v>830</v>
      </c>
      <c r="F612" t="s">
        <v>1265</v>
      </c>
      <c r="G612" t="s">
        <v>1262</v>
      </c>
    </row>
    <row r="613" spans="1:7">
      <c r="A613" s="126">
        <f t="shared" si="16"/>
        <v>94</v>
      </c>
      <c r="B613" s="310" t="s">
        <v>1189</v>
      </c>
      <c r="C613" t="s">
        <v>1190</v>
      </c>
      <c r="D613" t="s">
        <v>1033</v>
      </c>
      <c r="E613" t="s">
        <v>842</v>
      </c>
      <c r="G613" t="s">
        <v>1262</v>
      </c>
    </row>
    <row r="614" spans="1:7">
      <c r="A614" s="126">
        <f t="shared" si="16"/>
        <v>95</v>
      </c>
      <c r="B614" t="s">
        <v>1269</v>
      </c>
      <c r="C614" t="s">
        <v>1270</v>
      </c>
      <c r="D614" t="s">
        <v>1033</v>
      </c>
      <c r="E614" t="s">
        <v>837</v>
      </c>
      <c r="G614" t="s">
        <v>1262</v>
      </c>
    </row>
    <row r="615" spans="1:7">
      <c r="A615" s="126">
        <f t="shared" si="16"/>
        <v>96</v>
      </c>
      <c r="B615" t="s">
        <v>1271</v>
      </c>
      <c r="C615" t="s">
        <v>1272</v>
      </c>
      <c r="D615" t="s">
        <v>872</v>
      </c>
      <c r="E615" t="s">
        <v>819</v>
      </c>
      <c r="G615" t="s">
        <v>1273</v>
      </c>
    </row>
    <row r="616" spans="1:7">
      <c r="A616" s="126">
        <f t="shared" si="16"/>
        <v>97</v>
      </c>
      <c r="B616" t="s">
        <v>1274</v>
      </c>
      <c r="C616" t="s">
        <v>1275</v>
      </c>
      <c r="D616" t="s">
        <v>1036</v>
      </c>
      <c r="E616" t="s">
        <v>835</v>
      </c>
      <c r="G616" t="s">
        <v>1276</v>
      </c>
    </row>
    <row r="617" spans="1:7">
      <c r="A617" s="126">
        <f t="shared" si="16"/>
        <v>98</v>
      </c>
      <c r="B617" t="s">
        <v>1277</v>
      </c>
      <c r="C617" t="s">
        <v>1278</v>
      </c>
      <c r="D617" t="s">
        <v>1036</v>
      </c>
      <c r="E617" t="s">
        <v>835</v>
      </c>
      <c r="G617" t="s">
        <v>1276</v>
      </c>
    </row>
    <row r="618" spans="1:7">
      <c r="A618" s="126">
        <f t="shared" si="16"/>
        <v>99</v>
      </c>
      <c r="B618" t="s">
        <v>303</v>
      </c>
      <c r="C618" t="s">
        <v>1279</v>
      </c>
      <c r="D618" t="s">
        <v>1036</v>
      </c>
      <c r="E618" t="s">
        <v>840</v>
      </c>
      <c r="F618" t="s">
        <v>1280</v>
      </c>
      <c r="G618" t="s">
        <v>1276</v>
      </c>
    </row>
    <row r="619" spans="1:7">
      <c r="A619" s="126">
        <f t="shared" si="16"/>
        <v>100</v>
      </c>
      <c r="B619" t="s">
        <v>1281</v>
      </c>
      <c r="C619" t="s">
        <v>1282</v>
      </c>
      <c r="D619" t="s">
        <v>1036</v>
      </c>
      <c r="E619" t="s">
        <v>841</v>
      </c>
      <c r="F619" t="s">
        <v>1283</v>
      </c>
      <c r="G619" t="s">
        <v>1276</v>
      </c>
    </row>
    <row r="620" spans="1:7">
      <c r="A620" s="126">
        <f t="shared" si="16"/>
        <v>101</v>
      </c>
      <c r="B620" t="s">
        <v>1284</v>
      </c>
      <c r="C620" t="s">
        <v>1285</v>
      </c>
      <c r="D620" t="s">
        <v>1036</v>
      </c>
      <c r="E620" t="s">
        <v>828</v>
      </c>
      <c r="G620" t="s">
        <v>1276</v>
      </c>
    </row>
    <row r="621" spans="1:7">
      <c r="A621" s="126">
        <f t="shared" si="16"/>
        <v>102</v>
      </c>
      <c r="B621" s="310" t="s">
        <v>1189</v>
      </c>
      <c r="C621" t="s">
        <v>1190</v>
      </c>
      <c r="D621" t="s">
        <v>1036</v>
      </c>
      <c r="E621" t="s">
        <v>842</v>
      </c>
      <c r="G621" t="s">
        <v>1276</v>
      </c>
    </row>
    <row r="622" spans="1:7">
      <c r="A622" s="126">
        <f t="shared" si="16"/>
        <v>103</v>
      </c>
      <c r="B622" t="s">
        <v>1286</v>
      </c>
      <c r="C622" t="s">
        <v>1287</v>
      </c>
      <c r="D622" t="s">
        <v>1288</v>
      </c>
      <c r="E622" t="s">
        <v>830</v>
      </c>
      <c r="G622" t="s">
        <v>1289</v>
      </c>
    </row>
    <row r="623" spans="1:7">
      <c r="A623" s="126">
        <f t="shared" si="16"/>
        <v>104</v>
      </c>
      <c r="B623" t="s">
        <v>241</v>
      </c>
      <c r="C623" t="s">
        <v>1290</v>
      </c>
      <c r="D623" t="s">
        <v>237</v>
      </c>
      <c r="E623" t="s">
        <v>830</v>
      </c>
      <c r="G623" t="s">
        <v>1291</v>
      </c>
    </row>
    <row r="624" spans="1:7">
      <c r="A624" s="126">
        <f t="shared" si="16"/>
        <v>105</v>
      </c>
      <c r="B624" s="310" t="s">
        <v>1181</v>
      </c>
      <c r="C624" t="s">
        <v>1182</v>
      </c>
      <c r="D624" t="s">
        <v>237</v>
      </c>
      <c r="E624" t="s">
        <v>830</v>
      </c>
      <c r="G624" t="s">
        <v>1291</v>
      </c>
    </row>
    <row r="625" spans="1:7">
      <c r="A625" s="126">
        <f t="shared" si="16"/>
        <v>106</v>
      </c>
      <c r="B625" t="s">
        <v>1292</v>
      </c>
      <c r="C625" t="s">
        <v>1293</v>
      </c>
      <c r="D625" t="s">
        <v>237</v>
      </c>
      <c r="E625" t="s">
        <v>830</v>
      </c>
      <c r="G625" t="s">
        <v>1291</v>
      </c>
    </row>
    <row r="626" spans="1:7">
      <c r="A626" s="126">
        <f t="shared" si="16"/>
        <v>107</v>
      </c>
      <c r="B626" s="310" t="s">
        <v>1189</v>
      </c>
      <c r="C626" t="s">
        <v>1190</v>
      </c>
      <c r="D626" t="s">
        <v>237</v>
      </c>
      <c r="E626" t="s">
        <v>830</v>
      </c>
      <c r="G626" t="s">
        <v>1291</v>
      </c>
    </row>
    <row r="627" spans="1:7">
      <c r="A627" s="126">
        <f t="shared" si="16"/>
        <v>108</v>
      </c>
      <c r="B627" t="s">
        <v>1294</v>
      </c>
      <c r="C627" t="s">
        <v>1295</v>
      </c>
      <c r="D627" t="s">
        <v>230</v>
      </c>
      <c r="E627" t="s">
        <v>832</v>
      </c>
      <c r="F627" t="s">
        <v>1296</v>
      </c>
      <c r="G627" t="s">
        <v>1297</v>
      </c>
    </row>
    <row r="628" spans="1:7">
      <c r="A628" s="126">
        <f t="shared" si="16"/>
        <v>109</v>
      </c>
      <c r="B628" t="s">
        <v>1298</v>
      </c>
      <c r="C628" t="s">
        <v>1299</v>
      </c>
      <c r="D628" t="s">
        <v>230</v>
      </c>
      <c r="E628" t="s">
        <v>832</v>
      </c>
      <c r="F628" t="s">
        <v>1300</v>
      </c>
      <c r="G628" t="s">
        <v>1297</v>
      </c>
    </row>
    <row r="629" spans="1:7">
      <c r="A629" s="126">
        <f t="shared" si="16"/>
        <v>110</v>
      </c>
      <c r="B629" t="s">
        <v>1301</v>
      </c>
      <c r="C629" t="s">
        <v>1302</v>
      </c>
      <c r="D629" t="s">
        <v>230</v>
      </c>
      <c r="E629" t="s">
        <v>832</v>
      </c>
      <c r="F629" t="s">
        <v>1303</v>
      </c>
      <c r="G629" t="s">
        <v>1297</v>
      </c>
    </row>
    <row r="630" spans="1:7">
      <c r="A630" s="126">
        <f t="shared" si="16"/>
        <v>111</v>
      </c>
      <c r="B630" t="s">
        <v>1304</v>
      </c>
      <c r="C630" t="s">
        <v>1305</v>
      </c>
      <c r="D630" t="s">
        <v>230</v>
      </c>
      <c r="E630" t="s">
        <v>832</v>
      </c>
      <c r="G630" t="s">
        <v>1297</v>
      </c>
    </row>
    <row r="631" spans="1:7">
      <c r="A631" s="126">
        <f t="shared" si="16"/>
        <v>112</v>
      </c>
      <c r="B631" t="s">
        <v>231</v>
      </c>
      <c r="C631" t="s">
        <v>1306</v>
      </c>
      <c r="D631" t="s">
        <v>230</v>
      </c>
      <c r="E631" t="s">
        <v>832</v>
      </c>
      <c r="F631" t="s">
        <v>1307</v>
      </c>
      <c r="G631" t="s">
        <v>1297</v>
      </c>
    </row>
    <row r="632" spans="1:7" s="305" customFormat="1">
      <c r="A632" s="126"/>
      <c r="B632" s="306" t="s">
        <v>2093</v>
      </c>
      <c r="C632" s="306" t="s">
        <v>2094</v>
      </c>
      <c r="D632" s="306" t="s">
        <v>230</v>
      </c>
      <c r="E632" s="305" t="s">
        <v>832</v>
      </c>
    </row>
    <row r="633" spans="1:7">
      <c r="A633" s="126">
        <f>+A631+1</f>
        <v>113</v>
      </c>
      <c r="B633" s="310" t="s">
        <v>1308</v>
      </c>
      <c r="C633" t="s">
        <v>1309</v>
      </c>
      <c r="D633" t="s">
        <v>244</v>
      </c>
      <c r="E633" t="s">
        <v>839</v>
      </c>
      <c r="G633" t="s">
        <v>1310</v>
      </c>
    </row>
    <row r="634" spans="1:7">
      <c r="A634" s="126">
        <f t="shared" si="16"/>
        <v>114</v>
      </c>
      <c r="B634" s="310" t="s">
        <v>1311</v>
      </c>
      <c r="C634" t="s">
        <v>1312</v>
      </c>
      <c r="D634" t="s">
        <v>244</v>
      </c>
      <c r="E634" t="s">
        <v>839</v>
      </c>
      <c r="G634" t="s">
        <v>1310</v>
      </c>
    </row>
    <row r="635" spans="1:7">
      <c r="A635" s="126">
        <f t="shared" si="16"/>
        <v>115</v>
      </c>
      <c r="B635" t="s">
        <v>245</v>
      </c>
      <c r="C635" t="s">
        <v>1313</v>
      </c>
      <c r="D635" t="s">
        <v>244</v>
      </c>
      <c r="E635" t="s">
        <v>839</v>
      </c>
      <c r="F635" t="s">
        <v>1314</v>
      </c>
      <c r="G635" t="s">
        <v>1310</v>
      </c>
    </row>
    <row r="636" spans="1:7">
      <c r="A636" s="126">
        <f t="shared" si="16"/>
        <v>116</v>
      </c>
      <c r="B636" t="s">
        <v>147</v>
      </c>
      <c r="C636" t="s">
        <v>1315</v>
      </c>
      <c r="D636" t="s">
        <v>244</v>
      </c>
      <c r="E636" t="s">
        <v>839</v>
      </c>
      <c r="G636" t="s">
        <v>1310</v>
      </c>
    </row>
    <row r="637" spans="1:7">
      <c r="A637" s="126">
        <f t="shared" si="16"/>
        <v>117</v>
      </c>
      <c r="B637" t="s">
        <v>1316</v>
      </c>
      <c r="C637" t="s">
        <v>1317</v>
      </c>
      <c r="D637" t="s">
        <v>244</v>
      </c>
      <c r="E637" t="s">
        <v>839</v>
      </c>
      <c r="G637" t="s">
        <v>1310</v>
      </c>
    </row>
    <row r="638" spans="1:7">
      <c r="A638" s="126">
        <f t="shared" si="16"/>
        <v>118</v>
      </c>
      <c r="B638" t="s">
        <v>1318</v>
      </c>
      <c r="C638" t="s">
        <v>1319</v>
      </c>
      <c r="D638" t="s">
        <v>244</v>
      </c>
      <c r="E638" t="s">
        <v>839</v>
      </c>
      <c r="F638" t="s">
        <v>1314</v>
      </c>
      <c r="G638" t="s">
        <v>1310</v>
      </c>
    </row>
    <row r="639" spans="1:7">
      <c r="A639" s="126">
        <f t="shared" si="16"/>
        <v>119</v>
      </c>
      <c r="B639" t="s">
        <v>1320</v>
      </c>
      <c r="C639" t="s">
        <v>1321</v>
      </c>
      <c r="D639" t="s">
        <v>1322</v>
      </c>
      <c r="E639" t="s">
        <v>832</v>
      </c>
      <c r="G639" t="s">
        <v>1323</v>
      </c>
    </row>
    <row r="640" spans="1:7">
      <c r="A640" s="126">
        <f t="shared" si="16"/>
        <v>120</v>
      </c>
      <c r="B640" t="s">
        <v>1324</v>
      </c>
      <c r="C640" t="s">
        <v>1325</v>
      </c>
      <c r="D640" t="s">
        <v>1322</v>
      </c>
      <c r="E640" t="s">
        <v>832</v>
      </c>
      <c r="G640" t="s">
        <v>1323</v>
      </c>
    </row>
    <row r="641" spans="1:7" s="305" customFormat="1">
      <c r="A641" s="126"/>
      <c r="B641" s="306" t="s">
        <v>2095</v>
      </c>
      <c r="C641" s="306" t="s">
        <v>2096</v>
      </c>
      <c r="D641" s="306" t="s">
        <v>1322</v>
      </c>
      <c r="E641" s="305" t="s">
        <v>832</v>
      </c>
    </row>
    <row r="642" spans="1:7" s="305" customFormat="1">
      <c r="A642" s="126"/>
      <c r="B642" s="306" t="s">
        <v>2097</v>
      </c>
      <c r="C642" s="306" t="s">
        <v>2098</v>
      </c>
      <c r="D642" s="306" t="s">
        <v>1322</v>
      </c>
      <c r="E642" s="305" t="s">
        <v>832</v>
      </c>
    </row>
    <row r="643" spans="1:7">
      <c r="A643" s="126">
        <f>+A640+1</f>
        <v>121</v>
      </c>
      <c r="B643" t="s">
        <v>1326</v>
      </c>
      <c r="C643" t="s">
        <v>832</v>
      </c>
      <c r="D643" t="s">
        <v>1039</v>
      </c>
      <c r="E643" t="s">
        <v>830</v>
      </c>
      <c r="G643" t="s">
        <v>1327</v>
      </c>
    </row>
    <row r="644" spans="1:7">
      <c r="A644" s="126">
        <f t="shared" si="16"/>
        <v>122</v>
      </c>
      <c r="B644" t="s">
        <v>1328</v>
      </c>
      <c r="C644" t="s">
        <v>1329</v>
      </c>
      <c r="D644" t="s">
        <v>1039</v>
      </c>
      <c r="E644" t="s">
        <v>830</v>
      </c>
      <c r="G644" t="s">
        <v>1327</v>
      </c>
    </row>
    <row r="645" spans="1:7">
      <c r="A645" s="126">
        <f t="shared" si="16"/>
        <v>123</v>
      </c>
      <c r="B645" t="s">
        <v>1330</v>
      </c>
      <c r="C645" t="s">
        <v>1331</v>
      </c>
      <c r="D645" t="s">
        <v>1039</v>
      </c>
      <c r="E645" t="s">
        <v>830</v>
      </c>
      <c r="G645" t="s">
        <v>1327</v>
      </c>
    </row>
    <row r="646" spans="1:7">
      <c r="A646" s="126">
        <f t="shared" si="16"/>
        <v>124</v>
      </c>
      <c r="B646" t="s">
        <v>1332</v>
      </c>
      <c r="C646" t="s">
        <v>1332</v>
      </c>
      <c r="D646" t="s">
        <v>1039</v>
      </c>
      <c r="E646" t="s">
        <v>830</v>
      </c>
      <c r="G646" t="s">
        <v>1327</v>
      </c>
    </row>
    <row r="647" spans="1:7">
      <c r="A647" s="126">
        <f t="shared" si="16"/>
        <v>125</v>
      </c>
      <c r="B647" s="212" t="s">
        <v>1333</v>
      </c>
      <c r="C647" t="s">
        <v>1334</v>
      </c>
      <c r="D647" t="s">
        <v>1045</v>
      </c>
      <c r="E647" t="s">
        <v>841</v>
      </c>
      <c r="G647" t="s">
        <v>1335</v>
      </c>
    </row>
    <row r="648" spans="1:7">
      <c r="A648" s="126">
        <f t="shared" si="16"/>
        <v>126</v>
      </c>
      <c r="B648" t="s">
        <v>1336</v>
      </c>
      <c r="C648" t="s">
        <v>1337</v>
      </c>
      <c r="D648" t="s">
        <v>1046</v>
      </c>
      <c r="E648" t="s">
        <v>841</v>
      </c>
      <c r="G648" t="s">
        <v>1335</v>
      </c>
    </row>
    <row r="649" spans="1:7">
      <c r="A649" s="126">
        <f t="shared" si="16"/>
        <v>127</v>
      </c>
      <c r="B649" t="s">
        <v>1338</v>
      </c>
      <c r="C649" t="s">
        <v>1339</v>
      </c>
      <c r="D649" t="s">
        <v>1046</v>
      </c>
      <c r="E649" t="s">
        <v>841</v>
      </c>
      <c r="G649" t="s">
        <v>1335</v>
      </c>
    </row>
    <row r="650" spans="1:7">
      <c r="A650" s="126">
        <f t="shared" si="16"/>
        <v>128</v>
      </c>
      <c r="B650" t="s">
        <v>1340</v>
      </c>
      <c r="C650" t="s">
        <v>1341</v>
      </c>
      <c r="D650" t="s">
        <v>1046</v>
      </c>
      <c r="E650" t="s">
        <v>841</v>
      </c>
      <c r="F650" t="s">
        <v>1283</v>
      </c>
      <c r="G650" t="s">
        <v>1335</v>
      </c>
    </row>
    <row r="651" spans="1:7">
      <c r="A651" s="126">
        <f t="shared" si="16"/>
        <v>129</v>
      </c>
      <c r="B651" t="s">
        <v>1342</v>
      </c>
      <c r="C651" t="s">
        <v>1343</v>
      </c>
      <c r="D651" t="s">
        <v>1046</v>
      </c>
      <c r="E651" t="s">
        <v>841</v>
      </c>
      <c r="G651" t="s">
        <v>1335</v>
      </c>
    </row>
    <row r="652" spans="1:7">
      <c r="A652" s="126">
        <f t="shared" si="16"/>
        <v>130</v>
      </c>
      <c r="B652" t="s">
        <v>1344</v>
      </c>
      <c r="C652" t="s">
        <v>1345</v>
      </c>
      <c r="D652" t="s">
        <v>1046</v>
      </c>
      <c r="E652" t="s">
        <v>841</v>
      </c>
      <c r="G652" t="s">
        <v>1335</v>
      </c>
    </row>
    <row r="653" spans="1:7">
      <c r="A653" s="126">
        <f t="shared" ref="A653:A696" si="17">+A652+1</f>
        <v>131</v>
      </c>
      <c r="B653" t="s">
        <v>1346</v>
      </c>
      <c r="C653" t="s">
        <v>1347</v>
      </c>
      <c r="D653" t="s">
        <v>1046</v>
      </c>
      <c r="E653" t="s">
        <v>841</v>
      </c>
      <c r="G653" t="s">
        <v>1335</v>
      </c>
    </row>
    <row r="654" spans="1:7">
      <c r="A654" s="126">
        <f t="shared" si="17"/>
        <v>132</v>
      </c>
      <c r="B654" t="s">
        <v>1348</v>
      </c>
      <c r="C654" t="s">
        <v>1349</v>
      </c>
      <c r="D654" t="s">
        <v>1046</v>
      </c>
      <c r="E654" t="s">
        <v>841</v>
      </c>
      <c r="F654" t="s">
        <v>1283</v>
      </c>
      <c r="G654" t="s">
        <v>1335</v>
      </c>
    </row>
    <row r="655" spans="1:7">
      <c r="A655" s="126">
        <f t="shared" si="17"/>
        <v>133</v>
      </c>
      <c r="B655" t="s">
        <v>1350</v>
      </c>
      <c r="C655" t="s">
        <v>1351</v>
      </c>
      <c r="D655" t="s">
        <v>1046</v>
      </c>
      <c r="E655" t="s">
        <v>841</v>
      </c>
      <c r="G655" t="s">
        <v>1335</v>
      </c>
    </row>
    <row r="656" spans="1:7">
      <c r="A656" s="126">
        <f t="shared" si="17"/>
        <v>134</v>
      </c>
      <c r="B656" t="s">
        <v>1352</v>
      </c>
      <c r="C656" t="s">
        <v>1353</v>
      </c>
      <c r="D656" t="s">
        <v>1046</v>
      </c>
      <c r="E656" t="s">
        <v>841</v>
      </c>
      <c r="G656" t="s">
        <v>1335</v>
      </c>
    </row>
    <row r="657" spans="1:7">
      <c r="A657" s="126">
        <f t="shared" si="17"/>
        <v>135</v>
      </c>
      <c r="B657" t="s">
        <v>1354</v>
      </c>
      <c r="C657" t="s">
        <v>1355</v>
      </c>
      <c r="D657" t="s">
        <v>1046</v>
      </c>
      <c r="E657" t="s">
        <v>841</v>
      </c>
      <c r="F657" t="s">
        <v>1229</v>
      </c>
      <c r="G657" t="s">
        <v>1335</v>
      </c>
    </row>
    <row r="658" spans="1:7">
      <c r="A658" s="126">
        <f t="shared" si="17"/>
        <v>136</v>
      </c>
      <c r="B658" t="s">
        <v>1356</v>
      </c>
      <c r="C658" t="s">
        <v>1357</v>
      </c>
      <c r="D658" t="s">
        <v>1048</v>
      </c>
      <c r="E658" t="s">
        <v>841</v>
      </c>
      <c r="G658" t="s">
        <v>1358</v>
      </c>
    </row>
    <row r="659" spans="1:7" s="305" customFormat="1">
      <c r="A659" s="126"/>
      <c r="B659" s="306" t="s">
        <v>2101</v>
      </c>
      <c r="C659" s="306" t="s">
        <v>2103</v>
      </c>
      <c r="D659" s="306" t="s">
        <v>2105</v>
      </c>
      <c r="E659" s="311" t="s">
        <v>2106</v>
      </c>
    </row>
    <row r="660" spans="1:7" s="305" customFormat="1">
      <c r="A660" s="126"/>
      <c r="B660" s="306" t="s">
        <v>2102</v>
      </c>
      <c r="C660" s="306" t="s">
        <v>2104</v>
      </c>
      <c r="D660" s="306" t="s">
        <v>2105</v>
      </c>
      <c r="E660" s="311" t="s">
        <v>841</v>
      </c>
    </row>
    <row r="661" spans="1:7">
      <c r="A661" s="126">
        <f>+A658+1</f>
        <v>137</v>
      </c>
      <c r="B661" t="s">
        <v>1359</v>
      </c>
      <c r="C661" t="s">
        <v>1070</v>
      </c>
      <c r="D661" t="s">
        <v>1050</v>
      </c>
      <c r="E661" t="s">
        <v>835</v>
      </c>
      <c r="G661" t="s">
        <v>1360</v>
      </c>
    </row>
    <row r="662" spans="1:7">
      <c r="A662" s="126">
        <f t="shared" si="17"/>
        <v>138</v>
      </c>
      <c r="B662" t="s">
        <v>1361</v>
      </c>
      <c r="C662" t="s">
        <v>1362</v>
      </c>
      <c r="D662" t="s">
        <v>1050</v>
      </c>
      <c r="E662" t="s">
        <v>835</v>
      </c>
      <c r="G662" t="s">
        <v>1360</v>
      </c>
    </row>
    <row r="663" spans="1:7">
      <c r="A663" s="126">
        <f t="shared" si="17"/>
        <v>139</v>
      </c>
      <c r="B663" t="s">
        <v>1363</v>
      </c>
      <c r="C663" t="s">
        <v>1364</v>
      </c>
      <c r="D663" t="s">
        <v>1050</v>
      </c>
      <c r="E663" t="s">
        <v>835</v>
      </c>
      <c r="G663" t="s">
        <v>1360</v>
      </c>
    </row>
    <row r="664" spans="1:7">
      <c r="A664" s="126">
        <f t="shared" si="17"/>
        <v>140</v>
      </c>
      <c r="B664" t="s">
        <v>1365</v>
      </c>
      <c r="C664" t="s">
        <v>1366</v>
      </c>
      <c r="D664" t="s">
        <v>1052</v>
      </c>
      <c r="E664" t="s">
        <v>830</v>
      </c>
      <c r="G664" t="s">
        <v>1367</v>
      </c>
    </row>
    <row r="665" spans="1:7">
      <c r="A665" s="126">
        <f t="shared" si="17"/>
        <v>141</v>
      </c>
      <c r="B665" t="s">
        <v>371</v>
      </c>
      <c r="C665" t="s">
        <v>1368</v>
      </c>
      <c r="D665" t="s">
        <v>361</v>
      </c>
      <c r="E665" t="s">
        <v>840</v>
      </c>
      <c r="G665" t="s">
        <v>1369</v>
      </c>
    </row>
    <row r="666" spans="1:7">
      <c r="A666" s="126">
        <f t="shared" si="17"/>
        <v>142</v>
      </c>
      <c r="B666" t="s">
        <v>366</v>
      </c>
      <c r="C666" t="s">
        <v>366</v>
      </c>
      <c r="D666" t="s">
        <v>361</v>
      </c>
      <c r="E666" t="s">
        <v>830</v>
      </c>
      <c r="G666" t="s">
        <v>1369</v>
      </c>
    </row>
    <row r="667" spans="1:7">
      <c r="A667" s="126">
        <f t="shared" si="17"/>
        <v>143</v>
      </c>
      <c r="B667" t="s">
        <v>1370</v>
      </c>
      <c r="C667" t="s">
        <v>1371</v>
      </c>
      <c r="D667" t="s">
        <v>361</v>
      </c>
      <c r="E667" t="s">
        <v>840</v>
      </c>
      <c r="G667" t="s">
        <v>1369</v>
      </c>
    </row>
    <row r="668" spans="1:7">
      <c r="A668" s="126">
        <f t="shared" si="17"/>
        <v>144</v>
      </c>
      <c r="B668" t="s">
        <v>1372</v>
      </c>
      <c r="C668" t="s">
        <v>1373</v>
      </c>
      <c r="D668" t="s">
        <v>361</v>
      </c>
      <c r="E668" t="s">
        <v>830</v>
      </c>
      <c r="G668" t="s">
        <v>1369</v>
      </c>
    </row>
    <row r="669" spans="1:7">
      <c r="A669" s="126">
        <f t="shared" si="17"/>
        <v>145</v>
      </c>
      <c r="B669" t="s">
        <v>1374</v>
      </c>
      <c r="C669" t="s">
        <v>1375</v>
      </c>
      <c r="D669" t="s">
        <v>361</v>
      </c>
      <c r="E669" t="s">
        <v>830</v>
      </c>
      <c r="G669" t="s">
        <v>1369</v>
      </c>
    </row>
    <row r="670" spans="1:7">
      <c r="A670" s="126">
        <f t="shared" si="17"/>
        <v>146</v>
      </c>
      <c r="B670" t="s">
        <v>362</v>
      </c>
      <c r="C670" t="s">
        <v>1376</v>
      </c>
      <c r="D670" t="s">
        <v>361</v>
      </c>
      <c r="E670" t="s">
        <v>830</v>
      </c>
      <c r="G670" t="s">
        <v>1369</v>
      </c>
    </row>
    <row r="671" spans="1:7">
      <c r="A671" s="126">
        <f t="shared" si="17"/>
        <v>147</v>
      </c>
      <c r="B671" t="s">
        <v>892</v>
      </c>
      <c r="C671" t="s">
        <v>1158</v>
      </c>
      <c r="D671" t="s">
        <v>361</v>
      </c>
      <c r="E671" t="s">
        <v>830</v>
      </c>
      <c r="G671" t="s">
        <v>1369</v>
      </c>
    </row>
    <row r="672" spans="1:7">
      <c r="A672" s="126">
        <f t="shared" si="17"/>
        <v>148</v>
      </c>
      <c r="B672" t="s">
        <v>376</v>
      </c>
      <c r="C672" t="s">
        <v>1377</v>
      </c>
      <c r="D672" t="s">
        <v>361</v>
      </c>
      <c r="E672" t="s">
        <v>840</v>
      </c>
      <c r="G672" t="s">
        <v>1369</v>
      </c>
    </row>
    <row r="673" spans="1:7">
      <c r="A673" s="126">
        <f t="shared" si="17"/>
        <v>149</v>
      </c>
      <c r="B673" t="s">
        <v>1378</v>
      </c>
      <c r="C673" t="s">
        <v>1379</v>
      </c>
      <c r="D673" t="s">
        <v>361</v>
      </c>
      <c r="E673" t="s">
        <v>830</v>
      </c>
      <c r="G673" t="s">
        <v>1369</v>
      </c>
    </row>
    <row r="674" spans="1:7">
      <c r="A674" s="126">
        <f t="shared" si="17"/>
        <v>150</v>
      </c>
      <c r="B674" t="s">
        <v>1380</v>
      </c>
      <c r="C674" t="s">
        <v>1381</v>
      </c>
      <c r="D674" t="s">
        <v>361</v>
      </c>
      <c r="E674" t="s">
        <v>840</v>
      </c>
      <c r="G674" t="s">
        <v>1369</v>
      </c>
    </row>
    <row r="675" spans="1:7">
      <c r="A675" s="126">
        <f t="shared" si="17"/>
        <v>151</v>
      </c>
      <c r="B675" t="s">
        <v>1382</v>
      </c>
      <c r="C675" t="s">
        <v>1383</v>
      </c>
      <c r="D675" t="s">
        <v>361</v>
      </c>
      <c r="E675" t="s">
        <v>830</v>
      </c>
      <c r="G675" t="s">
        <v>1369</v>
      </c>
    </row>
    <row r="676" spans="1:7">
      <c r="A676" s="126">
        <f t="shared" si="17"/>
        <v>152</v>
      </c>
      <c r="B676" t="s">
        <v>1384</v>
      </c>
      <c r="C676" t="s">
        <v>1385</v>
      </c>
      <c r="D676" t="s">
        <v>361</v>
      </c>
      <c r="E676" t="s">
        <v>840</v>
      </c>
      <c r="G676" t="s">
        <v>1369</v>
      </c>
    </row>
    <row r="677" spans="1:7">
      <c r="A677" s="126">
        <f t="shared" si="17"/>
        <v>153</v>
      </c>
      <c r="B677" t="s">
        <v>1386</v>
      </c>
      <c r="C677" t="s">
        <v>1387</v>
      </c>
      <c r="D677" t="s">
        <v>361</v>
      </c>
      <c r="E677" t="s">
        <v>830</v>
      </c>
      <c r="G677" t="s">
        <v>1369</v>
      </c>
    </row>
    <row r="678" spans="1:7" s="305" customFormat="1">
      <c r="A678" s="126"/>
      <c r="B678" s="306" t="s">
        <v>2099</v>
      </c>
      <c r="C678" s="306" t="s">
        <v>2100</v>
      </c>
      <c r="D678" s="312" t="s">
        <v>361</v>
      </c>
      <c r="E678" s="305" t="s">
        <v>830</v>
      </c>
    </row>
    <row r="679" spans="1:7">
      <c r="A679" s="126">
        <f>+A677+1</f>
        <v>154</v>
      </c>
      <c r="B679" t="s">
        <v>299</v>
      </c>
      <c r="C679" t="s">
        <v>1388</v>
      </c>
      <c r="D679" t="s">
        <v>298</v>
      </c>
      <c r="E679" t="s">
        <v>838</v>
      </c>
      <c r="G679" t="s">
        <v>1389</v>
      </c>
    </row>
    <row r="680" spans="1:7">
      <c r="A680" s="126">
        <f t="shared" si="17"/>
        <v>155</v>
      </c>
      <c r="B680" t="s">
        <v>1390</v>
      </c>
      <c r="C680" t="s">
        <v>1391</v>
      </c>
      <c r="D680" t="s">
        <v>1055</v>
      </c>
      <c r="E680" t="s">
        <v>825</v>
      </c>
      <c r="G680" t="s">
        <v>1392</v>
      </c>
    </row>
    <row r="681" spans="1:7">
      <c r="A681" s="126">
        <f t="shared" si="17"/>
        <v>156</v>
      </c>
      <c r="B681" t="s">
        <v>303</v>
      </c>
      <c r="C681" t="s">
        <v>1279</v>
      </c>
      <c r="D681" t="s">
        <v>309</v>
      </c>
      <c r="E681" t="s">
        <v>840</v>
      </c>
      <c r="F681" t="s">
        <v>1280</v>
      </c>
      <c r="G681" t="s">
        <v>1393</v>
      </c>
    </row>
    <row r="682" spans="1:7">
      <c r="A682" s="126">
        <f t="shared" si="17"/>
        <v>157</v>
      </c>
      <c r="B682" t="s">
        <v>310</v>
      </c>
      <c r="C682" t="s">
        <v>1394</v>
      </c>
      <c r="D682" t="s">
        <v>309</v>
      </c>
      <c r="E682" t="s">
        <v>110</v>
      </c>
      <c r="G682" t="s">
        <v>1393</v>
      </c>
    </row>
    <row r="683" spans="1:7">
      <c r="A683" s="126">
        <f t="shared" si="17"/>
        <v>158</v>
      </c>
      <c r="B683" t="s">
        <v>1408</v>
      </c>
      <c r="C683" t="s">
        <v>1395</v>
      </c>
      <c r="D683" t="s">
        <v>1058</v>
      </c>
      <c r="E683" t="s">
        <v>825</v>
      </c>
      <c r="F683" t="s">
        <v>1396</v>
      </c>
      <c r="G683" t="s">
        <v>1397</v>
      </c>
    </row>
    <row r="684" spans="1:7">
      <c r="A684" s="126">
        <f t="shared" si="17"/>
        <v>159</v>
      </c>
      <c r="B684" t="s">
        <v>1415</v>
      </c>
      <c r="C684" t="s">
        <v>1398</v>
      </c>
      <c r="D684" t="s">
        <v>1058</v>
      </c>
      <c r="E684" t="s">
        <v>825</v>
      </c>
      <c r="F684" t="s">
        <v>1396</v>
      </c>
      <c r="G684" t="s">
        <v>1397</v>
      </c>
    </row>
    <row r="685" spans="1:7">
      <c r="A685" s="126">
        <f t="shared" si="17"/>
        <v>160</v>
      </c>
      <c r="B685" t="s">
        <v>1399</v>
      </c>
      <c r="C685" t="s">
        <v>1400</v>
      </c>
      <c r="D685" t="s">
        <v>1060</v>
      </c>
      <c r="E685" t="s">
        <v>841</v>
      </c>
      <c r="G685" t="s">
        <v>1401</v>
      </c>
    </row>
    <row r="686" spans="1:7">
      <c r="A686" s="126">
        <f t="shared" si="17"/>
        <v>161</v>
      </c>
      <c r="B686" t="s">
        <v>343</v>
      </c>
      <c r="C686" t="s">
        <v>1402</v>
      </c>
      <c r="D686" t="s">
        <v>338</v>
      </c>
      <c r="E686" t="s">
        <v>830</v>
      </c>
      <c r="G686" t="s">
        <v>1403</v>
      </c>
    </row>
    <row r="687" spans="1:7">
      <c r="A687" s="126">
        <f t="shared" si="17"/>
        <v>162</v>
      </c>
      <c r="B687" t="s">
        <v>1404</v>
      </c>
      <c r="C687" t="s">
        <v>1405</v>
      </c>
      <c r="D687" t="s">
        <v>338</v>
      </c>
      <c r="E687" t="s">
        <v>830</v>
      </c>
      <c r="G687" t="s">
        <v>1403</v>
      </c>
    </row>
    <row r="688" spans="1:7">
      <c r="A688" s="126">
        <f t="shared" si="17"/>
        <v>163</v>
      </c>
      <c r="B688" t="s">
        <v>339</v>
      </c>
      <c r="C688" t="s">
        <v>1406</v>
      </c>
      <c r="D688" t="s">
        <v>338</v>
      </c>
      <c r="E688" t="s">
        <v>830</v>
      </c>
      <c r="F688" t="s">
        <v>1407</v>
      </c>
      <c r="G688" t="s">
        <v>1403</v>
      </c>
    </row>
    <row r="689" spans="1:7">
      <c r="A689" s="126">
        <f t="shared" si="17"/>
        <v>164</v>
      </c>
      <c r="B689" t="s">
        <v>1408</v>
      </c>
      <c r="C689" t="s">
        <v>1395</v>
      </c>
      <c r="D689" t="s">
        <v>349</v>
      </c>
      <c r="E689" t="s">
        <v>825</v>
      </c>
      <c r="F689" t="s">
        <v>1396</v>
      </c>
      <c r="G689" t="s">
        <v>1409</v>
      </c>
    </row>
    <row r="690" spans="1:7">
      <c r="A690" s="126">
        <f t="shared" si="17"/>
        <v>165</v>
      </c>
      <c r="B690" t="s">
        <v>1410</v>
      </c>
      <c r="C690" t="s">
        <v>1411</v>
      </c>
      <c r="D690" t="s">
        <v>349</v>
      </c>
      <c r="E690" t="s">
        <v>830</v>
      </c>
      <c r="G690" t="s">
        <v>1409</v>
      </c>
    </row>
    <row r="691" spans="1:7">
      <c r="A691" s="126">
        <f t="shared" si="17"/>
        <v>166</v>
      </c>
      <c r="B691" t="s">
        <v>1412</v>
      </c>
      <c r="C691" t="s">
        <v>1413</v>
      </c>
      <c r="D691" t="s">
        <v>349</v>
      </c>
      <c r="E691" t="s">
        <v>830</v>
      </c>
      <c r="G691" t="s">
        <v>1409</v>
      </c>
    </row>
    <row r="692" spans="1:7">
      <c r="A692" s="126">
        <f t="shared" si="17"/>
        <v>167</v>
      </c>
      <c r="B692" t="s">
        <v>350</v>
      </c>
      <c r="C692" t="s">
        <v>1414</v>
      </c>
      <c r="D692" t="s">
        <v>349</v>
      </c>
      <c r="E692" t="s">
        <v>830</v>
      </c>
      <c r="G692" t="s">
        <v>1409</v>
      </c>
    </row>
    <row r="693" spans="1:7">
      <c r="A693" s="126">
        <f t="shared" si="17"/>
        <v>168</v>
      </c>
      <c r="B693" t="s">
        <v>1415</v>
      </c>
      <c r="C693" t="s">
        <v>1398</v>
      </c>
      <c r="D693" t="s">
        <v>349</v>
      </c>
      <c r="E693" t="s">
        <v>825</v>
      </c>
      <c r="F693" t="s">
        <v>1396</v>
      </c>
      <c r="G693" t="s">
        <v>1409</v>
      </c>
    </row>
    <row r="694" spans="1:7">
      <c r="A694" s="126">
        <f t="shared" si="17"/>
        <v>169</v>
      </c>
      <c r="B694" t="s">
        <v>1416</v>
      </c>
      <c r="C694" t="s">
        <v>1417</v>
      </c>
      <c r="D694" t="s">
        <v>349</v>
      </c>
      <c r="E694" t="s">
        <v>825</v>
      </c>
      <c r="G694" t="s">
        <v>1409</v>
      </c>
    </row>
    <row r="695" spans="1:7">
      <c r="A695" s="126">
        <f t="shared" si="17"/>
        <v>170</v>
      </c>
      <c r="B695" t="s">
        <v>1418</v>
      </c>
      <c r="C695" t="s">
        <v>1419</v>
      </c>
      <c r="D695" t="s">
        <v>349</v>
      </c>
      <c r="E695" t="s">
        <v>825</v>
      </c>
      <c r="G695" t="s">
        <v>1409</v>
      </c>
    </row>
    <row r="696" spans="1:7">
      <c r="A696" s="126">
        <f t="shared" si="17"/>
        <v>171</v>
      </c>
      <c r="B696" t="s">
        <v>1420</v>
      </c>
      <c r="C696" t="s">
        <v>1120</v>
      </c>
      <c r="D696" t="s">
        <v>349</v>
      </c>
      <c r="E696" t="s">
        <v>820</v>
      </c>
      <c r="G696" t="s">
        <v>1409</v>
      </c>
    </row>
    <row r="697" spans="1:7" s="305" customFormat="1">
      <c r="A697" s="126"/>
      <c r="B697" s="306" t="s">
        <v>2107</v>
      </c>
      <c r="C697" s="306" t="s">
        <v>2109</v>
      </c>
      <c r="D697" s="306" t="s">
        <v>2111</v>
      </c>
      <c r="E697" s="311" t="s">
        <v>820</v>
      </c>
    </row>
    <row r="698" spans="1:7" s="305" customFormat="1">
      <c r="A698" s="126"/>
      <c r="B698" s="306" t="s">
        <v>2108</v>
      </c>
      <c r="C698" s="306" t="s">
        <v>2110</v>
      </c>
      <c r="D698" s="306" t="s">
        <v>2111</v>
      </c>
      <c r="E698" s="311" t="s">
        <v>2112</v>
      </c>
    </row>
    <row r="699" spans="1:7">
      <c r="A699" s="126"/>
    </row>
    <row r="701" spans="1:7" ht="18" thickBot="1">
      <c r="B701" s="11" t="s">
        <v>128</v>
      </c>
      <c r="C701" s="196"/>
      <c r="D701" s="11"/>
    </row>
    <row r="702" spans="1:7" ht="15.75" thickTop="1">
      <c r="B702" s="10" t="str">
        <f>+C34</f>
        <v>The program delivery types referenced in the 2011 Net-To-Gross and GSIA tables.</v>
      </c>
      <c r="C702" s="87"/>
      <c r="D702" s="87"/>
    </row>
    <row r="703" spans="1:7" ht="15.75" thickBot="1">
      <c r="A703" s="126" t="s">
        <v>186</v>
      </c>
      <c r="B703" s="209" t="s">
        <v>31</v>
      </c>
      <c r="C703" s="210" t="s">
        <v>32</v>
      </c>
      <c r="D703" s="210"/>
    </row>
    <row r="704" spans="1:7">
      <c r="A704" s="126">
        <f>+A711+1</f>
        <v>5</v>
      </c>
      <c r="B704" s="211" t="s">
        <v>226</v>
      </c>
      <c r="C704" s="212" t="s">
        <v>81</v>
      </c>
    </row>
    <row r="705" spans="1:6">
      <c r="A705" s="126">
        <f>+A714+1</f>
        <v>9</v>
      </c>
      <c r="B705" s="211" t="s">
        <v>219</v>
      </c>
      <c r="C705" s="212" t="s">
        <v>1431</v>
      </c>
      <c r="F705" s="13"/>
    </row>
    <row r="706" spans="1:6">
      <c r="A706" s="126">
        <f>+A705+1</f>
        <v>10</v>
      </c>
      <c r="B706" s="211" t="s">
        <v>246</v>
      </c>
      <c r="C706" s="212" t="s">
        <v>1432</v>
      </c>
      <c r="F706" s="13"/>
    </row>
    <row r="707" spans="1:6">
      <c r="A707" s="126"/>
      <c r="B707" s="323" t="s">
        <v>3607</v>
      </c>
      <c r="C707" s="212" t="s">
        <v>3608</v>
      </c>
      <c r="F707" s="13"/>
    </row>
    <row r="708" spans="1:6">
      <c r="A708" s="126">
        <v>1</v>
      </c>
      <c r="B708" s="211" t="s">
        <v>218</v>
      </c>
      <c r="C708" s="212" t="s">
        <v>1421</v>
      </c>
    </row>
    <row r="709" spans="1:6">
      <c r="A709" s="126">
        <f>A708+1</f>
        <v>2</v>
      </c>
      <c r="B709" s="211" t="s">
        <v>1422</v>
      </c>
      <c r="C709" s="212" t="s">
        <v>1423</v>
      </c>
    </row>
    <row r="710" spans="1:6">
      <c r="A710" s="126">
        <f t="shared" ref="A710:A716" si="18">+A709+1</f>
        <v>3</v>
      </c>
      <c r="B710" s="211" t="s">
        <v>319</v>
      </c>
      <c r="C710" s="212" t="s">
        <v>1424</v>
      </c>
    </row>
    <row r="711" spans="1:6">
      <c r="A711" s="126">
        <f t="shared" si="18"/>
        <v>4</v>
      </c>
      <c r="B711" s="211" t="s">
        <v>223</v>
      </c>
      <c r="C711" s="212" t="s">
        <v>1425</v>
      </c>
    </row>
    <row r="712" spans="1:6">
      <c r="A712" s="126">
        <f>+A704+1</f>
        <v>6</v>
      </c>
      <c r="B712" s="211" t="s">
        <v>1426</v>
      </c>
      <c r="C712" s="212" t="s">
        <v>1427</v>
      </c>
    </row>
    <row r="713" spans="1:6">
      <c r="A713" s="126">
        <f t="shared" si="18"/>
        <v>7</v>
      </c>
      <c r="B713" s="211" t="s">
        <v>1428</v>
      </c>
      <c r="C713" s="212" t="s">
        <v>1429</v>
      </c>
    </row>
    <row r="714" spans="1:6">
      <c r="A714" s="126">
        <f t="shared" si="18"/>
        <v>8</v>
      </c>
      <c r="B714" s="211" t="s">
        <v>256</v>
      </c>
      <c r="C714" s="212" t="s">
        <v>1430</v>
      </c>
    </row>
    <row r="715" spans="1:6">
      <c r="A715" s="126">
        <f>+A706+1</f>
        <v>11</v>
      </c>
      <c r="B715" s="211" t="s">
        <v>363</v>
      </c>
      <c r="C715" s="212" t="s">
        <v>1433</v>
      </c>
      <c r="F715" s="13"/>
    </row>
    <row r="716" spans="1:6">
      <c r="A716" s="126">
        <f t="shared" si="18"/>
        <v>12</v>
      </c>
      <c r="B716" s="211" t="s">
        <v>1434</v>
      </c>
      <c r="C716" s="212" t="s">
        <v>1435</v>
      </c>
      <c r="F716" s="13"/>
    </row>
    <row r="717" spans="1:6">
      <c r="A717" s="126"/>
      <c r="B717" s="211"/>
      <c r="C717" s="212"/>
      <c r="F717" s="13"/>
    </row>
    <row r="718" spans="1:6">
      <c r="A718" s="126"/>
      <c r="B718" s="87"/>
      <c r="C718" s="87"/>
      <c r="F718" s="143"/>
    </row>
    <row r="719" spans="1:6">
      <c r="A719" s="126"/>
      <c r="C719" s="87"/>
    </row>
    <row r="720" spans="1:6" ht="18" thickBot="1">
      <c r="B720" s="11" t="s">
        <v>442</v>
      </c>
      <c r="C720" s="196"/>
    </row>
    <row r="721" spans="1:5" ht="15.75" thickTop="1">
      <c r="B721" s="10" t="str">
        <f>+C33</f>
        <v>The qualifiers used in the 2008 Net-to-Gross table, such as "Hard-to-Reach"</v>
      </c>
      <c r="C721" s="87"/>
    </row>
    <row r="722" spans="1:5" ht="15.75" thickBot="1">
      <c r="A722" s="126" t="s">
        <v>186</v>
      </c>
      <c r="B722" s="210" t="s">
        <v>31</v>
      </c>
      <c r="C722" s="210" t="s">
        <v>32</v>
      </c>
    </row>
    <row r="723" spans="1:5">
      <c r="A723" s="126">
        <v>1</v>
      </c>
      <c r="B723" t="s">
        <v>70</v>
      </c>
      <c r="C723" s="212" t="s">
        <v>1436</v>
      </c>
    </row>
    <row r="724" spans="1:5">
      <c r="A724" s="126">
        <f>A723+1</f>
        <v>2</v>
      </c>
      <c r="B724" t="s">
        <v>1437</v>
      </c>
      <c r="C724" s="212" t="s">
        <v>1438</v>
      </c>
    </row>
    <row r="725" spans="1:5">
      <c r="A725" s="126">
        <f>+A724+1</f>
        <v>3</v>
      </c>
      <c r="B725" t="s">
        <v>225</v>
      </c>
      <c r="C725" s="212" t="s">
        <v>1439</v>
      </c>
    </row>
    <row r="726" spans="1:5">
      <c r="A726" s="126"/>
      <c r="B726" s="212"/>
      <c r="C726" s="212"/>
    </row>
    <row r="728" spans="1:5" ht="18" thickBot="1">
      <c r="B728" s="11" t="s">
        <v>445</v>
      </c>
      <c r="C728" s="196"/>
      <c r="D728" s="11"/>
    </row>
    <row r="729" spans="1:5" ht="15.75" thickTop="1">
      <c r="B729" s="10" t="str">
        <f>C35</f>
        <v>The type of Gross Savings and Installation Adjustment</v>
      </c>
      <c r="C729" s="87"/>
      <c r="D729" s="87"/>
      <c r="E729" s="87"/>
    </row>
    <row r="730" spans="1:5" ht="15.75" thickBot="1">
      <c r="A730" s="126" t="s">
        <v>186</v>
      </c>
      <c r="B730" s="210" t="s">
        <v>31</v>
      </c>
      <c r="C730" s="210" t="s">
        <v>32</v>
      </c>
      <c r="D730" s="210" t="s">
        <v>33</v>
      </c>
      <c r="E730" s="210" t="s">
        <v>1440</v>
      </c>
    </row>
    <row r="731" spans="1:5">
      <c r="A731" s="126">
        <v>1</v>
      </c>
      <c r="B731" s="212" t="s">
        <v>1441</v>
      </c>
      <c r="C731" s="212" t="s">
        <v>1442</v>
      </c>
      <c r="E731" t="s">
        <v>1443</v>
      </c>
    </row>
    <row r="732" spans="1:5">
      <c r="A732" s="126">
        <f>A731+1</f>
        <v>2</v>
      </c>
      <c r="B732" t="s">
        <v>1444</v>
      </c>
      <c r="C732" t="s">
        <v>1445</v>
      </c>
      <c r="E732" t="s">
        <v>1446</v>
      </c>
    </row>
    <row r="733" spans="1:5">
      <c r="A733" s="126">
        <f>A732+1</f>
        <v>3</v>
      </c>
      <c r="B733" t="s">
        <v>1447</v>
      </c>
      <c r="C733" t="s">
        <v>1448</v>
      </c>
      <c r="E733" t="s">
        <v>1449</v>
      </c>
    </row>
    <row r="734" spans="1:5">
      <c r="A734" s="126">
        <f>A733+1</f>
        <v>4</v>
      </c>
      <c r="B734" t="s">
        <v>1450</v>
      </c>
      <c r="C734" t="s">
        <v>1451</v>
      </c>
      <c r="D734" t="s">
        <v>1452</v>
      </c>
      <c r="E734" t="s">
        <v>1453</v>
      </c>
    </row>
    <row r="735" spans="1:5">
      <c r="A735" s="126">
        <f>A734+1</f>
        <v>5</v>
      </c>
      <c r="B735" t="s">
        <v>1454</v>
      </c>
      <c r="C735" t="s">
        <v>1455</v>
      </c>
      <c r="D735" t="s">
        <v>1456</v>
      </c>
      <c r="E735" t="s">
        <v>1457</v>
      </c>
    </row>
    <row r="736" spans="1:5">
      <c r="A736" s="126">
        <f>A735+1</f>
        <v>6</v>
      </c>
      <c r="B736" t="s">
        <v>1458</v>
      </c>
      <c r="C736" t="s">
        <v>1459</v>
      </c>
      <c r="D736" t="s">
        <v>1460</v>
      </c>
      <c r="E736" t="s">
        <v>1461</v>
      </c>
    </row>
    <row r="737" spans="1:12">
      <c r="A737" s="126"/>
    </row>
    <row r="739" spans="1:12">
      <c r="A739" s="126"/>
    </row>
    <row r="740" spans="1:12" ht="18" thickBot="1">
      <c r="B740" s="11" t="s">
        <v>413</v>
      </c>
      <c r="C740" s="213" t="s">
        <v>1462</v>
      </c>
      <c r="D740" s="11"/>
      <c r="E740" s="11"/>
      <c r="F740" s="11"/>
    </row>
    <row r="741" spans="1:12" ht="15.75" thickTop="1">
      <c r="B741" s="10" t="str">
        <f>+C13</f>
        <v>Electric Impact profile references in the current E3 calculators</v>
      </c>
    </row>
    <row r="742" spans="1:12" ht="15.75" thickBot="1">
      <c r="A742" s="126" t="s">
        <v>186</v>
      </c>
      <c r="B742" s="154" t="s">
        <v>31</v>
      </c>
      <c r="C742" s="103" t="s">
        <v>2003</v>
      </c>
      <c r="D742" s="313" t="s">
        <v>3569</v>
      </c>
      <c r="E742" s="313" t="s">
        <v>3593</v>
      </c>
      <c r="F742" s="154" t="s">
        <v>107</v>
      </c>
    </row>
    <row r="743" spans="1:12">
      <c r="A743" s="126">
        <v>1</v>
      </c>
      <c r="B743" s="311" t="s">
        <v>2808</v>
      </c>
      <c r="C743" s="320" t="s">
        <v>104</v>
      </c>
      <c r="D743" s="311" t="s">
        <v>1464</v>
      </c>
      <c r="E743" s="311" t="s">
        <v>1465</v>
      </c>
      <c r="F743" s="311" t="s">
        <v>3570</v>
      </c>
      <c r="J743" t="s">
        <v>104</v>
      </c>
      <c r="K743" s="214" t="s">
        <v>1464</v>
      </c>
      <c r="L743" s="214" t="s">
        <v>1465</v>
      </c>
    </row>
    <row r="744" spans="1:12">
      <c r="A744" s="126">
        <f t="shared" ref="A744:A807" si="19">+A743+1</f>
        <v>2</v>
      </c>
      <c r="B744" s="311" t="s">
        <v>2809</v>
      </c>
      <c r="C744" s="320" t="s">
        <v>104</v>
      </c>
      <c r="D744" s="311" t="s">
        <v>1464</v>
      </c>
      <c r="E744" s="311" t="s">
        <v>1467</v>
      </c>
      <c r="F744" s="311" t="s">
        <v>3570</v>
      </c>
      <c r="J744" t="s">
        <v>104</v>
      </c>
      <c r="K744" s="214" t="s">
        <v>1464</v>
      </c>
      <c r="L744" s="214" t="s">
        <v>1467</v>
      </c>
    </row>
    <row r="745" spans="1:12">
      <c r="A745" s="126">
        <f t="shared" si="19"/>
        <v>3</v>
      </c>
      <c r="B745" s="311" t="s">
        <v>2810</v>
      </c>
      <c r="C745" s="320" t="s">
        <v>104</v>
      </c>
      <c r="D745" s="311" t="s">
        <v>1469</v>
      </c>
      <c r="E745" s="311" t="s">
        <v>84</v>
      </c>
      <c r="F745" s="311" t="s">
        <v>3570</v>
      </c>
      <c r="J745" t="s">
        <v>104</v>
      </c>
      <c r="K745" s="214" t="s">
        <v>1469</v>
      </c>
      <c r="L745" s="214" t="s">
        <v>84</v>
      </c>
    </row>
    <row r="746" spans="1:12">
      <c r="A746" s="126">
        <f t="shared" si="19"/>
        <v>4</v>
      </c>
      <c r="B746" s="311" t="s">
        <v>2811</v>
      </c>
      <c r="C746" s="320" t="s">
        <v>104</v>
      </c>
      <c r="D746" s="311" t="s">
        <v>1469</v>
      </c>
      <c r="E746" s="311" t="s">
        <v>85</v>
      </c>
      <c r="F746" s="311" t="s">
        <v>3570</v>
      </c>
      <c r="J746" t="s">
        <v>104</v>
      </c>
      <c r="K746" s="214" t="s">
        <v>1469</v>
      </c>
      <c r="L746" s="214" t="s">
        <v>85</v>
      </c>
    </row>
    <row r="747" spans="1:12" ht="30">
      <c r="A747" s="126">
        <f t="shared" si="19"/>
        <v>5</v>
      </c>
      <c r="B747" s="311" t="s">
        <v>2812</v>
      </c>
      <c r="C747" s="320" t="s">
        <v>104</v>
      </c>
      <c r="D747" s="311" t="s">
        <v>1469</v>
      </c>
      <c r="E747" s="311" t="s">
        <v>86</v>
      </c>
      <c r="F747" s="311" t="s">
        <v>3570</v>
      </c>
      <c r="J747" t="s">
        <v>104</v>
      </c>
      <c r="K747" s="214" t="s">
        <v>1469</v>
      </c>
      <c r="L747" s="214" t="s">
        <v>86</v>
      </c>
    </row>
    <row r="748" spans="1:12">
      <c r="A748" s="126">
        <f t="shared" si="19"/>
        <v>6</v>
      </c>
      <c r="B748" s="311" t="s">
        <v>2813</v>
      </c>
      <c r="C748" s="320" t="s">
        <v>104</v>
      </c>
      <c r="D748" s="311" t="s">
        <v>1469</v>
      </c>
      <c r="E748" s="311" t="s">
        <v>89</v>
      </c>
      <c r="F748" s="311" t="s">
        <v>3570</v>
      </c>
      <c r="J748" t="s">
        <v>104</v>
      </c>
      <c r="K748" s="214" t="s">
        <v>1469</v>
      </c>
      <c r="L748" s="214" t="s">
        <v>89</v>
      </c>
    </row>
    <row r="749" spans="1:12">
      <c r="A749" s="126">
        <f t="shared" si="19"/>
        <v>7</v>
      </c>
      <c r="B749" s="311" t="s">
        <v>2814</v>
      </c>
      <c r="C749" s="320" t="s">
        <v>104</v>
      </c>
      <c r="D749" s="311" t="s">
        <v>1469</v>
      </c>
      <c r="E749" s="311" t="s">
        <v>90</v>
      </c>
      <c r="F749" s="311" t="s">
        <v>3570</v>
      </c>
      <c r="J749" t="s">
        <v>104</v>
      </c>
      <c r="K749" s="214" t="s">
        <v>1469</v>
      </c>
      <c r="L749" s="214" t="s">
        <v>90</v>
      </c>
    </row>
    <row r="750" spans="1:12">
      <c r="A750" s="126">
        <f t="shared" si="19"/>
        <v>8</v>
      </c>
      <c r="B750" s="311" t="s">
        <v>2815</v>
      </c>
      <c r="C750" s="320" t="s">
        <v>104</v>
      </c>
      <c r="D750" s="311" t="s">
        <v>1469</v>
      </c>
      <c r="E750" s="311" t="s">
        <v>91</v>
      </c>
      <c r="F750" s="311" t="s">
        <v>3570</v>
      </c>
      <c r="J750" t="s">
        <v>104</v>
      </c>
      <c r="K750" s="214" t="s">
        <v>1469</v>
      </c>
      <c r="L750" s="214" t="s">
        <v>91</v>
      </c>
    </row>
    <row r="751" spans="1:12">
      <c r="A751" s="126">
        <f t="shared" si="19"/>
        <v>9</v>
      </c>
      <c r="B751" s="311" t="s">
        <v>2816</v>
      </c>
      <c r="C751" s="320" t="s">
        <v>104</v>
      </c>
      <c r="D751" s="311" t="s">
        <v>1469</v>
      </c>
      <c r="E751" s="311" t="s">
        <v>1473</v>
      </c>
      <c r="F751" s="311" t="s">
        <v>3570</v>
      </c>
      <c r="J751" t="s">
        <v>104</v>
      </c>
      <c r="K751" s="214" t="s">
        <v>1469</v>
      </c>
      <c r="L751" s="214" t="s">
        <v>1473</v>
      </c>
    </row>
    <row r="752" spans="1:12">
      <c r="A752" s="126">
        <f t="shared" si="19"/>
        <v>10</v>
      </c>
      <c r="B752" s="311" t="s">
        <v>2817</v>
      </c>
      <c r="C752" s="320" t="s">
        <v>104</v>
      </c>
      <c r="D752" s="311" t="s">
        <v>1469</v>
      </c>
      <c r="E752" s="311" t="s">
        <v>92</v>
      </c>
      <c r="F752" s="311" t="s">
        <v>3570</v>
      </c>
      <c r="J752" t="s">
        <v>104</v>
      </c>
      <c r="K752" s="214" t="s">
        <v>1469</v>
      </c>
      <c r="L752" s="214" t="s">
        <v>92</v>
      </c>
    </row>
    <row r="753" spans="1:12">
      <c r="A753" s="126">
        <f t="shared" si="19"/>
        <v>11</v>
      </c>
      <c r="B753" s="311" t="s">
        <v>2818</v>
      </c>
      <c r="C753" s="320" t="s">
        <v>104</v>
      </c>
      <c r="D753" s="311" t="s">
        <v>1475</v>
      </c>
      <c r="E753" s="311" t="s">
        <v>1476</v>
      </c>
      <c r="F753" s="311" t="s">
        <v>3570</v>
      </c>
      <c r="J753" t="s">
        <v>104</v>
      </c>
      <c r="K753" s="214" t="s">
        <v>1475</v>
      </c>
      <c r="L753" s="214" t="s">
        <v>1476</v>
      </c>
    </row>
    <row r="754" spans="1:12">
      <c r="A754" s="126">
        <f t="shared" si="19"/>
        <v>12</v>
      </c>
      <c r="B754" s="311" t="s">
        <v>2819</v>
      </c>
      <c r="C754" s="320" t="s">
        <v>104</v>
      </c>
      <c r="D754" s="311" t="s">
        <v>1475</v>
      </c>
      <c r="E754" s="311" t="s">
        <v>1477</v>
      </c>
      <c r="F754" s="311" t="s">
        <v>3570</v>
      </c>
      <c r="J754" t="s">
        <v>104</v>
      </c>
      <c r="K754" s="214" t="s">
        <v>1475</v>
      </c>
      <c r="L754" s="214" t="s">
        <v>1477</v>
      </c>
    </row>
    <row r="755" spans="1:12">
      <c r="A755" s="126">
        <f t="shared" si="19"/>
        <v>13</v>
      </c>
      <c r="B755" s="311" t="s">
        <v>2820</v>
      </c>
      <c r="C755" s="320" t="s">
        <v>104</v>
      </c>
      <c r="D755" s="311" t="s">
        <v>1475</v>
      </c>
      <c r="E755" s="311" t="s">
        <v>1478</v>
      </c>
      <c r="F755" s="311" t="s">
        <v>3570</v>
      </c>
      <c r="J755" t="s">
        <v>104</v>
      </c>
      <c r="K755" s="214" t="s">
        <v>1475</v>
      </c>
      <c r="L755" s="214" t="s">
        <v>1478</v>
      </c>
    </row>
    <row r="756" spans="1:12">
      <c r="A756" s="126">
        <f t="shared" si="19"/>
        <v>14</v>
      </c>
      <c r="B756" s="311" t="s">
        <v>2821</v>
      </c>
      <c r="C756" s="320" t="s">
        <v>104</v>
      </c>
      <c r="D756" s="311" t="s">
        <v>1475</v>
      </c>
      <c r="E756" s="311" t="s">
        <v>1479</v>
      </c>
      <c r="F756" s="311" t="s">
        <v>3570</v>
      </c>
      <c r="J756" t="s">
        <v>104</v>
      </c>
      <c r="K756" s="214" t="s">
        <v>1475</v>
      </c>
      <c r="L756" s="214" t="s">
        <v>1479</v>
      </c>
    </row>
    <row r="757" spans="1:12">
      <c r="A757" s="126">
        <f t="shared" si="19"/>
        <v>15</v>
      </c>
      <c r="B757" s="311" t="s">
        <v>2822</v>
      </c>
      <c r="C757" s="320" t="s">
        <v>104</v>
      </c>
      <c r="D757" s="311" t="s">
        <v>1475</v>
      </c>
      <c r="E757" s="311" t="s">
        <v>1480</v>
      </c>
      <c r="F757" s="311" t="s">
        <v>3570</v>
      </c>
      <c r="J757" t="s">
        <v>104</v>
      </c>
      <c r="K757" s="214" t="s">
        <v>1475</v>
      </c>
      <c r="L757" s="214" t="s">
        <v>1480</v>
      </c>
    </row>
    <row r="758" spans="1:12">
      <c r="A758" s="126">
        <f t="shared" si="19"/>
        <v>16</v>
      </c>
      <c r="B758" s="311" t="s">
        <v>2823</v>
      </c>
      <c r="C758" s="320" t="s">
        <v>104</v>
      </c>
      <c r="D758" s="311" t="s">
        <v>1475</v>
      </c>
      <c r="E758" s="311" t="s">
        <v>1481</v>
      </c>
      <c r="F758" s="311" t="s">
        <v>3570</v>
      </c>
      <c r="J758" t="s">
        <v>104</v>
      </c>
      <c r="K758" s="214" t="s">
        <v>1475</v>
      </c>
      <c r="L758" s="214" t="s">
        <v>1481</v>
      </c>
    </row>
    <row r="759" spans="1:12">
      <c r="A759" s="126">
        <f t="shared" si="19"/>
        <v>17</v>
      </c>
      <c r="B759" s="311" t="s">
        <v>2824</v>
      </c>
      <c r="C759" s="320" t="s">
        <v>104</v>
      </c>
      <c r="D759" s="311" t="s">
        <v>1475</v>
      </c>
      <c r="E759" s="311" t="s">
        <v>1483</v>
      </c>
      <c r="F759" s="311" t="s">
        <v>3570</v>
      </c>
      <c r="J759" t="s">
        <v>104</v>
      </c>
      <c r="K759" s="214" t="s">
        <v>1475</v>
      </c>
      <c r="L759" s="214" t="s">
        <v>1483</v>
      </c>
    </row>
    <row r="760" spans="1:12">
      <c r="A760" s="126">
        <f t="shared" si="19"/>
        <v>18</v>
      </c>
      <c r="B760" s="311" t="s">
        <v>2825</v>
      </c>
      <c r="C760" s="320" t="s">
        <v>104</v>
      </c>
      <c r="D760" s="311" t="s">
        <v>1474</v>
      </c>
      <c r="E760" s="311" t="s">
        <v>93</v>
      </c>
      <c r="F760" s="311" t="s">
        <v>3570</v>
      </c>
      <c r="J760" t="s">
        <v>104</v>
      </c>
      <c r="K760" s="214" t="s">
        <v>1485</v>
      </c>
      <c r="L760" s="214" t="s">
        <v>93</v>
      </c>
    </row>
    <row r="761" spans="1:12">
      <c r="A761" s="126">
        <f t="shared" si="19"/>
        <v>19</v>
      </c>
      <c r="B761" s="311" t="s">
        <v>2826</v>
      </c>
      <c r="C761" s="320" t="s">
        <v>104</v>
      </c>
      <c r="D761" s="311" t="s">
        <v>1474</v>
      </c>
      <c r="E761" s="311" t="s">
        <v>94</v>
      </c>
      <c r="F761" s="311" t="s">
        <v>3570</v>
      </c>
      <c r="J761" t="s">
        <v>104</v>
      </c>
      <c r="K761" s="214" t="s">
        <v>1485</v>
      </c>
      <c r="L761" s="214" t="s">
        <v>94</v>
      </c>
    </row>
    <row r="762" spans="1:12">
      <c r="A762" s="126">
        <f t="shared" si="19"/>
        <v>20</v>
      </c>
      <c r="B762" s="311" t="s">
        <v>2827</v>
      </c>
      <c r="C762" s="320" t="s">
        <v>104</v>
      </c>
      <c r="D762" s="311" t="s">
        <v>1474</v>
      </c>
      <c r="E762" s="311" t="s">
        <v>96</v>
      </c>
      <c r="F762" s="311" t="s">
        <v>3570</v>
      </c>
      <c r="J762" t="s">
        <v>104</v>
      </c>
      <c r="K762" s="214" t="s">
        <v>1485</v>
      </c>
      <c r="L762" s="214" t="s">
        <v>96</v>
      </c>
    </row>
    <row r="763" spans="1:12">
      <c r="A763" s="126">
        <f t="shared" si="19"/>
        <v>21</v>
      </c>
      <c r="B763" s="311" t="s">
        <v>2828</v>
      </c>
      <c r="C763" s="320" t="s">
        <v>104</v>
      </c>
      <c r="D763" s="311" t="s">
        <v>1474</v>
      </c>
      <c r="E763" s="311" t="s">
        <v>97</v>
      </c>
      <c r="F763" s="311" t="s">
        <v>3570</v>
      </c>
      <c r="J763" t="s">
        <v>104</v>
      </c>
      <c r="K763" s="214" t="s">
        <v>1485</v>
      </c>
      <c r="L763" s="214" t="s">
        <v>97</v>
      </c>
    </row>
    <row r="764" spans="1:12">
      <c r="A764" s="126">
        <f t="shared" si="19"/>
        <v>22</v>
      </c>
      <c r="B764" s="311" t="s">
        <v>2829</v>
      </c>
      <c r="C764" s="320" t="s">
        <v>104</v>
      </c>
      <c r="D764" s="311" t="s">
        <v>1474</v>
      </c>
      <c r="E764" s="311" t="s">
        <v>1489</v>
      </c>
      <c r="F764" s="311" t="s">
        <v>3570</v>
      </c>
      <c r="J764" t="s">
        <v>104</v>
      </c>
      <c r="K764" s="214" t="s">
        <v>1485</v>
      </c>
      <c r="L764" s="214" t="s">
        <v>1489</v>
      </c>
    </row>
    <row r="765" spans="1:12">
      <c r="A765" s="126">
        <f t="shared" si="19"/>
        <v>23</v>
      </c>
      <c r="B765" s="311" t="s">
        <v>2830</v>
      </c>
      <c r="C765" s="320" t="s">
        <v>104</v>
      </c>
      <c r="D765" s="311" t="s">
        <v>1474</v>
      </c>
      <c r="E765" s="311" t="s">
        <v>98</v>
      </c>
      <c r="F765" s="311" t="s">
        <v>3570</v>
      </c>
      <c r="J765" t="s">
        <v>104</v>
      </c>
      <c r="K765" s="214" t="s">
        <v>1485</v>
      </c>
      <c r="L765" s="214" t="s">
        <v>98</v>
      </c>
    </row>
    <row r="766" spans="1:12">
      <c r="A766" s="126">
        <f t="shared" si="19"/>
        <v>24</v>
      </c>
      <c r="B766" s="311" t="s">
        <v>2831</v>
      </c>
      <c r="C766" s="320" t="s">
        <v>104</v>
      </c>
      <c r="D766" s="311" t="s">
        <v>1474</v>
      </c>
      <c r="E766" s="311" t="s">
        <v>99</v>
      </c>
      <c r="F766" s="311" t="s">
        <v>3570</v>
      </c>
      <c r="J766" t="s">
        <v>104</v>
      </c>
      <c r="K766" s="214" t="s">
        <v>1485</v>
      </c>
      <c r="L766" s="214" t="s">
        <v>99</v>
      </c>
    </row>
    <row r="767" spans="1:12">
      <c r="A767" s="126">
        <f t="shared" si="19"/>
        <v>25</v>
      </c>
      <c r="B767" s="311" t="s">
        <v>2832</v>
      </c>
      <c r="C767" s="320" t="s">
        <v>104</v>
      </c>
      <c r="D767" s="311" t="s">
        <v>28</v>
      </c>
      <c r="E767" s="311" t="s">
        <v>94</v>
      </c>
      <c r="F767" s="311" t="s">
        <v>3570</v>
      </c>
      <c r="J767" t="s">
        <v>104</v>
      </c>
      <c r="K767" s="214" t="s">
        <v>176</v>
      </c>
      <c r="L767" s="214" t="s">
        <v>94</v>
      </c>
    </row>
    <row r="768" spans="1:12">
      <c r="A768" s="126">
        <f t="shared" si="19"/>
        <v>26</v>
      </c>
      <c r="B768" s="311" t="s">
        <v>2833</v>
      </c>
      <c r="C768" s="320" t="s">
        <v>104</v>
      </c>
      <c r="D768" s="311" t="s">
        <v>28</v>
      </c>
      <c r="E768" s="311" t="s">
        <v>95</v>
      </c>
      <c r="F768" s="311" t="s">
        <v>3570</v>
      </c>
      <c r="J768" t="s">
        <v>104</v>
      </c>
      <c r="K768" s="214" t="s">
        <v>176</v>
      </c>
      <c r="L768" s="214" t="s">
        <v>95</v>
      </c>
    </row>
    <row r="769" spans="1:12">
      <c r="A769" s="126">
        <f t="shared" si="19"/>
        <v>27</v>
      </c>
      <c r="B769" s="311" t="s">
        <v>2834</v>
      </c>
      <c r="C769" s="320" t="s">
        <v>104</v>
      </c>
      <c r="D769" s="311" t="s">
        <v>28</v>
      </c>
      <c r="E769" s="311" t="s">
        <v>1495</v>
      </c>
      <c r="F769" s="311" t="s">
        <v>3570</v>
      </c>
      <c r="J769" t="s">
        <v>104</v>
      </c>
      <c r="K769" s="214" t="s">
        <v>176</v>
      </c>
      <c r="L769" s="214" t="s">
        <v>1495</v>
      </c>
    </row>
    <row r="770" spans="1:12">
      <c r="A770" s="126">
        <f t="shared" si="19"/>
        <v>28</v>
      </c>
      <c r="B770" s="311" t="s">
        <v>2835</v>
      </c>
      <c r="C770" s="320" t="s">
        <v>104</v>
      </c>
      <c r="D770" s="311" t="s">
        <v>28</v>
      </c>
      <c r="E770" s="311" t="s">
        <v>96</v>
      </c>
      <c r="F770" s="311" t="s">
        <v>3570</v>
      </c>
      <c r="J770" t="s">
        <v>104</v>
      </c>
      <c r="K770" s="214" t="s">
        <v>176</v>
      </c>
      <c r="L770" s="214" t="s">
        <v>96</v>
      </c>
    </row>
    <row r="771" spans="1:12">
      <c r="A771" s="126">
        <f t="shared" si="19"/>
        <v>29</v>
      </c>
      <c r="B771" s="311" t="s">
        <v>2836</v>
      </c>
      <c r="C771" s="320" t="s">
        <v>104</v>
      </c>
      <c r="D771" s="311" t="s">
        <v>28</v>
      </c>
      <c r="E771" s="311" t="s">
        <v>98</v>
      </c>
      <c r="F771" s="311" t="s">
        <v>3570</v>
      </c>
      <c r="J771" t="s">
        <v>104</v>
      </c>
      <c r="K771" s="214" t="s">
        <v>176</v>
      </c>
      <c r="L771" s="214" t="s">
        <v>98</v>
      </c>
    </row>
    <row r="772" spans="1:12">
      <c r="A772" s="126">
        <f t="shared" si="19"/>
        <v>30</v>
      </c>
      <c r="B772" s="311" t="s">
        <v>2837</v>
      </c>
      <c r="C772" s="320" t="s">
        <v>104</v>
      </c>
      <c r="D772" s="311" t="s">
        <v>28</v>
      </c>
      <c r="E772" s="311" t="s">
        <v>1471</v>
      </c>
      <c r="F772" s="311" t="s">
        <v>3570</v>
      </c>
      <c r="J772" t="s">
        <v>104</v>
      </c>
      <c r="K772" s="214" t="s">
        <v>176</v>
      </c>
      <c r="L772" s="214" t="s">
        <v>1471</v>
      </c>
    </row>
    <row r="773" spans="1:12">
      <c r="A773" s="126">
        <f t="shared" si="19"/>
        <v>31</v>
      </c>
      <c r="B773" s="311" t="s">
        <v>2838</v>
      </c>
      <c r="C773" s="320" t="s">
        <v>104</v>
      </c>
      <c r="D773" s="311" t="s">
        <v>28</v>
      </c>
      <c r="E773" s="311" t="s">
        <v>1466</v>
      </c>
      <c r="F773" s="311" t="s">
        <v>3570</v>
      </c>
      <c r="J773" t="s">
        <v>104</v>
      </c>
      <c r="K773" s="214" t="s">
        <v>176</v>
      </c>
      <c r="L773" s="214" t="s">
        <v>1466</v>
      </c>
    </row>
    <row r="774" spans="1:12" ht="30">
      <c r="A774" s="126">
        <f t="shared" si="19"/>
        <v>32</v>
      </c>
      <c r="B774" s="311" t="s">
        <v>2839</v>
      </c>
      <c r="C774" s="320" t="s">
        <v>104</v>
      </c>
      <c r="D774" s="311" t="s">
        <v>28</v>
      </c>
      <c r="E774" s="311" t="s">
        <v>1468</v>
      </c>
      <c r="F774" s="311" t="s">
        <v>3570</v>
      </c>
      <c r="J774" t="s">
        <v>104</v>
      </c>
      <c r="K774" s="214" t="s">
        <v>176</v>
      </c>
      <c r="L774" s="214" t="s">
        <v>1468</v>
      </c>
    </row>
    <row r="775" spans="1:12">
      <c r="A775" s="126">
        <f t="shared" si="19"/>
        <v>33</v>
      </c>
      <c r="B775" s="311" t="s">
        <v>2840</v>
      </c>
      <c r="C775" s="320" t="s">
        <v>104</v>
      </c>
      <c r="D775" s="311" t="s">
        <v>28</v>
      </c>
      <c r="E775" s="311" t="s">
        <v>1472</v>
      </c>
      <c r="F775" s="311" t="s">
        <v>3570</v>
      </c>
      <c r="J775" t="s">
        <v>104</v>
      </c>
      <c r="K775" s="214" t="s">
        <v>176</v>
      </c>
      <c r="L775" s="214" t="s">
        <v>1472</v>
      </c>
    </row>
    <row r="776" spans="1:12" ht="30">
      <c r="A776" s="126">
        <f t="shared" si="19"/>
        <v>34</v>
      </c>
      <c r="B776" s="311" t="s">
        <v>2841</v>
      </c>
      <c r="C776" s="320" t="s">
        <v>104</v>
      </c>
      <c r="D776" s="311" t="s">
        <v>28</v>
      </c>
      <c r="E776" s="311" t="s">
        <v>1470</v>
      </c>
      <c r="F776" s="311" t="s">
        <v>3570</v>
      </c>
      <c r="J776" t="s">
        <v>104</v>
      </c>
      <c r="K776" s="214" t="s">
        <v>176</v>
      </c>
      <c r="L776" s="214" t="s">
        <v>1470</v>
      </c>
    </row>
    <row r="777" spans="1:12">
      <c r="A777" s="126">
        <f t="shared" si="19"/>
        <v>35</v>
      </c>
      <c r="B777" s="311" t="s">
        <v>2842</v>
      </c>
      <c r="C777" s="320" t="s">
        <v>104</v>
      </c>
      <c r="D777" s="311" t="s">
        <v>28</v>
      </c>
      <c r="E777" s="311" t="s">
        <v>1504</v>
      </c>
      <c r="F777" s="311" t="s">
        <v>3570</v>
      </c>
      <c r="J777" t="s">
        <v>104</v>
      </c>
      <c r="K777" s="215" t="s">
        <v>176</v>
      </c>
      <c r="L777" s="215" t="s">
        <v>1504</v>
      </c>
    </row>
    <row r="778" spans="1:12">
      <c r="A778" s="126">
        <f t="shared" si="19"/>
        <v>36</v>
      </c>
      <c r="B778" s="311" t="s">
        <v>2843</v>
      </c>
      <c r="C778" s="320" t="s">
        <v>104</v>
      </c>
      <c r="D778" s="311" t="s">
        <v>28</v>
      </c>
      <c r="E778" s="311" t="s">
        <v>1506</v>
      </c>
      <c r="F778" s="311" t="s">
        <v>3570</v>
      </c>
      <c r="J778" t="s">
        <v>104</v>
      </c>
      <c r="K778" s="215" t="s">
        <v>176</v>
      </c>
      <c r="L778" s="215" t="s">
        <v>1506</v>
      </c>
    </row>
    <row r="779" spans="1:12">
      <c r="A779" s="126">
        <f t="shared" si="19"/>
        <v>37</v>
      </c>
      <c r="B779" s="311" t="s">
        <v>2844</v>
      </c>
      <c r="C779" s="320" t="s">
        <v>104</v>
      </c>
      <c r="D779" s="311" t="s">
        <v>1508</v>
      </c>
      <c r="E779" s="311" t="s">
        <v>87</v>
      </c>
      <c r="F779" s="311" t="s">
        <v>3570</v>
      </c>
      <c r="J779" t="s">
        <v>104</v>
      </c>
      <c r="K779" t="s">
        <v>1508</v>
      </c>
      <c r="L779" t="s">
        <v>87</v>
      </c>
    </row>
    <row r="780" spans="1:12">
      <c r="A780" s="126">
        <f t="shared" si="19"/>
        <v>38</v>
      </c>
      <c r="B780" s="311" t="s">
        <v>2845</v>
      </c>
      <c r="C780" s="320" t="s">
        <v>104</v>
      </c>
      <c r="D780" s="311" t="s">
        <v>1508</v>
      </c>
      <c r="E780" s="311" t="s">
        <v>1482</v>
      </c>
      <c r="F780" s="311" t="s">
        <v>3570</v>
      </c>
      <c r="J780" t="s">
        <v>104</v>
      </c>
      <c r="K780" t="s">
        <v>1508</v>
      </c>
      <c r="L780" t="s">
        <v>1482</v>
      </c>
    </row>
    <row r="781" spans="1:12" ht="30">
      <c r="A781" s="126">
        <f t="shared" si="19"/>
        <v>39</v>
      </c>
      <c r="B781" s="311" t="s">
        <v>2846</v>
      </c>
      <c r="C781" s="320" t="s">
        <v>104</v>
      </c>
      <c r="D781" s="311" t="s">
        <v>1508</v>
      </c>
      <c r="E781" s="311" t="s">
        <v>1484</v>
      </c>
      <c r="F781" s="311" t="s">
        <v>3570</v>
      </c>
      <c r="J781" t="s">
        <v>104</v>
      </c>
      <c r="K781" t="s">
        <v>1508</v>
      </c>
      <c r="L781" t="s">
        <v>1484</v>
      </c>
    </row>
    <row r="782" spans="1:12">
      <c r="A782" s="126">
        <f t="shared" si="19"/>
        <v>40</v>
      </c>
      <c r="B782" s="311" t="s">
        <v>2847</v>
      </c>
      <c r="C782" s="320" t="s">
        <v>104</v>
      </c>
      <c r="D782" s="311" t="s">
        <v>1508</v>
      </c>
      <c r="E782" s="311" t="s">
        <v>1486</v>
      </c>
      <c r="F782" s="311" t="s">
        <v>3570</v>
      </c>
      <c r="J782" t="s">
        <v>104</v>
      </c>
      <c r="K782" t="s">
        <v>1508</v>
      </c>
      <c r="L782" t="s">
        <v>1486</v>
      </c>
    </row>
    <row r="783" spans="1:12">
      <c r="A783" s="126">
        <f t="shared" si="19"/>
        <v>41</v>
      </c>
      <c r="B783" s="311" t="s">
        <v>2848</v>
      </c>
      <c r="C783" s="320" t="s">
        <v>104</v>
      </c>
      <c r="D783" s="311" t="s">
        <v>1508</v>
      </c>
      <c r="E783" s="311" t="s">
        <v>1487</v>
      </c>
      <c r="F783" s="311" t="s">
        <v>3570</v>
      </c>
      <c r="J783" t="s">
        <v>104</v>
      </c>
      <c r="K783" t="s">
        <v>1508</v>
      </c>
      <c r="L783" t="s">
        <v>1487</v>
      </c>
    </row>
    <row r="784" spans="1:12" ht="30">
      <c r="A784" s="126">
        <f t="shared" si="19"/>
        <v>42</v>
      </c>
      <c r="B784" s="311" t="s">
        <v>2849</v>
      </c>
      <c r="C784" s="320" t="s">
        <v>104</v>
      </c>
      <c r="D784" s="311" t="s">
        <v>1508</v>
      </c>
      <c r="E784" s="311" t="s">
        <v>88</v>
      </c>
      <c r="F784" s="311" t="s">
        <v>3570</v>
      </c>
      <c r="J784" t="s">
        <v>104</v>
      </c>
      <c r="K784" t="s">
        <v>1508</v>
      </c>
      <c r="L784" t="s">
        <v>88</v>
      </c>
    </row>
    <row r="785" spans="1:12">
      <c r="A785" s="126">
        <f t="shared" si="19"/>
        <v>43</v>
      </c>
      <c r="B785" s="311" t="s">
        <v>2850</v>
      </c>
      <c r="C785" s="320" t="s">
        <v>104</v>
      </c>
      <c r="D785" s="311" t="s">
        <v>1508</v>
      </c>
      <c r="E785" s="311" t="s">
        <v>1488</v>
      </c>
      <c r="F785" s="311" t="s">
        <v>3570</v>
      </c>
      <c r="G785" s="216"/>
      <c r="J785" t="s">
        <v>104</v>
      </c>
      <c r="K785" t="s">
        <v>1508</v>
      </c>
      <c r="L785" t="s">
        <v>1488</v>
      </c>
    </row>
    <row r="786" spans="1:12">
      <c r="A786" s="126">
        <f t="shared" si="19"/>
        <v>44</v>
      </c>
      <c r="B786" s="311" t="s">
        <v>2851</v>
      </c>
      <c r="C786" s="320" t="s">
        <v>104</v>
      </c>
      <c r="D786" s="311" t="s">
        <v>1508</v>
      </c>
      <c r="E786" s="311" t="s">
        <v>1490</v>
      </c>
      <c r="F786" s="311" t="s">
        <v>3570</v>
      </c>
      <c r="G786" s="216"/>
      <c r="J786" t="s">
        <v>104</v>
      </c>
      <c r="K786" t="s">
        <v>1508</v>
      </c>
      <c r="L786" t="s">
        <v>1490</v>
      </c>
    </row>
    <row r="787" spans="1:12">
      <c r="A787" s="126">
        <f t="shared" si="19"/>
        <v>45</v>
      </c>
      <c r="B787" s="311" t="s">
        <v>2852</v>
      </c>
      <c r="C787" s="320" t="s">
        <v>104</v>
      </c>
      <c r="D787" s="311" t="s">
        <v>1508</v>
      </c>
      <c r="E787" s="311" t="s">
        <v>1491</v>
      </c>
      <c r="F787" s="311" t="s">
        <v>3570</v>
      </c>
      <c r="G787" s="216"/>
      <c r="J787" t="s">
        <v>104</v>
      </c>
      <c r="K787" t="s">
        <v>1508</v>
      </c>
      <c r="L787" t="s">
        <v>1491</v>
      </c>
    </row>
    <row r="788" spans="1:12">
      <c r="A788" s="126">
        <f t="shared" si="19"/>
        <v>46</v>
      </c>
      <c r="B788" s="311" t="s">
        <v>2853</v>
      </c>
      <c r="C788" s="320" t="s">
        <v>104</v>
      </c>
      <c r="D788" s="311" t="s">
        <v>1508</v>
      </c>
      <c r="E788" s="311" t="s">
        <v>1492</v>
      </c>
      <c r="F788" s="311" t="s">
        <v>3570</v>
      </c>
      <c r="G788" s="216"/>
      <c r="J788" t="s">
        <v>104</v>
      </c>
      <c r="K788" t="s">
        <v>1508</v>
      </c>
      <c r="L788" t="s">
        <v>1492</v>
      </c>
    </row>
    <row r="789" spans="1:12">
      <c r="A789" s="126">
        <f t="shared" si="19"/>
        <v>47</v>
      </c>
      <c r="B789" s="311" t="s">
        <v>2854</v>
      </c>
      <c r="C789" s="320" t="s">
        <v>104</v>
      </c>
      <c r="D789" s="311" t="s">
        <v>1508</v>
      </c>
      <c r="E789" s="311" t="s">
        <v>1493</v>
      </c>
      <c r="F789" s="311" t="s">
        <v>3570</v>
      </c>
      <c r="G789" s="216"/>
      <c r="J789" t="s">
        <v>104</v>
      </c>
      <c r="K789" t="s">
        <v>1508</v>
      </c>
      <c r="L789" t="s">
        <v>1493</v>
      </c>
    </row>
    <row r="790" spans="1:12">
      <c r="A790" s="126">
        <f t="shared" si="19"/>
        <v>48</v>
      </c>
      <c r="B790" s="311" t="s">
        <v>2855</v>
      </c>
      <c r="C790" s="320" t="s">
        <v>104</v>
      </c>
      <c r="D790" s="311" t="s">
        <v>1508</v>
      </c>
      <c r="E790" s="311" t="s">
        <v>1494</v>
      </c>
      <c r="F790" s="311" t="s">
        <v>3570</v>
      </c>
      <c r="G790" s="216"/>
      <c r="J790" t="s">
        <v>104</v>
      </c>
      <c r="K790" t="s">
        <v>1508</v>
      </c>
      <c r="L790" t="s">
        <v>1494</v>
      </c>
    </row>
    <row r="791" spans="1:12" ht="30">
      <c r="A791" s="126">
        <f t="shared" si="19"/>
        <v>49</v>
      </c>
      <c r="B791" s="311" t="s">
        <v>2856</v>
      </c>
      <c r="C791" s="320" t="s">
        <v>104</v>
      </c>
      <c r="D791" s="311" t="s">
        <v>1508</v>
      </c>
      <c r="E791" s="311" t="s">
        <v>1496</v>
      </c>
      <c r="F791" s="311" t="s">
        <v>3570</v>
      </c>
      <c r="G791" s="216"/>
      <c r="J791" t="s">
        <v>104</v>
      </c>
      <c r="K791" t="s">
        <v>1508</v>
      </c>
      <c r="L791" t="s">
        <v>1496</v>
      </c>
    </row>
    <row r="792" spans="1:12" ht="30">
      <c r="A792" s="126">
        <f t="shared" si="19"/>
        <v>50</v>
      </c>
      <c r="B792" s="311" t="s">
        <v>2857</v>
      </c>
      <c r="C792" s="320" t="s">
        <v>104</v>
      </c>
      <c r="D792" s="311" t="s">
        <v>1508</v>
      </c>
      <c r="E792" s="311" t="s">
        <v>1497</v>
      </c>
      <c r="F792" s="311" t="s">
        <v>3570</v>
      </c>
      <c r="G792" s="216"/>
      <c r="J792" t="s">
        <v>104</v>
      </c>
      <c r="K792" t="s">
        <v>1508</v>
      </c>
      <c r="L792" t="s">
        <v>1497</v>
      </c>
    </row>
    <row r="793" spans="1:12" ht="30">
      <c r="A793" s="126">
        <f t="shared" si="19"/>
        <v>51</v>
      </c>
      <c r="B793" s="311" t="s">
        <v>2858</v>
      </c>
      <c r="C793" s="320" t="s">
        <v>104</v>
      </c>
      <c r="D793" s="311" t="s">
        <v>1508</v>
      </c>
      <c r="E793" s="311" t="s">
        <v>1498</v>
      </c>
      <c r="F793" s="311" t="s">
        <v>3570</v>
      </c>
      <c r="G793" s="216"/>
      <c r="J793" t="s">
        <v>104</v>
      </c>
      <c r="K793" t="s">
        <v>1508</v>
      </c>
      <c r="L793" t="s">
        <v>1498</v>
      </c>
    </row>
    <row r="794" spans="1:12" ht="30">
      <c r="A794" s="126">
        <f t="shared" si="19"/>
        <v>52</v>
      </c>
      <c r="B794" s="311" t="s">
        <v>2859</v>
      </c>
      <c r="C794" s="320" t="s">
        <v>104</v>
      </c>
      <c r="D794" s="311" t="s">
        <v>1508</v>
      </c>
      <c r="E794" s="311" t="s">
        <v>1499</v>
      </c>
      <c r="F794" s="311" t="s">
        <v>3570</v>
      </c>
      <c r="G794" s="216"/>
      <c r="J794" t="s">
        <v>104</v>
      </c>
      <c r="K794" t="s">
        <v>1508</v>
      </c>
      <c r="L794" t="s">
        <v>1499</v>
      </c>
    </row>
    <row r="795" spans="1:12">
      <c r="A795" s="126">
        <f t="shared" si="19"/>
        <v>53</v>
      </c>
      <c r="B795" s="311" t="s">
        <v>2860</v>
      </c>
      <c r="C795" s="320" t="s">
        <v>104</v>
      </c>
      <c r="D795" s="311" t="s">
        <v>1508</v>
      </c>
      <c r="E795" s="311" t="s">
        <v>1500</v>
      </c>
      <c r="F795" s="311" t="s">
        <v>3570</v>
      </c>
      <c r="G795" s="216"/>
      <c r="J795" t="s">
        <v>104</v>
      </c>
      <c r="K795" t="s">
        <v>1508</v>
      </c>
      <c r="L795" t="s">
        <v>1500</v>
      </c>
    </row>
    <row r="796" spans="1:12" ht="30">
      <c r="A796" s="126">
        <f t="shared" si="19"/>
        <v>54</v>
      </c>
      <c r="B796" s="311" t="s">
        <v>2861</v>
      </c>
      <c r="C796" s="320" t="s">
        <v>104</v>
      </c>
      <c r="D796" s="311" t="s">
        <v>1508</v>
      </c>
      <c r="E796" s="311" t="s">
        <v>1501</v>
      </c>
      <c r="F796" s="311" t="s">
        <v>3570</v>
      </c>
      <c r="G796" s="216"/>
      <c r="J796" t="s">
        <v>104</v>
      </c>
      <c r="K796" t="s">
        <v>1508</v>
      </c>
      <c r="L796" t="s">
        <v>1501</v>
      </c>
    </row>
    <row r="797" spans="1:12">
      <c r="A797" s="126">
        <f t="shared" si="19"/>
        <v>55</v>
      </c>
      <c r="B797" s="311" t="s">
        <v>2862</v>
      </c>
      <c r="C797" s="320" t="s">
        <v>104</v>
      </c>
      <c r="D797" s="311" t="s">
        <v>1508</v>
      </c>
      <c r="E797" s="311" t="s">
        <v>1502</v>
      </c>
      <c r="F797" s="311" t="s">
        <v>3570</v>
      </c>
      <c r="G797" s="216"/>
      <c r="J797" t="s">
        <v>104</v>
      </c>
      <c r="K797" t="s">
        <v>1508</v>
      </c>
      <c r="L797" t="s">
        <v>1502</v>
      </c>
    </row>
    <row r="798" spans="1:12" ht="30">
      <c r="A798" s="126">
        <f t="shared" si="19"/>
        <v>56</v>
      </c>
      <c r="B798" s="311" t="s">
        <v>2863</v>
      </c>
      <c r="C798" s="320" t="s">
        <v>104</v>
      </c>
      <c r="D798" s="311" t="s">
        <v>1508</v>
      </c>
      <c r="E798" s="311" t="s">
        <v>1503</v>
      </c>
      <c r="F798" s="311" t="s">
        <v>3570</v>
      </c>
      <c r="G798" s="216"/>
      <c r="J798" t="s">
        <v>104</v>
      </c>
      <c r="K798" t="s">
        <v>1508</v>
      </c>
      <c r="L798" t="s">
        <v>1503</v>
      </c>
    </row>
    <row r="799" spans="1:12" ht="30">
      <c r="A799" s="126">
        <f t="shared" si="19"/>
        <v>57</v>
      </c>
      <c r="B799" s="311" t="s">
        <v>2864</v>
      </c>
      <c r="C799" s="320" t="s">
        <v>104</v>
      </c>
      <c r="D799" s="311" t="s">
        <v>1508</v>
      </c>
      <c r="E799" s="311" t="s">
        <v>1505</v>
      </c>
      <c r="F799" s="311" t="s">
        <v>3570</v>
      </c>
      <c r="G799" s="216"/>
      <c r="J799" t="s">
        <v>104</v>
      </c>
      <c r="K799" t="s">
        <v>1508</v>
      </c>
      <c r="L799" t="s">
        <v>1505</v>
      </c>
    </row>
    <row r="800" spans="1:12">
      <c r="A800" s="126">
        <f t="shared" si="19"/>
        <v>58</v>
      </c>
      <c r="B800" s="311" t="s">
        <v>2865</v>
      </c>
      <c r="C800" s="320" t="s">
        <v>104</v>
      </c>
      <c r="D800" s="311" t="s">
        <v>1508</v>
      </c>
      <c r="E800" s="311" t="s">
        <v>1507</v>
      </c>
      <c r="F800" s="311" t="s">
        <v>3570</v>
      </c>
      <c r="G800" s="216"/>
      <c r="J800" t="s">
        <v>104</v>
      </c>
      <c r="K800" t="s">
        <v>1508</v>
      </c>
      <c r="L800" t="s">
        <v>1507</v>
      </c>
    </row>
    <row r="801" spans="1:12" ht="30">
      <c r="A801" s="126">
        <f t="shared" si="19"/>
        <v>59</v>
      </c>
      <c r="B801" s="311" t="s">
        <v>2866</v>
      </c>
      <c r="C801" s="320" t="s">
        <v>104</v>
      </c>
      <c r="D801" s="311" t="s">
        <v>1508</v>
      </c>
      <c r="E801" s="311" t="s">
        <v>1509</v>
      </c>
      <c r="F801" s="311" t="s">
        <v>3570</v>
      </c>
      <c r="G801" s="216"/>
      <c r="J801" t="s">
        <v>104</v>
      </c>
      <c r="K801" t="s">
        <v>1508</v>
      </c>
      <c r="L801" t="s">
        <v>1509</v>
      </c>
    </row>
    <row r="802" spans="1:12">
      <c r="A802" s="126">
        <f t="shared" si="19"/>
        <v>60</v>
      </c>
      <c r="B802" s="311" t="s">
        <v>2867</v>
      </c>
      <c r="C802" s="320" t="s">
        <v>104</v>
      </c>
      <c r="D802" s="311" t="s">
        <v>465</v>
      </c>
      <c r="E802" s="311" t="s">
        <v>87</v>
      </c>
      <c r="F802" s="311" t="s">
        <v>3570</v>
      </c>
      <c r="G802" s="216"/>
      <c r="J802" t="s">
        <v>104</v>
      </c>
      <c r="K802" s="214" t="s">
        <v>465</v>
      </c>
      <c r="L802" s="214" t="s">
        <v>87</v>
      </c>
    </row>
    <row r="803" spans="1:12">
      <c r="A803" s="126">
        <f t="shared" si="19"/>
        <v>61</v>
      </c>
      <c r="B803" s="311" t="s">
        <v>2868</v>
      </c>
      <c r="C803" s="320" t="s">
        <v>104</v>
      </c>
      <c r="D803" s="311" t="s">
        <v>465</v>
      </c>
      <c r="E803" s="311" t="s">
        <v>1482</v>
      </c>
      <c r="F803" s="311" t="s">
        <v>3570</v>
      </c>
      <c r="G803" s="216"/>
      <c r="J803" t="s">
        <v>104</v>
      </c>
      <c r="K803" s="214" t="s">
        <v>465</v>
      </c>
      <c r="L803" s="214" t="s">
        <v>1482</v>
      </c>
    </row>
    <row r="804" spans="1:12" ht="30">
      <c r="A804" s="126">
        <f t="shared" si="19"/>
        <v>62</v>
      </c>
      <c r="B804" s="311" t="s">
        <v>2869</v>
      </c>
      <c r="C804" s="320" t="s">
        <v>104</v>
      </c>
      <c r="D804" s="311" t="s">
        <v>465</v>
      </c>
      <c r="E804" s="311" t="s">
        <v>1484</v>
      </c>
      <c r="F804" s="311" t="s">
        <v>3570</v>
      </c>
      <c r="G804" s="216"/>
      <c r="J804" t="s">
        <v>104</v>
      </c>
      <c r="K804" s="214" t="s">
        <v>465</v>
      </c>
      <c r="L804" s="214" t="s">
        <v>1484</v>
      </c>
    </row>
    <row r="805" spans="1:12">
      <c r="A805" s="126">
        <f t="shared" si="19"/>
        <v>63</v>
      </c>
      <c r="B805" s="311" t="s">
        <v>2870</v>
      </c>
      <c r="C805" s="320" t="s">
        <v>104</v>
      </c>
      <c r="D805" s="311" t="s">
        <v>465</v>
      </c>
      <c r="E805" s="311" t="s">
        <v>1486</v>
      </c>
      <c r="F805" s="311" t="s">
        <v>3570</v>
      </c>
      <c r="G805" s="216"/>
      <c r="J805" t="s">
        <v>104</v>
      </c>
      <c r="K805" s="214" t="s">
        <v>465</v>
      </c>
      <c r="L805" s="214" t="s">
        <v>1486</v>
      </c>
    </row>
    <row r="806" spans="1:12">
      <c r="A806" s="126">
        <f t="shared" si="19"/>
        <v>64</v>
      </c>
      <c r="B806" s="311" t="s">
        <v>2871</v>
      </c>
      <c r="C806" s="320" t="s">
        <v>104</v>
      </c>
      <c r="D806" s="311" t="s">
        <v>465</v>
      </c>
      <c r="E806" s="311" t="s">
        <v>1487</v>
      </c>
      <c r="F806" s="311" t="s">
        <v>3570</v>
      </c>
      <c r="G806" s="216"/>
      <c r="J806" t="s">
        <v>104</v>
      </c>
      <c r="K806" s="214" t="s">
        <v>465</v>
      </c>
      <c r="L806" s="214" t="s">
        <v>1487</v>
      </c>
    </row>
    <row r="807" spans="1:12" ht="30">
      <c r="A807" s="126">
        <f t="shared" si="19"/>
        <v>65</v>
      </c>
      <c r="B807" s="311" t="s">
        <v>2872</v>
      </c>
      <c r="C807" s="320" t="s">
        <v>104</v>
      </c>
      <c r="D807" s="311" t="s">
        <v>465</v>
      </c>
      <c r="E807" s="311" t="s">
        <v>88</v>
      </c>
      <c r="F807" s="311" t="s">
        <v>3570</v>
      </c>
      <c r="G807" s="216"/>
      <c r="J807" t="s">
        <v>104</v>
      </c>
      <c r="K807" s="214" t="s">
        <v>465</v>
      </c>
      <c r="L807" s="214" t="s">
        <v>88</v>
      </c>
    </row>
    <row r="808" spans="1:12">
      <c r="A808" s="126">
        <f t="shared" ref="A808:A871" si="20">+A807+1</f>
        <v>66</v>
      </c>
      <c r="B808" s="311" t="s">
        <v>2873</v>
      </c>
      <c r="C808" s="320" t="s">
        <v>104</v>
      </c>
      <c r="D808" s="311" t="s">
        <v>465</v>
      </c>
      <c r="E808" s="311" t="s">
        <v>1488</v>
      </c>
      <c r="F808" s="311" t="s">
        <v>3570</v>
      </c>
      <c r="G808" s="216"/>
      <c r="J808" t="s">
        <v>104</v>
      </c>
      <c r="K808" s="214" t="s">
        <v>465</v>
      </c>
      <c r="L808" s="214" t="s">
        <v>1488</v>
      </c>
    </row>
    <row r="809" spans="1:12">
      <c r="A809" s="126">
        <f t="shared" si="20"/>
        <v>67</v>
      </c>
      <c r="B809" s="311" t="s">
        <v>2874</v>
      </c>
      <c r="C809" s="320" t="s">
        <v>104</v>
      </c>
      <c r="D809" s="311" t="s">
        <v>465</v>
      </c>
      <c r="E809" s="311" t="s">
        <v>1490</v>
      </c>
      <c r="F809" s="311" t="s">
        <v>3570</v>
      </c>
      <c r="G809" s="216"/>
      <c r="J809" t="s">
        <v>104</v>
      </c>
      <c r="K809" s="214" t="s">
        <v>465</v>
      </c>
      <c r="L809" s="214" t="s">
        <v>1490</v>
      </c>
    </row>
    <row r="810" spans="1:12">
      <c r="A810" s="126">
        <f t="shared" si="20"/>
        <v>68</v>
      </c>
      <c r="B810" s="311" t="s">
        <v>2875</v>
      </c>
      <c r="C810" s="320" t="s">
        <v>104</v>
      </c>
      <c r="D810" s="311" t="s">
        <v>465</v>
      </c>
      <c r="E810" s="311" t="s">
        <v>1491</v>
      </c>
      <c r="F810" s="311" t="s">
        <v>3570</v>
      </c>
      <c r="G810" s="216"/>
      <c r="J810" t="s">
        <v>104</v>
      </c>
      <c r="K810" s="214" t="s">
        <v>465</v>
      </c>
      <c r="L810" s="214" t="s">
        <v>1491</v>
      </c>
    </row>
    <row r="811" spans="1:12">
      <c r="A811" s="126">
        <f t="shared" si="20"/>
        <v>69</v>
      </c>
      <c r="B811" s="311" t="s">
        <v>2876</v>
      </c>
      <c r="C811" s="320" t="s">
        <v>104</v>
      </c>
      <c r="D811" s="311" t="s">
        <v>465</v>
      </c>
      <c r="E811" s="311" t="s">
        <v>1492</v>
      </c>
      <c r="F811" s="311" t="s">
        <v>3570</v>
      </c>
      <c r="G811" s="216"/>
      <c r="J811" t="s">
        <v>104</v>
      </c>
      <c r="K811" s="214" t="s">
        <v>465</v>
      </c>
      <c r="L811" s="214" t="s">
        <v>1492</v>
      </c>
    </row>
    <row r="812" spans="1:12">
      <c r="A812" s="126">
        <f t="shared" si="20"/>
        <v>70</v>
      </c>
      <c r="B812" s="311" t="s">
        <v>2877</v>
      </c>
      <c r="C812" s="320" t="s">
        <v>104</v>
      </c>
      <c r="D812" s="311" t="s">
        <v>465</v>
      </c>
      <c r="E812" s="311" t="s">
        <v>1493</v>
      </c>
      <c r="F812" s="311" t="s">
        <v>3570</v>
      </c>
      <c r="G812" s="216"/>
      <c r="J812" t="s">
        <v>104</v>
      </c>
      <c r="K812" s="214" t="s">
        <v>465</v>
      </c>
      <c r="L812" s="214" t="s">
        <v>1493</v>
      </c>
    </row>
    <row r="813" spans="1:12">
      <c r="A813" s="126">
        <f t="shared" si="20"/>
        <v>71</v>
      </c>
      <c r="B813" s="311" t="s">
        <v>2878</v>
      </c>
      <c r="C813" s="320" t="s">
        <v>104</v>
      </c>
      <c r="D813" s="311" t="s">
        <v>465</v>
      </c>
      <c r="E813" s="311" t="s">
        <v>1494</v>
      </c>
      <c r="F813" s="311" t="s">
        <v>3570</v>
      </c>
      <c r="G813" s="216"/>
      <c r="J813" t="s">
        <v>104</v>
      </c>
      <c r="K813" s="214" t="s">
        <v>465</v>
      </c>
      <c r="L813" s="214" t="s">
        <v>1494</v>
      </c>
    </row>
    <row r="814" spans="1:12">
      <c r="A814" s="126">
        <f t="shared" si="20"/>
        <v>72</v>
      </c>
      <c r="B814" s="311" t="s">
        <v>2879</v>
      </c>
      <c r="C814" s="320" t="s">
        <v>104</v>
      </c>
      <c r="D814" s="311" t="s">
        <v>465</v>
      </c>
      <c r="E814" s="311" t="s">
        <v>1496</v>
      </c>
      <c r="F814" s="311" t="s">
        <v>3570</v>
      </c>
      <c r="G814" s="216"/>
      <c r="J814" t="s">
        <v>104</v>
      </c>
      <c r="K814" s="214" t="s">
        <v>465</v>
      </c>
      <c r="L814" s="214" t="s">
        <v>1496</v>
      </c>
    </row>
    <row r="815" spans="1:12">
      <c r="A815" s="126">
        <f t="shared" si="20"/>
        <v>73</v>
      </c>
      <c r="B815" s="311" t="s">
        <v>2880</v>
      </c>
      <c r="C815" s="320" t="s">
        <v>104</v>
      </c>
      <c r="D815" s="311" t="s">
        <v>465</v>
      </c>
      <c r="E815" s="311" t="s">
        <v>1497</v>
      </c>
      <c r="F815" s="311" t="s">
        <v>3570</v>
      </c>
      <c r="G815" s="216"/>
      <c r="J815" t="s">
        <v>104</v>
      </c>
      <c r="K815" s="214" t="s">
        <v>465</v>
      </c>
      <c r="L815" s="214" t="s">
        <v>1497</v>
      </c>
    </row>
    <row r="816" spans="1:12">
      <c r="A816" s="126">
        <f t="shared" si="20"/>
        <v>74</v>
      </c>
      <c r="B816" s="311" t="s">
        <v>2881</v>
      </c>
      <c r="C816" s="320" t="s">
        <v>104</v>
      </c>
      <c r="D816" s="311" t="s">
        <v>465</v>
      </c>
      <c r="E816" s="311" t="s">
        <v>1498</v>
      </c>
      <c r="F816" s="311" t="s">
        <v>3570</v>
      </c>
      <c r="G816" s="216"/>
      <c r="J816" t="s">
        <v>104</v>
      </c>
      <c r="K816" s="214" t="s">
        <v>465</v>
      </c>
      <c r="L816" s="214" t="s">
        <v>1498</v>
      </c>
    </row>
    <row r="817" spans="1:12">
      <c r="A817" s="126">
        <f t="shared" si="20"/>
        <v>75</v>
      </c>
      <c r="B817" s="311" t="s">
        <v>2882</v>
      </c>
      <c r="C817" s="320" t="s">
        <v>104</v>
      </c>
      <c r="D817" s="311" t="s">
        <v>465</v>
      </c>
      <c r="E817" s="311" t="s">
        <v>1499</v>
      </c>
      <c r="F817" s="311" t="s">
        <v>3570</v>
      </c>
      <c r="G817" s="216"/>
      <c r="J817" t="s">
        <v>104</v>
      </c>
      <c r="K817" s="214" t="s">
        <v>465</v>
      </c>
      <c r="L817" s="214" t="s">
        <v>1499</v>
      </c>
    </row>
    <row r="818" spans="1:12">
      <c r="A818" s="126">
        <f t="shared" si="20"/>
        <v>76</v>
      </c>
      <c r="B818" s="311" t="s">
        <v>2883</v>
      </c>
      <c r="C818" s="320" t="s">
        <v>104</v>
      </c>
      <c r="D818" s="311" t="s">
        <v>465</v>
      </c>
      <c r="E818" s="311" t="s">
        <v>1500</v>
      </c>
      <c r="F818" s="311" t="s">
        <v>3570</v>
      </c>
      <c r="G818" s="216"/>
      <c r="J818" t="s">
        <v>104</v>
      </c>
      <c r="K818" s="214" t="s">
        <v>465</v>
      </c>
      <c r="L818" s="214" t="s">
        <v>1500</v>
      </c>
    </row>
    <row r="819" spans="1:12">
      <c r="A819" s="126">
        <f t="shared" si="20"/>
        <v>77</v>
      </c>
      <c r="B819" s="311" t="s">
        <v>2884</v>
      </c>
      <c r="C819" s="320" t="s">
        <v>104</v>
      </c>
      <c r="D819" s="311" t="s">
        <v>465</v>
      </c>
      <c r="E819" s="311" t="s">
        <v>1501</v>
      </c>
      <c r="F819" s="311" t="s">
        <v>3570</v>
      </c>
      <c r="G819" s="216"/>
      <c r="J819" t="s">
        <v>104</v>
      </c>
      <c r="K819" s="214" t="s">
        <v>465</v>
      </c>
      <c r="L819" s="214" t="s">
        <v>1501</v>
      </c>
    </row>
    <row r="820" spans="1:12">
      <c r="A820" s="126">
        <f t="shared" si="20"/>
        <v>78</v>
      </c>
      <c r="B820" s="311" t="s">
        <v>2885</v>
      </c>
      <c r="C820" s="320" t="s">
        <v>104</v>
      </c>
      <c r="D820" s="311" t="s">
        <v>465</v>
      </c>
      <c r="E820" s="311" t="s">
        <v>1502</v>
      </c>
      <c r="F820" s="311" t="s">
        <v>3570</v>
      </c>
      <c r="G820" s="216"/>
      <c r="J820" t="s">
        <v>104</v>
      </c>
      <c r="K820" s="214" t="s">
        <v>465</v>
      </c>
      <c r="L820" s="214" t="s">
        <v>1502</v>
      </c>
    </row>
    <row r="821" spans="1:12" ht="30">
      <c r="A821" s="126">
        <f t="shared" si="20"/>
        <v>79</v>
      </c>
      <c r="B821" s="311" t="s">
        <v>2886</v>
      </c>
      <c r="C821" s="320" t="s">
        <v>104</v>
      </c>
      <c r="D821" s="311" t="s">
        <v>465</v>
      </c>
      <c r="E821" s="311" t="s">
        <v>1503</v>
      </c>
      <c r="F821" s="311" t="s">
        <v>3570</v>
      </c>
      <c r="G821" s="216"/>
      <c r="J821" t="s">
        <v>104</v>
      </c>
      <c r="K821" s="214" t="s">
        <v>465</v>
      </c>
      <c r="L821" s="214" t="s">
        <v>1503</v>
      </c>
    </row>
    <row r="822" spans="1:12" ht="30">
      <c r="A822" s="126">
        <f t="shared" si="20"/>
        <v>80</v>
      </c>
      <c r="B822" s="311" t="s">
        <v>2887</v>
      </c>
      <c r="C822" s="320" t="s">
        <v>104</v>
      </c>
      <c r="D822" s="311" t="s">
        <v>465</v>
      </c>
      <c r="E822" s="311" t="s">
        <v>1505</v>
      </c>
      <c r="F822" s="311" t="s">
        <v>3570</v>
      </c>
      <c r="G822" s="216"/>
      <c r="J822" t="s">
        <v>104</v>
      </c>
      <c r="K822" s="214" t="s">
        <v>465</v>
      </c>
      <c r="L822" s="214" t="s">
        <v>1505</v>
      </c>
    </row>
    <row r="823" spans="1:12">
      <c r="A823" s="126">
        <f t="shared" si="20"/>
        <v>81</v>
      </c>
      <c r="B823" s="311" t="s">
        <v>2888</v>
      </c>
      <c r="C823" s="320" t="s">
        <v>104</v>
      </c>
      <c r="D823" s="311" t="s">
        <v>465</v>
      </c>
      <c r="E823" s="311" t="s">
        <v>1507</v>
      </c>
      <c r="F823" s="311" t="s">
        <v>3570</v>
      </c>
      <c r="G823" s="216"/>
      <c r="J823" t="s">
        <v>104</v>
      </c>
      <c r="K823" s="214" t="s">
        <v>465</v>
      </c>
      <c r="L823" s="214" t="s">
        <v>1507</v>
      </c>
    </row>
    <row r="824" spans="1:12" ht="30">
      <c r="A824" s="126">
        <f t="shared" si="20"/>
        <v>82</v>
      </c>
      <c r="B824" s="311" t="s">
        <v>2889</v>
      </c>
      <c r="C824" s="320" t="s">
        <v>104</v>
      </c>
      <c r="D824" s="311" t="s">
        <v>465</v>
      </c>
      <c r="E824" s="311" t="s">
        <v>1509</v>
      </c>
      <c r="F824" s="311" t="s">
        <v>3570</v>
      </c>
      <c r="G824" s="216"/>
      <c r="J824" t="s">
        <v>104</v>
      </c>
      <c r="K824" s="214" t="s">
        <v>465</v>
      </c>
      <c r="L824" s="214" t="s">
        <v>1509</v>
      </c>
    </row>
    <row r="825" spans="1:12">
      <c r="A825" s="126">
        <f t="shared" si="20"/>
        <v>83</v>
      </c>
      <c r="B825" s="311" t="s">
        <v>2890</v>
      </c>
      <c r="C825" s="320" t="s">
        <v>78</v>
      </c>
      <c r="D825" s="311" t="s">
        <v>457</v>
      </c>
      <c r="E825" s="311" t="s">
        <v>1510</v>
      </c>
      <c r="F825" s="311" t="s">
        <v>3571</v>
      </c>
      <c r="G825" s="216"/>
    </row>
    <row r="826" spans="1:12">
      <c r="A826" s="126">
        <f t="shared" si="20"/>
        <v>84</v>
      </c>
      <c r="B826" s="311" t="s">
        <v>2891</v>
      </c>
      <c r="C826" s="320" t="s">
        <v>78</v>
      </c>
      <c r="D826" s="311" t="s">
        <v>457</v>
      </c>
      <c r="E826" s="311" t="s">
        <v>1511</v>
      </c>
      <c r="F826" s="311" t="s">
        <v>3571</v>
      </c>
      <c r="G826" s="216"/>
    </row>
    <row r="827" spans="1:12">
      <c r="A827" s="126">
        <f t="shared" si="20"/>
        <v>85</v>
      </c>
      <c r="B827" s="311" t="s">
        <v>2892</v>
      </c>
      <c r="C827" s="320" t="s">
        <v>78</v>
      </c>
      <c r="D827" s="311" t="s">
        <v>457</v>
      </c>
      <c r="E827" s="311" t="s">
        <v>1512</v>
      </c>
      <c r="F827" s="311" t="s">
        <v>3571</v>
      </c>
      <c r="G827" s="216"/>
    </row>
    <row r="828" spans="1:12">
      <c r="A828" s="126">
        <f t="shared" si="20"/>
        <v>86</v>
      </c>
      <c r="B828" s="311" t="s">
        <v>2893</v>
      </c>
      <c r="C828" s="320" t="s">
        <v>78</v>
      </c>
      <c r="D828" s="311" t="s">
        <v>457</v>
      </c>
      <c r="E828" s="311" t="s">
        <v>1513</v>
      </c>
      <c r="F828" s="311" t="s">
        <v>3571</v>
      </c>
      <c r="G828" s="216"/>
    </row>
    <row r="829" spans="1:12">
      <c r="A829" s="126">
        <f t="shared" si="20"/>
        <v>87</v>
      </c>
      <c r="B829" s="311" t="s">
        <v>2894</v>
      </c>
      <c r="C829" s="320" t="s">
        <v>78</v>
      </c>
      <c r="D829" s="311" t="s">
        <v>457</v>
      </c>
      <c r="E829" s="311" t="s">
        <v>1514</v>
      </c>
      <c r="F829" s="311" t="s">
        <v>3571</v>
      </c>
      <c r="G829" s="216"/>
    </row>
    <row r="830" spans="1:12">
      <c r="A830" s="126">
        <f t="shared" si="20"/>
        <v>88</v>
      </c>
      <c r="B830" s="311" t="s">
        <v>2895</v>
      </c>
      <c r="C830" s="320" t="s">
        <v>78</v>
      </c>
      <c r="D830" s="311" t="s">
        <v>457</v>
      </c>
      <c r="E830" s="311" t="s">
        <v>1515</v>
      </c>
      <c r="F830" s="311" t="s">
        <v>3571</v>
      </c>
      <c r="G830" s="216"/>
    </row>
    <row r="831" spans="1:12">
      <c r="A831" s="126">
        <f t="shared" si="20"/>
        <v>89</v>
      </c>
      <c r="B831" s="311" t="s">
        <v>2896</v>
      </c>
      <c r="C831" s="320" t="s">
        <v>78</v>
      </c>
      <c r="D831" s="311" t="s">
        <v>457</v>
      </c>
      <c r="E831" s="311" t="s">
        <v>1516</v>
      </c>
      <c r="F831" s="311" t="s">
        <v>3571</v>
      </c>
      <c r="G831" s="216"/>
    </row>
    <row r="832" spans="1:12">
      <c r="A832" s="126">
        <f t="shared" si="20"/>
        <v>90</v>
      </c>
      <c r="B832" s="311" t="s">
        <v>2897</v>
      </c>
      <c r="C832" s="320" t="s">
        <v>78</v>
      </c>
      <c r="D832" s="311" t="s">
        <v>457</v>
      </c>
      <c r="E832" s="311" t="s">
        <v>1517</v>
      </c>
      <c r="F832" s="311" t="s">
        <v>3571</v>
      </c>
      <c r="G832" s="216"/>
    </row>
    <row r="833" spans="1:7">
      <c r="A833" s="126">
        <f t="shared" si="20"/>
        <v>91</v>
      </c>
      <c r="B833" s="311" t="s">
        <v>2898</v>
      </c>
      <c r="C833" s="320" t="s">
        <v>78</v>
      </c>
      <c r="D833" s="311" t="s">
        <v>457</v>
      </c>
      <c r="E833" s="311" t="s">
        <v>1518</v>
      </c>
      <c r="F833" s="311" t="s">
        <v>3571</v>
      </c>
      <c r="G833" s="216"/>
    </row>
    <row r="834" spans="1:7">
      <c r="A834" s="126">
        <f t="shared" si="20"/>
        <v>92</v>
      </c>
      <c r="B834" s="311" t="s">
        <v>2899</v>
      </c>
      <c r="C834" s="320" t="s">
        <v>78</v>
      </c>
      <c r="D834" s="311" t="s">
        <v>457</v>
      </c>
      <c r="E834" s="311" t="s">
        <v>1519</v>
      </c>
      <c r="F834" s="311" t="s">
        <v>3571</v>
      </c>
      <c r="G834" s="216"/>
    </row>
    <row r="835" spans="1:7">
      <c r="A835" s="126">
        <f t="shared" si="20"/>
        <v>93</v>
      </c>
      <c r="B835" s="311" t="s">
        <v>2900</v>
      </c>
      <c r="C835" s="320" t="s">
        <v>78</v>
      </c>
      <c r="D835" s="311" t="s">
        <v>457</v>
      </c>
      <c r="E835" s="311" t="s">
        <v>1520</v>
      </c>
      <c r="F835" s="311" t="s">
        <v>3571</v>
      </c>
      <c r="G835" s="216"/>
    </row>
    <row r="836" spans="1:7">
      <c r="A836" s="126">
        <f t="shared" si="20"/>
        <v>94</v>
      </c>
      <c r="B836" s="311" t="s">
        <v>2901</v>
      </c>
      <c r="C836" s="320" t="s">
        <v>78</v>
      </c>
      <c r="D836" s="311" t="s">
        <v>457</v>
      </c>
      <c r="E836" s="311" t="s">
        <v>1521</v>
      </c>
      <c r="F836" s="311" t="s">
        <v>3571</v>
      </c>
      <c r="G836" s="216"/>
    </row>
    <row r="837" spans="1:7">
      <c r="A837" s="126">
        <f t="shared" si="20"/>
        <v>95</v>
      </c>
      <c r="B837" s="311" t="s">
        <v>2902</v>
      </c>
      <c r="C837" s="320" t="s">
        <v>78</v>
      </c>
      <c r="D837" s="311" t="s">
        <v>457</v>
      </c>
      <c r="E837" s="311" t="s">
        <v>1522</v>
      </c>
      <c r="F837" s="311" t="s">
        <v>3571</v>
      </c>
      <c r="G837" s="216"/>
    </row>
    <row r="838" spans="1:7">
      <c r="A838" s="126">
        <f t="shared" si="20"/>
        <v>96</v>
      </c>
      <c r="B838" s="311" t="s">
        <v>2903</v>
      </c>
      <c r="C838" s="320" t="s">
        <v>78</v>
      </c>
      <c r="D838" s="311" t="s">
        <v>457</v>
      </c>
      <c r="E838" s="311" t="s">
        <v>1523</v>
      </c>
      <c r="F838" s="311" t="s">
        <v>3571</v>
      </c>
      <c r="G838" s="216"/>
    </row>
    <row r="839" spans="1:7">
      <c r="A839" s="126">
        <f t="shared" si="20"/>
        <v>97</v>
      </c>
      <c r="B839" s="311" t="s">
        <v>2904</v>
      </c>
      <c r="C839" s="320" t="s">
        <v>78</v>
      </c>
      <c r="D839" s="311" t="s">
        <v>478</v>
      </c>
      <c r="E839" s="311" t="s">
        <v>1524</v>
      </c>
      <c r="F839" s="311" t="s">
        <v>3571</v>
      </c>
      <c r="G839" s="216"/>
    </row>
    <row r="840" spans="1:7">
      <c r="A840" s="126">
        <f t="shared" si="20"/>
        <v>98</v>
      </c>
      <c r="B840" s="311" t="s">
        <v>2905</v>
      </c>
      <c r="C840" s="320" t="s">
        <v>78</v>
      </c>
      <c r="D840" s="311" t="s">
        <v>478</v>
      </c>
      <c r="E840" s="311" t="s">
        <v>1525</v>
      </c>
      <c r="F840" s="311" t="s">
        <v>3571</v>
      </c>
      <c r="G840" s="216"/>
    </row>
    <row r="841" spans="1:7">
      <c r="A841" s="126">
        <f t="shared" si="20"/>
        <v>99</v>
      </c>
      <c r="B841" s="311" t="s">
        <v>2906</v>
      </c>
      <c r="C841" s="320" t="s">
        <v>78</v>
      </c>
      <c r="D841" s="311" t="s">
        <v>478</v>
      </c>
      <c r="E841" s="311" t="s">
        <v>1511</v>
      </c>
      <c r="F841" s="311" t="s">
        <v>3571</v>
      </c>
    </row>
    <row r="842" spans="1:7">
      <c r="A842" s="126">
        <f t="shared" si="20"/>
        <v>100</v>
      </c>
      <c r="B842" s="311" t="s">
        <v>2907</v>
      </c>
      <c r="C842" s="320" t="s">
        <v>78</v>
      </c>
      <c r="D842" s="311" t="s">
        <v>478</v>
      </c>
      <c r="E842" s="311" t="s">
        <v>1526</v>
      </c>
      <c r="F842" s="311" t="s">
        <v>3571</v>
      </c>
    </row>
    <row r="843" spans="1:7">
      <c r="A843" s="126">
        <f t="shared" si="20"/>
        <v>101</v>
      </c>
      <c r="B843" s="311" t="s">
        <v>2908</v>
      </c>
      <c r="C843" s="320" t="s">
        <v>78</v>
      </c>
      <c r="D843" s="311" t="s">
        <v>478</v>
      </c>
      <c r="E843" s="311" t="s">
        <v>1512</v>
      </c>
      <c r="F843" s="311" t="s">
        <v>3571</v>
      </c>
      <c r="G843" s="216"/>
    </row>
    <row r="844" spans="1:7">
      <c r="A844" s="126">
        <f t="shared" si="20"/>
        <v>102</v>
      </c>
      <c r="B844" s="311" t="s">
        <v>2909</v>
      </c>
      <c r="C844" s="320" t="s">
        <v>78</v>
      </c>
      <c r="D844" s="311" t="s">
        <v>478</v>
      </c>
      <c r="E844" s="311" t="s">
        <v>1527</v>
      </c>
      <c r="F844" s="311" t="s">
        <v>3571</v>
      </c>
      <c r="G844" s="216"/>
    </row>
    <row r="845" spans="1:7">
      <c r="A845" s="126">
        <f t="shared" si="20"/>
        <v>103</v>
      </c>
      <c r="B845" s="311" t="s">
        <v>2910</v>
      </c>
      <c r="C845" s="320" t="s">
        <v>78</v>
      </c>
      <c r="D845" s="311" t="s">
        <v>478</v>
      </c>
      <c r="E845" s="311" t="s">
        <v>1528</v>
      </c>
      <c r="F845" s="311" t="s">
        <v>3571</v>
      </c>
      <c r="G845" s="216"/>
    </row>
    <row r="846" spans="1:7">
      <c r="A846" s="126">
        <f t="shared" si="20"/>
        <v>104</v>
      </c>
      <c r="B846" s="311" t="s">
        <v>2911</v>
      </c>
      <c r="C846" s="320" t="s">
        <v>78</v>
      </c>
      <c r="D846" s="311" t="s">
        <v>478</v>
      </c>
      <c r="E846" s="311" t="s">
        <v>1529</v>
      </c>
      <c r="F846" s="311" t="s">
        <v>3571</v>
      </c>
      <c r="G846" s="216"/>
    </row>
    <row r="847" spans="1:7">
      <c r="A847" s="126">
        <f t="shared" si="20"/>
        <v>105</v>
      </c>
      <c r="B847" s="311" t="s">
        <v>2912</v>
      </c>
      <c r="C847" s="320" t="s">
        <v>78</v>
      </c>
      <c r="D847" s="311" t="s">
        <v>478</v>
      </c>
      <c r="E847" s="311" t="s">
        <v>1530</v>
      </c>
      <c r="F847" s="311" t="s">
        <v>3571</v>
      </c>
      <c r="G847" s="216"/>
    </row>
    <row r="848" spans="1:7">
      <c r="A848" s="126">
        <f t="shared" si="20"/>
        <v>106</v>
      </c>
      <c r="B848" s="311" t="s">
        <v>2913</v>
      </c>
      <c r="C848" s="320" t="s">
        <v>78</v>
      </c>
      <c r="D848" s="311" t="s">
        <v>478</v>
      </c>
      <c r="E848" s="311" t="s">
        <v>1517</v>
      </c>
      <c r="F848" s="311" t="s">
        <v>3571</v>
      </c>
      <c r="G848" s="216"/>
    </row>
    <row r="849" spans="1:7">
      <c r="A849" s="126">
        <f t="shared" si="20"/>
        <v>107</v>
      </c>
      <c r="B849" s="311" t="s">
        <v>2914</v>
      </c>
      <c r="C849" s="320" t="s">
        <v>78</v>
      </c>
      <c r="D849" s="311" t="s">
        <v>478</v>
      </c>
      <c r="E849" s="311" t="s">
        <v>1518</v>
      </c>
      <c r="F849" s="311" t="s">
        <v>3571</v>
      </c>
    </row>
    <row r="850" spans="1:7">
      <c r="A850" s="126">
        <f t="shared" si="20"/>
        <v>108</v>
      </c>
      <c r="B850" s="311" t="s">
        <v>2915</v>
      </c>
      <c r="C850" s="320" t="s">
        <v>78</v>
      </c>
      <c r="D850" s="311" t="s">
        <v>478</v>
      </c>
      <c r="E850" s="311" t="s">
        <v>1520</v>
      </c>
      <c r="F850" s="311" t="s">
        <v>3571</v>
      </c>
      <c r="G850" s="216"/>
    </row>
    <row r="851" spans="1:7">
      <c r="A851" s="126">
        <f t="shared" si="20"/>
        <v>109</v>
      </c>
      <c r="B851" s="311" t="s">
        <v>2916</v>
      </c>
      <c r="C851" s="320" t="s">
        <v>78</v>
      </c>
      <c r="D851" s="311" t="s">
        <v>478</v>
      </c>
      <c r="E851" s="311" t="s">
        <v>1531</v>
      </c>
      <c r="F851" s="311" t="s">
        <v>3571</v>
      </c>
      <c r="G851" s="216"/>
    </row>
    <row r="852" spans="1:7">
      <c r="A852" s="126">
        <f t="shared" si="20"/>
        <v>110</v>
      </c>
      <c r="B852" s="311" t="s">
        <v>2917</v>
      </c>
      <c r="C852" s="320" t="s">
        <v>78</v>
      </c>
      <c r="D852" s="311" t="s">
        <v>478</v>
      </c>
      <c r="E852" s="311" t="s">
        <v>1532</v>
      </c>
      <c r="F852" s="311" t="s">
        <v>3571</v>
      </c>
      <c r="G852" s="216"/>
    </row>
    <row r="853" spans="1:7">
      <c r="A853" s="126">
        <f t="shared" si="20"/>
        <v>111</v>
      </c>
      <c r="B853" s="311" t="s">
        <v>2918</v>
      </c>
      <c r="C853" s="320" t="s">
        <v>78</v>
      </c>
      <c r="D853" s="311" t="s">
        <v>1533</v>
      </c>
      <c r="E853" s="311" t="s">
        <v>1524</v>
      </c>
      <c r="F853" s="311" t="s">
        <v>3571</v>
      </c>
      <c r="G853" s="216"/>
    </row>
    <row r="854" spans="1:7">
      <c r="A854" s="126">
        <f t="shared" si="20"/>
        <v>112</v>
      </c>
      <c r="B854" s="311" t="s">
        <v>2919</v>
      </c>
      <c r="C854" s="320" t="s">
        <v>78</v>
      </c>
      <c r="D854" s="311" t="s">
        <v>1533</v>
      </c>
      <c r="E854" s="311" t="s">
        <v>1525</v>
      </c>
      <c r="F854" s="311" t="s">
        <v>3571</v>
      </c>
      <c r="G854" s="216"/>
    </row>
    <row r="855" spans="1:7">
      <c r="A855" s="126">
        <f t="shared" si="20"/>
        <v>113</v>
      </c>
      <c r="B855" s="311" t="s">
        <v>2920</v>
      </c>
      <c r="C855" s="320" t="s">
        <v>78</v>
      </c>
      <c r="D855" s="311" t="s">
        <v>1533</v>
      </c>
      <c r="E855" s="311" t="s">
        <v>1534</v>
      </c>
      <c r="F855" s="311" t="s">
        <v>3571</v>
      </c>
      <c r="G855" s="216"/>
    </row>
    <row r="856" spans="1:7">
      <c r="A856" s="126">
        <f t="shared" si="20"/>
        <v>114</v>
      </c>
      <c r="B856" s="311" t="s">
        <v>2921</v>
      </c>
      <c r="C856" s="320" t="s">
        <v>78</v>
      </c>
      <c r="D856" s="311" t="s">
        <v>1533</v>
      </c>
      <c r="E856" s="311" t="s">
        <v>1535</v>
      </c>
      <c r="F856" s="311" t="s">
        <v>3571</v>
      </c>
    </row>
    <row r="857" spans="1:7">
      <c r="A857" s="126">
        <f t="shared" si="20"/>
        <v>115</v>
      </c>
      <c r="B857" s="311" t="s">
        <v>2922</v>
      </c>
      <c r="C857" s="320" t="s">
        <v>78</v>
      </c>
      <c r="D857" s="311" t="s">
        <v>1533</v>
      </c>
      <c r="E857" s="311" t="s">
        <v>1511</v>
      </c>
      <c r="F857" s="311" t="s">
        <v>3571</v>
      </c>
      <c r="G857" s="216"/>
    </row>
    <row r="858" spans="1:7">
      <c r="A858" s="126">
        <f t="shared" si="20"/>
        <v>116</v>
      </c>
      <c r="B858" s="311" t="s">
        <v>2923</v>
      </c>
      <c r="C858" s="320" t="s">
        <v>78</v>
      </c>
      <c r="D858" s="311" t="s">
        <v>1533</v>
      </c>
      <c r="E858" s="311" t="s">
        <v>1526</v>
      </c>
      <c r="F858" s="311" t="s">
        <v>3571</v>
      </c>
      <c r="G858" s="216"/>
    </row>
    <row r="859" spans="1:7">
      <c r="A859" s="126">
        <f t="shared" si="20"/>
        <v>117</v>
      </c>
      <c r="B859" s="311" t="s">
        <v>2924</v>
      </c>
      <c r="C859" s="320" t="s">
        <v>78</v>
      </c>
      <c r="D859" s="311" t="s">
        <v>1533</v>
      </c>
      <c r="E859" s="311" t="s">
        <v>1512</v>
      </c>
      <c r="F859" s="311" t="s">
        <v>3571</v>
      </c>
      <c r="G859" s="216"/>
    </row>
    <row r="860" spans="1:7">
      <c r="A860" s="126">
        <f t="shared" si="20"/>
        <v>118</v>
      </c>
      <c r="B860" s="311" t="s">
        <v>2925</v>
      </c>
      <c r="C860" s="320" t="s">
        <v>78</v>
      </c>
      <c r="D860" s="311" t="s">
        <v>1533</v>
      </c>
      <c r="E860" s="311" t="s">
        <v>1536</v>
      </c>
      <c r="F860" s="311" t="s">
        <v>3571</v>
      </c>
      <c r="G860" s="216"/>
    </row>
    <row r="861" spans="1:7">
      <c r="A861" s="126">
        <f t="shared" si="20"/>
        <v>119</v>
      </c>
      <c r="B861" s="311" t="s">
        <v>2926</v>
      </c>
      <c r="C861" s="320" t="s">
        <v>78</v>
      </c>
      <c r="D861" s="311" t="s">
        <v>1533</v>
      </c>
      <c r="E861" s="311" t="s">
        <v>1537</v>
      </c>
      <c r="F861" s="311" t="s">
        <v>3571</v>
      </c>
      <c r="G861" s="216"/>
    </row>
    <row r="862" spans="1:7">
      <c r="A862" s="126">
        <f t="shared" si="20"/>
        <v>120</v>
      </c>
      <c r="B862" s="311" t="s">
        <v>2927</v>
      </c>
      <c r="C862" s="320" t="s">
        <v>78</v>
      </c>
      <c r="D862" s="311" t="s">
        <v>1533</v>
      </c>
      <c r="E862" s="311" t="s">
        <v>1527</v>
      </c>
      <c r="F862" s="311" t="s">
        <v>3571</v>
      </c>
      <c r="G862" s="216"/>
    </row>
    <row r="863" spans="1:7">
      <c r="A863" s="126">
        <f t="shared" si="20"/>
        <v>121</v>
      </c>
      <c r="B863" s="311" t="s">
        <v>2928</v>
      </c>
      <c r="C863" s="320" t="s">
        <v>78</v>
      </c>
      <c r="D863" s="311" t="s">
        <v>1533</v>
      </c>
      <c r="E863" s="311" t="s">
        <v>1528</v>
      </c>
      <c r="F863" s="311" t="s">
        <v>3571</v>
      </c>
    </row>
    <row r="864" spans="1:7">
      <c r="A864" s="126">
        <f t="shared" si="20"/>
        <v>122</v>
      </c>
      <c r="B864" s="311" t="s">
        <v>2929</v>
      </c>
      <c r="C864" s="320" t="s">
        <v>78</v>
      </c>
      <c r="D864" s="311" t="s">
        <v>1533</v>
      </c>
      <c r="E864" s="311" t="s">
        <v>1513</v>
      </c>
      <c r="F864" s="311" t="s">
        <v>3571</v>
      </c>
      <c r="G864" s="216"/>
    </row>
    <row r="865" spans="1:7">
      <c r="A865" s="126">
        <f t="shared" si="20"/>
        <v>123</v>
      </c>
      <c r="B865" s="311" t="s">
        <v>2930</v>
      </c>
      <c r="C865" s="320" t="s">
        <v>78</v>
      </c>
      <c r="D865" s="311" t="s">
        <v>1533</v>
      </c>
      <c r="E865" s="311" t="s">
        <v>1529</v>
      </c>
      <c r="F865" s="311" t="s">
        <v>3571</v>
      </c>
      <c r="G865" s="216"/>
    </row>
    <row r="866" spans="1:7">
      <c r="A866" s="126">
        <f t="shared" si="20"/>
        <v>124</v>
      </c>
      <c r="B866" s="311" t="s">
        <v>2931</v>
      </c>
      <c r="C866" s="320" t="s">
        <v>78</v>
      </c>
      <c r="D866" s="311" t="s">
        <v>1533</v>
      </c>
      <c r="E866" s="311" t="s">
        <v>1530</v>
      </c>
      <c r="F866" s="311" t="s">
        <v>3571</v>
      </c>
      <c r="G866" s="216"/>
    </row>
    <row r="867" spans="1:7">
      <c r="A867" s="126">
        <f t="shared" si="20"/>
        <v>125</v>
      </c>
      <c r="B867" s="311" t="s">
        <v>2932</v>
      </c>
      <c r="C867" s="320" t="s">
        <v>78</v>
      </c>
      <c r="D867" s="311" t="s">
        <v>1533</v>
      </c>
      <c r="E867" s="311" t="s">
        <v>1514</v>
      </c>
      <c r="F867" s="311" t="s">
        <v>3571</v>
      </c>
      <c r="G867" s="216"/>
    </row>
    <row r="868" spans="1:7">
      <c r="A868" s="126">
        <f t="shared" si="20"/>
        <v>126</v>
      </c>
      <c r="B868" s="311" t="s">
        <v>2933</v>
      </c>
      <c r="C868" s="320" t="s">
        <v>78</v>
      </c>
      <c r="D868" s="311" t="s">
        <v>1533</v>
      </c>
      <c r="E868" s="311" t="s">
        <v>1515</v>
      </c>
      <c r="F868" s="311" t="s">
        <v>3571</v>
      </c>
      <c r="G868" s="216"/>
    </row>
    <row r="869" spans="1:7">
      <c r="A869" s="126">
        <f t="shared" si="20"/>
        <v>127</v>
      </c>
      <c r="B869" s="311" t="s">
        <v>2934</v>
      </c>
      <c r="C869" s="320" t="s">
        <v>78</v>
      </c>
      <c r="D869" s="311" t="s">
        <v>1533</v>
      </c>
      <c r="E869" s="311" t="s">
        <v>1517</v>
      </c>
      <c r="F869" s="311" t="s">
        <v>3571</v>
      </c>
      <c r="G869" s="216"/>
    </row>
    <row r="870" spans="1:7">
      <c r="A870" s="126">
        <f t="shared" si="20"/>
        <v>128</v>
      </c>
      <c r="B870" s="311" t="s">
        <v>2935</v>
      </c>
      <c r="C870" s="320" t="s">
        <v>78</v>
      </c>
      <c r="D870" s="311" t="s">
        <v>1533</v>
      </c>
      <c r="E870" s="311" t="s">
        <v>1518</v>
      </c>
      <c r="F870" s="311" t="s">
        <v>3571</v>
      </c>
      <c r="G870" s="216"/>
    </row>
    <row r="871" spans="1:7">
      <c r="A871" s="126">
        <f t="shared" si="20"/>
        <v>129</v>
      </c>
      <c r="B871" s="311" t="s">
        <v>2936</v>
      </c>
      <c r="C871" s="320" t="s">
        <v>78</v>
      </c>
      <c r="D871" s="311" t="s">
        <v>1533</v>
      </c>
      <c r="E871" s="311" t="s">
        <v>1519</v>
      </c>
      <c r="F871" s="311" t="s">
        <v>3571</v>
      </c>
      <c r="G871" s="216"/>
    </row>
    <row r="872" spans="1:7">
      <c r="A872" s="126">
        <f t="shared" ref="A872:A935" si="21">+A871+1</f>
        <v>130</v>
      </c>
      <c r="B872" s="311" t="s">
        <v>2937</v>
      </c>
      <c r="C872" s="320" t="s">
        <v>78</v>
      </c>
      <c r="D872" s="311" t="s">
        <v>1533</v>
      </c>
      <c r="E872" s="311" t="s">
        <v>1520</v>
      </c>
      <c r="F872" s="311" t="s">
        <v>3571</v>
      </c>
      <c r="G872" s="216"/>
    </row>
    <row r="873" spans="1:7">
      <c r="A873" s="126">
        <f t="shared" si="21"/>
        <v>131</v>
      </c>
      <c r="B873" s="311" t="s">
        <v>2938</v>
      </c>
      <c r="C873" s="320" t="s">
        <v>78</v>
      </c>
      <c r="D873" s="311" t="s">
        <v>1533</v>
      </c>
      <c r="E873" s="311" t="s">
        <v>1522</v>
      </c>
      <c r="F873" s="311" t="s">
        <v>3571</v>
      </c>
      <c r="G873" s="216"/>
    </row>
    <row r="874" spans="1:7">
      <c r="A874" s="126">
        <f t="shared" si="21"/>
        <v>132</v>
      </c>
      <c r="B874" s="311" t="s">
        <v>2939</v>
      </c>
      <c r="C874" s="320" t="s">
        <v>78</v>
      </c>
      <c r="D874" s="311" t="s">
        <v>1533</v>
      </c>
      <c r="E874" s="311" t="s">
        <v>1531</v>
      </c>
      <c r="F874" s="311" t="s">
        <v>3571</v>
      </c>
    </row>
    <row r="875" spans="1:7">
      <c r="A875" s="126">
        <f t="shared" si="21"/>
        <v>133</v>
      </c>
      <c r="B875" s="311" t="s">
        <v>2940</v>
      </c>
      <c r="C875" s="320" t="s">
        <v>78</v>
      </c>
      <c r="D875" s="311" t="s">
        <v>1533</v>
      </c>
      <c r="E875" s="311" t="s">
        <v>1523</v>
      </c>
      <c r="F875" s="311" t="s">
        <v>3571</v>
      </c>
      <c r="G875" s="216"/>
    </row>
    <row r="876" spans="1:7">
      <c r="A876" s="126">
        <f t="shared" si="21"/>
        <v>134</v>
      </c>
      <c r="B876" s="311" t="s">
        <v>2941</v>
      </c>
      <c r="C876" s="320" t="s">
        <v>78</v>
      </c>
      <c r="D876" s="311" t="s">
        <v>1533</v>
      </c>
      <c r="E876" s="311" t="s">
        <v>1532</v>
      </c>
      <c r="F876" s="311" t="s">
        <v>3571</v>
      </c>
      <c r="G876" s="216"/>
    </row>
    <row r="877" spans="1:7">
      <c r="A877" s="126">
        <f t="shared" si="21"/>
        <v>135</v>
      </c>
      <c r="B877" s="311" t="s">
        <v>2942</v>
      </c>
      <c r="C877" s="320" t="s">
        <v>78</v>
      </c>
      <c r="D877" s="311" t="s">
        <v>1538</v>
      </c>
      <c r="E877" s="311" t="s">
        <v>1539</v>
      </c>
      <c r="F877" s="311" t="s">
        <v>3571</v>
      </c>
      <c r="G877" s="216"/>
    </row>
    <row r="878" spans="1:7">
      <c r="A878" s="126">
        <f t="shared" si="21"/>
        <v>136</v>
      </c>
      <c r="B878" s="311" t="s">
        <v>2943</v>
      </c>
      <c r="C878" s="320" t="s">
        <v>78</v>
      </c>
      <c r="D878" s="311" t="s">
        <v>1538</v>
      </c>
      <c r="E878" s="311" t="s">
        <v>1540</v>
      </c>
      <c r="F878" s="311" t="s">
        <v>3571</v>
      </c>
      <c r="G878" s="216"/>
    </row>
    <row r="879" spans="1:7">
      <c r="A879" s="126">
        <f t="shared" si="21"/>
        <v>137</v>
      </c>
      <c r="B879" s="311" t="s">
        <v>2944</v>
      </c>
      <c r="C879" s="320" t="s">
        <v>78</v>
      </c>
      <c r="D879" s="311" t="s">
        <v>1538</v>
      </c>
      <c r="E879" s="311" t="s">
        <v>1541</v>
      </c>
      <c r="F879" s="311" t="s">
        <v>3571</v>
      </c>
      <c r="G879" s="216"/>
    </row>
    <row r="880" spans="1:7">
      <c r="A880" s="126">
        <f t="shared" si="21"/>
        <v>138</v>
      </c>
      <c r="B880" s="311" t="s">
        <v>2945</v>
      </c>
      <c r="C880" s="320" t="s">
        <v>78</v>
      </c>
      <c r="D880" s="311" t="s">
        <v>1538</v>
      </c>
      <c r="E880" s="311" t="s">
        <v>1534</v>
      </c>
      <c r="F880" s="311" t="s">
        <v>3571</v>
      </c>
      <c r="G880" s="216"/>
    </row>
    <row r="881" spans="1:7">
      <c r="A881" s="126">
        <f t="shared" si="21"/>
        <v>139</v>
      </c>
      <c r="B881" s="311" t="s">
        <v>2946</v>
      </c>
      <c r="C881" s="320" t="s">
        <v>78</v>
      </c>
      <c r="D881" s="311" t="s">
        <v>1538</v>
      </c>
      <c r="E881" s="311" t="s">
        <v>1535</v>
      </c>
      <c r="F881" s="311" t="s">
        <v>3571</v>
      </c>
      <c r="G881" s="216"/>
    </row>
    <row r="882" spans="1:7">
      <c r="A882" s="126">
        <f t="shared" si="21"/>
        <v>140</v>
      </c>
      <c r="B882" s="311" t="s">
        <v>2947</v>
      </c>
      <c r="C882" s="320" t="s">
        <v>78</v>
      </c>
      <c r="D882" s="311" t="s">
        <v>1538</v>
      </c>
      <c r="E882" s="311" t="s">
        <v>1511</v>
      </c>
      <c r="F882" s="311" t="s">
        <v>3571</v>
      </c>
      <c r="G882" s="216"/>
    </row>
    <row r="883" spans="1:7">
      <c r="A883" s="126">
        <f t="shared" si="21"/>
        <v>141</v>
      </c>
      <c r="B883" s="311" t="s">
        <v>2948</v>
      </c>
      <c r="C883" s="320" t="s">
        <v>78</v>
      </c>
      <c r="D883" s="311" t="s">
        <v>1538</v>
      </c>
      <c r="E883" s="311" t="s">
        <v>1526</v>
      </c>
      <c r="F883" s="311" t="s">
        <v>3571</v>
      </c>
      <c r="G883" s="216"/>
    </row>
    <row r="884" spans="1:7">
      <c r="A884" s="126">
        <f t="shared" si="21"/>
        <v>142</v>
      </c>
      <c r="B884" s="311" t="s">
        <v>2949</v>
      </c>
      <c r="C884" s="320" t="s">
        <v>78</v>
      </c>
      <c r="D884" s="311" t="s">
        <v>1538</v>
      </c>
      <c r="E884" s="311" t="s">
        <v>1512</v>
      </c>
      <c r="F884" s="311" t="s">
        <v>3571</v>
      </c>
      <c r="G884" s="216"/>
    </row>
    <row r="885" spans="1:7">
      <c r="A885" s="126">
        <f t="shared" si="21"/>
        <v>143</v>
      </c>
      <c r="B885" s="311" t="s">
        <v>2950</v>
      </c>
      <c r="C885" s="320" t="s">
        <v>78</v>
      </c>
      <c r="D885" s="311" t="s">
        <v>1538</v>
      </c>
      <c r="E885" s="311" t="s">
        <v>1528</v>
      </c>
      <c r="F885" s="311" t="s">
        <v>3571</v>
      </c>
      <c r="G885" s="216"/>
    </row>
    <row r="886" spans="1:7">
      <c r="A886" s="126">
        <f t="shared" si="21"/>
        <v>144</v>
      </c>
      <c r="B886" s="311" t="s">
        <v>2951</v>
      </c>
      <c r="C886" s="320" t="s">
        <v>78</v>
      </c>
      <c r="D886" s="311" t="s">
        <v>1538</v>
      </c>
      <c r="E886" s="311" t="s">
        <v>1529</v>
      </c>
      <c r="F886" s="311" t="s">
        <v>3571</v>
      </c>
      <c r="G886" s="216"/>
    </row>
    <row r="887" spans="1:7">
      <c r="A887" s="126">
        <f t="shared" si="21"/>
        <v>145</v>
      </c>
      <c r="B887" s="311" t="s">
        <v>2952</v>
      </c>
      <c r="C887" s="320" t="s">
        <v>78</v>
      </c>
      <c r="D887" s="311" t="s">
        <v>1538</v>
      </c>
      <c r="E887" s="311" t="s">
        <v>1530</v>
      </c>
      <c r="F887" s="311" t="s">
        <v>3571</v>
      </c>
      <c r="G887" s="216"/>
    </row>
    <row r="888" spans="1:7">
      <c r="A888" s="126">
        <f t="shared" si="21"/>
        <v>146</v>
      </c>
      <c r="B888" s="311" t="s">
        <v>2953</v>
      </c>
      <c r="C888" s="320" t="s">
        <v>78</v>
      </c>
      <c r="D888" s="311" t="s">
        <v>1538</v>
      </c>
      <c r="E888" s="311" t="s">
        <v>1542</v>
      </c>
      <c r="F888" s="311" t="s">
        <v>3571</v>
      </c>
      <c r="G888" s="216"/>
    </row>
    <row r="889" spans="1:7">
      <c r="A889" s="126">
        <f t="shared" si="21"/>
        <v>147</v>
      </c>
      <c r="B889" s="311" t="s">
        <v>2954</v>
      </c>
      <c r="C889" s="320" t="s">
        <v>78</v>
      </c>
      <c r="D889" s="311" t="s">
        <v>1538</v>
      </c>
      <c r="E889" s="311" t="s">
        <v>1517</v>
      </c>
      <c r="F889" s="311" t="s">
        <v>3571</v>
      </c>
      <c r="G889" s="216"/>
    </row>
    <row r="890" spans="1:7">
      <c r="A890" s="126">
        <f t="shared" si="21"/>
        <v>148</v>
      </c>
      <c r="B890" s="311" t="s">
        <v>2955</v>
      </c>
      <c r="C890" s="320" t="s">
        <v>78</v>
      </c>
      <c r="D890" s="311" t="s">
        <v>1538</v>
      </c>
      <c r="E890" s="311" t="s">
        <v>1518</v>
      </c>
      <c r="F890" s="311" t="s">
        <v>3571</v>
      </c>
      <c r="G890" s="216"/>
    </row>
    <row r="891" spans="1:7">
      <c r="A891" s="126">
        <f t="shared" si="21"/>
        <v>149</v>
      </c>
      <c r="B891" s="311" t="s">
        <v>2956</v>
      </c>
      <c r="C891" s="320" t="s">
        <v>78</v>
      </c>
      <c r="D891" s="311" t="s">
        <v>1538</v>
      </c>
      <c r="E891" s="311" t="s">
        <v>1520</v>
      </c>
      <c r="F891" s="311" t="s">
        <v>3571</v>
      </c>
      <c r="G891" s="216"/>
    </row>
    <row r="892" spans="1:7">
      <c r="A892" s="126">
        <f t="shared" si="21"/>
        <v>150</v>
      </c>
      <c r="B892" s="311" t="s">
        <v>2957</v>
      </c>
      <c r="C892" s="320" t="s">
        <v>78</v>
      </c>
      <c r="D892" s="311" t="s">
        <v>1543</v>
      </c>
      <c r="E892" s="311" t="s">
        <v>1511</v>
      </c>
      <c r="F892" s="311" t="s">
        <v>3571</v>
      </c>
      <c r="G892" s="216"/>
    </row>
    <row r="893" spans="1:7">
      <c r="A893" s="126">
        <f t="shared" si="21"/>
        <v>151</v>
      </c>
      <c r="B893" s="311" t="s">
        <v>2958</v>
      </c>
      <c r="C893" s="320" t="s">
        <v>78</v>
      </c>
      <c r="D893" s="311" t="s">
        <v>1543</v>
      </c>
      <c r="E893" s="311" t="s">
        <v>1512</v>
      </c>
      <c r="F893" s="311" t="s">
        <v>3571</v>
      </c>
    </row>
    <row r="894" spans="1:7">
      <c r="A894" s="126">
        <f t="shared" si="21"/>
        <v>152</v>
      </c>
      <c r="B894" s="311" t="s">
        <v>2959</v>
      </c>
      <c r="C894" s="320" t="s">
        <v>78</v>
      </c>
      <c r="D894" s="311" t="s">
        <v>1543</v>
      </c>
      <c r="E894" s="311" t="s">
        <v>1513</v>
      </c>
      <c r="F894" s="311" t="s">
        <v>3571</v>
      </c>
      <c r="G894" s="216"/>
    </row>
    <row r="895" spans="1:7">
      <c r="A895" s="126">
        <f t="shared" si="21"/>
        <v>153</v>
      </c>
      <c r="B895" s="311" t="s">
        <v>2960</v>
      </c>
      <c r="C895" s="320" t="s">
        <v>78</v>
      </c>
      <c r="D895" s="311" t="s">
        <v>1543</v>
      </c>
      <c r="E895" s="311" t="s">
        <v>1544</v>
      </c>
      <c r="F895" s="311" t="s">
        <v>3571</v>
      </c>
      <c r="G895" s="216"/>
    </row>
    <row r="896" spans="1:7">
      <c r="A896" s="126">
        <f t="shared" si="21"/>
        <v>154</v>
      </c>
      <c r="B896" s="311" t="s">
        <v>2961</v>
      </c>
      <c r="C896" s="320" t="s">
        <v>78</v>
      </c>
      <c r="D896" s="311" t="s">
        <v>1543</v>
      </c>
      <c r="E896" s="311" t="s">
        <v>1514</v>
      </c>
      <c r="F896" s="311" t="s">
        <v>3571</v>
      </c>
      <c r="G896" s="216"/>
    </row>
    <row r="897" spans="1:7">
      <c r="A897" s="126">
        <f t="shared" si="21"/>
        <v>155</v>
      </c>
      <c r="B897" s="311" t="s">
        <v>2962</v>
      </c>
      <c r="C897" s="320" t="s">
        <v>78</v>
      </c>
      <c r="D897" s="311" t="s">
        <v>1543</v>
      </c>
      <c r="E897" s="311" t="s">
        <v>1515</v>
      </c>
      <c r="F897" s="311" t="s">
        <v>3571</v>
      </c>
      <c r="G897" s="216"/>
    </row>
    <row r="898" spans="1:7">
      <c r="A898" s="126">
        <f t="shared" si="21"/>
        <v>156</v>
      </c>
      <c r="B898" s="311" t="s">
        <v>2963</v>
      </c>
      <c r="C898" s="320" t="s">
        <v>78</v>
      </c>
      <c r="D898" s="311" t="s">
        <v>1543</v>
      </c>
      <c r="E898" s="311" t="s">
        <v>1517</v>
      </c>
      <c r="F898" s="311" t="s">
        <v>3571</v>
      </c>
      <c r="G898" s="216"/>
    </row>
    <row r="899" spans="1:7">
      <c r="A899" s="126">
        <f t="shared" si="21"/>
        <v>157</v>
      </c>
      <c r="B899" s="311" t="s">
        <v>2964</v>
      </c>
      <c r="C899" s="320" t="s">
        <v>78</v>
      </c>
      <c r="D899" s="311" t="s">
        <v>1543</v>
      </c>
      <c r="E899" s="311" t="s">
        <v>1518</v>
      </c>
      <c r="F899" s="311" t="s">
        <v>3571</v>
      </c>
      <c r="G899" s="216"/>
    </row>
    <row r="900" spans="1:7">
      <c r="A900" s="126">
        <f t="shared" si="21"/>
        <v>158</v>
      </c>
      <c r="B900" s="311" t="s">
        <v>2965</v>
      </c>
      <c r="C900" s="320" t="s">
        <v>78</v>
      </c>
      <c r="D900" s="311" t="s">
        <v>1543</v>
      </c>
      <c r="E900" s="311" t="s">
        <v>1519</v>
      </c>
      <c r="F900" s="311" t="s">
        <v>3571</v>
      </c>
    </row>
    <row r="901" spans="1:7">
      <c r="A901" s="126">
        <f t="shared" si="21"/>
        <v>159</v>
      </c>
      <c r="B901" s="311" t="s">
        <v>2966</v>
      </c>
      <c r="C901" s="320" t="s">
        <v>78</v>
      </c>
      <c r="D901" s="311" t="s">
        <v>1543</v>
      </c>
      <c r="E901" s="311" t="s">
        <v>1520</v>
      </c>
      <c r="F901" s="311" t="s">
        <v>3571</v>
      </c>
      <c r="G901" s="216"/>
    </row>
    <row r="902" spans="1:7">
      <c r="A902" s="126">
        <f t="shared" si="21"/>
        <v>160</v>
      </c>
      <c r="B902" s="311" t="s">
        <v>2967</v>
      </c>
      <c r="C902" s="320" t="s">
        <v>78</v>
      </c>
      <c r="D902" s="311" t="s">
        <v>1543</v>
      </c>
      <c r="E902" s="311" t="s">
        <v>1522</v>
      </c>
      <c r="F902" s="311" t="s">
        <v>3571</v>
      </c>
      <c r="G902" s="216"/>
    </row>
    <row r="903" spans="1:7">
      <c r="A903" s="126">
        <f t="shared" si="21"/>
        <v>161</v>
      </c>
      <c r="B903" s="311" t="s">
        <v>2968</v>
      </c>
      <c r="C903" s="320" t="s">
        <v>78</v>
      </c>
      <c r="D903" s="311" t="s">
        <v>1543</v>
      </c>
      <c r="E903" s="311" t="s">
        <v>1523</v>
      </c>
      <c r="F903" s="311" t="s">
        <v>3571</v>
      </c>
      <c r="G903" s="216"/>
    </row>
    <row r="904" spans="1:7">
      <c r="A904" s="126">
        <f t="shared" si="21"/>
        <v>162</v>
      </c>
      <c r="B904" s="311" t="s">
        <v>2969</v>
      </c>
      <c r="C904" s="320" t="s">
        <v>78</v>
      </c>
      <c r="D904" s="311" t="s">
        <v>1545</v>
      </c>
      <c r="E904" s="311" t="s">
        <v>1524</v>
      </c>
      <c r="F904" s="311" t="s">
        <v>3571</v>
      </c>
      <c r="G904" s="216"/>
    </row>
    <row r="905" spans="1:7">
      <c r="A905" s="126">
        <f t="shared" si="21"/>
        <v>163</v>
      </c>
      <c r="B905" s="311" t="s">
        <v>2970</v>
      </c>
      <c r="C905" s="320" t="s">
        <v>78</v>
      </c>
      <c r="D905" s="311" t="s">
        <v>1545</v>
      </c>
      <c r="E905" s="311" t="s">
        <v>1525</v>
      </c>
      <c r="F905" s="311" t="s">
        <v>3571</v>
      </c>
      <c r="G905" s="216"/>
    </row>
    <row r="906" spans="1:7">
      <c r="A906" s="126">
        <f t="shared" si="21"/>
        <v>164</v>
      </c>
      <c r="B906" s="311" t="s">
        <v>2971</v>
      </c>
      <c r="C906" s="320" t="s">
        <v>78</v>
      </c>
      <c r="D906" s="311" t="s">
        <v>1545</v>
      </c>
      <c r="E906" s="311" t="s">
        <v>1534</v>
      </c>
      <c r="F906" s="311" t="s">
        <v>3571</v>
      </c>
      <c r="G906" s="216"/>
    </row>
    <row r="907" spans="1:7">
      <c r="A907" s="126">
        <f t="shared" si="21"/>
        <v>165</v>
      </c>
      <c r="B907" s="311" t="s">
        <v>2972</v>
      </c>
      <c r="C907" s="320" t="s">
        <v>78</v>
      </c>
      <c r="D907" s="311" t="s">
        <v>1545</v>
      </c>
      <c r="E907" s="311" t="s">
        <v>1511</v>
      </c>
      <c r="F907" s="311" t="s">
        <v>3571</v>
      </c>
    </row>
    <row r="908" spans="1:7">
      <c r="A908" s="126">
        <f t="shared" si="21"/>
        <v>166</v>
      </c>
      <c r="B908" s="311" t="s">
        <v>2973</v>
      </c>
      <c r="C908" s="320" t="s">
        <v>78</v>
      </c>
      <c r="D908" s="311" t="s">
        <v>1545</v>
      </c>
      <c r="E908" s="311" t="s">
        <v>1526</v>
      </c>
      <c r="F908" s="311" t="s">
        <v>3571</v>
      </c>
      <c r="G908" s="216"/>
    </row>
    <row r="909" spans="1:7">
      <c r="A909" s="126">
        <f t="shared" si="21"/>
        <v>167</v>
      </c>
      <c r="B909" s="311" t="s">
        <v>2974</v>
      </c>
      <c r="C909" s="320" t="s">
        <v>78</v>
      </c>
      <c r="D909" s="311" t="s">
        <v>1545</v>
      </c>
      <c r="E909" s="311" t="s">
        <v>1512</v>
      </c>
      <c r="F909" s="311" t="s">
        <v>3571</v>
      </c>
      <c r="G909" s="216"/>
    </row>
    <row r="910" spans="1:7">
      <c r="A910" s="126">
        <f t="shared" si="21"/>
        <v>168</v>
      </c>
      <c r="B910" s="311" t="s">
        <v>2975</v>
      </c>
      <c r="C910" s="320" t="s">
        <v>78</v>
      </c>
      <c r="D910" s="311" t="s">
        <v>1545</v>
      </c>
      <c r="E910" s="311" t="s">
        <v>1527</v>
      </c>
      <c r="F910" s="311" t="s">
        <v>3571</v>
      </c>
      <c r="G910" s="216"/>
    </row>
    <row r="911" spans="1:7">
      <c r="A911" s="126">
        <f t="shared" si="21"/>
        <v>169</v>
      </c>
      <c r="B911" s="311" t="s">
        <v>2976</v>
      </c>
      <c r="C911" s="320" t="s">
        <v>78</v>
      </c>
      <c r="D911" s="311" t="s">
        <v>1545</v>
      </c>
      <c r="E911" s="311" t="s">
        <v>1528</v>
      </c>
      <c r="F911" s="311" t="s">
        <v>3571</v>
      </c>
      <c r="G911" s="216"/>
    </row>
    <row r="912" spans="1:7">
      <c r="A912" s="126">
        <f t="shared" si="21"/>
        <v>170</v>
      </c>
      <c r="B912" s="311" t="s">
        <v>2977</v>
      </c>
      <c r="C912" s="320" t="s">
        <v>78</v>
      </c>
      <c r="D912" s="311" t="s">
        <v>1545</v>
      </c>
      <c r="E912" s="311" t="s">
        <v>1529</v>
      </c>
      <c r="F912" s="311" t="s">
        <v>3571</v>
      </c>
      <c r="G912" s="216"/>
    </row>
    <row r="913" spans="1:7">
      <c r="A913" s="126">
        <f t="shared" si="21"/>
        <v>171</v>
      </c>
      <c r="B913" s="311" t="s">
        <v>2978</v>
      </c>
      <c r="C913" s="320" t="s">
        <v>78</v>
      </c>
      <c r="D913" s="311" t="s">
        <v>1545</v>
      </c>
      <c r="E913" s="311" t="s">
        <v>1530</v>
      </c>
      <c r="F913" s="311" t="s">
        <v>3571</v>
      </c>
      <c r="G913" s="216"/>
    </row>
    <row r="914" spans="1:7">
      <c r="A914" s="126">
        <f t="shared" si="21"/>
        <v>172</v>
      </c>
      <c r="B914" s="311" t="s">
        <v>2979</v>
      </c>
      <c r="C914" s="320" t="s">
        <v>78</v>
      </c>
      <c r="D914" s="311" t="s">
        <v>1545</v>
      </c>
      <c r="E914" s="311" t="s">
        <v>1517</v>
      </c>
      <c r="F914" s="311" t="s">
        <v>3571</v>
      </c>
      <c r="G914" s="216"/>
    </row>
    <row r="915" spans="1:7">
      <c r="A915" s="126">
        <f t="shared" si="21"/>
        <v>173</v>
      </c>
      <c r="B915" s="311" t="s">
        <v>2980</v>
      </c>
      <c r="C915" s="320" t="s">
        <v>78</v>
      </c>
      <c r="D915" s="311" t="s">
        <v>1545</v>
      </c>
      <c r="E915" s="311" t="s">
        <v>1518</v>
      </c>
      <c r="F915" s="311" t="s">
        <v>3571</v>
      </c>
      <c r="G915" s="216"/>
    </row>
    <row r="916" spans="1:7">
      <c r="A916" s="126">
        <f t="shared" si="21"/>
        <v>174</v>
      </c>
      <c r="B916" s="311" t="s">
        <v>2981</v>
      </c>
      <c r="C916" s="320" t="s">
        <v>78</v>
      </c>
      <c r="D916" s="311" t="s">
        <v>1545</v>
      </c>
      <c r="E916" s="311" t="s">
        <v>1520</v>
      </c>
      <c r="F916" s="311" t="s">
        <v>3571</v>
      </c>
      <c r="G916" s="216"/>
    </row>
    <row r="917" spans="1:7">
      <c r="A917" s="126">
        <f t="shared" si="21"/>
        <v>175</v>
      </c>
      <c r="B917" s="311" t="s">
        <v>2982</v>
      </c>
      <c r="C917" s="320" t="s">
        <v>78</v>
      </c>
      <c r="D917" s="311" t="s">
        <v>1545</v>
      </c>
      <c r="E917" s="311" t="s">
        <v>1531</v>
      </c>
      <c r="F917" s="311" t="s">
        <v>3571</v>
      </c>
      <c r="G917" s="216"/>
    </row>
    <row r="918" spans="1:7">
      <c r="A918" s="126">
        <f t="shared" si="21"/>
        <v>176</v>
      </c>
      <c r="B918" s="311" t="s">
        <v>2983</v>
      </c>
      <c r="C918" s="320" t="s">
        <v>78</v>
      </c>
      <c r="D918" s="311" t="s">
        <v>1545</v>
      </c>
      <c r="E918" s="311" t="s">
        <v>1532</v>
      </c>
      <c r="F918" s="311" t="s">
        <v>3571</v>
      </c>
    </row>
    <row r="919" spans="1:7">
      <c r="A919" s="126">
        <f t="shared" si="21"/>
        <v>177</v>
      </c>
      <c r="B919" s="311" t="s">
        <v>2984</v>
      </c>
      <c r="C919" s="320" t="s">
        <v>78</v>
      </c>
      <c r="D919" s="311" t="s">
        <v>1546</v>
      </c>
      <c r="E919" s="311" t="s">
        <v>1524</v>
      </c>
      <c r="F919" s="311" t="s">
        <v>3571</v>
      </c>
      <c r="G919" s="216"/>
    </row>
    <row r="920" spans="1:7">
      <c r="A920" s="126">
        <f t="shared" si="21"/>
        <v>178</v>
      </c>
      <c r="B920" s="311" t="s">
        <v>2985</v>
      </c>
      <c r="C920" s="320" t="s">
        <v>78</v>
      </c>
      <c r="D920" s="311" t="s">
        <v>1546</v>
      </c>
      <c r="E920" s="311" t="s">
        <v>1525</v>
      </c>
      <c r="F920" s="311" t="s">
        <v>3571</v>
      </c>
      <c r="G920" s="216"/>
    </row>
    <row r="921" spans="1:7">
      <c r="A921" s="126">
        <f t="shared" si="21"/>
        <v>179</v>
      </c>
      <c r="B921" s="311" t="s">
        <v>2986</v>
      </c>
      <c r="C921" s="320" t="s">
        <v>78</v>
      </c>
      <c r="D921" s="311" t="s">
        <v>1546</v>
      </c>
      <c r="E921" s="311" t="s">
        <v>1511</v>
      </c>
      <c r="F921" s="311" t="s">
        <v>3571</v>
      </c>
      <c r="G921" s="216"/>
    </row>
    <row r="922" spans="1:7">
      <c r="A922" s="126">
        <f t="shared" si="21"/>
        <v>180</v>
      </c>
      <c r="B922" s="311" t="s">
        <v>2987</v>
      </c>
      <c r="C922" s="320" t="s">
        <v>78</v>
      </c>
      <c r="D922" s="311" t="s">
        <v>1546</v>
      </c>
      <c r="E922" s="311" t="s">
        <v>1526</v>
      </c>
      <c r="F922" s="311" t="s">
        <v>3571</v>
      </c>
      <c r="G922" s="216"/>
    </row>
    <row r="923" spans="1:7">
      <c r="A923" s="126">
        <f t="shared" si="21"/>
        <v>181</v>
      </c>
      <c r="B923" s="311" t="s">
        <v>2988</v>
      </c>
      <c r="C923" s="320" t="s">
        <v>78</v>
      </c>
      <c r="D923" s="311" t="s">
        <v>1546</v>
      </c>
      <c r="E923" s="311" t="s">
        <v>1512</v>
      </c>
      <c r="F923" s="311" t="s">
        <v>3571</v>
      </c>
      <c r="G923" s="216"/>
    </row>
    <row r="924" spans="1:7">
      <c r="A924" s="126">
        <f t="shared" si="21"/>
        <v>182</v>
      </c>
      <c r="B924" s="311" t="s">
        <v>2989</v>
      </c>
      <c r="C924" s="320" t="s">
        <v>78</v>
      </c>
      <c r="D924" s="311" t="s">
        <v>1546</v>
      </c>
      <c r="E924" s="311" t="s">
        <v>1527</v>
      </c>
      <c r="F924" s="311" t="s">
        <v>3571</v>
      </c>
      <c r="G924" s="216"/>
    </row>
    <row r="925" spans="1:7">
      <c r="A925" s="126">
        <f t="shared" si="21"/>
        <v>183</v>
      </c>
      <c r="B925" s="311" t="s">
        <v>2990</v>
      </c>
      <c r="C925" s="320" t="s">
        <v>78</v>
      </c>
      <c r="D925" s="311" t="s">
        <v>1546</v>
      </c>
      <c r="E925" s="311" t="s">
        <v>1528</v>
      </c>
      <c r="F925" s="311" t="s">
        <v>3571</v>
      </c>
    </row>
    <row r="926" spans="1:7">
      <c r="A926" s="126">
        <f t="shared" si="21"/>
        <v>184</v>
      </c>
      <c r="B926" s="311" t="s">
        <v>2991</v>
      </c>
      <c r="C926" s="320" t="s">
        <v>78</v>
      </c>
      <c r="D926" s="311" t="s">
        <v>1546</v>
      </c>
      <c r="E926" s="311" t="s">
        <v>1513</v>
      </c>
      <c r="F926" s="311" t="s">
        <v>3571</v>
      </c>
    </row>
    <row r="927" spans="1:7">
      <c r="A927" s="126">
        <f t="shared" si="21"/>
        <v>185</v>
      </c>
      <c r="B927" s="311" t="s">
        <v>2992</v>
      </c>
      <c r="C927" s="320" t="s">
        <v>78</v>
      </c>
      <c r="D927" s="311" t="s">
        <v>1546</v>
      </c>
      <c r="E927" s="311" t="s">
        <v>1529</v>
      </c>
      <c r="F927" s="311" t="s">
        <v>3571</v>
      </c>
      <c r="G927" s="216"/>
    </row>
    <row r="928" spans="1:7">
      <c r="A928" s="126">
        <f t="shared" si="21"/>
        <v>186</v>
      </c>
      <c r="B928" s="311" t="s">
        <v>2993</v>
      </c>
      <c r="C928" s="320" t="s">
        <v>78</v>
      </c>
      <c r="D928" s="311" t="s">
        <v>1546</v>
      </c>
      <c r="E928" s="311" t="s">
        <v>1530</v>
      </c>
      <c r="F928" s="311" t="s">
        <v>3571</v>
      </c>
      <c r="G928" s="216"/>
    </row>
    <row r="929" spans="1:7">
      <c r="A929" s="126">
        <f t="shared" si="21"/>
        <v>187</v>
      </c>
      <c r="B929" s="311" t="s">
        <v>2994</v>
      </c>
      <c r="C929" s="320" t="s">
        <v>78</v>
      </c>
      <c r="D929" s="311" t="s">
        <v>1546</v>
      </c>
      <c r="E929" s="311" t="s">
        <v>1514</v>
      </c>
      <c r="F929" s="311" t="s">
        <v>3571</v>
      </c>
      <c r="G929" s="216"/>
    </row>
    <row r="930" spans="1:7">
      <c r="A930" s="126">
        <f t="shared" si="21"/>
        <v>188</v>
      </c>
      <c r="B930" s="311" t="s">
        <v>2995</v>
      </c>
      <c r="C930" s="320" t="s">
        <v>78</v>
      </c>
      <c r="D930" s="311" t="s">
        <v>1546</v>
      </c>
      <c r="E930" s="311" t="s">
        <v>1515</v>
      </c>
      <c r="F930" s="311" t="s">
        <v>3571</v>
      </c>
      <c r="G930" s="216"/>
    </row>
    <row r="931" spans="1:7">
      <c r="A931" s="126">
        <f t="shared" si="21"/>
        <v>189</v>
      </c>
      <c r="B931" s="311" t="s">
        <v>2996</v>
      </c>
      <c r="C931" s="320" t="s">
        <v>78</v>
      </c>
      <c r="D931" s="311" t="s">
        <v>1546</v>
      </c>
      <c r="E931" s="311" t="s">
        <v>1517</v>
      </c>
      <c r="F931" s="311" t="s">
        <v>3571</v>
      </c>
      <c r="G931" s="216"/>
    </row>
    <row r="932" spans="1:7">
      <c r="A932" s="126">
        <f t="shared" si="21"/>
        <v>190</v>
      </c>
      <c r="B932" s="311" t="s">
        <v>2997</v>
      </c>
      <c r="C932" s="320" t="s">
        <v>78</v>
      </c>
      <c r="D932" s="311" t="s">
        <v>1546</v>
      </c>
      <c r="E932" s="311" t="s">
        <v>1518</v>
      </c>
      <c r="F932" s="311" t="s">
        <v>3571</v>
      </c>
      <c r="G932" s="216"/>
    </row>
    <row r="933" spans="1:7">
      <c r="A933" s="126">
        <f t="shared" si="21"/>
        <v>191</v>
      </c>
      <c r="B933" s="311" t="s">
        <v>2998</v>
      </c>
      <c r="C933" s="320" t="s">
        <v>78</v>
      </c>
      <c r="D933" s="311" t="s">
        <v>1546</v>
      </c>
      <c r="E933" s="311" t="s">
        <v>1520</v>
      </c>
      <c r="F933" s="311" t="s">
        <v>3571</v>
      </c>
      <c r="G933" s="216"/>
    </row>
    <row r="934" spans="1:7">
      <c r="A934" s="126">
        <f t="shared" si="21"/>
        <v>192</v>
      </c>
      <c r="B934" s="311" t="s">
        <v>2999</v>
      </c>
      <c r="C934" s="320" t="s">
        <v>78</v>
      </c>
      <c r="D934" s="311" t="s">
        <v>1546</v>
      </c>
      <c r="E934" s="311" t="s">
        <v>1521</v>
      </c>
      <c r="F934" s="311" t="s">
        <v>3571</v>
      </c>
    </row>
    <row r="935" spans="1:7">
      <c r="A935" s="126">
        <f t="shared" si="21"/>
        <v>193</v>
      </c>
      <c r="B935" s="311" t="s">
        <v>3000</v>
      </c>
      <c r="C935" s="320" t="s">
        <v>78</v>
      </c>
      <c r="D935" s="311" t="s">
        <v>1546</v>
      </c>
      <c r="E935" s="311" t="s">
        <v>1522</v>
      </c>
      <c r="F935" s="311" t="s">
        <v>3571</v>
      </c>
    </row>
    <row r="936" spans="1:7">
      <c r="A936" s="126">
        <f t="shared" ref="A936:A999" si="22">+A935+1</f>
        <v>194</v>
      </c>
      <c r="B936" s="311" t="s">
        <v>3001</v>
      </c>
      <c r="C936" s="320" t="s">
        <v>78</v>
      </c>
      <c r="D936" s="311" t="s">
        <v>1546</v>
      </c>
      <c r="E936" s="311" t="s">
        <v>1531</v>
      </c>
      <c r="F936" s="311" t="s">
        <v>3571</v>
      </c>
      <c r="G936" s="216"/>
    </row>
    <row r="937" spans="1:7">
      <c r="A937" s="126">
        <f t="shared" si="22"/>
        <v>195</v>
      </c>
      <c r="B937" s="311" t="s">
        <v>3002</v>
      </c>
      <c r="C937" s="320" t="s">
        <v>78</v>
      </c>
      <c r="D937" s="311" t="s">
        <v>1546</v>
      </c>
      <c r="E937" s="311" t="s">
        <v>1523</v>
      </c>
      <c r="F937" s="311" t="s">
        <v>3571</v>
      </c>
      <c r="G937" s="216"/>
    </row>
    <row r="938" spans="1:7">
      <c r="A938" s="126">
        <f t="shared" si="22"/>
        <v>196</v>
      </c>
      <c r="B938" s="311" t="s">
        <v>3003</v>
      </c>
      <c r="C938" s="320" t="s">
        <v>78</v>
      </c>
      <c r="D938" s="311" t="s">
        <v>1546</v>
      </c>
      <c r="E938" s="311" t="s">
        <v>1532</v>
      </c>
      <c r="F938" s="311" t="s">
        <v>3571</v>
      </c>
      <c r="G938" s="216"/>
    </row>
    <row r="939" spans="1:7">
      <c r="A939" s="126">
        <f t="shared" si="22"/>
        <v>197</v>
      </c>
      <c r="B939" s="311" t="s">
        <v>3004</v>
      </c>
      <c r="C939" s="320" t="s">
        <v>78</v>
      </c>
      <c r="D939" s="311" t="s">
        <v>1547</v>
      </c>
      <c r="E939" s="311" t="s">
        <v>1524</v>
      </c>
      <c r="F939" s="311" t="s">
        <v>3571</v>
      </c>
      <c r="G939" s="216"/>
    </row>
    <row r="940" spans="1:7">
      <c r="A940" s="126">
        <f t="shared" si="22"/>
        <v>198</v>
      </c>
      <c r="B940" s="311" t="s">
        <v>3005</v>
      </c>
      <c r="C940" s="320" t="s">
        <v>78</v>
      </c>
      <c r="D940" s="311" t="s">
        <v>1547</v>
      </c>
      <c r="E940" s="311" t="s">
        <v>1525</v>
      </c>
      <c r="F940" s="311" t="s">
        <v>3571</v>
      </c>
      <c r="G940" s="216"/>
    </row>
    <row r="941" spans="1:7">
      <c r="A941" s="126">
        <f t="shared" si="22"/>
        <v>199</v>
      </c>
      <c r="B941" s="311" t="s">
        <v>3006</v>
      </c>
      <c r="C941" s="320" t="s">
        <v>78</v>
      </c>
      <c r="D941" s="311" t="s">
        <v>1547</v>
      </c>
      <c r="E941" s="311" t="s">
        <v>1511</v>
      </c>
      <c r="F941" s="311" t="s">
        <v>3571</v>
      </c>
      <c r="G941" s="216"/>
    </row>
    <row r="942" spans="1:7">
      <c r="A942" s="126">
        <f t="shared" si="22"/>
        <v>200</v>
      </c>
      <c r="B942" s="311" t="s">
        <v>3007</v>
      </c>
      <c r="C942" s="320" t="s">
        <v>78</v>
      </c>
      <c r="D942" s="311" t="s">
        <v>1547</v>
      </c>
      <c r="E942" s="311" t="s">
        <v>1512</v>
      </c>
      <c r="F942" s="311" t="s">
        <v>3571</v>
      </c>
    </row>
    <row r="943" spans="1:7">
      <c r="A943" s="126">
        <f t="shared" si="22"/>
        <v>201</v>
      </c>
      <c r="B943" s="311" t="s">
        <v>3008</v>
      </c>
      <c r="C943" s="320" t="s">
        <v>78</v>
      </c>
      <c r="D943" s="311" t="s">
        <v>1547</v>
      </c>
      <c r="E943" s="311" t="s">
        <v>1513</v>
      </c>
      <c r="F943" s="311" t="s">
        <v>3571</v>
      </c>
    </row>
    <row r="944" spans="1:7">
      <c r="A944" s="126">
        <f t="shared" si="22"/>
        <v>202</v>
      </c>
      <c r="B944" s="311" t="s">
        <v>3009</v>
      </c>
      <c r="C944" s="320" t="s">
        <v>78</v>
      </c>
      <c r="D944" s="311" t="s">
        <v>1547</v>
      </c>
      <c r="E944" s="311" t="s">
        <v>1529</v>
      </c>
      <c r="F944" s="311" t="s">
        <v>3571</v>
      </c>
      <c r="G944" s="216"/>
    </row>
    <row r="945" spans="1:7">
      <c r="A945" s="126">
        <f t="shared" si="22"/>
        <v>203</v>
      </c>
      <c r="B945" s="311" t="s">
        <v>3010</v>
      </c>
      <c r="C945" s="320" t="s">
        <v>78</v>
      </c>
      <c r="D945" s="311" t="s">
        <v>1547</v>
      </c>
      <c r="E945" s="311" t="s">
        <v>1514</v>
      </c>
      <c r="F945" s="311" t="s">
        <v>3571</v>
      </c>
      <c r="G945" s="216"/>
    </row>
    <row r="946" spans="1:7">
      <c r="A946" s="126">
        <f t="shared" si="22"/>
        <v>204</v>
      </c>
      <c r="B946" s="311" t="s">
        <v>3011</v>
      </c>
      <c r="C946" s="320" t="s">
        <v>78</v>
      </c>
      <c r="D946" s="311" t="s">
        <v>1547</v>
      </c>
      <c r="E946" s="311" t="s">
        <v>1515</v>
      </c>
      <c r="F946" s="311" t="s">
        <v>3571</v>
      </c>
      <c r="G946" s="216"/>
    </row>
    <row r="947" spans="1:7">
      <c r="A947" s="126">
        <f t="shared" si="22"/>
        <v>205</v>
      </c>
      <c r="B947" s="311" t="s">
        <v>3012</v>
      </c>
      <c r="C947" s="320" t="s">
        <v>78</v>
      </c>
      <c r="D947" s="311" t="s">
        <v>1547</v>
      </c>
      <c r="E947" s="311" t="s">
        <v>1516</v>
      </c>
      <c r="F947" s="311" t="s">
        <v>3571</v>
      </c>
      <c r="G947" s="216"/>
    </row>
    <row r="948" spans="1:7">
      <c r="A948" s="126">
        <f t="shared" si="22"/>
        <v>206</v>
      </c>
      <c r="B948" s="311" t="s">
        <v>3013</v>
      </c>
      <c r="C948" s="320" t="s">
        <v>78</v>
      </c>
      <c r="D948" s="311" t="s">
        <v>1547</v>
      </c>
      <c r="E948" s="311" t="s">
        <v>1542</v>
      </c>
      <c r="F948" s="311" t="s">
        <v>3571</v>
      </c>
      <c r="G948" s="216"/>
    </row>
    <row r="949" spans="1:7">
      <c r="A949" s="126">
        <f t="shared" si="22"/>
        <v>207</v>
      </c>
      <c r="B949" s="311" t="s">
        <v>3014</v>
      </c>
      <c r="C949" s="320" t="s">
        <v>78</v>
      </c>
      <c r="D949" s="311" t="s">
        <v>1547</v>
      </c>
      <c r="E949" s="311" t="s">
        <v>1517</v>
      </c>
      <c r="F949" s="311" t="s">
        <v>3571</v>
      </c>
      <c r="G949" s="216"/>
    </row>
    <row r="950" spans="1:7">
      <c r="A950" s="126">
        <f t="shared" si="22"/>
        <v>208</v>
      </c>
      <c r="B950" s="311" t="s">
        <v>3015</v>
      </c>
      <c r="C950" s="320" t="s">
        <v>78</v>
      </c>
      <c r="D950" s="311" t="s">
        <v>1547</v>
      </c>
      <c r="E950" s="311" t="s">
        <v>1518</v>
      </c>
      <c r="F950" s="311" t="s">
        <v>3571</v>
      </c>
    </row>
    <row r="951" spans="1:7">
      <c r="A951" s="126">
        <f t="shared" si="22"/>
        <v>209</v>
      </c>
      <c r="B951" s="311" t="s">
        <v>3016</v>
      </c>
      <c r="C951" s="320" t="s">
        <v>78</v>
      </c>
      <c r="D951" s="311" t="s">
        <v>1547</v>
      </c>
      <c r="E951" s="311" t="s">
        <v>1519</v>
      </c>
      <c r="F951" s="311" t="s">
        <v>3571</v>
      </c>
    </row>
    <row r="952" spans="1:7">
      <c r="A952" s="126">
        <f t="shared" si="22"/>
        <v>210</v>
      </c>
      <c r="B952" s="311" t="s">
        <v>3017</v>
      </c>
      <c r="C952" s="320" t="s">
        <v>78</v>
      </c>
      <c r="D952" s="311" t="s">
        <v>1547</v>
      </c>
      <c r="E952" s="311" t="s">
        <v>1520</v>
      </c>
      <c r="F952" s="311" t="s">
        <v>3571</v>
      </c>
      <c r="G952" s="216"/>
    </row>
    <row r="953" spans="1:7">
      <c r="A953" s="126">
        <f t="shared" si="22"/>
        <v>211</v>
      </c>
      <c r="B953" s="311" t="s">
        <v>3018</v>
      </c>
      <c r="C953" s="320" t="s">
        <v>78</v>
      </c>
      <c r="D953" s="311" t="s">
        <v>1547</v>
      </c>
      <c r="E953" s="311" t="s">
        <v>1521</v>
      </c>
      <c r="F953" s="311" t="s">
        <v>3571</v>
      </c>
      <c r="G953" s="216"/>
    </row>
    <row r="954" spans="1:7">
      <c r="A954" s="126">
        <f t="shared" si="22"/>
        <v>212</v>
      </c>
      <c r="B954" s="311" t="s">
        <v>3019</v>
      </c>
      <c r="C954" s="320" t="s">
        <v>78</v>
      </c>
      <c r="D954" s="311" t="s">
        <v>1547</v>
      </c>
      <c r="E954" s="311" t="s">
        <v>1522</v>
      </c>
      <c r="F954" s="311" t="s">
        <v>3571</v>
      </c>
      <c r="G954" s="216"/>
    </row>
    <row r="955" spans="1:7">
      <c r="A955" s="126">
        <f t="shared" si="22"/>
        <v>213</v>
      </c>
      <c r="B955" s="311" t="s">
        <v>3020</v>
      </c>
      <c r="C955" s="320" t="s">
        <v>78</v>
      </c>
      <c r="D955" s="311" t="s">
        <v>1547</v>
      </c>
      <c r="E955" s="311" t="s">
        <v>1531</v>
      </c>
      <c r="F955" s="311" t="s">
        <v>3571</v>
      </c>
      <c r="G955" s="216"/>
    </row>
    <row r="956" spans="1:7">
      <c r="A956" s="126">
        <f t="shared" si="22"/>
        <v>214</v>
      </c>
      <c r="B956" s="311" t="s">
        <v>3021</v>
      </c>
      <c r="C956" s="320" t="s">
        <v>78</v>
      </c>
      <c r="D956" s="311" t="s">
        <v>1547</v>
      </c>
      <c r="E956" s="311" t="s">
        <v>1523</v>
      </c>
      <c r="F956" s="311" t="s">
        <v>3571</v>
      </c>
      <c r="G956" s="216"/>
    </row>
    <row r="957" spans="1:7">
      <c r="A957" s="126">
        <f t="shared" si="22"/>
        <v>215</v>
      </c>
      <c r="B957" s="311" t="s">
        <v>3022</v>
      </c>
      <c r="C957" s="320" t="s">
        <v>78</v>
      </c>
      <c r="D957" s="311" t="s">
        <v>1547</v>
      </c>
      <c r="E957" s="311" t="s">
        <v>1532</v>
      </c>
      <c r="F957" s="311" t="s">
        <v>3571</v>
      </c>
      <c r="G957" s="216"/>
    </row>
    <row r="958" spans="1:7">
      <c r="A958" s="126">
        <f t="shared" si="22"/>
        <v>216</v>
      </c>
      <c r="B958" s="311" t="s">
        <v>3023</v>
      </c>
      <c r="C958" s="320" t="s">
        <v>78</v>
      </c>
      <c r="D958" s="311" t="s">
        <v>463</v>
      </c>
      <c r="E958" s="311" t="s">
        <v>1511</v>
      </c>
      <c r="F958" s="311" t="s">
        <v>3571</v>
      </c>
    </row>
    <row r="959" spans="1:7">
      <c r="A959" s="126">
        <f t="shared" si="22"/>
        <v>217</v>
      </c>
      <c r="B959" s="311" t="s">
        <v>3024</v>
      </c>
      <c r="C959" s="320" t="s">
        <v>78</v>
      </c>
      <c r="D959" s="311" t="s">
        <v>463</v>
      </c>
      <c r="E959" s="311" t="s">
        <v>1512</v>
      </c>
      <c r="F959" s="311" t="s">
        <v>3571</v>
      </c>
    </row>
    <row r="960" spans="1:7">
      <c r="A960" s="126">
        <f t="shared" si="22"/>
        <v>218</v>
      </c>
      <c r="B960" s="311" t="s">
        <v>3025</v>
      </c>
      <c r="C960" s="320" t="s">
        <v>78</v>
      </c>
      <c r="D960" s="311" t="s">
        <v>463</v>
      </c>
      <c r="E960" s="311" t="s">
        <v>1513</v>
      </c>
      <c r="F960" s="311" t="s">
        <v>3571</v>
      </c>
      <c r="G960" s="216"/>
    </row>
    <row r="961" spans="1:7">
      <c r="A961" s="126">
        <f t="shared" si="22"/>
        <v>219</v>
      </c>
      <c r="B961" s="311" t="s">
        <v>3026</v>
      </c>
      <c r="C961" s="320" t="s">
        <v>78</v>
      </c>
      <c r="D961" s="311" t="s">
        <v>463</v>
      </c>
      <c r="E961" s="311" t="s">
        <v>463</v>
      </c>
      <c r="F961" s="311" t="s">
        <v>3571</v>
      </c>
      <c r="G961" s="216"/>
    </row>
    <row r="962" spans="1:7">
      <c r="A962" s="126">
        <f t="shared" si="22"/>
        <v>220</v>
      </c>
      <c r="B962" s="311" t="s">
        <v>3027</v>
      </c>
      <c r="C962" s="320" t="s">
        <v>78</v>
      </c>
      <c r="D962" s="311" t="s">
        <v>463</v>
      </c>
      <c r="E962" s="311" t="s">
        <v>1514</v>
      </c>
      <c r="F962" s="311" t="s">
        <v>3571</v>
      </c>
      <c r="G962" s="216"/>
    </row>
    <row r="963" spans="1:7">
      <c r="A963" s="126">
        <f t="shared" si="22"/>
        <v>221</v>
      </c>
      <c r="B963" s="311" t="s">
        <v>3028</v>
      </c>
      <c r="C963" s="320" t="s">
        <v>78</v>
      </c>
      <c r="D963" s="311" t="s">
        <v>463</v>
      </c>
      <c r="E963" s="311" t="s">
        <v>1515</v>
      </c>
      <c r="F963" s="311" t="s">
        <v>3571</v>
      </c>
    </row>
    <row r="964" spans="1:7">
      <c r="A964" s="126">
        <f t="shared" si="22"/>
        <v>222</v>
      </c>
      <c r="B964" s="311" t="s">
        <v>3029</v>
      </c>
      <c r="C964" s="320" t="s">
        <v>78</v>
      </c>
      <c r="D964" s="311" t="s">
        <v>463</v>
      </c>
      <c r="E964" s="311" t="s">
        <v>1516</v>
      </c>
      <c r="F964" s="311" t="s">
        <v>3571</v>
      </c>
    </row>
    <row r="965" spans="1:7">
      <c r="A965" s="126">
        <f t="shared" si="22"/>
        <v>223</v>
      </c>
      <c r="B965" s="311" t="s">
        <v>3030</v>
      </c>
      <c r="C965" s="320" t="s">
        <v>78</v>
      </c>
      <c r="D965" s="311" t="s">
        <v>463</v>
      </c>
      <c r="E965" s="311" t="s">
        <v>1517</v>
      </c>
      <c r="F965" s="311" t="s">
        <v>3571</v>
      </c>
      <c r="G965" s="216"/>
    </row>
    <row r="966" spans="1:7">
      <c r="A966" s="126">
        <f t="shared" si="22"/>
        <v>224</v>
      </c>
      <c r="B966" s="311" t="s">
        <v>3031</v>
      </c>
      <c r="C966" s="320" t="s">
        <v>78</v>
      </c>
      <c r="D966" s="311" t="s">
        <v>463</v>
      </c>
      <c r="E966" s="311" t="s">
        <v>1518</v>
      </c>
      <c r="F966" s="311" t="s">
        <v>3571</v>
      </c>
      <c r="G966" s="216"/>
    </row>
    <row r="967" spans="1:7">
      <c r="A967" s="126">
        <f t="shared" si="22"/>
        <v>225</v>
      </c>
      <c r="B967" s="311" t="s">
        <v>3032</v>
      </c>
      <c r="C967" s="320" t="s">
        <v>78</v>
      </c>
      <c r="D967" s="311" t="s">
        <v>463</v>
      </c>
      <c r="E967" s="311" t="s">
        <v>1519</v>
      </c>
      <c r="F967" s="311" t="s">
        <v>3571</v>
      </c>
      <c r="G967" s="216"/>
    </row>
    <row r="968" spans="1:7">
      <c r="A968" s="126">
        <f t="shared" si="22"/>
        <v>226</v>
      </c>
      <c r="B968" s="311" t="s">
        <v>3033</v>
      </c>
      <c r="C968" s="320" t="s">
        <v>78</v>
      </c>
      <c r="D968" s="311" t="s">
        <v>463</v>
      </c>
      <c r="E968" s="311" t="s">
        <v>1520</v>
      </c>
      <c r="F968" s="311" t="s">
        <v>3571</v>
      </c>
      <c r="G968" s="216"/>
    </row>
    <row r="969" spans="1:7">
      <c r="A969" s="126">
        <f t="shared" si="22"/>
        <v>227</v>
      </c>
      <c r="B969" s="311" t="s">
        <v>3034</v>
      </c>
      <c r="C969" s="320" t="s">
        <v>78</v>
      </c>
      <c r="D969" s="311" t="s">
        <v>463</v>
      </c>
      <c r="E969" s="311" t="s">
        <v>1521</v>
      </c>
      <c r="F969" s="311" t="s">
        <v>3571</v>
      </c>
      <c r="G969" s="216"/>
    </row>
    <row r="970" spans="1:7">
      <c r="A970" s="126">
        <f t="shared" si="22"/>
        <v>228</v>
      </c>
      <c r="B970" s="311" t="s">
        <v>3035</v>
      </c>
      <c r="C970" s="320" t="s">
        <v>78</v>
      </c>
      <c r="D970" s="311" t="s">
        <v>463</v>
      </c>
      <c r="E970" s="311" t="s">
        <v>1522</v>
      </c>
      <c r="F970" s="311" t="s">
        <v>3571</v>
      </c>
      <c r="G970" s="216"/>
    </row>
    <row r="971" spans="1:7">
      <c r="A971" s="126">
        <f t="shared" si="22"/>
        <v>229</v>
      </c>
      <c r="B971" s="311" t="s">
        <v>3036</v>
      </c>
      <c r="C971" s="320" t="s">
        <v>78</v>
      </c>
      <c r="D971" s="311" t="s">
        <v>463</v>
      </c>
      <c r="E971" s="311" t="s">
        <v>1523</v>
      </c>
      <c r="F971" s="311" t="s">
        <v>3571</v>
      </c>
      <c r="G971" s="216"/>
    </row>
    <row r="972" spans="1:7">
      <c r="A972" s="126">
        <f t="shared" si="22"/>
        <v>230</v>
      </c>
      <c r="B972" s="311" t="s">
        <v>3037</v>
      </c>
      <c r="C972" s="320" t="s">
        <v>78</v>
      </c>
      <c r="D972" s="311" t="s">
        <v>1548</v>
      </c>
      <c r="E972" s="311" t="s">
        <v>1511</v>
      </c>
      <c r="F972" s="311" t="s">
        <v>3571</v>
      </c>
      <c r="G972" s="216"/>
    </row>
    <row r="973" spans="1:7">
      <c r="A973" s="126">
        <f t="shared" si="22"/>
        <v>231</v>
      </c>
      <c r="B973" s="311" t="s">
        <v>3038</v>
      </c>
      <c r="C973" s="320" t="s">
        <v>78</v>
      </c>
      <c r="D973" s="311" t="s">
        <v>1548</v>
      </c>
      <c r="E973" s="311" t="s">
        <v>1512</v>
      </c>
      <c r="F973" s="311" t="s">
        <v>3571</v>
      </c>
      <c r="G973" s="216"/>
    </row>
    <row r="974" spans="1:7">
      <c r="A974" s="126">
        <f t="shared" si="22"/>
        <v>232</v>
      </c>
      <c r="B974" s="311" t="s">
        <v>3039</v>
      </c>
      <c r="C974" s="320" t="s">
        <v>78</v>
      </c>
      <c r="D974" s="311" t="s">
        <v>1548</v>
      </c>
      <c r="E974" s="311" t="s">
        <v>1513</v>
      </c>
      <c r="F974" s="311" t="s">
        <v>3571</v>
      </c>
      <c r="G974" s="216"/>
    </row>
    <row r="975" spans="1:7">
      <c r="A975" s="126">
        <f t="shared" si="22"/>
        <v>233</v>
      </c>
      <c r="B975" s="311" t="s">
        <v>3040</v>
      </c>
      <c r="C975" s="320" t="s">
        <v>78</v>
      </c>
      <c r="D975" s="311" t="s">
        <v>1548</v>
      </c>
      <c r="E975" s="311" t="s">
        <v>1514</v>
      </c>
      <c r="F975" s="311" t="s">
        <v>3571</v>
      </c>
      <c r="G975" s="216"/>
    </row>
    <row r="976" spans="1:7">
      <c r="A976" s="126">
        <f t="shared" si="22"/>
        <v>234</v>
      </c>
      <c r="B976" s="311" t="s">
        <v>3041</v>
      </c>
      <c r="C976" s="320" t="s">
        <v>78</v>
      </c>
      <c r="D976" s="311" t="s">
        <v>1548</v>
      </c>
      <c r="E976" s="311" t="s">
        <v>1515</v>
      </c>
      <c r="F976" s="311" t="s">
        <v>3571</v>
      </c>
      <c r="G976" s="216"/>
    </row>
    <row r="977" spans="1:7">
      <c r="A977" s="126">
        <f t="shared" si="22"/>
        <v>235</v>
      </c>
      <c r="B977" s="311" t="s">
        <v>3042</v>
      </c>
      <c r="C977" s="320" t="s">
        <v>78</v>
      </c>
      <c r="D977" s="311" t="s">
        <v>1548</v>
      </c>
      <c r="E977" s="311" t="s">
        <v>1516</v>
      </c>
      <c r="F977" s="311" t="s">
        <v>3571</v>
      </c>
      <c r="G977" s="216"/>
    </row>
    <row r="978" spans="1:7">
      <c r="A978" s="126">
        <f t="shared" si="22"/>
        <v>236</v>
      </c>
      <c r="B978" s="311" t="s">
        <v>3043</v>
      </c>
      <c r="C978" s="320" t="s">
        <v>78</v>
      </c>
      <c r="D978" s="311" t="s">
        <v>1548</v>
      </c>
      <c r="E978" s="311" t="s">
        <v>1517</v>
      </c>
      <c r="F978" s="311" t="s">
        <v>3571</v>
      </c>
      <c r="G978" s="216"/>
    </row>
    <row r="979" spans="1:7">
      <c r="A979" s="126">
        <f t="shared" si="22"/>
        <v>237</v>
      </c>
      <c r="B979" s="311" t="s">
        <v>3044</v>
      </c>
      <c r="C979" s="320" t="s">
        <v>78</v>
      </c>
      <c r="D979" s="311" t="s">
        <v>1548</v>
      </c>
      <c r="E979" s="311" t="s">
        <v>1518</v>
      </c>
      <c r="F979" s="311" t="s">
        <v>3571</v>
      </c>
      <c r="G979" s="216"/>
    </row>
    <row r="980" spans="1:7">
      <c r="A980" s="126">
        <f t="shared" si="22"/>
        <v>238</v>
      </c>
      <c r="B980" s="311" t="s">
        <v>3045</v>
      </c>
      <c r="C980" s="320" t="s">
        <v>78</v>
      </c>
      <c r="D980" s="311" t="s">
        <v>1548</v>
      </c>
      <c r="E980" s="311" t="s">
        <v>1520</v>
      </c>
      <c r="F980" s="311" t="s">
        <v>3571</v>
      </c>
      <c r="G980" s="216"/>
    </row>
    <row r="981" spans="1:7">
      <c r="A981" s="126">
        <f t="shared" si="22"/>
        <v>239</v>
      </c>
      <c r="B981" s="311" t="s">
        <v>3046</v>
      </c>
      <c r="C981" s="320" t="s">
        <v>78</v>
      </c>
      <c r="D981" s="311" t="s">
        <v>1548</v>
      </c>
      <c r="E981" s="311" t="s">
        <v>1522</v>
      </c>
      <c r="F981" s="311" t="s">
        <v>3571</v>
      </c>
      <c r="G981" s="216"/>
    </row>
    <row r="982" spans="1:7">
      <c r="A982" s="126">
        <f t="shared" si="22"/>
        <v>240</v>
      </c>
      <c r="B982" s="311" t="s">
        <v>3047</v>
      </c>
      <c r="C982" s="320" t="s">
        <v>78</v>
      </c>
      <c r="D982" s="311" t="s">
        <v>1548</v>
      </c>
      <c r="E982" s="311" t="s">
        <v>1523</v>
      </c>
      <c r="F982" s="311" t="s">
        <v>3571</v>
      </c>
      <c r="G982" s="216"/>
    </row>
    <row r="983" spans="1:7">
      <c r="A983" s="126">
        <f t="shared" si="22"/>
        <v>241</v>
      </c>
      <c r="B983" s="311" t="s">
        <v>3048</v>
      </c>
      <c r="C983" s="320" t="s">
        <v>78</v>
      </c>
      <c r="D983" s="311" t="s">
        <v>1549</v>
      </c>
      <c r="E983" s="311" t="s">
        <v>1524</v>
      </c>
      <c r="F983" s="311" t="s">
        <v>3571</v>
      </c>
      <c r="G983" s="216"/>
    </row>
    <row r="984" spans="1:7">
      <c r="A984" s="126">
        <f t="shared" si="22"/>
        <v>242</v>
      </c>
      <c r="B984" s="311" t="s">
        <v>3049</v>
      </c>
      <c r="C984" s="320" t="s">
        <v>78</v>
      </c>
      <c r="D984" s="311" t="s">
        <v>1549</v>
      </c>
      <c r="E984" s="311" t="s">
        <v>1525</v>
      </c>
      <c r="F984" s="311" t="s">
        <v>3571</v>
      </c>
      <c r="G984" s="216"/>
    </row>
    <row r="985" spans="1:7">
      <c r="A985" s="126">
        <f t="shared" si="22"/>
        <v>243</v>
      </c>
      <c r="B985" s="311" t="s">
        <v>3050</v>
      </c>
      <c r="C985" s="320" t="s">
        <v>78</v>
      </c>
      <c r="D985" s="311" t="s">
        <v>1549</v>
      </c>
      <c r="E985" s="311" t="s">
        <v>1511</v>
      </c>
      <c r="F985" s="311" t="s">
        <v>3571</v>
      </c>
    </row>
    <row r="986" spans="1:7">
      <c r="A986" s="126">
        <f t="shared" si="22"/>
        <v>244</v>
      </c>
      <c r="B986" s="311" t="s">
        <v>3051</v>
      </c>
      <c r="C986" s="320" t="s">
        <v>78</v>
      </c>
      <c r="D986" s="311" t="s">
        <v>1549</v>
      </c>
      <c r="E986" s="311" t="s">
        <v>1526</v>
      </c>
      <c r="F986" s="311" t="s">
        <v>3571</v>
      </c>
    </row>
    <row r="987" spans="1:7">
      <c r="A987" s="126">
        <f t="shared" si="22"/>
        <v>245</v>
      </c>
      <c r="B987" s="311" t="s">
        <v>3052</v>
      </c>
      <c r="C987" s="320" t="s">
        <v>78</v>
      </c>
      <c r="D987" s="311" t="s">
        <v>1549</v>
      </c>
      <c r="E987" s="311" t="s">
        <v>1512</v>
      </c>
      <c r="F987" s="311" t="s">
        <v>3571</v>
      </c>
      <c r="G987" s="216"/>
    </row>
    <row r="988" spans="1:7">
      <c r="A988" s="126">
        <f t="shared" si="22"/>
        <v>246</v>
      </c>
      <c r="B988" s="311" t="s">
        <v>3053</v>
      </c>
      <c r="C988" s="320" t="s">
        <v>78</v>
      </c>
      <c r="D988" s="311" t="s">
        <v>1549</v>
      </c>
      <c r="E988" s="311" t="s">
        <v>1536</v>
      </c>
      <c r="F988" s="311" t="s">
        <v>3571</v>
      </c>
      <c r="G988" s="216"/>
    </row>
    <row r="989" spans="1:7">
      <c r="A989" s="126">
        <f t="shared" si="22"/>
        <v>247</v>
      </c>
      <c r="B989" s="311" t="s">
        <v>3054</v>
      </c>
      <c r="C989" s="320" t="s">
        <v>78</v>
      </c>
      <c r="D989" s="311" t="s">
        <v>1549</v>
      </c>
      <c r="E989" s="311" t="s">
        <v>1527</v>
      </c>
      <c r="F989" s="311" t="s">
        <v>3571</v>
      </c>
    </row>
    <row r="990" spans="1:7">
      <c r="A990" s="126">
        <f t="shared" si="22"/>
        <v>248</v>
      </c>
      <c r="B990" s="311" t="s">
        <v>3055</v>
      </c>
      <c r="C990" s="320" t="s">
        <v>78</v>
      </c>
      <c r="D990" s="311" t="s">
        <v>1549</v>
      </c>
      <c r="E990" s="311" t="s">
        <v>1528</v>
      </c>
      <c r="F990" s="311" t="s">
        <v>3571</v>
      </c>
    </row>
    <row r="991" spans="1:7">
      <c r="A991" s="126">
        <f t="shared" si="22"/>
        <v>249</v>
      </c>
      <c r="B991" s="311" t="s">
        <v>3056</v>
      </c>
      <c r="C991" s="320" t="s">
        <v>78</v>
      </c>
      <c r="D991" s="311" t="s">
        <v>1549</v>
      </c>
      <c r="E991" s="311" t="s">
        <v>1513</v>
      </c>
      <c r="F991" s="311" t="s">
        <v>3571</v>
      </c>
      <c r="G991" s="216"/>
    </row>
    <row r="992" spans="1:7">
      <c r="A992" s="126">
        <f t="shared" si="22"/>
        <v>250</v>
      </c>
      <c r="B992" s="311" t="s">
        <v>3057</v>
      </c>
      <c r="C992" s="320" t="s">
        <v>78</v>
      </c>
      <c r="D992" s="311" t="s">
        <v>1549</v>
      </c>
      <c r="E992" s="311" t="s">
        <v>1529</v>
      </c>
      <c r="F992" s="311" t="s">
        <v>3571</v>
      </c>
      <c r="G992" s="216"/>
    </row>
    <row r="993" spans="1:7">
      <c r="A993" s="126">
        <f t="shared" si="22"/>
        <v>251</v>
      </c>
      <c r="B993" s="311" t="s">
        <v>3058</v>
      </c>
      <c r="C993" s="320" t="s">
        <v>78</v>
      </c>
      <c r="D993" s="311" t="s">
        <v>1549</v>
      </c>
      <c r="E993" s="311" t="s">
        <v>1530</v>
      </c>
      <c r="F993" s="311" t="s">
        <v>3571</v>
      </c>
      <c r="G993" s="216"/>
    </row>
    <row r="994" spans="1:7">
      <c r="A994" s="126">
        <f t="shared" si="22"/>
        <v>252</v>
      </c>
      <c r="B994" s="311" t="s">
        <v>3059</v>
      </c>
      <c r="C994" s="320" t="s">
        <v>78</v>
      </c>
      <c r="D994" s="311" t="s">
        <v>1549</v>
      </c>
      <c r="E994" s="311" t="s">
        <v>1514</v>
      </c>
      <c r="F994" s="311" t="s">
        <v>3571</v>
      </c>
    </row>
    <row r="995" spans="1:7">
      <c r="A995" s="126">
        <f t="shared" si="22"/>
        <v>253</v>
      </c>
      <c r="B995" s="311" t="s">
        <v>3060</v>
      </c>
      <c r="C995" s="320" t="s">
        <v>78</v>
      </c>
      <c r="D995" s="311" t="s">
        <v>1549</v>
      </c>
      <c r="E995" s="311" t="s">
        <v>1515</v>
      </c>
      <c r="F995" s="311" t="s">
        <v>3571</v>
      </c>
      <c r="G995" s="216"/>
    </row>
    <row r="996" spans="1:7">
      <c r="A996" s="126">
        <f t="shared" si="22"/>
        <v>254</v>
      </c>
      <c r="B996" s="311" t="s">
        <v>3061</v>
      </c>
      <c r="C996" s="320" t="s">
        <v>78</v>
      </c>
      <c r="D996" s="311" t="s">
        <v>1549</v>
      </c>
      <c r="E996" s="311" t="s">
        <v>1516</v>
      </c>
      <c r="F996" s="311" t="s">
        <v>3571</v>
      </c>
      <c r="G996" s="216"/>
    </row>
    <row r="997" spans="1:7">
      <c r="A997" s="126">
        <f t="shared" si="22"/>
        <v>255</v>
      </c>
      <c r="B997" s="311" t="s">
        <v>3062</v>
      </c>
      <c r="C997" s="320" t="s">
        <v>78</v>
      </c>
      <c r="D997" s="311" t="s">
        <v>1549</v>
      </c>
      <c r="E997" s="311" t="s">
        <v>1517</v>
      </c>
      <c r="F997" s="311" t="s">
        <v>3571</v>
      </c>
      <c r="G997" s="216"/>
    </row>
    <row r="998" spans="1:7">
      <c r="A998" s="126">
        <f t="shared" si="22"/>
        <v>256</v>
      </c>
      <c r="B998" s="311" t="s">
        <v>3063</v>
      </c>
      <c r="C998" s="320" t="s">
        <v>78</v>
      </c>
      <c r="D998" s="311" t="s">
        <v>1549</v>
      </c>
      <c r="E998" s="311" t="s">
        <v>1518</v>
      </c>
      <c r="F998" s="311" t="s">
        <v>3571</v>
      </c>
      <c r="G998" s="216"/>
    </row>
    <row r="999" spans="1:7">
      <c r="A999" s="126">
        <f t="shared" si="22"/>
        <v>257</v>
      </c>
      <c r="B999" s="311" t="s">
        <v>3064</v>
      </c>
      <c r="C999" s="320" t="s">
        <v>78</v>
      </c>
      <c r="D999" s="311" t="s">
        <v>1549</v>
      </c>
      <c r="E999" s="311" t="s">
        <v>1519</v>
      </c>
      <c r="F999" s="311" t="s">
        <v>3571</v>
      </c>
      <c r="G999" s="216"/>
    </row>
    <row r="1000" spans="1:7">
      <c r="A1000" s="126">
        <f t="shared" ref="A1000:A1063" si="23">+A999+1</f>
        <v>258</v>
      </c>
      <c r="B1000" s="311" t="s">
        <v>3065</v>
      </c>
      <c r="C1000" s="320" t="s">
        <v>78</v>
      </c>
      <c r="D1000" s="311" t="s">
        <v>1549</v>
      </c>
      <c r="E1000" s="311" t="s">
        <v>1520</v>
      </c>
      <c r="F1000" s="311" t="s">
        <v>3571</v>
      </c>
      <c r="G1000" s="216"/>
    </row>
    <row r="1001" spans="1:7">
      <c r="A1001" s="126">
        <f t="shared" si="23"/>
        <v>259</v>
      </c>
      <c r="B1001" s="311" t="s">
        <v>3066</v>
      </c>
      <c r="C1001" s="320" t="s">
        <v>78</v>
      </c>
      <c r="D1001" s="311" t="s">
        <v>1549</v>
      </c>
      <c r="E1001" s="311" t="s">
        <v>1522</v>
      </c>
      <c r="F1001" s="311" t="s">
        <v>3571</v>
      </c>
    </row>
    <row r="1002" spans="1:7">
      <c r="A1002" s="126">
        <f t="shared" si="23"/>
        <v>260</v>
      </c>
      <c r="B1002" s="311" t="s">
        <v>3067</v>
      </c>
      <c r="C1002" s="320" t="s">
        <v>78</v>
      </c>
      <c r="D1002" s="311" t="s">
        <v>1549</v>
      </c>
      <c r="E1002" s="311" t="s">
        <v>1531</v>
      </c>
      <c r="F1002" s="311" t="s">
        <v>3571</v>
      </c>
    </row>
    <row r="1003" spans="1:7">
      <c r="A1003" s="126">
        <f t="shared" si="23"/>
        <v>261</v>
      </c>
      <c r="B1003" s="311" t="s">
        <v>3068</v>
      </c>
      <c r="C1003" s="320" t="s">
        <v>78</v>
      </c>
      <c r="D1003" s="311" t="s">
        <v>1549</v>
      </c>
      <c r="E1003" s="311" t="s">
        <v>1523</v>
      </c>
      <c r="F1003" s="311" t="s">
        <v>3571</v>
      </c>
      <c r="G1003" s="216"/>
    </row>
    <row r="1004" spans="1:7">
      <c r="A1004" s="126">
        <f t="shared" si="23"/>
        <v>262</v>
      </c>
      <c r="B1004" s="311" t="s">
        <v>3069</v>
      </c>
      <c r="C1004" s="320" t="s">
        <v>78</v>
      </c>
      <c r="D1004" s="311" t="s">
        <v>1549</v>
      </c>
      <c r="E1004" s="311" t="s">
        <v>1550</v>
      </c>
      <c r="F1004" s="311" t="s">
        <v>3571</v>
      </c>
      <c r="G1004" s="216"/>
    </row>
    <row r="1005" spans="1:7">
      <c r="A1005" s="126">
        <f t="shared" si="23"/>
        <v>263</v>
      </c>
      <c r="B1005" s="311" t="s">
        <v>3070</v>
      </c>
      <c r="C1005" s="320" t="s">
        <v>78</v>
      </c>
      <c r="D1005" s="311" t="s">
        <v>1549</v>
      </c>
      <c r="E1005" s="311" t="s">
        <v>1532</v>
      </c>
      <c r="F1005" s="311" t="s">
        <v>3571</v>
      </c>
      <c r="G1005" s="216"/>
    </row>
    <row r="1006" spans="1:7">
      <c r="A1006" s="126">
        <f t="shared" si="23"/>
        <v>264</v>
      </c>
      <c r="B1006" s="311" t="s">
        <v>3071</v>
      </c>
      <c r="C1006" s="320" t="s">
        <v>78</v>
      </c>
      <c r="D1006" s="311" t="s">
        <v>1551</v>
      </c>
      <c r="E1006" s="311" t="s">
        <v>1524</v>
      </c>
      <c r="F1006" s="311" t="s">
        <v>3571</v>
      </c>
      <c r="G1006" s="216"/>
    </row>
    <row r="1007" spans="1:7">
      <c r="A1007" s="126">
        <f t="shared" si="23"/>
        <v>265</v>
      </c>
      <c r="B1007" s="311" t="s">
        <v>3072</v>
      </c>
      <c r="C1007" s="320" t="s">
        <v>78</v>
      </c>
      <c r="D1007" s="311" t="s">
        <v>1551</v>
      </c>
      <c r="E1007" s="311" t="s">
        <v>1525</v>
      </c>
      <c r="F1007" s="311" t="s">
        <v>3571</v>
      </c>
      <c r="G1007" s="216"/>
    </row>
    <row r="1008" spans="1:7">
      <c r="A1008" s="126">
        <f t="shared" si="23"/>
        <v>266</v>
      </c>
      <c r="B1008" s="311" t="s">
        <v>3073</v>
      </c>
      <c r="C1008" s="320" t="s">
        <v>78</v>
      </c>
      <c r="D1008" s="311" t="s">
        <v>1551</v>
      </c>
      <c r="E1008" s="311" t="s">
        <v>1511</v>
      </c>
      <c r="F1008" s="311" t="s">
        <v>3571</v>
      </c>
      <c r="G1008" s="216"/>
    </row>
    <row r="1009" spans="1:7">
      <c r="A1009" s="126">
        <f t="shared" si="23"/>
        <v>267</v>
      </c>
      <c r="B1009" s="311" t="s">
        <v>3074</v>
      </c>
      <c r="C1009" s="320" t="s">
        <v>78</v>
      </c>
      <c r="D1009" s="311" t="s">
        <v>1551</v>
      </c>
      <c r="E1009" s="311" t="s">
        <v>1512</v>
      </c>
      <c r="F1009" s="311" t="s">
        <v>3571</v>
      </c>
    </row>
    <row r="1010" spans="1:7">
      <c r="A1010" s="126">
        <f t="shared" si="23"/>
        <v>268</v>
      </c>
      <c r="B1010" s="311" t="s">
        <v>3075</v>
      </c>
      <c r="C1010" s="320" t="s">
        <v>78</v>
      </c>
      <c r="D1010" s="311" t="s">
        <v>1551</v>
      </c>
      <c r="E1010" s="311" t="s">
        <v>1536</v>
      </c>
      <c r="F1010" s="311" t="s">
        <v>3571</v>
      </c>
    </row>
    <row r="1011" spans="1:7">
      <c r="A1011" s="126">
        <f t="shared" si="23"/>
        <v>269</v>
      </c>
      <c r="B1011" s="311" t="s">
        <v>3076</v>
      </c>
      <c r="C1011" s="320" t="s">
        <v>78</v>
      </c>
      <c r="D1011" s="311" t="s">
        <v>1551</v>
      </c>
      <c r="E1011" s="311" t="s">
        <v>1537</v>
      </c>
      <c r="F1011" s="311" t="s">
        <v>3571</v>
      </c>
      <c r="G1011" s="216"/>
    </row>
    <row r="1012" spans="1:7">
      <c r="A1012" s="126">
        <f t="shared" si="23"/>
        <v>270</v>
      </c>
      <c r="B1012" s="311" t="s">
        <v>3077</v>
      </c>
      <c r="C1012" s="320" t="s">
        <v>78</v>
      </c>
      <c r="D1012" s="311" t="s">
        <v>1551</v>
      </c>
      <c r="E1012" s="311" t="s">
        <v>1527</v>
      </c>
      <c r="F1012" s="311" t="s">
        <v>3571</v>
      </c>
      <c r="G1012" s="216"/>
    </row>
    <row r="1013" spans="1:7">
      <c r="A1013" s="126">
        <f t="shared" si="23"/>
        <v>271</v>
      </c>
      <c r="B1013" s="311" t="s">
        <v>3078</v>
      </c>
      <c r="C1013" s="320" t="s">
        <v>78</v>
      </c>
      <c r="D1013" s="311" t="s">
        <v>1551</v>
      </c>
      <c r="E1013" s="311" t="s">
        <v>1513</v>
      </c>
      <c r="F1013" s="311" t="s">
        <v>3571</v>
      </c>
      <c r="G1013" s="216"/>
    </row>
    <row r="1014" spans="1:7">
      <c r="A1014" s="126">
        <f t="shared" si="23"/>
        <v>272</v>
      </c>
      <c r="B1014" s="311" t="s">
        <v>3079</v>
      </c>
      <c r="C1014" s="320" t="s">
        <v>78</v>
      </c>
      <c r="D1014" s="311" t="s">
        <v>1551</v>
      </c>
      <c r="E1014" s="311" t="s">
        <v>1529</v>
      </c>
      <c r="F1014" s="311" t="s">
        <v>3571</v>
      </c>
      <c r="G1014" s="216"/>
    </row>
    <row r="1015" spans="1:7">
      <c r="A1015" s="126">
        <f t="shared" si="23"/>
        <v>273</v>
      </c>
      <c r="B1015" s="311" t="s">
        <v>3080</v>
      </c>
      <c r="C1015" s="320" t="s">
        <v>78</v>
      </c>
      <c r="D1015" s="311" t="s">
        <v>1551</v>
      </c>
      <c r="E1015" s="311" t="s">
        <v>1514</v>
      </c>
      <c r="F1015" s="311" t="s">
        <v>3571</v>
      </c>
      <c r="G1015" s="216"/>
    </row>
    <row r="1016" spans="1:7">
      <c r="A1016" s="126">
        <f t="shared" si="23"/>
        <v>274</v>
      </c>
      <c r="B1016" s="311" t="s">
        <v>3081</v>
      </c>
      <c r="C1016" s="320" t="s">
        <v>78</v>
      </c>
      <c r="D1016" s="311" t="s">
        <v>1551</v>
      </c>
      <c r="E1016" s="311" t="s">
        <v>1515</v>
      </c>
      <c r="F1016" s="311" t="s">
        <v>3571</v>
      </c>
      <c r="G1016" s="216"/>
    </row>
    <row r="1017" spans="1:7">
      <c r="A1017" s="126">
        <f t="shared" si="23"/>
        <v>275</v>
      </c>
      <c r="B1017" s="311" t="s">
        <v>3082</v>
      </c>
      <c r="C1017" s="320" t="s">
        <v>78</v>
      </c>
      <c r="D1017" s="311" t="s">
        <v>1551</v>
      </c>
      <c r="E1017" s="311" t="s">
        <v>1516</v>
      </c>
      <c r="F1017" s="311" t="s">
        <v>3571</v>
      </c>
    </row>
    <row r="1018" spans="1:7">
      <c r="A1018" s="126">
        <f t="shared" si="23"/>
        <v>276</v>
      </c>
      <c r="B1018" s="311" t="s">
        <v>3083</v>
      </c>
      <c r="C1018" s="320" t="s">
        <v>78</v>
      </c>
      <c r="D1018" s="311" t="s">
        <v>1551</v>
      </c>
      <c r="E1018" s="311" t="s">
        <v>1517</v>
      </c>
      <c r="F1018" s="311" t="s">
        <v>3571</v>
      </c>
    </row>
    <row r="1019" spans="1:7">
      <c r="A1019" s="126">
        <f t="shared" si="23"/>
        <v>277</v>
      </c>
      <c r="B1019" s="311" t="s">
        <v>3084</v>
      </c>
      <c r="C1019" s="320" t="s">
        <v>78</v>
      </c>
      <c r="D1019" s="311" t="s">
        <v>1551</v>
      </c>
      <c r="E1019" s="311" t="s">
        <v>1518</v>
      </c>
      <c r="F1019" s="311" t="s">
        <v>3571</v>
      </c>
      <c r="G1019" s="216"/>
    </row>
    <row r="1020" spans="1:7">
      <c r="A1020" s="126">
        <f t="shared" si="23"/>
        <v>278</v>
      </c>
      <c r="B1020" s="311" t="s">
        <v>3085</v>
      </c>
      <c r="C1020" s="320" t="s">
        <v>78</v>
      </c>
      <c r="D1020" s="311" t="s">
        <v>1551</v>
      </c>
      <c r="E1020" s="311" t="s">
        <v>1519</v>
      </c>
      <c r="F1020" s="311" t="s">
        <v>3571</v>
      </c>
      <c r="G1020" s="216"/>
    </row>
    <row r="1021" spans="1:7">
      <c r="A1021" s="126">
        <f t="shared" si="23"/>
        <v>279</v>
      </c>
      <c r="B1021" s="311" t="s">
        <v>3086</v>
      </c>
      <c r="C1021" s="320" t="s">
        <v>78</v>
      </c>
      <c r="D1021" s="311" t="s">
        <v>1551</v>
      </c>
      <c r="E1021" s="311" t="s">
        <v>1520</v>
      </c>
      <c r="F1021" s="311" t="s">
        <v>3571</v>
      </c>
      <c r="G1021" s="216"/>
    </row>
    <row r="1022" spans="1:7">
      <c r="A1022" s="126">
        <f t="shared" si="23"/>
        <v>280</v>
      </c>
      <c r="B1022" s="311" t="s">
        <v>3087</v>
      </c>
      <c r="C1022" s="320" t="s">
        <v>78</v>
      </c>
      <c r="D1022" s="311" t="s">
        <v>1551</v>
      </c>
      <c r="E1022" s="311" t="s">
        <v>1521</v>
      </c>
      <c r="F1022" s="311" t="s">
        <v>3571</v>
      </c>
      <c r="G1022" s="216"/>
    </row>
    <row r="1023" spans="1:7">
      <c r="A1023" s="126">
        <f t="shared" si="23"/>
        <v>281</v>
      </c>
      <c r="B1023" s="311" t="s">
        <v>3088</v>
      </c>
      <c r="C1023" s="320" t="s">
        <v>78</v>
      </c>
      <c r="D1023" s="311" t="s">
        <v>1551</v>
      </c>
      <c r="E1023" s="311" t="s">
        <v>1522</v>
      </c>
      <c r="F1023" s="311" t="s">
        <v>3571</v>
      </c>
      <c r="G1023" s="216"/>
    </row>
    <row r="1024" spans="1:7">
      <c r="A1024" s="126">
        <f t="shared" si="23"/>
        <v>282</v>
      </c>
      <c r="B1024" s="311" t="s">
        <v>3089</v>
      </c>
      <c r="C1024" s="320" t="s">
        <v>78</v>
      </c>
      <c r="D1024" s="311" t="s">
        <v>1551</v>
      </c>
      <c r="E1024" s="311" t="s">
        <v>1531</v>
      </c>
      <c r="F1024" s="311" t="s">
        <v>3571</v>
      </c>
      <c r="G1024" s="216"/>
    </row>
    <row r="1025" spans="1:7">
      <c r="A1025" s="126">
        <f t="shared" si="23"/>
        <v>283</v>
      </c>
      <c r="B1025" s="311" t="s">
        <v>3090</v>
      </c>
      <c r="C1025" s="320" t="s">
        <v>78</v>
      </c>
      <c r="D1025" s="311" t="s">
        <v>1551</v>
      </c>
      <c r="E1025" s="311" t="s">
        <v>1523</v>
      </c>
      <c r="F1025" s="311" t="s">
        <v>3571</v>
      </c>
    </row>
    <row r="1026" spans="1:7">
      <c r="A1026" s="126">
        <f t="shared" si="23"/>
        <v>284</v>
      </c>
      <c r="B1026" s="311" t="s">
        <v>3091</v>
      </c>
      <c r="C1026" s="320" t="s">
        <v>78</v>
      </c>
      <c r="D1026" s="311" t="s">
        <v>1551</v>
      </c>
      <c r="E1026" s="311" t="s">
        <v>1532</v>
      </c>
      <c r="F1026" s="311" t="s">
        <v>3571</v>
      </c>
    </row>
    <row r="1027" spans="1:7">
      <c r="A1027" s="126">
        <f t="shared" si="23"/>
        <v>285</v>
      </c>
      <c r="B1027" s="311" t="s">
        <v>3092</v>
      </c>
      <c r="C1027" s="320" t="s">
        <v>78</v>
      </c>
      <c r="D1027" s="311" t="s">
        <v>1552</v>
      </c>
      <c r="E1027" s="311" t="s">
        <v>1511</v>
      </c>
      <c r="F1027" s="311" t="s">
        <v>3571</v>
      </c>
      <c r="G1027" s="216"/>
    </row>
    <row r="1028" spans="1:7">
      <c r="A1028" s="126">
        <f t="shared" si="23"/>
        <v>286</v>
      </c>
      <c r="B1028" s="311" t="s">
        <v>3093</v>
      </c>
      <c r="C1028" s="320" t="s">
        <v>78</v>
      </c>
      <c r="D1028" s="311" t="s">
        <v>1552</v>
      </c>
      <c r="E1028" s="311" t="s">
        <v>1512</v>
      </c>
      <c r="F1028" s="311" t="s">
        <v>3571</v>
      </c>
      <c r="G1028" s="216"/>
    </row>
    <row r="1029" spans="1:7">
      <c r="A1029" s="126">
        <f t="shared" si="23"/>
        <v>287</v>
      </c>
      <c r="B1029" s="311" t="s">
        <v>3094</v>
      </c>
      <c r="C1029" s="320" t="s">
        <v>78</v>
      </c>
      <c r="D1029" s="311" t="s">
        <v>1552</v>
      </c>
      <c r="E1029" s="311" t="s">
        <v>1513</v>
      </c>
      <c r="F1029" s="311" t="s">
        <v>3571</v>
      </c>
      <c r="G1029" s="216"/>
    </row>
    <row r="1030" spans="1:7">
      <c r="A1030" s="126">
        <f t="shared" si="23"/>
        <v>288</v>
      </c>
      <c r="B1030" s="311" t="s">
        <v>3095</v>
      </c>
      <c r="C1030" s="320" t="s">
        <v>78</v>
      </c>
      <c r="D1030" s="311" t="s">
        <v>1552</v>
      </c>
      <c r="E1030" s="311" t="s">
        <v>1514</v>
      </c>
      <c r="F1030" s="311" t="s">
        <v>3571</v>
      </c>
      <c r="G1030" s="216"/>
    </row>
    <row r="1031" spans="1:7">
      <c r="A1031" s="126">
        <f t="shared" si="23"/>
        <v>289</v>
      </c>
      <c r="B1031" s="311" t="s">
        <v>3096</v>
      </c>
      <c r="C1031" s="320" t="s">
        <v>78</v>
      </c>
      <c r="D1031" s="311" t="s">
        <v>1552</v>
      </c>
      <c r="E1031" s="311" t="s">
        <v>1515</v>
      </c>
      <c r="F1031" s="311" t="s">
        <v>3571</v>
      </c>
      <c r="G1031" s="216"/>
    </row>
    <row r="1032" spans="1:7">
      <c r="A1032" s="126">
        <f t="shared" si="23"/>
        <v>290</v>
      </c>
      <c r="B1032" s="311" t="s">
        <v>3097</v>
      </c>
      <c r="C1032" s="320" t="s">
        <v>78</v>
      </c>
      <c r="D1032" s="311" t="s">
        <v>1552</v>
      </c>
      <c r="E1032" s="311" t="s">
        <v>1517</v>
      </c>
      <c r="F1032" s="311" t="s">
        <v>3571</v>
      </c>
      <c r="G1032" s="216"/>
    </row>
    <row r="1033" spans="1:7">
      <c r="A1033" s="126">
        <f t="shared" si="23"/>
        <v>291</v>
      </c>
      <c r="B1033" s="311" t="s">
        <v>3098</v>
      </c>
      <c r="C1033" s="320" t="s">
        <v>78</v>
      </c>
      <c r="D1033" s="311" t="s">
        <v>1552</v>
      </c>
      <c r="E1033" s="311" t="s">
        <v>1518</v>
      </c>
      <c r="F1033" s="311" t="s">
        <v>3571</v>
      </c>
    </row>
    <row r="1034" spans="1:7">
      <c r="A1034" s="126">
        <f t="shared" si="23"/>
        <v>292</v>
      </c>
      <c r="B1034" s="311" t="s">
        <v>3099</v>
      </c>
      <c r="C1034" s="320" t="s">
        <v>78</v>
      </c>
      <c r="D1034" s="311" t="s">
        <v>1552</v>
      </c>
      <c r="E1034" s="311" t="s">
        <v>1520</v>
      </c>
      <c r="F1034" s="311" t="s">
        <v>3571</v>
      </c>
    </row>
    <row r="1035" spans="1:7">
      <c r="A1035" s="126">
        <f t="shared" si="23"/>
        <v>293</v>
      </c>
      <c r="B1035" s="311" t="s">
        <v>3100</v>
      </c>
      <c r="C1035" s="320" t="s">
        <v>78</v>
      </c>
      <c r="D1035" s="311" t="s">
        <v>1552</v>
      </c>
      <c r="E1035" s="311" t="s">
        <v>1521</v>
      </c>
      <c r="F1035" s="311" t="s">
        <v>3571</v>
      </c>
      <c r="G1035" s="216"/>
    </row>
    <row r="1036" spans="1:7">
      <c r="A1036" s="126">
        <f t="shared" si="23"/>
        <v>294</v>
      </c>
      <c r="B1036" s="311" t="s">
        <v>3101</v>
      </c>
      <c r="C1036" s="320" t="s">
        <v>78</v>
      </c>
      <c r="D1036" s="311" t="s">
        <v>1552</v>
      </c>
      <c r="E1036" s="311" t="s">
        <v>1522</v>
      </c>
      <c r="F1036" s="311" t="s">
        <v>3571</v>
      </c>
      <c r="G1036" s="216"/>
    </row>
    <row r="1037" spans="1:7">
      <c r="A1037" s="126">
        <f t="shared" si="23"/>
        <v>295</v>
      </c>
      <c r="B1037" s="311" t="s">
        <v>3102</v>
      </c>
      <c r="C1037" s="320" t="s">
        <v>78</v>
      </c>
      <c r="D1037" s="311" t="s">
        <v>1552</v>
      </c>
      <c r="E1037" s="311" t="s">
        <v>1523</v>
      </c>
      <c r="F1037" s="311" t="s">
        <v>3571</v>
      </c>
      <c r="G1037" s="216"/>
    </row>
    <row r="1038" spans="1:7">
      <c r="A1038" s="126">
        <f t="shared" si="23"/>
        <v>296</v>
      </c>
      <c r="B1038" s="311" t="s">
        <v>3103</v>
      </c>
      <c r="C1038" s="320" t="s">
        <v>78</v>
      </c>
      <c r="D1038" s="311" t="s">
        <v>1553</v>
      </c>
      <c r="E1038" s="311" t="s">
        <v>1554</v>
      </c>
      <c r="F1038" s="311" t="s">
        <v>3571</v>
      </c>
      <c r="G1038" s="216"/>
    </row>
    <row r="1039" spans="1:7">
      <c r="A1039" s="126">
        <f t="shared" si="23"/>
        <v>297</v>
      </c>
      <c r="B1039" s="311" t="s">
        <v>3104</v>
      </c>
      <c r="C1039" s="320" t="s">
        <v>78</v>
      </c>
      <c r="D1039" s="311" t="s">
        <v>1553</v>
      </c>
      <c r="E1039" s="311" t="s">
        <v>1511</v>
      </c>
      <c r="F1039" s="311" t="s">
        <v>3571</v>
      </c>
      <c r="G1039" s="216"/>
    </row>
    <row r="1040" spans="1:7">
      <c r="A1040" s="126">
        <f t="shared" si="23"/>
        <v>298</v>
      </c>
      <c r="B1040" s="311" t="s">
        <v>3105</v>
      </c>
      <c r="C1040" s="320" t="s">
        <v>78</v>
      </c>
      <c r="D1040" s="311" t="s">
        <v>1553</v>
      </c>
      <c r="E1040" s="311" t="s">
        <v>1512</v>
      </c>
      <c r="F1040" s="311" t="s">
        <v>3571</v>
      </c>
      <c r="G1040" s="216"/>
    </row>
    <row r="1041" spans="1:7">
      <c r="A1041" s="126">
        <f t="shared" si="23"/>
        <v>299</v>
      </c>
      <c r="B1041" s="311" t="s">
        <v>3106</v>
      </c>
      <c r="C1041" s="320" t="s">
        <v>78</v>
      </c>
      <c r="D1041" s="311" t="s">
        <v>1553</v>
      </c>
      <c r="E1041" s="311" t="s">
        <v>1536</v>
      </c>
      <c r="F1041" s="311" t="s">
        <v>3571</v>
      </c>
    </row>
    <row r="1042" spans="1:7">
      <c r="A1042" s="126">
        <f t="shared" si="23"/>
        <v>300</v>
      </c>
      <c r="B1042" s="311" t="s">
        <v>3107</v>
      </c>
      <c r="C1042" s="320" t="s">
        <v>78</v>
      </c>
      <c r="D1042" s="311" t="s">
        <v>1553</v>
      </c>
      <c r="E1042" s="311" t="s">
        <v>1555</v>
      </c>
      <c r="F1042" s="311" t="s">
        <v>3571</v>
      </c>
    </row>
    <row r="1043" spans="1:7">
      <c r="A1043" s="126">
        <f t="shared" si="23"/>
        <v>301</v>
      </c>
      <c r="B1043" s="311" t="s">
        <v>3108</v>
      </c>
      <c r="C1043" s="320" t="s">
        <v>78</v>
      </c>
      <c r="D1043" s="311" t="s">
        <v>1553</v>
      </c>
      <c r="E1043" s="311" t="s">
        <v>1513</v>
      </c>
      <c r="F1043" s="311" t="s">
        <v>3571</v>
      </c>
      <c r="G1043" s="216"/>
    </row>
    <row r="1044" spans="1:7">
      <c r="A1044" s="126">
        <f t="shared" si="23"/>
        <v>302</v>
      </c>
      <c r="B1044" s="311" t="s">
        <v>3109</v>
      </c>
      <c r="C1044" s="320" t="s">
        <v>78</v>
      </c>
      <c r="D1044" s="311" t="s">
        <v>1553</v>
      </c>
      <c r="E1044" s="311" t="s">
        <v>1514</v>
      </c>
      <c r="F1044" s="311" t="s">
        <v>3571</v>
      </c>
      <c r="G1044" s="216"/>
    </row>
    <row r="1045" spans="1:7">
      <c r="A1045" s="126">
        <f t="shared" si="23"/>
        <v>303</v>
      </c>
      <c r="B1045" s="311" t="s">
        <v>3110</v>
      </c>
      <c r="C1045" s="320" t="s">
        <v>78</v>
      </c>
      <c r="D1045" s="311" t="s">
        <v>1553</v>
      </c>
      <c r="E1045" s="311" t="s">
        <v>1515</v>
      </c>
      <c r="F1045" s="311" t="s">
        <v>3571</v>
      </c>
      <c r="G1045" s="216"/>
    </row>
    <row r="1046" spans="1:7">
      <c r="A1046" s="126">
        <f t="shared" si="23"/>
        <v>304</v>
      </c>
      <c r="B1046" s="311" t="s">
        <v>3111</v>
      </c>
      <c r="C1046" s="320" t="s">
        <v>78</v>
      </c>
      <c r="D1046" s="311" t="s">
        <v>1553</v>
      </c>
      <c r="E1046" s="311" t="s">
        <v>1516</v>
      </c>
      <c r="F1046" s="311" t="s">
        <v>3571</v>
      </c>
      <c r="G1046" s="216"/>
    </row>
    <row r="1047" spans="1:7">
      <c r="A1047" s="126">
        <f t="shared" si="23"/>
        <v>305</v>
      </c>
      <c r="B1047" s="311" t="s">
        <v>3112</v>
      </c>
      <c r="C1047" s="320" t="s">
        <v>78</v>
      </c>
      <c r="D1047" s="311" t="s">
        <v>1553</v>
      </c>
      <c r="E1047" s="311" t="s">
        <v>1556</v>
      </c>
      <c r="F1047" s="311" t="s">
        <v>3571</v>
      </c>
      <c r="G1047" s="216"/>
    </row>
    <row r="1048" spans="1:7">
      <c r="A1048" s="126">
        <f t="shared" si="23"/>
        <v>306</v>
      </c>
      <c r="B1048" s="311" t="s">
        <v>3113</v>
      </c>
      <c r="C1048" s="320" t="s">
        <v>78</v>
      </c>
      <c r="D1048" s="311" t="s">
        <v>1553</v>
      </c>
      <c r="E1048" s="311" t="s">
        <v>1517</v>
      </c>
      <c r="F1048" s="311" t="s">
        <v>3571</v>
      </c>
      <c r="G1048" s="216"/>
    </row>
    <row r="1049" spans="1:7">
      <c r="A1049" s="126">
        <f t="shared" si="23"/>
        <v>307</v>
      </c>
      <c r="B1049" s="311" t="s">
        <v>3114</v>
      </c>
      <c r="C1049" s="320" t="s">
        <v>78</v>
      </c>
      <c r="D1049" s="311" t="s">
        <v>1553</v>
      </c>
      <c r="E1049" s="311" t="s">
        <v>1518</v>
      </c>
      <c r="F1049" s="311" t="s">
        <v>3571</v>
      </c>
    </row>
    <row r="1050" spans="1:7">
      <c r="A1050" s="126">
        <f t="shared" si="23"/>
        <v>308</v>
      </c>
      <c r="B1050" s="311" t="s">
        <v>3115</v>
      </c>
      <c r="C1050" s="320" t="s">
        <v>78</v>
      </c>
      <c r="D1050" s="311" t="s">
        <v>1553</v>
      </c>
      <c r="E1050" s="311" t="s">
        <v>1519</v>
      </c>
      <c r="F1050" s="311" t="s">
        <v>3571</v>
      </c>
    </row>
    <row r="1051" spans="1:7">
      <c r="A1051" s="126">
        <f t="shared" si="23"/>
        <v>309</v>
      </c>
      <c r="B1051" s="311" t="s">
        <v>3116</v>
      </c>
      <c r="C1051" s="320" t="s">
        <v>78</v>
      </c>
      <c r="D1051" s="311" t="s">
        <v>1553</v>
      </c>
      <c r="E1051" s="311" t="s">
        <v>1520</v>
      </c>
      <c r="F1051" s="311" t="s">
        <v>3571</v>
      </c>
    </row>
    <row r="1052" spans="1:7">
      <c r="A1052" s="126">
        <f t="shared" si="23"/>
        <v>310</v>
      </c>
      <c r="B1052" s="311" t="s">
        <v>3117</v>
      </c>
      <c r="C1052" s="320" t="s">
        <v>78</v>
      </c>
      <c r="D1052" s="311" t="s">
        <v>1553</v>
      </c>
      <c r="E1052" s="311" t="s">
        <v>1522</v>
      </c>
      <c r="F1052" s="311" t="s">
        <v>3571</v>
      </c>
    </row>
    <row r="1053" spans="1:7">
      <c r="A1053" s="126">
        <f t="shared" si="23"/>
        <v>311</v>
      </c>
      <c r="B1053" s="311" t="s">
        <v>3118</v>
      </c>
      <c r="C1053" s="320" t="s">
        <v>78</v>
      </c>
      <c r="D1053" s="311" t="s">
        <v>1553</v>
      </c>
      <c r="E1053" s="311" t="s">
        <v>1523</v>
      </c>
      <c r="F1053" s="311" t="s">
        <v>3571</v>
      </c>
    </row>
    <row r="1054" spans="1:7">
      <c r="A1054" s="126">
        <f t="shared" si="23"/>
        <v>312</v>
      </c>
      <c r="B1054" s="311" t="s">
        <v>3119</v>
      </c>
      <c r="C1054" s="320" t="s">
        <v>78</v>
      </c>
      <c r="D1054" s="311" t="s">
        <v>1474</v>
      </c>
      <c r="E1054" s="311" t="s">
        <v>93</v>
      </c>
      <c r="F1054" s="311" t="s">
        <v>3571</v>
      </c>
    </row>
    <row r="1055" spans="1:7">
      <c r="A1055" s="126">
        <f t="shared" si="23"/>
        <v>313</v>
      </c>
      <c r="B1055" s="311" t="s">
        <v>3120</v>
      </c>
      <c r="C1055" s="320" t="s">
        <v>78</v>
      </c>
      <c r="D1055" s="311" t="s">
        <v>1474</v>
      </c>
      <c r="E1055" s="311" t="s">
        <v>94</v>
      </c>
      <c r="F1055" s="311" t="s">
        <v>3571</v>
      </c>
    </row>
    <row r="1056" spans="1:7">
      <c r="A1056" s="126">
        <f t="shared" si="23"/>
        <v>314</v>
      </c>
      <c r="B1056" s="311" t="s">
        <v>3121</v>
      </c>
      <c r="C1056" s="320" t="s">
        <v>78</v>
      </c>
      <c r="D1056" s="311" t="s">
        <v>1474</v>
      </c>
      <c r="E1056" s="311" t="s">
        <v>96</v>
      </c>
      <c r="F1056" s="311" t="s">
        <v>3571</v>
      </c>
    </row>
    <row r="1057" spans="1:6">
      <c r="A1057" s="126">
        <f t="shared" si="23"/>
        <v>315</v>
      </c>
      <c r="B1057" s="311" t="s">
        <v>3122</v>
      </c>
      <c r="C1057" s="320" t="s">
        <v>78</v>
      </c>
      <c r="D1057" s="311" t="s">
        <v>1474</v>
      </c>
      <c r="E1057" s="311" t="s">
        <v>97</v>
      </c>
      <c r="F1057" s="311" t="s">
        <v>3571</v>
      </c>
    </row>
    <row r="1058" spans="1:6">
      <c r="A1058" s="126">
        <f t="shared" si="23"/>
        <v>316</v>
      </c>
      <c r="B1058" s="311" t="s">
        <v>3123</v>
      </c>
      <c r="C1058" s="320" t="s">
        <v>78</v>
      </c>
      <c r="D1058" s="311" t="s">
        <v>1474</v>
      </c>
      <c r="E1058" s="311" t="s">
        <v>1489</v>
      </c>
      <c r="F1058" s="311" t="s">
        <v>3571</v>
      </c>
    </row>
    <row r="1059" spans="1:6">
      <c r="A1059" s="126">
        <f t="shared" si="23"/>
        <v>317</v>
      </c>
      <c r="B1059" s="311" t="s">
        <v>3124</v>
      </c>
      <c r="C1059" s="320" t="s">
        <v>78</v>
      </c>
      <c r="D1059" s="311" t="s">
        <v>1474</v>
      </c>
      <c r="E1059" s="311" t="s">
        <v>98</v>
      </c>
      <c r="F1059" s="311" t="s">
        <v>3571</v>
      </c>
    </row>
    <row r="1060" spans="1:6">
      <c r="A1060" s="126">
        <f t="shared" si="23"/>
        <v>318</v>
      </c>
      <c r="B1060" s="311" t="s">
        <v>3125</v>
      </c>
      <c r="C1060" s="320" t="s">
        <v>78</v>
      </c>
      <c r="D1060" s="311" t="s">
        <v>1474</v>
      </c>
      <c r="E1060" s="311" t="s">
        <v>99</v>
      </c>
      <c r="F1060" s="311" t="s">
        <v>3571</v>
      </c>
    </row>
    <row r="1061" spans="1:6">
      <c r="A1061" s="126">
        <f t="shared" si="23"/>
        <v>319</v>
      </c>
      <c r="B1061" s="311" t="s">
        <v>3126</v>
      </c>
      <c r="C1061" s="320" t="s">
        <v>78</v>
      </c>
      <c r="D1061" s="311" t="s">
        <v>1557</v>
      </c>
      <c r="E1061" s="311" t="s">
        <v>1511</v>
      </c>
      <c r="F1061" s="311" t="s">
        <v>3571</v>
      </c>
    </row>
    <row r="1062" spans="1:6">
      <c r="A1062" s="126">
        <f t="shared" si="23"/>
        <v>320</v>
      </c>
      <c r="B1062" s="311" t="s">
        <v>3127</v>
      </c>
      <c r="C1062" s="320" t="s">
        <v>78</v>
      </c>
      <c r="D1062" s="311" t="s">
        <v>1557</v>
      </c>
      <c r="E1062" s="311" t="s">
        <v>1512</v>
      </c>
      <c r="F1062" s="311" t="s">
        <v>3571</v>
      </c>
    </row>
    <row r="1063" spans="1:6">
      <c r="A1063" s="126">
        <f t="shared" si="23"/>
        <v>321</v>
      </c>
      <c r="B1063" s="311" t="s">
        <v>3128</v>
      </c>
      <c r="C1063" s="320" t="s">
        <v>78</v>
      </c>
      <c r="D1063" s="311" t="s">
        <v>1557</v>
      </c>
      <c r="E1063" s="311" t="s">
        <v>1513</v>
      </c>
      <c r="F1063" s="311" t="s">
        <v>3571</v>
      </c>
    </row>
    <row r="1064" spans="1:6">
      <c r="A1064" s="126">
        <f t="shared" ref="A1064:A1127" si="24">+A1063+1</f>
        <v>322</v>
      </c>
      <c r="B1064" s="311" t="s">
        <v>3129</v>
      </c>
      <c r="C1064" s="320" t="s">
        <v>78</v>
      </c>
      <c r="D1064" s="311" t="s">
        <v>1557</v>
      </c>
      <c r="E1064" s="311" t="s">
        <v>1514</v>
      </c>
      <c r="F1064" s="311" t="s">
        <v>3571</v>
      </c>
    </row>
    <row r="1065" spans="1:6">
      <c r="A1065" s="126">
        <f t="shared" si="24"/>
        <v>323</v>
      </c>
      <c r="B1065" s="311" t="s">
        <v>3130</v>
      </c>
      <c r="C1065" s="320" t="s">
        <v>78</v>
      </c>
      <c r="D1065" s="311" t="s">
        <v>1557</v>
      </c>
      <c r="E1065" s="311" t="s">
        <v>1515</v>
      </c>
      <c r="F1065" s="311" t="s">
        <v>3571</v>
      </c>
    </row>
    <row r="1066" spans="1:6">
      <c r="A1066" s="126">
        <f t="shared" si="24"/>
        <v>324</v>
      </c>
      <c r="B1066" s="311" t="s">
        <v>3131</v>
      </c>
      <c r="C1066" s="320" t="s">
        <v>78</v>
      </c>
      <c r="D1066" s="311" t="s">
        <v>1557</v>
      </c>
      <c r="E1066" s="311" t="s">
        <v>1516</v>
      </c>
      <c r="F1066" s="311" t="s">
        <v>3571</v>
      </c>
    </row>
    <row r="1067" spans="1:6">
      <c r="A1067" s="126">
        <f t="shared" si="24"/>
        <v>325</v>
      </c>
      <c r="B1067" s="311" t="s">
        <v>3132</v>
      </c>
      <c r="C1067" s="320" t="s">
        <v>78</v>
      </c>
      <c r="D1067" s="311" t="s">
        <v>1557</v>
      </c>
      <c r="E1067" s="311" t="s">
        <v>1517</v>
      </c>
      <c r="F1067" s="311" t="s">
        <v>3571</v>
      </c>
    </row>
    <row r="1068" spans="1:6">
      <c r="A1068" s="126">
        <f t="shared" si="24"/>
        <v>326</v>
      </c>
      <c r="B1068" s="311" t="s">
        <v>3133</v>
      </c>
      <c r="C1068" s="320" t="s">
        <v>78</v>
      </c>
      <c r="D1068" s="311" t="s">
        <v>1557</v>
      </c>
      <c r="E1068" s="311" t="s">
        <v>1518</v>
      </c>
      <c r="F1068" s="311" t="s">
        <v>3571</v>
      </c>
    </row>
    <row r="1069" spans="1:6">
      <c r="A1069" s="126">
        <f t="shared" si="24"/>
        <v>327</v>
      </c>
      <c r="B1069" s="311" t="s">
        <v>3134</v>
      </c>
      <c r="C1069" s="320" t="s">
        <v>78</v>
      </c>
      <c r="D1069" s="311" t="s">
        <v>1557</v>
      </c>
      <c r="E1069" s="311" t="s">
        <v>1519</v>
      </c>
      <c r="F1069" s="311" t="s">
        <v>3571</v>
      </c>
    </row>
    <row r="1070" spans="1:6">
      <c r="A1070" s="126">
        <f t="shared" si="24"/>
        <v>328</v>
      </c>
      <c r="B1070" s="311" t="s">
        <v>3135</v>
      </c>
      <c r="C1070" s="320" t="s">
        <v>78</v>
      </c>
      <c r="D1070" s="311" t="s">
        <v>1557</v>
      </c>
      <c r="E1070" s="311" t="s">
        <v>1520</v>
      </c>
      <c r="F1070" s="311" t="s">
        <v>3571</v>
      </c>
    </row>
    <row r="1071" spans="1:6">
      <c r="A1071" s="126">
        <f t="shared" si="24"/>
        <v>329</v>
      </c>
      <c r="B1071" s="311" t="s">
        <v>3136</v>
      </c>
      <c r="C1071" s="320" t="s">
        <v>78</v>
      </c>
      <c r="D1071" s="311" t="s">
        <v>1557</v>
      </c>
      <c r="E1071" s="311" t="s">
        <v>1522</v>
      </c>
      <c r="F1071" s="311" t="s">
        <v>3571</v>
      </c>
    </row>
    <row r="1072" spans="1:6">
      <c r="A1072" s="126">
        <f t="shared" si="24"/>
        <v>330</v>
      </c>
      <c r="B1072" s="311" t="s">
        <v>3137</v>
      </c>
      <c r="C1072" s="320" t="s">
        <v>78</v>
      </c>
      <c r="D1072" s="311" t="s">
        <v>1557</v>
      </c>
      <c r="E1072" s="311" t="s">
        <v>1523</v>
      </c>
      <c r="F1072" s="311" t="s">
        <v>3571</v>
      </c>
    </row>
    <row r="1073" spans="1:6">
      <c r="A1073" s="126">
        <f t="shared" si="24"/>
        <v>331</v>
      </c>
      <c r="B1073" s="311" t="s">
        <v>3138</v>
      </c>
      <c r="C1073" s="320" t="s">
        <v>78</v>
      </c>
      <c r="D1073" s="311" t="s">
        <v>1558</v>
      </c>
      <c r="E1073" s="311" t="s">
        <v>1511</v>
      </c>
      <c r="F1073" s="311" t="s">
        <v>3571</v>
      </c>
    </row>
    <row r="1074" spans="1:6">
      <c r="A1074" s="126">
        <f t="shared" si="24"/>
        <v>332</v>
      </c>
      <c r="B1074" s="311" t="s">
        <v>3139</v>
      </c>
      <c r="C1074" s="320" t="s">
        <v>78</v>
      </c>
      <c r="D1074" s="311" t="s">
        <v>1558</v>
      </c>
      <c r="E1074" s="311" t="s">
        <v>1512</v>
      </c>
      <c r="F1074" s="311" t="s">
        <v>3571</v>
      </c>
    </row>
    <row r="1075" spans="1:6">
      <c r="A1075" s="126">
        <f t="shared" si="24"/>
        <v>333</v>
      </c>
      <c r="B1075" s="311" t="s">
        <v>3140</v>
      </c>
      <c r="C1075" s="320" t="s">
        <v>78</v>
      </c>
      <c r="D1075" s="311" t="s">
        <v>1558</v>
      </c>
      <c r="E1075" s="311" t="s">
        <v>1513</v>
      </c>
      <c r="F1075" s="311" t="s">
        <v>3571</v>
      </c>
    </row>
    <row r="1076" spans="1:6">
      <c r="A1076" s="126">
        <f t="shared" si="24"/>
        <v>334</v>
      </c>
      <c r="B1076" s="311" t="s">
        <v>3141</v>
      </c>
      <c r="C1076" s="320" t="s">
        <v>78</v>
      </c>
      <c r="D1076" s="311" t="s">
        <v>1558</v>
      </c>
      <c r="E1076" s="311" t="s">
        <v>1514</v>
      </c>
      <c r="F1076" s="311" t="s">
        <v>3571</v>
      </c>
    </row>
    <row r="1077" spans="1:6">
      <c r="A1077" s="126">
        <f t="shared" si="24"/>
        <v>335</v>
      </c>
      <c r="B1077" s="311" t="s">
        <v>3142</v>
      </c>
      <c r="C1077" s="320" t="s">
        <v>78</v>
      </c>
      <c r="D1077" s="311" t="s">
        <v>1558</v>
      </c>
      <c r="E1077" s="311" t="s">
        <v>1515</v>
      </c>
      <c r="F1077" s="311" t="s">
        <v>3571</v>
      </c>
    </row>
    <row r="1078" spans="1:6">
      <c r="A1078" s="126">
        <f t="shared" si="24"/>
        <v>336</v>
      </c>
      <c r="B1078" s="311" t="s">
        <v>3143</v>
      </c>
      <c r="C1078" s="320" t="s">
        <v>78</v>
      </c>
      <c r="D1078" s="311" t="s">
        <v>1558</v>
      </c>
      <c r="E1078" s="311" t="s">
        <v>1517</v>
      </c>
      <c r="F1078" s="311" t="s">
        <v>3571</v>
      </c>
    </row>
    <row r="1079" spans="1:6">
      <c r="A1079" s="126">
        <f t="shared" si="24"/>
        <v>337</v>
      </c>
      <c r="B1079" s="311" t="s">
        <v>3144</v>
      </c>
      <c r="C1079" s="320" t="s">
        <v>78</v>
      </c>
      <c r="D1079" s="311" t="s">
        <v>1558</v>
      </c>
      <c r="E1079" s="311" t="s">
        <v>1518</v>
      </c>
      <c r="F1079" s="311" t="s">
        <v>3571</v>
      </c>
    </row>
    <row r="1080" spans="1:6">
      <c r="A1080" s="126">
        <f t="shared" si="24"/>
        <v>338</v>
      </c>
      <c r="B1080" s="311" t="s">
        <v>3145</v>
      </c>
      <c r="C1080" s="320" t="s">
        <v>78</v>
      </c>
      <c r="D1080" s="311" t="s">
        <v>1558</v>
      </c>
      <c r="E1080" s="311" t="s">
        <v>1520</v>
      </c>
      <c r="F1080" s="311" t="s">
        <v>3571</v>
      </c>
    </row>
    <row r="1081" spans="1:6">
      <c r="A1081" s="126">
        <f t="shared" si="24"/>
        <v>339</v>
      </c>
      <c r="B1081" s="311" t="s">
        <v>3146</v>
      </c>
      <c r="C1081" s="320" t="s">
        <v>78</v>
      </c>
      <c r="D1081" s="311" t="s">
        <v>28</v>
      </c>
      <c r="E1081" s="311" t="s">
        <v>94</v>
      </c>
      <c r="F1081" s="311" t="s">
        <v>3571</v>
      </c>
    </row>
    <row r="1082" spans="1:6">
      <c r="A1082" s="126">
        <f t="shared" si="24"/>
        <v>340</v>
      </c>
      <c r="B1082" s="311" t="s">
        <v>3147</v>
      </c>
      <c r="C1082" s="320" t="s">
        <v>78</v>
      </c>
      <c r="D1082" s="311" t="s">
        <v>28</v>
      </c>
      <c r="E1082" s="311" t="s">
        <v>95</v>
      </c>
      <c r="F1082" s="311" t="s">
        <v>3571</v>
      </c>
    </row>
    <row r="1083" spans="1:6">
      <c r="A1083" s="126">
        <f t="shared" si="24"/>
        <v>341</v>
      </c>
      <c r="B1083" s="311" t="s">
        <v>3148</v>
      </c>
      <c r="C1083" s="320" t="s">
        <v>78</v>
      </c>
      <c r="D1083" s="311" t="s">
        <v>28</v>
      </c>
      <c r="E1083" s="311" t="s">
        <v>1495</v>
      </c>
      <c r="F1083" s="311" t="s">
        <v>3571</v>
      </c>
    </row>
    <row r="1084" spans="1:6">
      <c r="A1084" s="126">
        <f t="shared" si="24"/>
        <v>342</v>
      </c>
      <c r="B1084" s="311" t="s">
        <v>3149</v>
      </c>
      <c r="C1084" s="320" t="s">
        <v>78</v>
      </c>
      <c r="D1084" s="311" t="s">
        <v>28</v>
      </c>
      <c r="E1084" s="311" t="s">
        <v>96</v>
      </c>
      <c r="F1084" s="311" t="s">
        <v>3571</v>
      </c>
    </row>
    <row r="1085" spans="1:6">
      <c r="A1085" s="126">
        <f t="shared" si="24"/>
        <v>343</v>
      </c>
      <c r="B1085" s="311" t="s">
        <v>3150</v>
      </c>
      <c r="C1085" s="320" t="s">
        <v>78</v>
      </c>
      <c r="D1085" s="311" t="s">
        <v>28</v>
      </c>
      <c r="E1085" s="311" t="s">
        <v>98</v>
      </c>
      <c r="F1085" s="311" t="s">
        <v>3571</v>
      </c>
    </row>
    <row r="1086" spans="1:6">
      <c r="A1086" s="126">
        <f t="shared" si="24"/>
        <v>344</v>
      </c>
      <c r="B1086" s="311" t="s">
        <v>3151</v>
      </c>
      <c r="C1086" s="320" t="s">
        <v>78</v>
      </c>
      <c r="D1086" s="311" t="s">
        <v>28</v>
      </c>
      <c r="E1086" s="311" t="s">
        <v>1471</v>
      </c>
      <c r="F1086" s="311" t="s">
        <v>3571</v>
      </c>
    </row>
    <row r="1087" spans="1:6">
      <c r="A1087" s="126">
        <f t="shared" si="24"/>
        <v>345</v>
      </c>
      <c r="B1087" s="311" t="s">
        <v>3152</v>
      </c>
      <c r="C1087" s="320" t="s">
        <v>78</v>
      </c>
      <c r="D1087" s="311" t="s">
        <v>28</v>
      </c>
      <c r="E1087" s="311" t="s">
        <v>1466</v>
      </c>
      <c r="F1087" s="311" t="s">
        <v>3571</v>
      </c>
    </row>
    <row r="1088" spans="1:6" ht="30">
      <c r="A1088" s="126">
        <f t="shared" si="24"/>
        <v>346</v>
      </c>
      <c r="B1088" s="311" t="s">
        <v>3153</v>
      </c>
      <c r="C1088" s="320" t="s">
        <v>78</v>
      </c>
      <c r="D1088" s="311" t="s">
        <v>28</v>
      </c>
      <c r="E1088" s="311" t="s">
        <v>1468</v>
      </c>
      <c r="F1088" s="311" t="s">
        <v>3571</v>
      </c>
    </row>
    <row r="1089" spans="1:6">
      <c r="A1089" s="126">
        <f t="shared" si="24"/>
        <v>347</v>
      </c>
      <c r="B1089" s="311" t="s">
        <v>3154</v>
      </c>
      <c r="C1089" s="320" t="s">
        <v>78</v>
      </c>
      <c r="D1089" s="311" t="s">
        <v>28</v>
      </c>
      <c r="E1089" s="311" t="s">
        <v>1472</v>
      </c>
      <c r="F1089" s="311" t="s">
        <v>3571</v>
      </c>
    </row>
    <row r="1090" spans="1:6" ht="30">
      <c r="A1090" s="126">
        <f t="shared" si="24"/>
        <v>348</v>
      </c>
      <c r="B1090" s="311" t="s">
        <v>3155</v>
      </c>
      <c r="C1090" s="320" t="s">
        <v>78</v>
      </c>
      <c r="D1090" s="311" t="s">
        <v>28</v>
      </c>
      <c r="E1090" s="311" t="s">
        <v>1470</v>
      </c>
      <c r="F1090" s="311" t="s">
        <v>3571</v>
      </c>
    </row>
    <row r="1091" spans="1:6">
      <c r="A1091" s="126">
        <f t="shared" si="24"/>
        <v>349</v>
      </c>
      <c r="B1091" s="311" t="s">
        <v>3156</v>
      </c>
      <c r="C1091" s="320" t="s">
        <v>78</v>
      </c>
      <c r="D1091" s="311" t="s">
        <v>28</v>
      </c>
      <c r="E1091" s="311" t="s">
        <v>1504</v>
      </c>
      <c r="F1091" s="311" t="s">
        <v>3571</v>
      </c>
    </row>
    <row r="1092" spans="1:6">
      <c r="A1092" s="126">
        <f t="shared" si="24"/>
        <v>350</v>
      </c>
      <c r="B1092" s="311" t="s">
        <v>3157</v>
      </c>
      <c r="C1092" s="320" t="s">
        <v>78</v>
      </c>
      <c r="D1092" s="311" t="s">
        <v>28</v>
      </c>
      <c r="E1092" s="311" t="s">
        <v>1506</v>
      </c>
      <c r="F1092" s="311" t="s">
        <v>3571</v>
      </c>
    </row>
    <row r="1093" spans="1:6">
      <c r="A1093" s="126">
        <f t="shared" si="24"/>
        <v>351</v>
      </c>
      <c r="B1093" s="311" t="s">
        <v>3158</v>
      </c>
      <c r="C1093" s="320" t="s">
        <v>78</v>
      </c>
      <c r="D1093" s="311" t="s">
        <v>465</v>
      </c>
      <c r="E1093" s="311" t="s">
        <v>1559</v>
      </c>
      <c r="F1093" s="311" t="s">
        <v>3571</v>
      </c>
    </row>
    <row r="1094" spans="1:6">
      <c r="A1094" s="126">
        <f t="shared" si="24"/>
        <v>352</v>
      </c>
      <c r="B1094" s="311" t="s">
        <v>3159</v>
      </c>
      <c r="C1094" s="320" t="s">
        <v>78</v>
      </c>
      <c r="D1094" s="311" t="s">
        <v>465</v>
      </c>
      <c r="E1094" s="311" t="s">
        <v>1560</v>
      </c>
      <c r="F1094" s="311" t="s">
        <v>3571</v>
      </c>
    </row>
    <row r="1095" spans="1:6">
      <c r="A1095" s="126">
        <f t="shared" si="24"/>
        <v>353</v>
      </c>
      <c r="B1095" s="311" t="s">
        <v>3160</v>
      </c>
      <c r="C1095" s="320" t="s">
        <v>78</v>
      </c>
      <c r="D1095" s="311" t="s">
        <v>465</v>
      </c>
      <c r="E1095" s="311" t="s">
        <v>1561</v>
      </c>
      <c r="F1095" s="311" t="s">
        <v>3571</v>
      </c>
    </row>
    <row r="1096" spans="1:6">
      <c r="A1096" s="126">
        <f t="shared" si="24"/>
        <v>354</v>
      </c>
      <c r="B1096" s="311" t="s">
        <v>3161</v>
      </c>
      <c r="C1096" s="320" t="s">
        <v>78</v>
      </c>
      <c r="D1096" s="311" t="s">
        <v>465</v>
      </c>
      <c r="E1096" s="311" t="s">
        <v>1562</v>
      </c>
      <c r="F1096" s="311" t="s">
        <v>3571</v>
      </c>
    </row>
    <row r="1097" spans="1:6">
      <c r="A1097" s="126">
        <f t="shared" si="24"/>
        <v>355</v>
      </c>
      <c r="B1097" s="311" t="s">
        <v>3162</v>
      </c>
      <c r="C1097" s="320" t="s">
        <v>78</v>
      </c>
      <c r="D1097" s="311" t="s">
        <v>465</v>
      </c>
      <c r="E1097" s="311" t="s">
        <v>1563</v>
      </c>
      <c r="F1097" s="311" t="s">
        <v>3571</v>
      </c>
    </row>
    <row r="1098" spans="1:6">
      <c r="A1098" s="126">
        <f t="shared" si="24"/>
        <v>356</v>
      </c>
      <c r="B1098" s="311" t="s">
        <v>3163</v>
      </c>
      <c r="C1098" s="320" t="s">
        <v>78</v>
      </c>
      <c r="D1098" s="311" t="s">
        <v>465</v>
      </c>
      <c r="E1098" s="311" t="s">
        <v>1564</v>
      </c>
      <c r="F1098" s="311" t="s">
        <v>3571</v>
      </c>
    </row>
    <row r="1099" spans="1:6">
      <c r="A1099" s="126">
        <f t="shared" si="24"/>
        <v>357</v>
      </c>
      <c r="B1099" s="311" t="s">
        <v>3164</v>
      </c>
      <c r="C1099" s="320" t="s">
        <v>78</v>
      </c>
      <c r="D1099" s="311" t="s">
        <v>465</v>
      </c>
      <c r="E1099" s="311" t="s">
        <v>1565</v>
      </c>
      <c r="F1099" s="311" t="s">
        <v>3571</v>
      </c>
    </row>
    <row r="1100" spans="1:6">
      <c r="A1100" s="126">
        <f t="shared" si="24"/>
        <v>358</v>
      </c>
      <c r="B1100" s="311" t="s">
        <v>3165</v>
      </c>
      <c r="C1100" s="320" t="s">
        <v>78</v>
      </c>
      <c r="D1100" s="311" t="s">
        <v>465</v>
      </c>
      <c r="E1100" s="311" t="s">
        <v>1566</v>
      </c>
      <c r="F1100" s="311" t="s">
        <v>3571</v>
      </c>
    </row>
    <row r="1101" spans="1:6">
      <c r="A1101" s="126">
        <f t="shared" si="24"/>
        <v>359</v>
      </c>
      <c r="B1101" s="311" t="s">
        <v>3166</v>
      </c>
      <c r="C1101" s="320" t="s">
        <v>78</v>
      </c>
      <c r="D1101" s="311" t="s">
        <v>465</v>
      </c>
      <c r="E1101" s="311" t="s">
        <v>1567</v>
      </c>
      <c r="F1101" s="311" t="s">
        <v>3571</v>
      </c>
    </row>
    <row r="1102" spans="1:6">
      <c r="A1102" s="126">
        <f t="shared" si="24"/>
        <v>360</v>
      </c>
      <c r="B1102" s="311" t="s">
        <v>3167</v>
      </c>
      <c r="C1102" s="320" t="s">
        <v>78</v>
      </c>
      <c r="D1102" s="311" t="s">
        <v>465</v>
      </c>
      <c r="E1102" s="311" t="s">
        <v>1568</v>
      </c>
      <c r="F1102" s="311" t="s">
        <v>3571</v>
      </c>
    </row>
    <row r="1103" spans="1:6">
      <c r="A1103" s="126">
        <f t="shared" si="24"/>
        <v>361</v>
      </c>
      <c r="B1103" s="311" t="s">
        <v>3168</v>
      </c>
      <c r="C1103" s="320" t="s">
        <v>78</v>
      </c>
      <c r="D1103" s="311" t="s">
        <v>1569</v>
      </c>
      <c r="E1103" s="311" t="s">
        <v>1511</v>
      </c>
      <c r="F1103" s="311" t="s">
        <v>3571</v>
      </c>
    </row>
    <row r="1104" spans="1:6">
      <c r="A1104" s="126">
        <f t="shared" si="24"/>
        <v>362</v>
      </c>
      <c r="B1104" s="311" t="s">
        <v>3169</v>
      </c>
      <c r="C1104" s="320" t="s">
        <v>78</v>
      </c>
      <c r="D1104" s="311" t="s">
        <v>1569</v>
      </c>
      <c r="E1104" s="311" t="s">
        <v>1512</v>
      </c>
      <c r="F1104" s="311" t="s">
        <v>3571</v>
      </c>
    </row>
    <row r="1105" spans="1:6">
      <c r="A1105" s="126">
        <f t="shared" si="24"/>
        <v>363</v>
      </c>
      <c r="B1105" s="311" t="s">
        <v>3170</v>
      </c>
      <c r="C1105" s="320" t="s">
        <v>78</v>
      </c>
      <c r="D1105" s="311" t="s">
        <v>1569</v>
      </c>
      <c r="E1105" s="311" t="s">
        <v>1536</v>
      </c>
      <c r="F1105" s="311" t="s">
        <v>3571</v>
      </c>
    </row>
    <row r="1106" spans="1:6">
      <c r="A1106" s="126">
        <f t="shared" si="24"/>
        <v>364</v>
      </c>
      <c r="B1106" s="311" t="s">
        <v>3171</v>
      </c>
      <c r="C1106" s="320" t="s">
        <v>78</v>
      </c>
      <c r="D1106" s="311" t="s">
        <v>1569</v>
      </c>
      <c r="E1106" s="311" t="s">
        <v>1537</v>
      </c>
      <c r="F1106" s="311" t="s">
        <v>3571</v>
      </c>
    </row>
    <row r="1107" spans="1:6">
      <c r="A1107" s="126">
        <f t="shared" si="24"/>
        <v>365</v>
      </c>
      <c r="B1107" s="311" t="s">
        <v>3172</v>
      </c>
      <c r="C1107" s="320" t="s">
        <v>78</v>
      </c>
      <c r="D1107" s="311" t="s">
        <v>1569</v>
      </c>
      <c r="E1107" s="311" t="s">
        <v>1513</v>
      </c>
      <c r="F1107" s="311" t="s">
        <v>3571</v>
      </c>
    </row>
    <row r="1108" spans="1:6">
      <c r="A1108" s="126">
        <f t="shared" si="24"/>
        <v>366</v>
      </c>
      <c r="B1108" s="311" t="s">
        <v>3173</v>
      </c>
      <c r="C1108" s="320" t="s">
        <v>78</v>
      </c>
      <c r="D1108" s="311" t="s">
        <v>1569</v>
      </c>
      <c r="E1108" s="311" t="s">
        <v>1514</v>
      </c>
      <c r="F1108" s="311" t="s">
        <v>3571</v>
      </c>
    </row>
    <row r="1109" spans="1:6">
      <c r="A1109" s="126">
        <f t="shared" si="24"/>
        <v>367</v>
      </c>
      <c r="B1109" s="311" t="s">
        <v>3174</v>
      </c>
      <c r="C1109" s="320" t="s">
        <v>78</v>
      </c>
      <c r="D1109" s="311" t="s">
        <v>1569</v>
      </c>
      <c r="E1109" s="311" t="s">
        <v>1515</v>
      </c>
      <c r="F1109" s="311" t="s">
        <v>3571</v>
      </c>
    </row>
    <row r="1110" spans="1:6">
      <c r="A1110" s="126">
        <f t="shared" si="24"/>
        <v>368</v>
      </c>
      <c r="B1110" s="311" t="s">
        <v>3175</v>
      </c>
      <c r="C1110" s="320" t="s">
        <v>78</v>
      </c>
      <c r="D1110" s="311" t="s">
        <v>1569</v>
      </c>
      <c r="E1110" s="311" t="s">
        <v>1517</v>
      </c>
      <c r="F1110" s="311" t="s">
        <v>3571</v>
      </c>
    </row>
    <row r="1111" spans="1:6">
      <c r="A1111" s="126">
        <f t="shared" si="24"/>
        <v>369</v>
      </c>
      <c r="B1111" s="311" t="s">
        <v>3176</v>
      </c>
      <c r="C1111" s="320" t="s">
        <v>78</v>
      </c>
      <c r="D1111" s="311" t="s">
        <v>1569</v>
      </c>
      <c r="E1111" s="311" t="s">
        <v>1518</v>
      </c>
      <c r="F1111" s="311" t="s">
        <v>3571</v>
      </c>
    </row>
    <row r="1112" spans="1:6">
      <c r="A1112" s="126">
        <f t="shared" si="24"/>
        <v>370</v>
      </c>
      <c r="B1112" s="311" t="s">
        <v>3177</v>
      </c>
      <c r="C1112" s="320" t="s">
        <v>78</v>
      </c>
      <c r="D1112" s="311" t="s">
        <v>1569</v>
      </c>
      <c r="E1112" s="311" t="s">
        <v>1520</v>
      </c>
      <c r="F1112" s="311" t="s">
        <v>3571</v>
      </c>
    </row>
    <row r="1113" spans="1:6">
      <c r="A1113" s="126">
        <f t="shared" si="24"/>
        <v>371</v>
      </c>
      <c r="B1113" s="311" t="s">
        <v>3178</v>
      </c>
      <c r="C1113" s="320" t="s">
        <v>78</v>
      </c>
      <c r="D1113" s="311" t="s">
        <v>1570</v>
      </c>
      <c r="E1113" s="311" t="s">
        <v>1524</v>
      </c>
      <c r="F1113" s="311" t="s">
        <v>3571</v>
      </c>
    </row>
    <row r="1114" spans="1:6">
      <c r="A1114" s="126">
        <f t="shared" si="24"/>
        <v>372</v>
      </c>
      <c r="B1114" s="311" t="s">
        <v>3179</v>
      </c>
      <c r="C1114" s="320" t="s">
        <v>78</v>
      </c>
      <c r="D1114" s="311" t="s">
        <v>1570</v>
      </c>
      <c r="E1114" s="311" t="s">
        <v>1525</v>
      </c>
      <c r="F1114" s="311" t="s">
        <v>3571</v>
      </c>
    </row>
    <row r="1115" spans="1:6">
      <c r="A1115" s="126">
        <f t="shared" si="24"/>
        <v>373</v>
      </c>
      <c r="B1115" s="311" t="s">
        <v>3180</v>
      </c>
      <c r="C1115" s="320" t="s">
        <v>78</v>
      </c>
      <c r="D1115" s="311" t="s">
        <v>1570</v>
      </c>
      <c r="E1115" s="311" t="s">
        <v>1511</v>
      </c>
      <c r="F1115" s="311" t="s">
        <v>3571</v>
      </c>
    </row>
    <row r="1116" spans="1:6">
      <c r="A1116" s="126">
        <f t="shared" si="24"/>
        <v>374</v>
      </c>
      <c r="B1116" s="311" t="s">
        <v>3181</v>
      </c>
      <c r="C1116" s="320" t="s">
        <v>78</v>
      </c>
      <c r="D1116" s="311" t="s">
        <v>1570</v>
      </c>
      <c r="E1116" s="311" t="s">
        <v>1526</v>
      </c>
      <c r="F1116" s="311" t="s">
        <v>3571</v>
      </c>
    </row>
    <row r="1117" spans="1:6">
      <c r="A1117" s="126">
        <f t="shared" si="24"/>
        <v>375</v>
      </c>
      <c r="B1117" s="311" t="s">
        <v>3182</v>
      </c>
      <c r="C1117" s="320" t="s">
        <v>78</v>
      </c>
      <c r="D1117" s="311" t="s">
        <v>1570</v>
      </c>
      <c r="E1117" s="311" t="s">
        <v>1512</v>
      </c>
      <c r="F1117" s="311" t="s">
        <v>3571</v>
      </c>
    </row>
    <row r="1118" spans="1:6">
      <c r="A1118" s="126">
        <f t="shared" si="24"/>
        <v>376</v>
      </c>
      <c r="B1118" s="311" t="s">
        <v>3183</v>
      </c>
      <c r="C1118" s="320" t="s">
        <v>78</v>
      </c>
      <c r="D1118" s="311" t="s">
        <v>1570</v>
      </c>
      <c r="E1118" s="311" t="s">
        <v>1527</v>
      </c>
      <c r="F1118" s="311" t="s">
        <v>3571</v>
      </c>
    </row>
    <row r="1119" spans="1:6">
      <c r="A1119" s="126">
        <f t="shared" si="24"/>
        <v>377</v>
      </c>
      <c r="B1119" s="311" t="s">
        <v>3184</v>
      </c>
      <c r="C1119" s="320" t="s">
        <v>78</v>
      </c>
      <c r="D1119" s="311" t="s">
        <v>1570</v>
      </c>
      <c r="E1119" s="311" t="s">
        <v>1528</v>
      </c>
      <c r="F1119" s="311" t="s">
        <v>3571</v>
      </c>
    </row>
    <row r="1120" spans="1:6">
      <c r="A1120" s="126">
        <f t="shared" si="24"/>
        <v>378</v>
      </c>
      <c r="B1120" s="311" t="s">
        <v>3185</v>
      </c>
      <c r="C1120" s="320" t="s">
        <v>78</v>
      </c>
      <c r="D1120" s="311" t="s">
        <v>1570</v>
      </c>
      <c r="E1120" s="311" t="s">
        <v>1529</v>
      </c>
      <c r="F1120" s="311" t="s">
        <v>3571</v>
      </c>
    </row>
    <row r="1121" spans="1:6">
      <c r="A1121" s="126">
        <f t="shared" si="24"/>
        <v>379</v>
      </c>
      <c r="B1121" s="311" t="s">
        <v>3186</v>
      </c>
      <c r="C1121" s="320" t="s">
        <v>78</v>
      </c>
      <c r="D1121" s="311" t="s">
        <v>1570</v>
      </c>
      <c r="E1121" s="311" t="s">
        <v>1530</v>
      </c>
      <c r="F1121" s="311" t="s">
        <v>3571</v>
      </c>
    </row>
    <row r="1122" spans="1:6">
      <c r="A1122" s="126">
        <f t="shared" si="24"/>
        <v>380</v>
      </c>
      <c r="B1122" s="311" t="s">
        <v>3187</v>
      </c>
      <c r="C1122" s="320" t="s">
        <v>78</v>
      </c>
      <c r="D1122" s="311" t="s">
        <v>1570</v>
      </c>
      <c r="E1122" s="311" t="s">
        <v>1542</v>
      </c>
      <c r="F1122" s="311" t="s">
        <v>3571</v>
      </c>
    </row>
    <row r="1123" spans="1:6">
      <c r="A1123" s="126">
        <f t="shared" si="24"/>
        <v>381</v>
      </c>
      <c r="B1123" s="311" t="s">
        <v>3188</v>
      </c>
      <c r="C1123" s="320" t="s">
        <v>78</v>
      </c>
      <c r="D1123" s="311" t="s">
        <v>1570</v>
      </c>
      <c r="E1123" s="311" t="s">
        <v>1517</v>
      </c>
      <c r="F1123" s="311" t="s">
        <v>3571</v>
      </c>
    </row>
    <row r="1124" spans="1:6">
      <c r="A1124" s="126">
        <f t="shared" si="24"/>
        <v>382</v>
      </c>
      <c r="B1124" s="311" t="s">
        <v>3189</v>
      </c>
      <c r="C1124" s="320" t="s">
        <v>78</v>
      </c>
      <c r="D1124" s="311" t="s">
        <v>1570</v>
      </c>
      <c r="E1124" s="311" t="s">
        <v>1518</v>
      </c>
      <c r="F1124" s="311" t="s">
        <v>3571</v>
      </c>
    </row>
    <row r="1125" spans="1:6">
      <c r="A1125" s="126">
        <f t="shared" si="24"/>
        <v>383</v>
      </c>
      <c r="B1125" s="311" t="s">
        <v>3190</v>
      </c>
      <c r="C1125" s="320" t="s">
        <v>78</v>
      </c>
      <c r="D1125" s="311" t="s">
        <v>1570</v>
      </c>
      <c r="E1125" s="311" t="s">
        <v>1520</v>
      </c>
      <c r="F1125" s="311" t="s">
        <v>3571</v>
      </c>
    </row>
    <row r="1126" spans="1:6">
      <c r="A1126" s="126">
        <f t="shared" si="24"/>
        <v>384</v>
      </c>
      <c r="B1126" s="311" t="s">
        <v>3191</v>
      </c>
      <c r="C1126" s="320" t="s">
        <v>78</v>
      </c>
      <c r="D1126" s="311" t="s">
        <v>1570</v>
      </c>
      <c r="E1126" s="311" t="s">
        <v>1531</v>
      </c>
      <c r="F1126" s="311" t="s">
        <v>3571</v>
      </c>
    </row>
    <row r="1127" spans="1:6">
      <c r="A1127" s="126">
        <f t="shared" si="24"/>
        <v>385</v>
      </c>
      <c r="B1127" s="311" t="s">
        <v>3192</v>
      </c>
      <c r="C1127" s="320" t="s">
        <v>78</v>
      </c>
      <c r="D1127" s="311" t="s">
        <v>1570</v>
      </c>
      <c r="E1127" s="311" t="s">
        <v>1532</v>
      </c>
      <c r="F1127" s="311" t="s">
        <v>3571</v>
      </c>
    </row>
    <row r="1128" spans="1:6">
      <c r="A1128" s="126">
        <f t="shared" ref="A1128:A1191" si="25">+A1127+1</f>
        <v>386</v>
      </c>
      <c r="B1128" s="311" t="s">
        <v>3193</v>
      </c>
      <c r="C1128" s="320" t="s">
        <v>78</v>
      </c>
      <c r="D1128" s="311" t="s">
        <v>1571</v>
      </c>
      <c r="E1128" s="311" t="s">
        <v>1539</v>
      </c>
      <c r="F1128" s="311" t="s">
        <v>3571</v>
      </c>
    </row>
    <row r="1129" spans="1:6">
      <c r="A1129" s="126">
        <f t="shared" si="25"/>
        <v>387</v>
      </c>
      <c r="B1129" s="311" t="s">
        <v>3194</v>
      </c>
      <c r="C1129" s="320" t="s">
        <v>78</v>
      </c>
      <c r="D1129" s="311" t="s">
        <v>1571</v>
      </c>
      <c r="E1129" s="311" t="s">
        <v>1540</v>
      </c>
      <c r="F1129" s="311" t="s">
        <v>3571</v>
      </c>
    </row>
    <row r="1130" spans="1:6">
      <c r="A1130" s="126">
        <f t="shared" si="25"/>
        <v>388</v>
      </c>
      <c r="B1130" s="311" t="s">
        <v>3195</v>
      </c>
      <c r="C1130" s="320" t="s">
        <v>78</v>
      </c>
      <c r="D1130" s="311" t="s">
        <v>1571</v>
      </c>
      <c r="E1130" s="311" t="s">
        <v>1541</v>
      </c>
      <c r="F1130" s="311" t="s">
        <v>3571</v>
      </c>
    </row>
    <row r="1131" spans="1:6">
      <c r="A1131" s="126">
        <f t="shared" si="25"/>
        <v>389</v>
      </c>
      <c r="B1131" s="311" t="s">
        <v>3196</v>
      </c>
      <c r="C1131" s="320" t="s">
        <v>78</v>
      </c>
      <c r="D1131" s="311" t="s">
        <v>1571</v>
      </c>
      <c r="E1131" s="311" t="s">
        <v>1524</v>
      </c>
      <c r="F1131" s="311" t="s">
        <v>3571</v>
      </c>
    </row>
    <row r="1132" spans="1:6">
      <c r="A1132" s="126">
        <f t="shared" si="25"/>
        <v>390</v>
      </c>
      <c r="B1132" s="311" t="s">
        <v>3197</v>
      </c>
      <c r="C1132" s="320" t="s">
        <v>78</v>
      </c>
      <c r="D1132" s="311" t="s">
        <v>1571</v>
      </c>
      <c r="E1132" s="311" t="s">
        <v>1525</v>
      </c>
      <c r="F1132" s="311" t="s">
        <v>3571</v>
      </c>
    </row>
    <row r="1133" spans="1:6">
      <c r="A1133" s="126">
        <f t="shared" si="25"/>
        <v>391</v>
      </c>
      <c r="B1133" s="311" t="s">
        <v>3198</v>
      </c>
      <c r="C1133" s="320" t="s">
        <v>78</v>
      </c>
      <c r="D1133" s="311" t="s">
        <v>1571</v>
      </c>
      <c r="E1133" s="311" t="s">
        <v>1534</v>
      </c>
      <c r="F1133" s="311" t="s">
        <v>3571</v>
      </c>
    </row>
    <row r="1134" spans="1:6">
      <c r="A1134" s="126">
        <f t="shared" si="25"/>
        <v>392</v>
      </c>
      <c r="B1134" s="311" t="s">
        <v>3199</v>
      </c>
      <c r="C1134" s="320" t="s">
        <v>78</v>
      </c>
      <c r="D1134" s="311" t="s">
        <v>1571</v>
      </c>
      <c r="E1134" s="311" t="s">
        <v>1535</v>
      </c>
      <c r="F1134" s="311" t="s">
        <v>3571</v>
      </c>
    </row>
    <row r="1135" spans="1:6">
      <c r="A1135" s="126">
        <f t="shared" si="25"/>
        <v>393</v>
      </c>
      <c r="B1135" s="311" t="s">
        <v>3200</v>
      </c>
      <c r="C1135" s="320" t="s">
        <v>78</v>
      </c>
      <c r="D1135" s="311" t="s">
        <v>1571</v>
      </c>
      <c r="E1135" s="311" t="s">
        <v>1511</v>
      </c>
      <c r="F1135" s="311" t="s">
        <v>3571</v>
      </c>
    </row>
    <row r="1136" spans="1:6">
      <c r="A1136" s="126">
        <f t="shared" si="25"/>
        <v>394</v>
      </c>
      <c r="B1136" s="311" t="s">
        <v>3201</v>
      </c>
      <c r="C1136" s="320" t="s">
        <v>78</v>
      </c>
      <c r="D1136" s="311" t="s">
        <v>1571</v>
      </c>
      <c r="E1136" s="311" t="s">
        <v>1526</v>
      </c>
      <c r="F1136" s="311" t="s">
        <v>3571</v>
      </c>
    </row>
    <row r="1137" spans="1:6">
      <c r="A1137" s="126">
        <f t="shared" si="25"/>
        <v>395</v>
      </c>
      <c r="B1137" s="311" t="s">
        <v>3202</v>
      </c>
      <c r="C1137" s="320" t="s">
        <v>78</v>
      </c>
      <c r="D1137" s="311" t="s">
        <v>1571</v>
      </c>
      <c r="E1137" s="311" t="s">
        <v>1512</v>
      </c>
      <c r="F1137" s="311" t="s">
        <v>3571</v>
      </c>
    </row>
    <row r="1138" spans="1:6">
      <c r="A1138" s="126">
        <f t="shared" si="25"/>
        <v>396</v>
      </c>
      <c r="B1138" s="311" t="s">
        <v>3203</v>
      </c>
      <c r="C1138" s="320" t="s">
        <v>78</v>
      </c>
      <c r="D1138" s="311" t="s">
        <v>1571</v>
      </c>
      <c r="E1138" s="311" t="s">
        <v>1528</v>
      </c>
      <c r="F1138" s="311" t="s">
        <v>3571</v>
      </c>
    </row>
    <row r="1139" spans="1:6">
      <c r="A1139" s="126">
        <f t="shared" si="25"/>
        <v>397</v>
      </c>
      <c r="B1139" s="311" t="s">
        <v>3204</v>
      </c>
      <c r="C1139" s="320" t="s">
        <v>78</v>
      </c>
      <c r="D1139" s="311" t="s">
        <v>1571</v>
      </c>
      <c r="E1139" s="311" t="s">
        <v>1529</v>
      </c>
      <c r="F1139" s="311" t="s">
        <v>3571</v>
      </c>
    </row>
    <row r="1140" spans="1:6">
      <c r="A1140" s="126">
        <f t="shared" si="25"/>
        <v>398</v>
      </c>
      <c r="B1140" s="311" t="s">
        <v>3205</v>
      </c>
      <c r="C1140" s="320" t="s">
        <v>78</v>
      </c>
      <c r="D1140" s="311" t="s">
        <v>1571</v>
      </c>
      <c r="E1140" s="311" t="s">
        <v>1530</v>
      </c>
      <c r="F1140" s="311" t="s">
        <v>3571</v>
      </c>
    </row>
    <row r="1141" spans="1:6">
      <c r="A1141" s="126">
        <f t="shared" si="25"/>
        <v>399</v>
      </c>
      <c r="B1141" s="311" t="s">
        <v>3206</v>
      </c>
      <c r="C1141" s="320" t="s">
        <v>78</v>
      </c>
      <c r="D1141" s="311" t="s">
        <v>1571</v>
      </c>
      <c r="E1141" s="311" t="s">
        <v>1517</v>
      </c>
      <c r="F1141" s="311" t="s">
        <v>3571</v>
      </c>
    </row>
    <row r="1142" spans="1:6">
      <c r="A1142" s="126">
        <f t="shared" si="25"/>
        <v>400</v>
      </c>
      <c r="B1142" s="311" t="s">
        <v>3207</v>
      </c>
      <c r="C1142" s="320" t="s">
        <v>78</v>
      </c>
      <c r="D1142" s="311" t="s">
        <v>1571</v>
      </c>
      <c r="E1142" s="311" t="s">
        <v>1518</v>
      </c>
      <c r="F1142" s="311" t="s">
        <v>3571</v>
      </c>
    </row>
    <row r="1143" spans="1:6">
      <c r="A1143" s="126">
        <f t="shared" si="25"/>
        <v>401</v>
      </c>
      <c r="B1143" s="311" t="s">
        <v>3208</v>
      </c>
      <c r="C1143" s="320" t="s">
        <v>78</v>
      </c>
      <c r="D1143" s="311" t="s">
        <v>1571</v>
      </c>
      <c r="E1143" s="311" t="s">
        <v>1520</v>
      </c>
      <c r="F1143" s="311" t="s">
        <v>3571</v>
      </c>
    </row>
    <row r="1144" spans="1:6">
      <c r="A1144" s="126">
        <f t="shared" si="25"/>
        <v>402</v>
      </c>
      <c r="B1144" s="311" t="s">
        <v>3209</v>
      </c>
      <c r="C1144" s="320" t="s">
        <v>78</v>
      </c>
      <c r="D1144" s="311" t="s">
        <v>1572</v>
      </c>
      <c r="E1144" s="311" t="s">
        <v>1539</v>
      </c>
      <c r="F1144" s="311" t="s">
        <v>3571</v>
      </c>
    </row>
    <row r="1145" spans="1:6">
      <c r="A1145" s="126">
        <f t="shared" si="25"/>
        <v>403</v>
      </c>
      <c r="B1145" s="311" t="s">
        <v>3210</v>
      </c>
      <c r="C1145" s="320" t="s">
        <v>78</v>
      </c>
      <c r="D1145" s="311" t="s">
        <v>1572</v>
      </c>
      <c r="E1145" s="311" t="s">
        <v>1540</v>
      </c>
      <c r="F1145" s="311" t="s">
        <v>3571</v>
      </c>
    </row>
    <row r="1146" spans="1:6">
      <c r="A1146" s="126">
        <f t="shared" si="25"/>
        <v>404</v>
      </c>
      <c r="B1146" s="311" t="s">
        <v>3211</v>
      </c>
      <c r="C1146" s="320" t="s">
        <v>78</v>
      </c>
      <c r="D1146" s="311" t="s">
        <v>1572</v>
      </c>
      <c r="E1146" s="311" t="s">
        <v>1541</v>
      </c>
      <c r="F1146" s="311" t="s">
        <v>3571</v>
      </c>
    </row>
    <row r="1147" spans="1:6">
      <c r="A1147" s="126">
        <f t="shared" si="25"/>
        <v>405</v>
      </c>
      <c r="B1147" s="311" t="s">
        <v>3212</v>
      </c>
      <c r="C1147" s="320" t="s">
        <v>78</v>
      </c>
      <c r="D1147" s="311" t="s">
        <v>1572</v>
      </c>
      <c r="E1147" s="311" t="s">
        <v>1524</v>
      </c>
      <c r="F1147" s="311" t="s">
        <v>3571</v>
      </c>
    </row>
    <row r="1148" spans="1:6">
      <c r="A1148" s="126">
        <f t="shared" si="25"/>
        <v>406</v>
      </c>
      <c r="B1148" s="311" t="s">
        <v>3213</v>
      </c>
      <c r="C1148" s="320" t="s">
        <v>78</v>
      </c>
      <c r="D1148" s="311" t="s">
        <v>1572</v>
      </c>
      <c r="E1148" s="311" t="s">
        <v>1525</v>
      </c>
      <c r="F1148" s="311" t="s">
        <v>3571</v>
      </c>
    </row>
    <row r="1149" spans="1:6">
      <c r="A1149" s="126">
        <f t="shared" si="25"/>
        <v>407</v>
      </c>
      <c r="B1149" s="311" t="s">
        <v>3214</v>
      </c>
      <c r="C1149" s="320" t="s">
        <v>78</v>
      </c>
      <c r="D1149" s="311" t="s">
        <v>1572</v>
      </c>
      <c r="E1149" s="311" t="s">
        <v>1534</v>
      </c>
      <c r="F1149" s="311" t="s">
        <v>3571</v>
      </c>
    </row>
    <row r="1150" spans="1:6">
      <c r="A1150" s="126">
        <f t="shared" si="25"/>
        <v>408</v>
      </c>
      <c r="B1150" s="311" t="s">
        <v>3215</v>
      </c>
      <c r="C1150" s="320" t="s">
        <v>78</v>
      </c>
      <c r="D1150" s="311" t="s">
        <v>1572</v>
      </c>
      <c r="E1150" s="311" t="s">
        <v>1535</v>
      </c>
      <c r="F1150" s="311" t="s">
        <v>3571</v>
      </c>
    </row>
    <row r="1151" spans="1:6">
      <c r="A1151" s="126">
        <f t="shared" si="25"/>
        <v>409</v>
      </c>
      <c r="B1151" s="311" t="s">
        <v>3216</v>
      </c>
      <c r="C1151" s="320" t="s">
        <v>78</v>
      </c>
      <c r="D1151" s="311" t="s">
        <v>1572</v>
      </c>
      <c r="E1151" s="311" t="s">
        <v>1511</v>
      </c>
      <c r="F1151" s="311" t="s">
        <v>3571</v>
      </c>
    </row>
    <row r="1152" spans="1:6">
      <c r="A1152" s="126">
        <f t="shared" si="25"/>
        <v>410</v>
      </c>
      <c r="B1152" s="311" t="s">
        <v>3217</v>
      </c>
      <c r="C1152" s="320" t="s">
        <v>78</v>
      </c>
      <c r="D1152" s="311" t="s">
        <v>1572</v>
      </c>
      <c r="E1152" s="311" t="s">
        <v>1526</v>
      </c>
      <c r="F1152" s="311" t="s">
        <v>3571</v>
      </c>
    </row>
    <row r="1153" spans="1:6">
      <c r="A1153" s="126">
        <f t="shared" si="25"/>
        <v>411</v>
      </c>
      <c r="B1153" s="311" t="s">
        <v>3218</v>
      </c>
      <c r="C1153" s="320" t="s">
        <v>78</v>
      </c>
      <c r="D1153" s="311" t="s">
        <v>1572</v>
      </c>
      <c r="E1153" s="311" t="s">
        <v>1512</v>
      </c>
      <c r="F1153" s="311" t="s">
        <v>3571</v>
      </c>
    </row>
    <row r="1154" spans="1:6">
      <c r="A1154" s="126">
        <f t="shared" si="25"/>
        <v>412</v>
      </c>
      <c r="B1154" s="311" t="s">
        <v>3219</v>
      </c>
      <c r="C1154" s="320" t="s">
        <v>78</v>
      </c>
      <c r="D1154" s="311" t="s">
        <v>1572</v>
      </c>
      <c r="E1154" s="311" t="s">
        <v>1536</v>
      </c>
      <c r="F1154" s="311" t="s">
        <v>3571</v>
      </c>
    </row>
    <row r="1155" spans="1:6">
      <c r="A1155" s="126">
        <f t="shared" si="25"/>
        <v>413</v>
      </c>
      <c r="B1155" s="311" t="s">
        <v>3220</v>
      </c>
      <c r="C1155" s="320" t="s">
        <v>78</v>
      </c>
      <c r="D1155" s="311" t="s">
        <v>1572</v>
      </c>
      <c r="E1155" s="311" t="s">
        <v>1527</v>
      </c>
      <c r="F1155" s="311" t="s">
        <v>3571</v>
      </c>
    </row>
    <row r="1156" spans="1:6">
      <c r="A1156" s="126">
        <f t="shared" si="25"/>
        <v>414</v>
      </c>
      <c r="B1156" s="311" t="s">
        <v>3221</v>
      </c>
      <c r="C1156" s="320" t="s">
        <v>78</v>
      </c>
      <c r="D1156" s="311" t="s">
        <v>1572</v>
      </c>
      <c r="E1156" s="311" t="s">
        <v>1528</v>
      </c>
      <c r="F1156" s="311" t="s">
        <v>3571</v>
      </c>
    </row>
    <row r="1157" spans="1:6">
      <c r="A1157" s="126">
        <f t="shared" si="25"/>
        <v>415</v>
      </c>
      <c r="B1157" s="311" t="s">
        <v>3222</v>
      </c>
      <c r="C1157" s="320" t="s">
        <v>78</v>
      </c>
      <c r="D1157" s="311" t="s">
        <v>1572</v>
      </c>
      <c r="E1157" s="311" t="s">
        <v>1513</v>
      </c>
      <c r="F1157" s="311" t="s">
        <v>3571</v>
      </c>
    </row>
    <row r="1158" spans="1:6">
      <c r="A1158" s="126">
        <f t="shared" si="25"/>
        <v>416</v>
      </c>
      <c r="B1158" s="311" t="s">
        <v>3223</v>
      </c>
      <c r="C1158" s="320" t="s">
        <v>78</v>
      </c>
      <c r="D1158" s="311" t="s">
        <v>1572</v>
      </c>
      <c r="E1158" s="311" t="s">
        <v>1529</v>
      </c>
      <c r="F1158" s="311" t="s">
        <v>3571</v>
      </c>
    </row>
    <row r="1159" spans="1:6">
      <c r="A1159" s="126">
        <f t="shared" si="25"/>
        <v>417</v>
      </c>
      <c r="B1159" s="311" t="s">
        <v>3224</v>
      </c>
      <c r="C1159" s="320" t="s">
        <v>78</v>
      </c>
      <c r="D1159" s="311" t="s">
        <v>1572</v>
      </c>
      <c r="E1159" s="311" t="s">
        <v>1530</v>
      </c>
      <c r="F1159" s="311" t="s">
        <v>3571</v>
      </c>
    </row>
    <row r="1160" spans="1:6">
      <c r="A1160" s="126">
        <f t="shared" si="25"/>
        <v>418</v>
      </c>
      <c r="B1160" s="311" t="s">
        <v>3225</v>
      </c>
      <c r="C1160" s="320" t="s">
        <v>78</v>
      </c>
      <c r="D1160" s="311" t="s">
        <v>1572</v>
      </c>
      <c r="E1160" s="311" t="s">
        <v>1514</v>
      </c>
      <c r="F1160" s="311" t="s">
        <v>3571</v>
      </c>
    </row>
    <row r="1161" spans="1:6">
      <c r="A1161" s="126">
        <f t="shared" si="25"/>
        <v>419</v>
      </c>
      <c r="B1161" s="311" t="s">
        <v>3226</v>
      </c>
      <c r="C1161" s="320" t="s">
        <v>78</v>
      </c>
      <c r="D1161" s="311" t="s">
        <v>1572</v>
      </c>
      <c r="E1161" s="311" t="s">
        <v>1515</v>
      </c>
      <c r="F1161" s="311" t="s">
        <v>3571</v>
      </c>
    </row>
    <row r="1162" spans="1:6">
      <c r="A1162" s="126">
        <f t="shared" si="25"/>
        <v>420</v>
      </c>
      <c r="B1162" s="311" t="s">
        <v>3227</v>
      </c>
      <c r="C1162" s="320" t="s">
        <v>78</v>
      </c>
      <c r="D1162" s="311" t="s">
        <v>1572</v>
      </c>
      <c r="E1162" s="311" t="s">
        <v>1516</v>
      </c>
      <c r="F1162" s="311" t="s">
        <v>3571</v>
      </c>
    </row>
    <row r="1163" spans="1:6">
      <c r="A1163" s="126">
        <f t="shared" si="25"/>
        <v>421</v>
      </c>
      <c r="B1163" s="311" t="s">
        <v>3228</v>
      </c>
      <c r="C1163" s="320" t="s">
        <v>78</v>
      </c>
      <c r="D1163" s="311" t="s">
        <v>1572</v>
      </c>
      <c r="E1163" s="311" t="s">
        <v>1542</v>
      </c>
      <c r="F1163" s="311" t="s">
        <v>3571</v>
      </c>
    </row>
    <row r="1164" spans="1:6">
      <c r="A1164" s="126">
        <f t="shared" si="25"/>
        <v>422</v>
      </c>
      <c r="B1164" s="311" t="s">
        <v>3229</v>
      </c>
      <c r="C1164" s="320" t="s">
        <v>78</v>
      </c>
      <c r="D1164" s="311" t="s">
        <v>1572</v>
      </c>
      <c r="E1164" s="311" t="s">
        <v>1517</v>
      </c>
      <c r="F1164" s="311" t="s">
        <v>3571</v>
      </c>
    </row>
    <row r="1165" spans="1:6">
      <c r="A1165" s="126">
        <f t="shared" si="25"/>
        <v>423</v>
      </c>
      <c r="B1165" s="311" t="s">
        <v>3230</v>
      </c>
      <c r="C1165" s="320" t="s">
        <v>78</v>
      </c>
      <c r="D1165" s="311" t="s">
        <v>1572</v>
      </c>
      <c r="E1165" s="311" t="s">
        <v>1518</v>
      </c>
      <c r="F1165" s="311" t="s">
        <v>3571</v>
      </c>
    </row>
    <row r="1166" spans="1:6">
      <c r="A1166" s="126">
        <f t="shared" si="25"/>
        <v>424</v>
      </c>
      <c r="B1166" s="311" t="s">
        <v>3231</v>
      </c>
      <c r="C1166" s="320" t="s">
        <v>78</v>
      </c>
      <c r="D1166" s="311" t="s">
        <v>1572</v>
      </c>
      <c r="E1166" s="311" t="s">
        <v>1519</v>
      </c>
      <c r="F1166" s="311" t="s">
        <v>3571</v>
      </c>
    </row>
    <row r="1167" spans="1:6">
      <c r="A1167" s="126">
        <f t="shared" si="25"/>
        <v>425</v>
      </c>
      <c r="B1167" s="311" t="s">
        <v>3232</v>
      </c>
      <c r="C1167" s="320" t="s">
        <v>78</v>
      </c>
      <c r="D1167" s="311" t="s">
        <v>1572</v>
      </c>
      <c r="E1167" s="311" t="s">
        <v>1520</v>
      </c>
      <c r="F1167" s="311" t="s">
        <v>3571</v>
      </c>
    </row>
    <row r="1168" spans="1:6">
      <c r="A1168" s="126">
        <f t="shared" si="25"/>
        <v>426</v>
      </c>
      <c r="B1168" s="311" t="s">
        <v>3233</v>
      </c>
      <c r="C1168" s="320" t="s">
        <v>78</v>
      </c>
      <c r="D1168" s="311" t="s">
        <v>1572</v>
      </c>
      <c r="E1168" s="311" t="s">
        <v>1522</v>
      </c>
      <c r="F1168" s="311" t="s">
        <v>3571</v>
      </c>
    </row>
    <row r="1169" spans="1:6">
      <c r="A1169" s="126">
        <f t="shared" si="25"/>
        <v>427</v>
      </c>
      <c r="B1169" s="311" t="s">
        <v>3234</v>
      </c>
      <c r="C1169" s="320" t="s">
        <v>78</v>
      </c>
      <c r="D1169" s="311" t="s">
        <v>1572</v>
      </c>
      <c r="E1169" s="311" t="s">
        <v>1531</v>
      </c>
      <c r="F1169" s="311" t="s">
        <v>3571</v>
      </c>
    </row>
    <row r="1170" spans="1:6">
      <c r="A1170" s="126">
        <f t="shared" si="25"/>
        <v>428</v>
      </c>
      <c r="B1170" s="311" t="s">
        <v>3235</v>
      </c>
      <c r="C1170" s="320" t="s">
        <v>78</v>
      </c>
      <c r="D1170" s="311" t="s">
        <v>1572</v>
      </c>
      <c r="E1170" s="311" t="s">
        <v>1523</v>
      </c>
      <c r="F1170" s="311" t="s">
        <v>3571</v>
      </c>
    </row>
    <row r="1171" spans="1:6">
      <c r="A1171" s="126">
        <f t="shared" si="25"/>
        <v>429</v>
      </c>
      <c r="B1171" s="311" t="s">
        <v>3236</v>
      </c>
      <c r="C1171" s="320" t="s">
        <v>78</v>
      </c>
      <c r="D1171" s="311" t="s">
        <v>1572</v>
      </c>
      <c r="E1171" s="311" t="s">
        <v>1550</v>
      </c>
      <c r="F1171" s="311" t="s">
        <v>3571</v>
      </c>
    </row>
    <row r="1172" spans="1:6">
      <c r="A1172" s="126">
        <f t="shared" si="25"/>
        <v>430</v>
      </c>
      <c r="B1172" s="311" t="s">
        <v>3237</v>
      </c>
      <c r="C1172" s="320" t="s">
        <v>78</v>
      </c>
      <c r="D1172" s="311" t="s">
        <v>1572</v>
      </c>
      <c r="E1172" s="311" t="s">
        <v>1532</v>
      </c>
      <c r="F1172" s="311" t="s">
        <v>3571</v>
      </c>
    </row>
    <row r="1173" spans="1:6">
      <c r="A1173" s="126">
        <f t="shared" si="25"/>
        <v>431</v>
      </c>
      <c r="B1173" s="311" t="s">
        <v>3238</v>
      </c>
      <c r="C1173" s="320" t="s">
        <v>78</v>
      </c>
      <c r="D1173" s="311" t="s">
        <v>1573</v>
      </c>
      <c r="E1173" s="311" t="s">
        <v>1539</v>
      </c>
      <c r="F1173" s="311" t="s">
        <v>3571</v>
      </c>
    </row>
    <row r="1174" spans="1:6">
      <c r="A1174" s="126">
        <f t="shared" si="25"/>
        <v>432</v>
      </c>
      <c r="B1174" s="311" t="s">
        <v>3239</v>
      </c>
      <c r="C1174" s="320" t="s">
        <v>78</v>
      </c>
      <c r="D1174" s="311" t="s">
        <v>1573</v>
      </c>
      <c r="E1174" s="311" t="s">
        <v>1540</v>
      </c>
      <c r="F1174" s="311" t="s">
        <v>3571</v>
      </c>
    </row>
    <row r="1175" spans="1:6">
      <c r="A1175" s="126">
        <f t="shared" si="25"/>
        <v>433</v>
      </c>
      <c r="B1175" s="311" t="s">
        <v>3240</v>
      </c>
      <c r="C1175" s="320" t="s">
        <v>78</v>
      </c>
      <c r="D1175" s="311" t="s">
        <v>1573</v>
      </c>
      <c r="E1175" s="311" t="s">
        <v>1541</v>
      </c>
      <c r="F1175" s="311" t="s">
        <v>3571</v>
      </c>
    </row>
    <row r="1176" spans="1:6">
      <c r="A1176" s="126">
        <f t="shared" si="25"/>
        <v>434</v>
      </c>
      <c r="B1176" s="311" t="s">
        <v>3241</v>
      </c>
      <c r="C1176" s="320" t="s">
        <v>78</v>
      </c>
      <c r="D1176" s="311" t="s">
        <v>1573</v>
      </c>
      <c r="E1176" s="311" t="s">
        <v>1534</v>
      </c>
      <c r="F1176" s="311" t="s">
        <v>3571</v>
      </c>
    </row>
    <row r="1177" spans="1:6">
      <c r="A1177" s="126">
        <f t="shared" si="25"/>
        <v>435</v>
      </c>
      <c r="B1177" s="311" t="s">
        <v>3242</v>
      </c>
      <c r="C1177" s="320" t="s">
        <v>78</v>
      </c>
      <c r="D1177" s="311" t="s">
        <v>1573</v>
      </c>
      <c r="E1177" s="311" t="s">
        <v>1535</v>
      </c>
      <c r="F1177" s="311" t="s">
        <v>3571</v>
      </c>
    </row>
    <row r="1178" spans="1:6">
      <c r="A1178" s="126">
        <f t="shared" si="25"/>
        <v>436</v>
      </c>
      <c r="B1178" s="311" t="s">
        <v>3243</v>
      </c>
      <c r="C1178" s="320" t="s">
        <v>78</v>
      </c>
      <c r="D1178" s="311" t="s">
        <v>1573</v>
      </c>
      <c r="E1178" s="311" t="s">
        <v>1511</v>
      </c>
      <c r="F1178" s="311" t="s">
        <v>3571</v>
      </c>
    </row>
    <row r="1179" spans="1:6">
      <c r="A1179" s="126">
        <f t="shared" si="25"/>
        <v>437</v>
      </c>
      <c r="B1179" s="311" t="s">
        <v>3244</v>
      </c>
      <c r="C1179" s="320" t="s">
        <v>78</v>
      </c>
      <c r="D1179" s="311" t="s">
        <v>1573</v>
      </c>
      <c r="E1179" s="311" t="s">
        <v>1512</v>
      </c>
      <c r="F1179" s="311" t="s">
        <v>3571</v>
      </c>
    </row>
    <row r="1180" spans="1:6">
      <c r="A1180" s="126">
        <f t="shared" si="25"/>
        <v>438</v>
      </c>
      <c r="B1180" s="311" t="s">
        <v>3245</v>
      </c>
      <c r="C1180" s="320" t="s">
        <v>78</v>
      </c>
      <c r="D1180" s="311" t="s">
        <v>1573</v>
      </c>
      <c r="E1180" s="311" t="s">
        <v>1536</v>
      </c>
      <c r="F1180" s="311" t="s">
        <v>3571</v>
      </c>
    </row>
    <row r="1181" spans="1:6">
      <c r="A1181" s="126">
        <f t="shared" si="25"/>
        <v>439</v>
      </c>
      <c r="B1181" s="311" t="s">
        <v>3246</v>
      </c>
      <c r="C1181" s="320" t="s">
        <v>78</v>
      </c>
      <c r="D1181" s="311" t="s">
        <v>1573</v>
      </c>
      <c r="E1181" s="311" t="s">
        <v>1537</v>
      </c>
      <c r="F1181" s="311" t="s">
        <v>3571</v>
      </c>
    </row>
    <row r="1182" spans="1:6">
      <c r="A1182" s="126">
        <f t="shared" si="25"/>
        <v>440</v>
      </c>
      <c r="B1182" s="311" t="s">
        <v>3247</v>
      </c>
      <c r="C1182" s="320" t="s">
        <v>78</v>
      </c>
      <c r="D1182" s="311" t="s">
        <v>1573</v>
      </c>
      <c r="E1182" s="311" t="s">
        <v>1513</v>
      </c>
      <c r="F1182" s="311" t="s">
        <v>3571</v>
      </c>
    </row>
    <row r="1183" spans="1:6">
      <c r="A1183" s="126">
        <f t="shared" si="25"/>
        <v>441</v>
      </c>
      <c r="B1183" s="311" t="s">
        <v>3248</v>
      </c>
      <c r="C1183" s="320" t="s">
        <v>78</v>
      </c>
      <c r="D1183" s="311" t="s">
        <v>1573</v>
      </c>
      <c r="E1183" s="311" t="s">
        <v>1529</v>
      </c>
      <c r="F1183" s="311" t="s">
        <v>3571</v>
      </c>
    </row>
    <row r="1184" spans="1:6">
      <c r="A1184" s="126">
        <f t="shared" si="25"/>
        <v>442</v>
      </c>
      <c r="B1184" s="311" t="s">
        <v>3249</v>
      </c>
      <c r="C1184" s="320" t="s">
        <v>78</v>
      </c>
      <c r="D1184" s="311" t="s">
        <v>1573</v>
      </c>
      <c r="E1184" s="311" t="s">
        <v>1514</v>
      </c>
      <c r="F1184" s="311" t="s">
        <v>3571</v>
      </c>
    </row>
    <row r="1185" spans="1:6">
      <c r="A1185" s="126">
        <f t="shared" si="25"/>
        <v>443</v>
      </c>
      <c r="B1185" s="311" t="s">
        <v>3250</v>
      </c>
      <c r="C1185" s="320" t="s">
        <v>78</v>
      </c>
      <c r="D1185" s="311" t="s">
        <v>1573</v>
      </c>
      <c r="E1185" s="311" t="s">
        <v>1515</v>
      </c>
      <c r="F1185" s="311" t="s">
        <v>3571</v>
      </c>
    </row>
    <row r="1186" spans="1:6">
      <c r="A1186" s="126">
        <f t="shared" si="25"/>
        <v>444</v>
      </c>
      <c r="B1186" s="311" t="s">
        <v>3251</v>
      </c>
      <c r="C1186" s="320" t="s">
        <v>78</v>
      </c>
      <c r="D1186" s="311" t="s">
        <v>1573</v>
      </c>
      <c r="E1186" s="311" t="s">
        <v>1516</v>
      </c>
      <c r="F1186" s="311" t="s">
        <v>3571</v>
      </c>
    </row>
    <row r="1187" spans="1:6">
      <c r="A1187" s="126">
        <f t="shared" si="25"/>
        <v>445</v>
      </c>
      <c r="B1187" s="311" t="s">
        <v>3252</v>
      </c>
      <c r="C1187" s="320" t="s">
        <v>78</v>
      </c>
      <c r="D1187" s="311" t="s">
        <v>1573</v>
      </c>
      <c r="E1187" s="311" t="s">
        <v>1542</v>
      </c>
      <c r="F1187" s="311" t="s">
        <v>3571</v>
      </c>
    </row>
    <row r="1188" spans="1:6">
      <c r="A1188" s="126">
        <f t="shared" si="25"/>
        <v>446</v>
      </c>
      <c r="B1188" s="311" t="s">
        <v>3253</v>
      </c>
      <c r="C1188" s="320" t="s">
        <v>78</v>
      </c>
      <c r="D1188" s="311" t="s">
        <v>1573</v>
      </c>
      <c r="E1188" s="311" t="s">
        <v>1517</v>
      </c>
      <c r="F1188" s="311" t="s">
        <v>3571</v>
      </c>
    </row>
    <row r="1189" spans="1:6">
      <c r="A1189" s="126">
        <f t="shared" si="25"/>
        <v>447</v>
      </c>
      <c r="B1189" s="311" t="s">
        <v>3254</v>
      </c>
      <c r="C1189" s="320" t="s">
        <v>78</v>
      </c>
      <c r="D1189" s="311" t="s">
        <v>1573</v>
      </c>
      <c r="E1189" s="311" t="s">
        <v>1518</v>
      </c>
      <c r="F1189" s="311" t="s">
        <v>3571</v>
      </c>
    </row>
    <row r="1190" spans="1:6">
      <c r="A1190" s="126">
        <f t="shared" si="25"/>
        <v>448</v>
      </c>
      <c r="B1190" s="311" t="s">
        <v>3255</v>
      </c>
      <c r="C1190" s="320" t="s">
        <v>78</v>
      </c>
      <c r="D1190" s="311" t="s">
        <v>1573</v>
      </c>
      <c r="E1190" s="311" t="s">
        <v>1519</v>
      </c>
      <c r="F1190" s="311" t="s">
        <v>3571</v>
      </c>
    </row>
    <row r="1191" spans="1:6">
      <c r="A1191" s="126">
        <f t="shared" si="25"/>
        <v>449</v>
      </c>
      <c r="B1191" s="311" t="s">
        <v>3256</v>
      </c>
      <c r="C1191" s="320" t="s">
        <v>78</v>
      </c>
      <c r="D1191" s="311" t="s">
        <v>1573</v>
      </c>
      <c r="E1191" s="311" t="s">
        <v>1520</v>
      </c>
      <c r="F1191" s="311" t="s">
        <v>3571</v>
      </c>
    </row>
    <row r="1192" spans="1:6">
      <c r="A1192" s="126">
        <f t="shared" ref="A1192:A1255" si="26">+A1191+1</f>
        <v>450</v>
      </c>
      <c r="B1192" s="311" t="s">
        <v>3257</v>
      </c>
      <c r="C1192" s="320" t="s">
        <v>78</v>
      </c>
      <c r="D1192" s="311" t="s">
        <v>1573</v>
      </c>
      <c r="E1192" s="311" t="s">
        <v>1521</v>
      </c>
      <c r="F1192" s="311" t="s">
        <v>3571</v>
      </c>
    </row>
    <row r="1193" spans="1:6">
      <c r="A1193" s="126">
        <f t="shared" si="26"/>
        <v>451</v>
      </c>
      <c r="B1193" s="311" t="s">
        <v>3258</v>
      </c>
      <c r="C1193" s="320" t="s">
        <v>78</v>
      </c>
      <c r="D1193" s="311" t="s">
        <v>1573</v>
      </c>
      <c r="E1193" s="311" t="s">
        <v>1522</v>
      </c>
      <c r="F1193" s="311" t="s">
        <v>3571</v>
      </c>
    </row>
    <row r="1194" spans="1:6">
      <c r="A1194" s="126">
        <f t="shared" si="26"/>
        <v>452</v>
      </c>
      <c r="B1194" s="311" t="s">
        <v>3259</v>
      </c>
      <c r="C1194" s="320" t="s">
        <v>78</v>
      </c>
      <c r="D1194" s="311" t="s">
        <v>1573</v>
      </c>
      <c r="E1194" s="311" t="s">
        <v>1523</v>
      </c>
      <c r="F1194" s="311" t="s">
        <v>3571</v>
      </c>
    </row>
    <row r="1195" spans="1:6">
      <c r="A1195" s="126">
        <f t="shared" si="26"/>
        <v>453</v>
      </c>
      <c r="B1195" s="311" t="s">
        <v>3260</v>
      </c>
      <c r="C1195" s="320" t="s">
        <v>78</v>
      </c>
      <c r="D1195" s="311" t="s">
        <v>1574</v>
      </c>
      <c r="E1195" s="311" t="s">
        <v>1539</v>
      </c>
      <c r="F1195" s="311" t="s">
        <v>3571</v>
      </c>
    </row>
    <row r="1196" spans="1:6">
      <c r="A1196" s="126">
        <f t="shared" si="26"/>
        <v>454</v>
      </c>
      <c r="B1196" s="311" t="s">
        <v>3261</v>
      </c>
      <c r="C1196" s="320" t="s">
        <v>78</v>
      </c>
      <c r="D1196" s="311" t="s">
        <v>1574</v>
      </c>
      <c r="E1196" s="311" t="s">
        <v>1540</v>
      </c>
      <c r="F1196" s="311" t="s">
        <v>3571</v>
      </c>
    </row>
    <row r="1197" spans="1:6">
      <c r="A1197" s="126">
        <f t="shared" si="26"/>
        <v>455</v>
      </c>
      <c r="B1197" s="311" t="s">
        <v>3262</v>
      </c>
      <c r="C1197" s="320" t="s">
        <v>78</v>
      </c>
      <c r="D1197" s="311" t="s">
        <v>1574</v>
      </c>
      <c r="E1197" s="311" t="s">
        <v>1541</v>
      </c>
      <c r="F1197" s="311" t="s">
        <v>3571</v>
      </c>
    </row>
    <row r="1198" spans="1:6">
      <c r="A1198" s="126">
        <f t="shared" si="26"/>
        <v>456</v>
      </c>
      <c r="B1198" s="311" t="s">
        <v>3263</v>
      </c>
      <c r="C1198" s="320" t="s">
        <v>78</v>
      </c>
      <c r="D1198" s="311" t="s">
        <v>1574</v>
      </c>
      <c r="E1198" s="311" t="s">
        <v>1524</v>
      </c>
      <c r="F1198" s="311" t="s">
        <v>3571</v>
      </c>
    </row>
    <row r="1199" spans="1:6">
      <c r="A1199" s="126">
        <f t="shared" si="26"/>
        <v>457</v>
      </c>
      <c r="B1199" s="311" t="s">
        <v>3264</v>
      </c>
      <c r="C1199" s="320" t="s">
        <v>78</v>
      </c>
      <c r="D1199" s="311" t="s">
        <v>1574</v>
      </c>
      <c r="E1199" s="311" t="s">
        <v>1525</v>
      </c>
      <c r="F1199" s="311" t="s">
        <v>3571</v>
      </c>
    </row>
    <row r="1200" spans="1:6">
      <c r="A1200" s="126">
        <f t="shared" si="26"/>
        <v>458</v>
      </c>
      <c r="B1200" s="311" t="s">
        <v>3265</v>
      </c>
      <c r="C1200" s="320" t="s">
        <v>78</v>
      </c>
      <c r="D1200" s="311" t="s">
        <v>1574</v>
      </c>
      <c r="E1200" s="311" t="s">
        <v>1511</v>
      </c>
      <c r="F1200" s="311" t="s">
        <v>3571</v>
      </c>
    </row>
    <row r="1201" spans="1:6">
      <c r="A1201" s="126">
        <f t="shared" si="26"/>
        <v>459</v>
      </c>
      <c r="B1201" s="311" t="s">
        <v>3266</v>
      </c>
      <c r="C1201" s="320" t="s">
        <v>78</v>
      </c>
      <c r="D1201" s="311" t="s">
        <v>1574</v>
      </c>
      <c r="E1201" s="311" t="s">
        <v>1512</v>
      </c>
      <c r="F1201" s="311" t="s">
        <v>3571</v>
      </c>
    </row>
    <row r="1202" spans="1:6">
      <c r="A1202" s="126">
        <f t="shared" si="26"/>
        <v>460</v>
      </c>
      <c r="B1202" s="311" t="s">
        <v>3267</v>
      </c>
      <c r="C1202" s="320" t="s">
        <v>78</v>
      </c>
      <c r="D1202" s="311" t="s">
        <v>1574</v>
      </c>
      <c r="E1202" s="311" t="s">
        <v>1529</v>
      </c>
      <c r="F1202" s="311" t="s">
        <v>3571</v>
      </c>
    </row>
    <row r="1203" spans="1:6">
      <c r="A1203" s="126">
        <f t="shared" si="26"/>
        <v>461</v>
      </c>
      <c r="B1203" s="311" t="s">
        <v>3268</v>
      </c>
      <c r="C1203" s="320" t="s">
        <v>78</v>
      </c>
      <c r="D1203" s="311" t="s">
        <v>1574</v>
      </c>
      <c r="E1203" s="311" t="s">
        <v>1517</v>
      </c>
      <c r="F1203" s="311" t="s">
        <v>3571</v>
      </c>
    </row>
    <row r="1204" spans="1:6">
      <c r="A1204" s="126">
        <f t="shared" si="26"/>
        <v>462</v>
      </c>
      <c r="B1204" s="311" t="s">
        <v>3269</v>
      </c>
      <c r="C1204" s="320" t="s">
        <v>78</v>
      </c>
      <c r="D1204" s="311" t="s">
        <v>1574</v>
      </c>
      <c r="E1204" s="311" t="s">
        <v>1518</v>
      </c>
      <c r="F1204" s="311" t="s">
        <v>3571</v>
      </c>
    </row>
    <row r="1205" spans="1:6">
      <c r="A1205" s="126">
        <f t="shared" si="26"/>
        <v>463</v>
      </c>
      <c r="B1205" s="311" t="s">
        <v>3270</v>
      </c>
      <c r="C1205" s="320" t="s">
        <v>78</v>
      </c>
      <c r="D1205" s="311" t="s">
        <v>1574</v>
      </c>
      <c r="E1205" s="311" t="s">
        <v>1520</v>
      </c>
      <c r="F1205" s="311" t="s">
        <v>3571</v>
      </c>
    </row>
    <row r="1206" spans="1:6">
      <c r="A1206" s="126">
        <f t="shared" si="26"/>
        <v>464</v>
      </c>
      <c r="B1206" s="311" t="s">
        <v>3271</v>
      </c>
      <c r="C1206" s="320" t="s">
        <v>78</v>
      </c>
      <c r="D1206" s="311" t="s">
        <v>1575</v>
      </c>
      <c r="E1206" s="311" t="s">
        <v>1511</v>
      </c>
      <c r="F1206" s="311" t="s">
        <v>3571</v>
      </c>
    </row>
    <row r="1207" spans="1:6">
      <c r="A1207" s="126">
        <f t="shared" si="26"/>
        <v>465</v>
      </c>
      <c r="B1207" s="311" t="s">
        <v>3272</v>
      </c>
      <c r="C1207" s="320" t="s">
        <v>78</v>
      </c>
      <c r="D1207" s="311" t="s">
        <v>1575</v>
      </c>
      <c r="E1207" s="311" t="s">
        <v>1512</v>
      </c>
      <c r="F1207" s="311" t="s">
        <v>3571</v>
      </c>
    </row>
    <row r="1208" spans="1:6">
      <c r="A1208" s="126">
        <f t="shared" si="26"/>
        <v>466</v>
      </c>
      <c r="B1208" s="311" t="s">
        <v>3273</v>
      </c>
      <c r="C1208" s="320" t="s">
        <v>78</v>
      </c>
      <c r="D1208" s="311" t="s">
        <v>1575</v>
      </c>
      <c r="E1208" s="311" t="s">
        <v>1513</v>
      </c>
      <c r="F1208" s="311" t="s">
        <v>3571</v>
      </c>
    </row>
    <row r="1209" spans="1:6">
      <c r="A1209" s="126">
        <f t="shared" si="26"/>
        <v>467</v>
      </c>
      <c r="B1209" s="311" t="s">
        <v>3274</v>
      </c>
      <c r="C1209" s="320" t="s">
        <v>78</v>
      </c>
      <c r="D1209" s="311" t="s">
        <v>1575</v>
      </c>
      <c r="E1209" s="311" t="s">
        <v>1514</v>
      </c>
      <c r="F1209" s="311" t="s">
        <v>3571</v>
      </c>
    </row>
    <row r="1210" spans="1:6">
      <c r="A1210" s="126">
        <f t="shared" si="26"/>
        <v>468</v>
      </c>
      <c r="B1210" s="311" t="s">
        <v>3275</v>
      </c>
      <c r="C1210" s="320" t="s">
        <v>78</v>
      </c>
      <c r="D1210" s="311" t="s">
        <v>1575</v>
      </c>
      <c r="E1210" s="311" t="s">
        <v>1515</v>
      </c>
      <c r="F1210" s="311" t="s">
        <v>3571</v>
      </c>
    </row>
    <row r="1211" spans="1:6">
      <c r="A1211" s="126">
        <f t="shared" si="26"/>
        <v>469</v>
      </c>
      <c r="B1211" s="311" t="s">
        <v>3276</v>
      </c>
      <c r="C1211" s="320" t="s">
        <v>78</v>
      </c>
      <c r="D1211" s="311" t="s">
        <v>1575</v>
      </c>
      <c r="E1211" s="311" t="s">
        <v>1516</v>
      </c>
      <c r="F1211" s="311" t="s">
        <v>3571</v>
      </c>
    </row>
    <row r="1212" spans="1:6">
      <c r="A1212" s="126">
        <f t="shared" si="26"/>
        <v>470</v>
      </c>
      <c r="B1212" s="311" t="s">
        <v>3277</v>
      </c>
      <c r="C1212" s="320" t="s">
        <v>78</v>
      </c>
      <c r="D1212" s="311" t="s">
        <v>1575</v>
      </c>
      <c r="E1212" s="311" t="s">
        <v>1517</v>
      </c>
      <c r="F1212" s="311" t="s">
        <v>3571</v>
      </c>
    </row>
    <row r="1213" spans="1:6">
      <c r="A1213" s="126">
        <f t="shared" si="26"/>
        <v>471</v>
      </c>
      <c r="B1213" s="311" t="s">
        <v>3278</v>
      </c>
      <c r="C1213" s="320" t="s">
        <v>78</v>
      </c>
      <c r="D1213" s="311" t="s">
        <v>1575</v>
      </c>
      <c r="E1213" s="311" t="s">
        <v>1518</v>
      </c>
      <c r="F1213" s="311" t="s">
        <v>3571</v>
      </c>
    </row>
    <row r="1214" spans="1:6">
      <c r="A1214" s="126">
        <f t="shared" si="26"/>
        <v>472</v>
      </c>
      <c r="B1214" s="311" t="s">
        <v>3279</v>
      </c>
      <c r="C1214" s="320" t="s">
        <v>78</v>
      </c>
      <c r="D1214" s="311" t="s">
        <v>1575</v>
      </c>
      <c r="E1214" s="311" t="s">
        <v>1519</v>
      </c>
      <c r="F1214" s="311" t="s">
        <v>3571</v>
      </c>
    </row>
    <row r="1215" spans="1:6">
      <c r="A1215" s="126">
        <f t="shared" si="26"/>
        <v>473</v>
      </c>
      <c r="B1215" s="311" t="s">
        <v>3280</v>
      </c>
      <c r="C1215" s="320" t="s">
        <v>78</v>
      </c>
      <c r="D1215" s="311" t="s">
        <v>1575</v>
      </c>
      <c r="E1215" s="311" t="s">
        <v>1520</v>
      </c>
      <c r="F1215" s="311" t="s">
        <v>3571</v>
      </c>
    </row>
    <row r="1216" spans="1:6">
      <c r="A1216" s="126">
        <f t="shared" si="26"/>
        <v>474</v>
      </c>
      <c r="B1216" s="311" t="s">
        <v>3281</v>
      </c>
      <c r="C1216" s="320" t="s">
        <v>78</v>
      </c>
      <c r="D1216" s="311" t="s">
        <v>1575</v>
      </c>
      <c r="E1216" s="311" t="s">
        <v>1521</v>
      </c>
      <c r="F1216" s="311" t="s">
        <v>3571</v>
      </c>
    </row>
    <row r="1217" spans="1:6">
      <c r="A1217" s="126">
        <f t="shared" si="26"/>
        <v>475</v>
      </c>
      <c r="B1217" s="311" t="s">
        <v>3282</v>
      </c>
      <c r="C1217" s="320" t="s">
        <v>78</v>
      </c>
      <c r="D1217" s="311" t="s">
        <v>1575</v>
      </c>
      <c r="E1217" s="311" t="s">
        <v>1522</v>
      </c>
      <c r="F1217" s="311" t="s">
        <v>3571</v>
      </c>
    </row>
    <row r="1218" spans="1:6">
      <c r="A1218" s="126">
        <f t="shared" si="26"/>
        <v>476</v>
      </c>
      <c r="B1218" s="311" t="s">
        <v>3283</v>
      </c>
      <c r="C1218" s="320" t="s">
        <v>78</v>
      </c>
      <c r="D1218" s="311" t="s">
        <v>1575</v>
      </c>
      <c r="E1218" s="311" t="s">
        <v>1523</v>
      </c>
      <c r="F1218" s="311" t="s">
        <v>3571</v>
      </c>
    </row>
    <row r="1219" spans="1:6">
      <c r="A1219" s="126">
        <f t="shared" si="26"/>
        <v>477</v>
      </c>
      <c r="B1219" s="311" t="s">
        <v>3284</v>
      </c>
      <c r="C1219" s="320" t="s">
        <v>622</v>
      </c>
      <c r="D1219" s="311" t="s">
        <v>1553</v>
      </c>
      <c r="E1219" s="311" t="s">
        <v>1511</v>
      </c>
      <c r="F1219" s="311" t="s">
        <v>3572</v>
      </c>
    </row>
    <row r="1220" spans="1:6">
      <c r="A1220" s="126">
        <f t="shared" si="26"/>
        <v>478</v>
      </c>
      <c r="B1220" s="311" t="s">
        <v>3285</v>
      </c>
      <c r="C1220" s="320" t="s">
        <v>622</v>
      </c>
      <c r="D1220" s="311" t="s">
        <v>1553</v>
      </c>
      <c r="E1220" s="311" t="s">
        <v>1512</v>
      </c>
      <c r="F1220" s="311" t="s">
        <v>3572</v>
      </c>
    </row>
    <row r="1221" spans="1:6">
      <c r="A1221" s="126">
        <f t="shared" si="26"/>
        <v>479</v>
      </c>
      <c r="B1221" s="311" t="s">
        <v>3286</v>
      </c>
      <c r="C1221" s="320" t="s">
        <v>622</v>
      </c>
      <c r="D1221" s="311" t="s">
        <v>1553</v>
      </c>
      <c r="E1221" s="311" t="s">
        <v>1802</v>
      </c>
      <c r="F1221" s="311" t="s">
        <v>3572</v>
      </c>
    </row>
    <row r="1222" spans="1:6">
      <c r="A1222" s="126">
        <f t="shared" si="26"/>
        <v>480</v>
      </c>
      <c r="B1222" s="311" t="s">
        <v>3287</v>
      </c>
      <c r="C1222" s="320" t="s">
        <v>622</v>
      </c>
      <c r="D1222" s="311" t="s">
        <v>1553</v>
      </c>
      <c r="E1222" s="311" t="s">
        <v>1513</v>
      </c>
      <c r="F1222" s="311" t="s">
        <v>3572</v>
      </c>
    </row>
    <row r="1223" spans="1:6">
      <c r="A1223" s="126">
        <f t="shared" si="26"/>
        <v>481</v>
      </c>
      <c r="B1223" s="311" t="s">
        <v>3288</v>
      </c>
      <c r="C1223" s="320" t="s">
        <v>622</v>
      </c>
      <c r="D1223" s="311" t="s">
        <v>1553</v>
      </c>
      <c r="E1223" s="311" t="s">
        <v>1803</v>
      </c>
      <c r="F1223" s="311" t="s">
        <v>3572</v>
      </c>
    </row>
    <row r="1224" spans="1:6">
      <c r="A1224" s="126">
        <f t="shared" si="26"/>
        <v>482</v>
      </c>
      <c r="B1224" s="311" t="s">
        <v>3289</v>
      </c>
      <c r="C1224" s="320" t="s">
        <v>622</v>
      </c>
      <c r="D1224" s="311" t="s">
        <v>1553</v>
      </c>
      <c r="E1224" s="311" t="s">
        <v>1804</v>
      </c>
      <c r="F1224" s="311" t="s">
        <v>3572</v>
      </c>
    </row>
    <row r="1225" spans="1:6">
      <c r="A1225" s="126">
        <f t="shared" si="26"/>
        <v>483</v>
      </c>
      <c r="B1225" s="311" t="s">
        <v>3290</v>
      </c>
      <c r="C1225" s="320" t="s">
        <v>622</v>
      </c>
      <c r="D1225" s="311" t="s">
        <v>1553</v>
      </c>
      <c r="E1225" s="311" t="s">
        <v>1556</v>
      </c>
      <c r="F1225" s="311" t="s">
        <v>3572</v>
      </c>
    </row>
    <row r="1226" spans="1:6">
      <c r="A1226" s="126">
        <f t="shared" si="26"/>
        <v>484</v>
      </c>
      <c r="B1226" s="311" t="s">
        <v>3291</v>
      </c>
      <c r="C1226" s="320" t="s">
        <v>622</v>
      </c>
      <c r="D1226" s="311" t="s">
        <v>1553</v>
      </c>
      <c r="E1226" s="311" t="s">
        <v>1517</v>
      </c>
      <c r="F1226" s="311" t="s">
        <v>3572</v>
      </c>
    </row>
    <row r="1227" spans="1:6">
      <c r="A1227" s="126">
        <f t="shared" si="26"/>
        <v>485</v>
      </c>
      <c r="B1227" s="311" t="s">
        <v>3292</v>
      </c>
      <c r="C1227" s="320" t="s">
        <v>622</v>
      </c>
      <c r="D1227" s="311" t="s">
        <v>1553</v>
      </c>
      <c r="E1227" s="311" t="s">
        <v>1518</v>
      </c>
      <c r="F1227" s="311" t="s">
        <v>3572</v>
      </c>
    </row>
    <row r="1228" spans="1:6">
      <c r="A1228" s="126">
        <f t="shared" si="26"/>
        <v>486</v>
      </c>
      <c r="B1228" s="311" t="s">
        <v>3293</v>
      </c>
      <c r="C1228" s="320" t="s">
        <v>622</v>
      </c>
      <c r="D1228" s="311" t="s">
        <v>1553</v>
      </c>
      <c r="E1228" s="311" t="s">
        <v>1805</v>
      </c>
      <c r="F1228" s="311" t="s">
        <v>3572</v>
      </c>
    </row>
    <row r="1229" spans="1:6">
      <c r="A1229" s="126">
        <f t="shared" si="26"/>
        <v>487</v>
      </c>
      <c r="B1229" s="311" t="s">
        <v>3294</v>
      </c>
      <c r="C1229" s="320" t="s">
        <v>622</v>
      </c>
      <c r="D1229" s="311" t="s">
        <v>1553</v>
      </c>
      <c r="E1229" s="311" t="s">
        <v>1520</v>
      </c>
      <c r="F1229" s="311" t="s">
        <v>3572</v>
      </c>
    </row>
    <row r="1230" spans="1:6">
      <c r="A1230" s="126">
        <f t="shared" si="26"/>
        <v>488</v>
      </c>
      <c r="B1230" s="311" t="s">
        <v>3295</v>
      </c>
      <c r="C1230" s="320" t="s">
        <v>622</v>
      </c>
      <c r="D1230" s="311" t="s">
        <v>1553</v>
      </c>
      <c r="E1230" s="311" t="s">
        <v>1806</v>
      </c>
      <c r="F1230" s="311" t="s">
        <v>3572</v>
      </c>
    </row>
    <row r="1231" spans="1:6">
      <c r="A1231" s="126">
        <f t="shared" si="26"/>
        <v>489</v>
      </c>
      <c r="B1231" s="311" t="s">
        <v>3296</v>
      </c>
      <c r="C1231" s="320" t="s">
        <v>622</v>
      </c>
      <c r="D1231" s="311" t="s">
        <v>1553</v>
      </c>
      <c r="E1231" s="311" t="s">
        <v>1807</v>
      </c>
      <c r="F1231" s="311" t="s">
        <v>3572</v>
      </c>
    </row>
    <row r="1232" spans="1:6">
      <c r="A1232" s="126">
        <f t="shared" si="26"/>
        <v>490</v>
      </c>
      <c r="B1232" s="311" t="s">
        <v>3297</v>
      </c>
      <c r="C1232" s="320" t="s">
        <v>622</v>
      </c>
      <c r="D1232" s="311" t="s">
        <v>1474</v>
      </c>
      <c r="E1232" s="311" t="s">
        <v>93</v>
      </c>
      <c r="F1232" s="311" t="s">
        <v>3572</v>
      </c>
    </row>
    <row r="1233" spans="1:6">
      <c r="A1233" s="126">
        <f t="shared" si="26"/>
        <v>491</v>
      </c>
      <c r="B1233" s="311" t="s">
        <v>3298</v>
      </c>
      <c r="C1233" s="320" t="s">
        <v>622</v>
      </c>
      <c r="D1233" s="311" t="s">
        <v>1474</v>
      </c>
      <c r="E1233" s="311" t="s">
        <v>94</v>
      </c>
      <c r="F1233" s="311" t="s">
        <v>3572</v>
      </c>
    </row>
    <row r="1234" spans="1:6">
      <c r="A1234" s="126">
        <f t="shared" si="26"/>
        <v>492</v>
      </c>
      <c r="B1234" s="311" t="s">
        <v>3299</v>
      </c>
      <c r="C1234" s="320" t="s">
        <v>622</v>
      </c>
      <c r="D1234" s="311" t="s">
        <v>1474</v>
      </c>
      <c r="E1234" s="311" t="s">
        <v>96</v>
      </c>
      <c r="F1234" s="311" t="s">
        <v>3572</v>
      </c>
    </row>
    <row r="1235" spans="1:6">
      <c r="A1235" s="126">
        <f t="shared" si="26"/>
        <v>493</v>
      </c>
      <c r="B1235" s="311" t="s">
        <v>3300</v>
      </c>
      <c r="C1235" s="320" t="s">
        <v>622</v>
      </c>
      <c r="D1235" s="311" t="s">
        <v>1474</v>
      </c>
      <c r="E1235" s="311" t="s">
        <v>97</v>
      </c>
      <c r="F1235" s="311" t="s">
        <v>3572</v>
      </c>
    </row>
    <row r="1236" spans="1:6">
      <c r="A1236" s="126">
        <f t="shared" si="26"/>
        <v>494</v>
      </c>
      <c r="B1236" s="311" t="s">
        <v>3301</v>
      </c>
      <c r="C1236" s="320" t="s">
        <v>622</v>
      </c>
      <c r="D1236" s="311" t="s">
        <v>1474</v>
      </c>
      <c r="E1236" s="311" t="s">
        <v>1489</v>
      </c>
      <c r="F1236" s="311" t="s">
        <v>3572</v>
      </c>
    </row>
    <row r="1237" spans="1:6">
      <c r="A1237" s="126">
        <f t="shared" si="26"/>
        <v>495</v>
      </c>
      <c r="B1237" s="311" t="s">
        <v>3302</v>
      </c>
      <c r="C1237" s="320" t="s">
        <v>622</v>
      </c>
      <c r="D1237" s="311" t="s">
        <v>1474</v>
      </c>
      <c r="E1237" s="311" t="s">
        <v>98</v>
      </c>
      <c r="F1237" s="311" t="s">
        <v>3572</v>
      </c>
    </row>
    <row r="1238" spans="1:6">
      <c r="A1238" s="126">
        <f t="shared" si="26"/>
        <v>496</v>
      </c>
      <c r="B1238" s="311" t="s">
        <v>3303</v>
      </c>
      <c r="C1238" s="320" t="s">
        <v>622</v>
      </c>
      <c r="D1238" s="311" t="s">
        <v>1474</v>
      </c>
      <c r="E1238" s="311" t="s">
        <v>99</v>
      </c>
      <c r="F1238" s="311" t="s">
        <v>3572</v>
      </c>
    </row>
    <row r="1239" spans="1:6">
      <c r="A1239" s="126">
        <f t="shared" si="26"/>
        <v>497</v>
      </c>
      <c r="B1239" s="311" t="s">
        <v>3304</v>
      </c>
      <c r="C1239" s="320" t="s">
        <v>622</v>
      </c>
      <c r="D1239" s="311" t="s">
        <v>1808</v>
      </c>
      <c r="E1239" s="311" t="s">
        <v>1809</v>
      </c>
      <c r="F1239" s="311" t="s">
        <v>3572</v>
      </c>
    </row>
    <row r="1240" spans="1:6">
      <c r="A1240" s="126">
        <f t="shared" si="26"/>
        <v>498</v>
      </c>
      <c r="B1240" s="311" t="s">
        <v>3305</v>
      </c>
      <c r="C1240" s="320" t="s">
        <v>622</v>
      </c>
      <c r="D1240" s="311" t="s">
        <v>1808</v>
      </c>
      <c r="E1240" s="311" t="s">
        <v>1810</v>
      </c>
      <c r="F1240" s="311" t="s">
        <v>3572</v>
      </c>
    </row>
    <row r="1241" spans="1:6">
      <c r="A1241" s="126">
        <f t="shared" si="26"/>
        <v>499</v>
      </c>
      <c r="B1241" s="311" t="s">
        <v>3306</v>
      </c>
      <c r="C1241" s="320" t="s">
        <v>622</v>
      </c>
      <c r="D1241" s="311" t="s">
        <v>1808</v>
      </c>
      <c r="E1241" s="311" t="s">
        <v>1513</v>
      </c>
      <c r="F1241" s="311" t="s">
        <v>3572</v>
      </c>
    </row>
    <row r="1242" spans="1:6">
      <c r="A1242" s="126">
        <f t="shared" si="26"/>
        <v>500</v>
      </c>
      <c r="B1242" s="311" t="s">
        <v>3307</v>
      </c>
      <c r="C1242" s="320" t="s">
        <v>622</v>
      </c>
      <c r="D1242" s="311" t="s">
        <v>1808</v>
      </c>
      <c r="E1242" s="311" t="s">
        <v>101</v>
      </c>
      <c r="F1242" s="311" t="s">
        <v>3572</v>
      </c>
    </row>
    <row r="1243" spans="1:6">
      <c r="A1243" s="126">
        <f t="shared" si="26"/>
        <v>501</v>
      </c>
      <c r="B1243" s="311" t="s">
        <v>3308</v>
      </c>
      <c r="C1243" s="320" t="s">
        <v>622</v>
      </c>
      <c r="D1243" s="311" t="s">
        <v>28</v>
      </c>
      <c r="E1243" s="311" t="s">
        <v>94</v>
      </c>
      <c r="F1243" s="311" t="s">
        <v>3572</v>
      </c>
    </row>
    <row r="1244" spans="1:6">
      <c r="A1244" s="126">
        <f t="shared" si="26"/>
        <v>502</v>
      </c>
      <c r="B1244" s="311" t="s">
        <v>3309</v>
      </c>
      <c r="C1244" s="320" t="s">
        <v>622</v>
      </c>
      <c r="D1244" s="311" t="s">
        <v>28</v>
      </c>
      <c r="E1244" s="311" t="s">
        <v>95</v>
      </c>
      <c r="F1244" s="311" t="s">
        <v>3572</v>
      </c>
    </row>
    <row r="1245" spans="1:6">
      <c r="A1245" s="126">
        <f t="shared" si="26"/>
        <v>503</v>
      </c>
      <c r="B1245" s="311" t="s">
        <v>3310</v>
      </c>
      <c r="C1245" s="320" t="s">
        <v>622</v>
      </c>
      <c r="D1245" s="311" t="s">
        <v>28</v>
      </c>
      <c r="E1245" s="311" t="s">
        <v>1495</v>
      </c>
      <c r="F1245" s="311" t="s">
        <v>3572</v>
      </c>
    </row>
    <row r="1246" spans="1:6">
      <c r="A1246" s="126">
        <f t="shared" si="26"/>
        <v>504</v>
      </c>
      <c r="B1246" s="311" t="s">
        <v>3311</v>
      </c>
      <c r="C1246" s="320" t="s">
        <v>622</v>
      </c>
      <c r="D1246" s="311" t="s">
        <v>28</v>
      </c>
      <c r="E1246" s="311" t="s">
        <v>96</v>
      </c>
      <c r="F1246" s="311" t="s">
        <v>3572</v>
      </c>
    </row>
    <row r="1247" spans="1:6">
      <c r="A1247" s="126">
        <f t="shared" si="26"/>
        <v>505</v>
      </c>
      <c r="B1247" s="311" t="s">
        <v>3312</v>
      </c>
      <c r="C1247" s="320" t="s">
        <v>622</v>
      </c>
      <c r="D1247" s="311" t="s">
        <v>28</v>
      </c>
      <c r="E1247" s="311" t="s">
        <v>98</v>
      </c>
      <c r="F1247" s="311" t="s">
        <v>3572</v>
      </c>
    </row>
    <row r="1248" spans="1:6">
      <c r="A1248" s="126">
        <f t="shared" si="26"/>
        <v>506</v>
      </c>
      <c r="B1248" s="311" t="s">
        <v>3313</v>
      </c>
      <c r="C1248" s="320" t="s">
        <v>622</v>
      </c>
      <c r="D1248" s="311" t="s">
        <v>28</v>
      </c>
      <c r="E1248" s="311" t="s">
        <v>1471</v>
      </c>
      <c r="F1248" s="311" t="s">
        <v>3572</v>
      </c>
    </row>
    <row r="1249" spans="1:6">
      <c r="A1249" s="126">
        <f t="shared" si="26"/>
        <v>507</v>
      </c>
      <c r="B1249" s="311" t="s">
        <v>3314</v>
      </c>
      <c r="C1249" s="320" t="s">
        <v>622</v>
      </c>
      <c r="D1249" s="311" t="s">
        <v>28</v>
      </c>
      <c r="E1249" s="311" t="s">
        <v>1466</v>
      </c>
      <c r="F1249" s="311" t="s">
        <v>3572</v>
      </c>
    </row>
    <row r="1250" spans="1:6" ht="30">
      <c r="A1250" s="126">
        <f t="shared" si="26"/>
        <v>508</v>
      </c>
      <c r="B1250" s="311" t="s">
        <v>3315</v>
      </c>
      <c r="C1250" s="320" t="s">
        <v>622</v>
      </c>
      <c r="D1250" s="311" t="s">
        <v>28</v>
      </c>
      <c r="E1250" s="311" t="s">
        <v>1468</v>
      </c>
      <c r="F1250" s="311" t="s">
        <v>3572</v>
      </c>
    </row>
    <row r="1251" spans="1:6" ht="30">
      <c r="A1251" s="126">
        <f t="shared" si="26"/>
        <v>509</v>
      </c>
      <c r="B1251" s="311" t="s">
        <v>3316</v>
      </c>
      <c r="C1251" s="320" t="s">
        <v>622</v>
      </c>
      <c r="D1251" s="311" t="s">
        <v>28</v>
      </c>
      <c r="E1251" s="311" t="s">
        <v>1470</v>
      </c>
      <c r="F1251" s="311" t="s">
        <v>3572</v>
      </c>
    </row>
    <row r="1252" spans="1:6">
      <c r="A1252" s="126">
        <f t="shared" si="26"/>
        <v>510</v>
      </c>
      <c r="B1252" s="311" t="s">
        <v>3317</v>
      </c>
      <c r="C1252" s="320" t="s">
        <v>622</v>
      </c>
      <c r="D1252" s="311" t="s">
        <v>28</v>
      </c>
      <c r="E1252" s="311" t="s">
        <v>1504</v>
      </c>
      <c r="F1252" s="311" t="s">
        <v>3572</v>
      </c>
    </row>
    <row r="1253" spans="1:6">
      <c r="A1253" s="126">
        <f t="shared" si="26"/>
        <v>511</v>
      </c>
      <c r="B1253" s="311" t="s">
        <v>3318</v>
      </c>
      <c r="C1253" s="320" t="s">
        <v>622</v>
      </c>
      <c r="D1253" s="311" t="s">
        <v>28</v>
      </c>
      <c r="E1253" s="311" t="s">
        <v>1506</v>
      </c>
      <c r="F1253" s="311" t="s">
        <v>3572</v>
      </c>
    </row>
    <row r="1254" spans="1:6">
      <c r="A1254" s="126">
        <f t="shared" si="26"/>
        <v>512</v>
      </c>
      <c r="B1254" s="311" t="s">
        <v>3319</v>
      </c>
      <c r="C1254" s="320" t="s">
        <v>622</v>
      </c>
      <c r="D1254" s="311" t="s">
        <v>465</v>
      </c>
      <c r="E1254" s="311" t="s">
        <v>1811</v>
      </c>
      <c r="F1254" s="311" t="s">
        <v>3572</v>
      </c>
    </row>
    <row r="1255" spans="1:6">
      <c r="A1255" s="126">
        <f t="shared" si="26"/>
        <v>513</v>
      </c>
      <c r="B1255" s="311" t="s">
        <v>3320</v>
      </c>
      <c r="C1255" s="320" t="s">
        <v>622</v>
      </c>
      <c r="D1255" s="311" t="s">
        <v>465</v>
      </c>
      <c r="E1255" s="311" t="s">
        <v>1812</v>
      </c>
      <c r="F1255" s="311" t="s">
        <v>3572</v>
      </c>
    </row>
    <row r="1256" spans="1:6">
      <c r="A1256" s="126">
        <f t="shared" ref="A1256:A1319" si="27">+A1255+1</f>
        <v>514</v>
      </c>
      <c r="B1256" s="311" t="s">
        <v>3321</v>
      </c>
      <c r="C1256" s="320" t="s">
        <v>622</v>
      </c>
      <c r="D1256" s="311" t="s">
        <v>465</v>
      </c>
      <c r="E1256" s="311" t="s">
        <v>1813</v>
      </c>
      <c r="F1256" s="311" t="s">
        <v>3572</v>
      </c>
    </row>
    <row r="1257" spans="1:6">
      <c r="A1257" s="126">
        <f t="shared" si="27"/>
        <v>515</v>
      </c>
      <c r="B1257" s="311" t="s">
        <v>3322</v>
      </c>
      <c r="C1257" s="320" t="s">
        <v>622</v>
      </c>
      <c r="D1257" s="311" t="s">
        <v>1814</v>
      </c>
      <c r="E1257" s="311" t="s">
        <v>1809</v>
      </c>
      <c r="F1257" s="311" t="s">
        <v>3572</v>
      </c>
    </row>
    <row r="1258" spans="1:6">
      <c r="A1258" s="126">
        <f t="shared" si="27"/>
        <v>516</v>
      </c>
      <c r="B1258" s="311" t="s">
        <v>3323</v>
      </c>
      <c r="C1258" s="320" t="s">
        <v>622</v>
      </c>
      <c r="D1258" s="311" t="s">
        <v>1814</v>
      </c>
      <c r="E1258" s="311" t="s">
        <v>1810</v>
      </c>
      <c r="F1258" s="311" t="s">
        <v>3572</v>
      </c>
    </row>
    <row r="1259" spans="1:6">
      <c r="A1259" s="126">
        <f t="shared" si="27"/>
        <v>517</v>
      </c>
      <c r="B1259" s="311" t="s">
        <v>3324</v>
      </c>
      <c r="C1259" s="320" t="s">
        <v>622</v>
      </c>
      <c r="D1259" s="311" t="s">
        <v>1814</v>
      </c>
      <c r="E1259" s="311" t="s">
        <v>1513</v>
      </c>
      <c r="F1259" s="311" t="s">
        <v>3572</v>
      </c>
    </row>
    <row r="1260" spans="1:6">
      <c r="A1260" s="126">
        <f t="shared" si="27"/>
        <v>518</v>
      </c>
      <c r="B1260" s="311" t="s">
        <v>3325</v>
      </c>
      <c r="C1260" s="320" t="s">
        <v>619</v>
      </c>
      <c r="D1260" s="311" t="s">
        <v>2125</v>
      </c>
      <c r="E1260" s="311" t="s">
        <v>1577</v>
      </c>
      <c r="F1260" s="311" t="s">
        <v>3573</v>
      </c>
    </row>
    <row r="1261" spans="1:6">
      <c r="A1261" s="126">
        <f t="shared" si="27"/>
        <v>519</v>
      </c>
      <c r="B1261" s="311" t="s">
        <v>3326</v>
      </c>
      <c r="C1261" s="320" t="s">
        <v>619</v>
      </c>
      <c r="D1261" s="311" t="s">
        <v>2125</v>
      </c>
      <c r="E1261" s="311" t="s">
        <v>1578</v>
      </c>
      <c r="F1261" s="311" t="s">
        <v>3573</v>
      </c>
    </row>
    <row r="1262" spans="1:6">
      <c r="A1262" s="126">
        <f t="shared" si="27"/>
        <v>520</v>
      </c>
      <c r="B1262" s="311" t="s">
        <v>3327</v>
      </c>
      <c r="C1262" s="320" t="s">
        <v>619</v>
      </c>
      <c r="D1262" s="311" t="s">
        <v>2125</v>
      </c>
      <c r="E1262" s="311" t="s">
        <v>1579</v>
      </c>
      <c r="F1262" s="311" t="s">
        <v>3573</v>
      </c>
    </row>
    <row r="1263" spans="1:6" ht="30">
      <c r="A1263" s="126">
        <f t="shared" si="27"/>
        <v>521</v>
      </c>
      <c r="B1263" s="311" t="s">
        <v>3328</v>
      </c>
      <c r="C1263" s="320" t="s">
        <v>619</v>
      </c>
      <c r="D1263" s="311" t="s">
        <v>2125</v>
      </c>
      <c r="E1263" s="311" t="s">
        <v>1580</v>
      </c>
      <c r="F1263" s="311" t="s">
        <v>3573</v>
      </c>
    </row>
    <row r="1264" spans="1:6">
      <c r="A1264" s="126">
        <f t="shared" si="27"/>
        <v>522</v>
      </c>
      <c r="B1264" s="311" t="s">
        <v>3329</v>
      </c>
      <c r="C1264" s="320" t="s">
        <v>619</v>
      </c>
      <c r="D1264" s="311" t="s">
        <v>2125</v>
      </c>
      <c r="E1264" s="311" t="s">
        <v>1581</v>
      </c>
      <c r="F1264" s="311" t="s">
        <v>3573</v>
      </c>
    </row>
    <row r="1265" spans="1:6" ht="30">
      <c r="A1265" s="126">
        <f t="shared" si="27"/>
        <v>523</v>
      </c>
      <c r="B1265" s="311" t="s">
        <v>3330</v>
      </c>
      <c r="C1265" s="320" t="s">
        <v>619</v>
      </c>
      <c r="D1265" s="311" t="s">
        <v>2125</v>
      </c>
      <c r="E1265" s="311" t="s">
        <v>1582</v>
      </c>
      <c r="F1265" s="311" t="s">
        <v>3573</v>
      </c>
    </row>
    <row r="1266" spans="1:6">
      <c r="A1266" s="126">
        <f t="shared" si="27"/>
        <v>524</v>
      </c>
      <c r="B1266" s="311" t="s">
        <v>3331</v>
      </c>
      <c r="C1266" s="320" t="s">
        <v>619</v>
      </c>
      <c r="D1266" s="311" t="s">
        <v>2125</v>
      </c>
      <c r="E1266" s="311" t="s">
        <v>1583</v>
      </c>
      <c r="F1266" s="311" t="s">
        <v>3573</v>
      </c>
    </row>
    <row r="1267" spans="1:6">
      <c r="A1267" s="126">
        <f t="shared" si="27"/>
        <v>525</v>
      </c>
      <c r="B1267" s="311" t="s">
        <v>3332</v>
      </c>
      <c r="C1267" s="320" t="s">
        <v>619</v>
      </c>
      <c r="D1267" s="311" t="s">
        <v>2125</v>
      </c>
      <c r="E1267" s="311" t="s">
        <v>1584</v>
      </c>
      <c r="F1267" s="311" t="s">
        <v>3573</v>
      </c>
    </row>
    <row r="1268" spans="1:6">
      <c r="A1268" s="126">
        <f t="shared" si="27"/>
        <v>526</v>
      </c>
      <c r="B1268" s="311" t="s">
        <v>3333</v>
      </c>
      <c r="C1268" s="320" t="s">
        <v>619</v>
      </c>
      <c r="D1268" s="311" t="s">
        <v>2125</v>
      </c>
      <c r="E1268" s="311" t="s">
        <v>1585</v>
      </c>
      <c r="F1268" s="311" t="s">
        <v>3573</v>
      </c>
    </row>
    <row r="1269" spans="1:6">
      <c r="A1269" s="126">
        <f t="shared" si="27"/>
        <v>527</v>
      </c>
      <c r="B1269" s="311" t="s">
        <v>3334</v>
      </c>
      <c r="C1269" s="320" t="s">
        <v>619</v>
      </c>
      <c r="D1269" s="311" t="s">
        <v>2125</v>
      </c>
      <c r="E1269" s="311" t="s">
        <v>1586</v>
      </c>
      <c r="F1269" s="311" t="s">
        <v>3573</v>
      </c>
    </row>
    <row r="1270" spans="1:6" ht="45">
      <c r="A1270" s="126">
        <f t="shared" si="27"/>
        <v>528</v>
      </c>
      <c r="B1270" s="311" t="s">
        <v>3335</v>
      </c>
      <c r="C1270" s="320" t="s">
        <v>619</v>
      </c>
      <c r="D1270" s="311" t="s">
        <v>2125</v>
      </c>
      <c r="E1270" s="311" t="s">
        <v>1587</v>
      </c>
      <c r="F1270" s="311" t="s">
        <v>3573</v>
      </c>
    </row>
    <row r="1271" spans="1:6" ht="45">
      <c r="A1271" s="126">
        <f t="shared" si="27"/>
        <v>529</v>
      </c>
      <c r="B1271" s="311" t="s">
        <v>3336</v>
      </c>
      <c r="C1271" s="320" t="s">
        <v>619</v>
      </c>
      <c r="D1271" s="311" t="s">
        <v>2125</v>
      </c>
      <c r="E1271" s="311" t="s">
        <v>1590</v>
      </c>
      <c r="F1271" s="311" t="s">
        <v>3573</v>
      </c>
    </row>
    <row r="1272" spans="1:6" ht="45">
      <c r="A1272" s="126">
        <f t="shared" si="27"/>
        <v>530</v>
      </c>
      <c r="B1272" s="311" t="s">
        <v>3337</v>
      </c>
      <c r="C1272" s="320" t="s">
        <v>619</v>
      </c>
      <c r="D1272" s="311" t="s">
        <v>2125</v>
      </c>
      <c r="E1272" s="311" t="s">
        <v>1588</v>
      </c>
      <c r="F1272" s="311" t="s">
        <v>3573</v>
      </c>
    </row>
    <row r="1273" spans="1:6" ht="45">
      <c r="A1273" s="126">
        <f t="shared" si="27"/>
        <v>531</v>
      </c>
      <c r="B1273" s="311" t="s">
        <v>3338</v>
      </c>
      <c r="C1273" s="320" t="s">
        <v>619</v>
      </c>
      <c r="D1273" s="311" t="s">
        <v>2125</v>
      </c>
      <c r="E1273" s="311" t="s">
        <v>1589</v>
      </c>
      <c r="F1273" s="311" t="s">
        <v>3573</v>
      </c>
    </row>
    <row r="1274" spans="1:6" ht="45">
      <c r="A1274" s="126">
        <f t="shared" si="27"/>
        <v>532</v>
      </c>
      <c r="B1274" s="311" t="s">
        <v>3339</v>
      </c>
      <c r="C1274" s="320" t="s">
        <v>619</v>
      </c>
      <c r="D1274" s="311" t="s">
        <v>2125</v>
      </c>
      <c r="E1274" s="311" t="s">
        <v>1591</v>
      </c>
      <c r="F1274" s="311" t="s">
        <v>3573</v>
      </c>
    </row>
    <row r="1275" spans="1:6" ht="45">
      <c r="A1275" s="126">
        <f t="shared" si="27"/>
        <v>533</v>
      </c>
      <c r="B1275" s="311" t="s">
        <v>3340</v>
      </c>
      <c r="C1275" s="320" t="s">
        <v>619</v>
      </c>
      <c r="D1275" s="311" t="s">
        <v>2125</v>
      </c>
      <c r="E1275" s="311" t="s">
        <v>1592</v>
      </c>
      <c r="F1275" s="311" t="s">
        <v>3573</v>
      </c>
    </row>
    <row r="1276" spans="1:6" ht="45">
      <c r="A1276" s="126">
        <f t="shared" si="27"/>
        <v>534</v>
      </c>
      <c r="B1276" s="311" t="s">
        <v>3341</v>
      </c>
      <c r="C1276" s="320" t="s">
        <v>619</v>
      </c>
      <c r="D1276" s="311" t="s">
        <v>2125</v>
      </c>
      <c r="E1276" s="311" t="s">
        <v>1593</v>
      </c>
      <c r="F1276" s="311" t="s">
        <v>3573</v>
      </c>
    </row>
    <row r="1277" spans="1:6" ht="45">
      <c r="A1277" s="126">
        <f t="shared" si="27"/>
        <v>535</v>
      </c>
      <c r="B1277" s="311" t="s">
        <v>3342</v>
      </c>
      <c r="C1277" s="320" t="s">
        <v>619</v>
      </c>
      <c r="D1277" s="311" t="s">
        <v>2125</v>
      </c>
      <c r="E1277" s="311" t="s">
        <v>1594</v>
      </c>
      <c r="F1277" s="311" t="s">
        <v>3573</v>
      </c>
    </row>
    <row r="1278" spans="1:6" ht="45">
      <c r="A1278" s="126">
        <f t="shared" si="27"/>
        <v>536</v>
      </c>
      <c r="B1278" s="311" t="s">
        <v>3343</v>
      </c>
      <c r="C1278" s="320" t="s">
        <v>619</v>
      </c>
      <c r="D1278" s="311" t="s">
        <v>2125</v>
      </c>
      <c r="E1278" s="311" t="s">
        <v>1595</v>
      </c>
      <c r="F1278" s="311" t="s">
        <v>3573</v>
      </c>
    </row>
    <row r="1279" spans="1:6" ht="45">
      <c r="A1279" s="126">
        <f t="shared" si="27"/>
        <v>537</v>
      </c>
      <c r="B1279" s="311" t="s">
        <v>3344</v>
      </c>
      <c r="C1279" s="320" t="s">
        <v>619</v>
      </c>
      <c r="D1279" s="311" t="s">
        <v>2125</v>
      </c>
      <c r="E1279" s="311" t="s">
        <v>1596</v>
      </c>
      <c r="F1279" s="311" t="s">
        <v>3573</v>
      </c>
    </row>
    <row r="1280" spans="1:6" ht="45">
      <c r="A1280" s="126">
        <f t="shared" si="27"/>
        <v>538</v>
      </c>
      <c r="B1280" s="311" t="s">
        <v>3345</v>
      </c>
      <c r="C1280" s="320" t="s">
        <v>619</v>
      </c>
      <c r="D1280" s="311" t="s">
        <v>2125</v>
      </c>
      <c r="E1280" s="311" t="s">
        <v>1597</v>
      </c>
      <c r="F1280" s="311" t="s">
        <v>3573</v>
      </c>
    </row>
    <row r="1281" spans="1:6" ht="45">
      <c r="A1281" s="126">
        <f t="shared" si="27"/>
        <v>539</v>
      </c>
      <c r="B1281" s="311" t="s">
        <v>3346</v>
      </c>
      <c r="C1281" s="320" t="s">
        <v>619</v>
      </c>
      <c r="D1281" s="311" t="s">
        <v>2125</v>
      </c>
      <c r="E1281" s="311" t="s">
        <v>1598</v>
      </c>
      <c r="F1281" s="311" t="s">
        <v>3573</v>
      </c>
    </row>
    <row r="1282" spans="1:6" ht="45">
      <c r="A1282" s="126">
        <f t="shared" si="27"/>
        <v>540</v>
      </c>
      <c r="B1282" s="311" t="s">
        <v>3347</v>
      </c>
      <c r="C1282" s="320" t="s">
        <v>619</v>
      </c>
      <c r="D1282" s="311" t="s">
        <v>2125</v>
      </c>
      <c r="E1282" s="311" t="s">
        <v>1599</v>
      </c>
      <c r="F1282" s="311" t="s">
        <v>3573</v>
      </c>
    </row>
    <row r="1283" spans="1:6" ht="45">
      <c r="A1283" s="126">
        <f t="shared" si="27"/>
        <v>541</v>
      </c>
      <c r="B1283" s="311" t="s">
        <v>3348</v>
      </c>
      <c r="C1283" s="320" t="s">
        <v>619</v>
      </c>
      <c r="D1283" s="311" t="s">
        <v>2125</v>
      </c>
      <c r="E1283" s="311" t="s">
        <v>1600</v>
      </c>
      <c r="F1283" s="311" t="s">
        <v>3573</v>
      </c>
    </row>
    <row r="1284" spans="1:6" ht="45">
      <c r="A1284" s="126">
        <f t="shared" si="27"/>
        <v>542</v>
      </c>
      <c r="B1284" s="311" t="s">
        <v>3349</v>
      </c>
      <c r="C1284" s="320" t="s">
        <v>619</v>
      </c>
      <c r="D1284" s="311" t="s">
        <v>2125</v>
      </c>
      <c r="E1284" s="311" t="s">
        <v>1601</v>
      </c>
      <c r="F1284" s="311" t="s">
        <v>3573</v>
      </c>
    </row>
    <row r="1285" spans="1:6" ht="45">
      <c r="A1285" s="126">
        <f t="shared" si="27"/>
        <v>543</v>
      </c>
      <c r="B1285" s="311" t="s">
        <v>3350</v>
      </c>
      <c r="C1285" s="320" t="s">
        <v>619</v>
      </c>
      <c r="D1285" s="311" t="s">
        <v>2125</v>
      </c>
      <c r="E1285" s="311" t="s">
        <v>1602</v>
      </c>
      <c r="F1285" s="311" t="s">
        <v>3573</v>
      </c>
    </row>
    <row r="1286" spans="1:6" ht="45">
      <c r="A1286" s="126">
        <f t="shared" si="27"/>
        <v>544</v>
      </c>
      <c r="B1286" s="311" t="s">
        <v>3351</v>
      </c>
      <c r="C1286" s="320" t="s">
        <v>619</v>
      </c>
      <c r="D1286" s="311" t="s">
        <v>2125</v>
      </c>
      <c r="E1286" s="311" t="s">
        <v>1603</v>
      </c>
      <c r="F1286" s="311" t="s">
        <v>3573</v>
      </c>
    </row>
    <row r="1287" spans="1:6" ht="45">
      <c r="A1287" s="126">
        <f t="shared" si="27"/>
        <v>545</v>
      </c>
      <c r="B1287" s="311" t="s">
        <v>3352</v>
      </c>
      <c r="C1287" s="320" t="s">
        <v>619</v>
      </c>
      <c r="D1287" s="311" t="s">
        <v>2125</v>
      </c>
      <c r="E1287" s="311" t="s">
        <v>1606</v>
      </c>
      <c r="F1287" s="311" t="s">
        <v>3573</v>
      </c>
    </row>
    <row r="1288" spans="1:6" ht="45">
      <c r="A1288" s="126">
        <f t="shared" si="27"/>
        <v>546</v>
      </c>
      <c r="B1288" s="311" t="s">
        <v>3353</v>
      </c>
      <c r="C1288" s="320" t="s">
        <v>619</v>
      </c>
      <c r="D1288" s="311" t="s">
        <v>2125</v>
      </c>
      <c r="E1288" s="311" t="s">
        <v>1604</v>
      </c>
      <c r="F1288" s="311" t="s">
        <v>3573</v>
      </c>
    </row>
    <row r="1289" spans="1:6" ht="45">
      <c r="A1289" s="126">
        <f t="shared" si="27"/>
        <v>547</v>
      </c>
      <c r="B1289" s="311" t="s">
        <v>3354</v>
      </c>
      <c r="C1289" s="320" t="s">
        <v>619</v>
      </c>
      <c r="D1289" s="311" t="s">
        <v>2125</v>
      </c>
      <c r="E1289" s="311" t="s">
        <v>1605</v>
      </c>
      <c r="F1289" s="311" t="s">
        <v>3573</v>
      </c>
    </row>
    <row r="1290" spans="1:6" ht="45">
      <c r="A1290" s="126">
        <f t="shared" si="27"/>
        <v>548</v>
      </c>
      <c r="B1290" s="311" t="s">
        <v>3355</v>
      </c>
      <c r="C1290" s="320" t="s">
        <v>619</v>
      </c>
      <c r="D1290" s="311" t="s">
        <v>2125</v>
      </c>
      <c r="E1290" s="311" t="s">
        <v>1607</v>
      </c>
      <c r="F1290" s="311" t="s">
        <v>3573</v>
      </c>
    </row>
    <row r="1291" spans="1:6" ht="45">
      <c r="A1291" s="126">
        <f t="shared" si="27"/>
        <v>549</v>
      </c>
      <c r="B1291" s="311" t="s">
        <v>3356</v>
      </c>
      <c r="C1291" s="320" t="s">
        <v>619</v>
      </c>
      <c r="D1291" s="311" t="s">
        <v>2125</v>
      </c>
      <c r="E1291" s="311" t="s">
        <v>1608</v>
      </c>
      <c r="F1291" s="311" t="s">
        <v>3573</v>
      </c>
    </row>
    <row r="1292" spans="1:6" ht="30">
      <c r="A1292" s="126">
        <f t="shared" si="27"/>
        <v>550</v>
      </c>
      <c r="B1292" s="311" t="s">
        <v>3357</v>
      </c>
      <c r="C1292" s="320" t="s">
        <v>619</v>
      </c>
      <c r="D1292" s="311" t="s">
        <v>2125</v>
      </c>
      <c r="E1292" s="311" t="s">
        <v>1609</v>
      </c>
      <c r="F1292" s="311" t="s">
        <v>3573</v>
      </c>
    </row>
    <row r="1293" spans="1:6" ht="45">
      <c r="A1293" s="126">
        <f t="shared" si="27"/>
        <v>551</v>
      </c>
      <c r="B1293" s="311" t="s">
        <v>3358</v>
      </c>
      <c r="C1293" s="320" t="s">
        <v>619</v>
      </c>
      <c r="D1293" s="311" t="s">
        <v>2125</v>
      </c>
      <c r="E1293" s="311" t="s">
        <v>1612</v>
      </c>
      <c r="F1293" s="311" t="s">
        <v>3573</v>
      </c>
    </row>
    <row r="1294" spans="1:6" ht="45">
      <c r="A1294" s="126">
        <f t="shared" si="27"/>
        <v>552</v>
      </c>
      <c r="B1294" s="311" t="s">
        <v>3359</v>
      </c>
      <c r="C1294" s="320" t="s">
        <v>619</v>
      </c>
      <c r="D1294" s="311" t="s">
        <v>2125</v>
      </c>
      <c r="E1294" s="311" t="s">
        <v>1610</v>
      </c>
      <c r="F1294" s="311" t="s">
        <v>3573</v>
      </c>
    </row>
    <row r="1295" spans="1:6" ht="45">
      <c r="A1295" s="126">
        <f t="shared" si="27"/>
        <v>553</v>
      </c>
      <c r="B1295" s="311" t="s">
        <v>3360</v>
      </c>
      <c r="C1295" s="320" t="s">
        <v>619</v>
      </c>
      <c r="D1295" s="311" t="s">
        <v>2125</v>
      </c>
      <c r="E1295" s="311" t="s">
        <v>1611</v>
      </c>
      <c r="F1295" s="311" t="s">
        <v>3573</v>
      </c>
    </row>
    <row r="1296" spans="1:6" ht="30">
      <c r="A1296" s="126">
        <f t="shared" si="27"/>
        <v>554</v>
      </c>
      <c r="B1296" s="311" t="s">
        <v>3361</v>
      </c>
      <c r="C1296" s="320" t="s">
        <v>619</v>
      </c>
      <c r="D1296" s="311" t="s">
        <v>2125</v>
      </c>
      <c r="E1296" s="311" t="s">
        <v>1613</v>
      </c>
      <c r="F1296" s="311" t="s">
        <v>3573</v>
      </c>
    </row>
    <row r="1297" spans="1:7" ht="30">
      <c r="A1297" s="126">
        <f t="shared" si="27"/>
        <v>555</v>
      </c>
      <c r="B1297" s="311" t="s">
        <v>3362</v>
      </c>
      <c r="C1297" s="320" t="s">
        <v>619</v>
      </c>
      <c r="D1297" s="311" t="s">
        <v>2125</v>
      </c>
      <c r="E1297" s="311" t="s">
        <v>1614</v>
      </c>
      <c r="F1297" s="311" t="s">
        <v>3573</v>
      </c>
    </row>
    <row r="1298" spans="1:7" ht="45">
      <c r="A1298" s="126">
        <f t="shared" si="27"/>
        <v>556</v>
      </c>
      <c r="B1298" s="311" t="s">
        <v>3363</v>
      </c>
      <c r="C1298" s="320" t="s">
        <v>619</v>
      </c>
      <c r="D1298" s="311" t="s">
        <v>2125</v>
      </c>
      <c r="E1298" s="311" t="s">
        <v>1615</v>
      </c>
      <c r="F1298" s="311" t="s">
        <v>3573</v>
      </c>
    </row>
    <row r="1299" spans="1:7" ht="45">
      <c r="A1299" s="126">
        <f t="shared" si="27"/>
        <v>557</v>
      </c>
      <c r="B1299" s="311" t="s">
        <v>3364</v>
      </c>
      <c r="C1299" s="320" t="s">
        <v>619</v>
      </c>
      <c r="D1299" s="311" t="s">
        <v>2125</v>
      </c>
      <c r="E1299" s="311" t="s">
        <v>1618</v>
      </c>
      <c r="F1299" s="311" t="s">
        <v>3573</v>
      </c>
    </row>
    <row r="1300" spans="1:7" ht="45">
      <c r="A1300" s="126">
        <f t="shared" si="27"/>
        <v>558</v>
      </c>
      <c r="B1300" s="311" t="s">
        <v>3365</v>
      </c>
      <c r="C1300" s="320" t="s">
        <v>619</v>
      </c>
      <c r="D1300" s="311" t="s">
        <v>2125</v>
      </c>
      <c r="E1300" s="311" t="s">
        <v>1616</v>
      </c>
      <c r="F1300" s="311" t="s">
        <v>3573</v>
      </c>
    </row>
    <row r="1301" spans="1:7" ht="45">
      <c r="A1301" s="126">
        <f t="shared" si="27"/>
        <v>559</v>
      </c>
      <c r="B1301" s="311" t="s">
        <v>3366</v>
      </c>
      <c r="C1301" s="320" t="s">
        <v>619</v>
      </c>
      <c r="D1301" s="311" t="s">
        <v>2125</v>
      </c>
      <c r="E1301" s="311" t="s">
        <v>1617</v>
      </c>
      <c r="F1301" s="311" t="s">
        <v>3573</v>
      </c>
    </row>
    <row r="1302" spans="1:7" ht="45">
      <c r="A1302" s="126">
        <f t="shared" si="27"/>
        <v>560</v>
      </c>
      <c r="B1302" s="311" t="s">
        <v>3367</v>
      </c>
      <c r="C1302" s="320" t="s">
        <v>619</v>
      </c>
      <c r="D1302" s="311" t="s">
        <v>2125</v>
      </c>
      <c r="E1302" s="311" t="s">
        <v>1619</v>
      </c>
      <c r="F1302" s="311" t="s">
        <v>3573</v>
      </c>
    </row>
    <row r="1303" spans="1:7" ht="45">
      <c r="A1303" s="126">
        <f t="shared" si="27"/>
        <v>561</v>
      </c>
      <c r="B1303" s="311" t="s">
        <v>3368</v>
      </c>
      <c r="C1303" s="320" t="s">
        <v>619</v>
      </c>
      <c r="D1303" s="311" t="s">
        <v>2125</v>
      </c>
      <c r="E1303" s="311" t="s">
        <v>1620</v>
      </c>
      <c r="F1303" s="311" t="s">
        <v>3573</v>
      </c>
    </row>
    <row r="1304" spans="1:7" ht="30">
      <c r="A1304" s="126">
        <f t="shared" si="27"/>
        <v>562</v>
      </c>
      <c r="B1304" s="311" t="s">
        <v>3369</v>
      </c>
      <c r="C1304" s="320" t="s">
        <v>619</v>
      </c>
      <c r="D1304" s="311" t="s">
        <v>2125</v>
      </c>
      <c r="E1304" s="311" t="s">
        <v>1621</v>
      </c>
      <c r="F1304" s="311" t="s">
        <v>3573</v>
      </c>
    </row>
    <row r="1305" spans="1:7" ht="30">
      <c r="A1305" s="126">
        <f t="shared" si="27"/>
        <v>563</v>
      </c>
      <c r="B1305" s="311" t="s">
        <v>3370</v>
      </c>
      <c r="C1305" s="320" t="s">
        <v>619</v>
      </c>
      <c r="D1305" s="311" t="s">
        <v>2125</v>
      </c>
      <c r="E1305" s="311" t="s">
        <v>1624</v>
      </c>
      <c r="F1305" s="311" t="s">
        <v>3573</v>
      </c>
    </row>
    <row r="1306" spans="1:7" ht="30">
      <c r="A1306" s="126">
        <f t="shared" si="27"/>
        <v>564</v>
      </c>
      <c r="B1306" s="311" t="s">
        <v>3371</v>
      </c>
      <c r="C1306" s="320" t="s">
        <v>619</v>
      </c>
      <c r="D1306" s="311" t="s">
        <v>2125</v>
      </c>
      <c r="E1306" s="311" t="s">
        <v>1622</v>
      </c>
      <c r="F1306" s="311" t="s">
        <v>3573</v>
      </c>
    </row>
    <row r="1307" spans="1:7" ht="30">
      <c r="A1307" s="126">
        <f t="shared" si="27"/>
        <v>565</v>
      </c>
      <c r="B1307" s="311" t="s">
        <v>3372</v>
      </c>
      <c r="C1307" s="320" t="s">
        <v>619</v>
      </c>
      <c r="D1307" s="311" t="s">
        <v>2125</v>
      </c>
      <c r="E1307" s="311" t="s">
        <v>1623</v>
      </c>
      <c r="F1307" s="311" t="s">
        <v>3573</v>
      </c>
    </row>
    <row r="1308" spans="1:7" ht="30">
      <c r="A1308" s="126">
        <f t="shared" si="27"/>
        <v>566</v>
      </c>
      <c r="B1308" s="311" t="s">
        <v>3373</v>
      </c>
      <c r="C1308" s="320" t="s">
        <v>619</v>
      </c>
      <c r="D1308" s="311" t="s">
        <v>2125</v>
      </c>
      <c r="E1308" s="311" t="s">
        <v>1625</v>
      </c>
      <c r="F1308" s="311" t="s">
        <v>3573</v>
      </c>
    </row>
    <row r="1309" spans="1:7" ht="30">
      <c r="A1309" s="126">
        <f t="shared" si="27"/>
        <v>567</v>
      </c>
      <c r="B1309" s="311" t="s">
        <v>3374</v>
      </c>
      <c r="C1309" s="320" t="s">
        <v>619</v>
      </c>
      <c r="D1309" s="311" t="s">
        <v>2125</v>
      </c>
      <c r="E1309" s="311" t="s">
        <v>1626</v>
      </c>
      <c r="F1309" s="311" t="s">
        <v>3573</v>
      </c>
    </row>
    <row r="1310" spans="1:7">
      <c r="A1310" s="126">
        <f t="shared" si="27"/>
        <v>568</v>
      </c>
      <c r="B1310" s="311" t="s">
        <v>3375</v>
      </c>
      <c r="C1310" s="320" t="s">
        <v>619</v>
      </c>
      <c r="D1310" s="311" t="s">
        <v>2125</v>
      </c>
      <c r="E1310" s="311" t="s">
        <v>1627</v>
      </c>
      <c r="F1310" s="311" t="s">
        <v>3573</v>
      </c>
      <c r="G1310" s="216"/>
    </row>
    <row r="1311" spans="1:7">
      <c r="A1311" s="126">
        <f t="shared" si="27"/>
        <v>569</v>
      </c>
      <c r="B1311" s="311" t="s">
        <v>3376</v>
      </c>
      <c r="C1311" s="320" t="s">
        <v>619</v>
      </c>
      <c r="D1311" s="311" t="s">
        <v>2125</v>
      </c>
      <c r="E1311" s="311" t="s">
        <v>1630</v>
      </c>
      <c r="F1311" s="311" t="s">
        <v>3573</v>
      </c>
      <c r="G1311" s="216"/>
    </row>
    <row r="1312" spans="1:7">
      <c r="A1312" s="126">
        <f t="shared" si="27"/>
        <v>570</v>
      </c>
      <c r="B1312" s="311" t="s">
        <v>3377</v>
      </c>
      <c r="C1312" s="320" t="s">
        <v>619</v>
      </c>
      <c r="D1312" s="311" t="s">
        <v>2125</v>
      </c>
      <c r="E1312" s="311" t="s">
        <v>1628</v>
      </c>
      <c r="F1312" s="311" t="s">
        <v>3573</v>
      </c>
      <c r="G1312" s="216"/>
    </row>
    <row r="1313" spans="1:7">
      <c r="A1313" s="126">
        <f t="shared" si="27"/>
        <v>571</v>
      </c>
      <c r="B1313" s="311" t="s">
        <v>3378</v>
      </c>
      <c r="C1313" s="320" t="s">
        <v>619</v>
      </c>
      <c r="D1313" s="311" t="s">
        <v>2125</v>
      </c>
      <c r="E1313" s="311" t="s">
        <v>1629</v>
      </c>
      <c r="F1313" s="311" t="s">
        <v>3573</v>
      </c>
      <c r="G1313" s="216"/>
    </row>
    <row r="1314" spans="1:7">
      <c r="A1314" s="126">
        <f t="shared" si="27"/>
        <v>572</v>
      </c>
      <c r="B1314" s="311" t="s">
        <v>3379</v>
      </c>
      <c r="C1314" s="320" t="s">
        <v>619</v>
      </c>
      <c r="D1314" s="311" t="s">
        <v>2125</v>
      </c>
      <c r="E1314" s="311" t="s">
        <v>1631</v>
      </c>
      <c r="F1314" s="311" t="s">
        <v>3573</v>
      </c>
      <c r="G1314" s="216"/>
    </row>
    <row r="1315" spans="1:7">
      <c r="A1315" s="126">
        <f t="shared" si="27"/>
        <v>573</v>
      </c>
      <c r="B1315" s="311" t="s">
        <v>3380</v>
      </c>
      <c r="C1315" s="320" t="s">
        <v>619</v>
      </c>
      <c r="D1315" s="311" t="s">
        <v>2125</v>
      </c>
      <c r="E1315" s="311" t="s">
        <v>1632</v>
      </c>
      <c r="F1315" s="311" t="s">
        <v>3573</v>
      </c>
      <c r="G1315" s="216"/>
    </row>
    <row r="1316" spans="1:7" ht="30">
      <c r="A1316" s="126">
        <f t="shared" si="27"/>
        <v>574</v>
      </c>
      <c r="B1316" s="311" t="s">
        <v>3381</v>
      </c>
      <c r="C1316" s="320" t="s">
        <v>619</v>
      </c>
      <c r="D1316" s="311" t="s">
        <v>2125</v>
      </c>
      <c r="E1316" s="311" t="s">
        <v>1633</v>
      </c>
      <c r="F1316" s="311" t="s">
        <v>3573</v>
      </c>
    </row>
    <row r="1317" spans="1:7" ht="45">
      <c r="A1317" s="126">
        <f t="shared" si="27"/>
        <v>575</v>
      </c>
      <c r="B1317" s="311" t="s">
        <v>3382</v>
      </c>
      <c r="C1317" s="320" t="s">
        <v>619</v>
      </c>
      <c r="D1317" s="311" t="s">
        <v>2125</v>
      </c>
      <c r="E1317" s="311" t="s">
        <v>1636</v>
      </c>
      <c r="F1317" s="311" t="s">
        <v>3573</v>
      </c>
    </row>
    <row r="1318" spans="1:7" ht="45">
      <c r="A1318" s="126">
        <f t="shared" si="27"/>
        <v>576</v>
      </c>
      <c r="B1318" s="311" t="s">
        <v>3383</v>
      </c>
      <c r="C1318" s="320" t="s">
        <v>619</v>
      </c>
      <c r="D1318" s="311" t="s">
        <v>2125</v>
      </c>
      <c r="E1318" s="311" t="s">
        <v>1634</v>
      </c>
      <c r="F1318" s="311" t="s">
        <v>3573</v>
      </c>
    </row>
    <row r="1319" spans="1:7" ht="45">
      <c r="A1319" s="126">
        <f t="shared" si="27"/>
        <v>577</v>
      </c>
      <c r="B1319" s="311" t="s">
        <v>3384</v>
      </c>
      <c r="C1319" s="320" t="s">
        <v>619</v>
      </c>
      <c r="D1319" s="311" t="s">
        <v>2125</v>
      </c>
      <c r="E1319" s="311" t="s">
        <v>1635</v>
      </c>
      <c r="F1319" s="311" t="s">
        <v>3573</v>
      </c>
    </row>
    <row r="1320" spans="1:7" ht="30">
      <c r="A1320" s="126">
        <f t="shared" ref="A1320:A1383" si="28">+A1319+1</f>
        <v>578</v>
      </c>
      <c r="B1320" s="311" t="s">
        <v>3385</v>
      </c>
      <c r="C1320" s="320" t="s">
        <v>619</v>
      </c>
      <c r="D1320" s="311" t="s">
        <v>2125</v>
      </c>
      <c r="E1320" s="311" t="s">
        <v>1637</v>
      </c>
      <c r="F1320" s="311" t="s">
        <v>3573</v>
      </c>
    </row>
    <row r="1321" spans="1:7" ht="30">
      <c r="A1321" s="126">
        <f t="shared" si="28"/>
        <v>579</v>
      </c>
      <c r="B1321" s="311" t="s">
        <v>3386</v>
      </c>
      <c r="C1321" s="320" t="s">
        <v>619</v>
      </c>
      <c r="D1321" s="311" t="s">
        <v>2125</v>
      </c>
      <c r="E1321" s="311" t="s">
        <v>1638</v>
      </c>
      <c r="F1321" s="311" t="s">
        <v>3573</v>
      </c>
    </row>
    <row r="1322" spans="1:7" ht="45">
      <c r="A1322" s="126">
        <f t="shared" si="28"/>
        <v>580</v>
      </c>
      <c r="B1322" s="311" t="s">
        <v>3387</v>
      </c>
      <c r="C1322" s="320" t="s">
        <v>619</v>
      </c>
      <c r="D1322" s="311" t="s">
        <v>2125</v>
      </c>
      <c r="E1322" s="311" t="s">
        <v>1639</v>
      </c>
      <c r="F1322" s="311" t="s">
        <v>3573</v>
      </c>
    </row>
    <row r="1323" spans="1:7" ht="45">
      <c r="A1323" s="126">
        <f t="shared" si="28"/>
        <v>581</v>
      </c>
      <c r="B1323" s="311" t="s">
        <v>3388</v>
      </c>
      <c r="C1323" s="320" t="s">
        <v>619</v>
      </c>
      <c r="D1323" s="311" t="s">
        <v>2125</v>
      </c>
      <c r="E1323" s="311" t="s">
        <v>1642</v>
      </c>
      <c r="F1323" s="311" t="s">
        <v>3573</v>
      </c>
    </row>
    <row r="1324" spans="1:7" ht="45">
      <c r="A1324" s="126">
        <f t="shared" si="28"/>
        <v>582</v>
      </c>
      <c r="B1324" s="311" t="s">
        <v>3389</v>
      </c>
      <c r="C1324" s="320" t="s">
        <v>619</v>
      </c>
      <c r="D1324" s="311" t="s">
        <v>2125</v>
      </c>
      <c r="E1324" s="311" t="s">
        <v>1640</v>
      </c>
      <c r="F1324" s="311" t="s">
        <v>3573</v>
      </c>
    </row>
    <row r="1325" spans="1:7" ht="45">
      <c r="A1325" s="126">
        <f t="shared" si="28"/>
        <v>583</v>
      </c>
      <c r="B1325" s="311" t="s">
        <v>3390</v>
      </c>
      <c r="C1325" s="320" t="s">
        <v>619</v>
      </c>
      <c r="D1325" s="311" t="s">
        <v>2125</v>
      </c>
      <c r="E1325" s="311" t="s">
        <v>1641</v>
      </c>
      <c r="F1325" s="311" t="s">
        <v>3573</v>
      </c>
    </row>
    <row r="1326" spans="1:7" ht="45">
      <c r="A1326" s="126">
        <f t="shared" si="28"/>
        <v>584</v>
      </c>
      <c r="B1326" s="311" t="s">
        <v>3391</v>
      </c>
      <c r="C1326" s="320" t="s">
        <v>619</v>
      </c>
      <c r="D1326" s="311" t="s">
        <v>2125</v>
      </c>
      <c r="E1326" s="311" t="s">
        <v>1643</v>
      </c>
      <c r="F1326" s="311" t="s">
        <v>3573</v>
      </c>
    </row>
    <row r="1327" spans="1:7" ht="45">
      <c r="A1327" s="126">
        <f t="shared" si="28"/>
        <v>585</v>
      </c>
      <c r="B1327" s="311" t="s">
        <v>3392</v>
      </c>
      <c r="C1327" s="320" t="s">
        <v>619</v>
      </c>
      <c r="D1327" s="311" t="s">
        <v>2125</v>
      </c>
      <c r="E1327" s="311" t="s">
        <v>1644</v>
      </c>
      <c r="F1327" s="311" t="s">
        <v>3573</v>
      </c>
    </row>
    <row r="1328" spans="1:7" ht="45">
      <c r="A1328" s="126">
        <f t="shared" si="28"/>
        <v>586</v>
      </c>
      <c r="B1328" s="311" t="s">
        <v>3393</v>
      </c>
      <c r="C1328" s="320" t="s">
        <v>619</v>
      </c>
      <c r="D1328" s="311" t="s">
        <v>2125</v>
      </c>
      <c r="E1328" s="311" t="s">
        <v>1645</v>
      </c>
      <c r="F1328" s="311" t="s">
        <v>3573</v>
      </c>
    </row>
    <row r="1329" spans="1:6" ht="45">
      <c r="A1329" s="126">
        <f t="shared" si="28"/>
        <v>587</v>
      </c>
      <c r="B1329" s="311" t="s">
        <v>3394</v>
      </c>
      <c r="C1329" s="320" t="s">
        <v>619</v>
      </c>
      <c r="D1329" s="311" t="s">
        <v>2125</v>
      </c>
      <c r="E1329" s="311" t="s">
        <v>1646</v>
      </c>
      <c r="F1329" s="311" t="s">
        <v>3573</v>
      </c>
    </row>
    <row r="1330" spans="1:6" ht="30">
      <c r="A1330" s="126">
        <f t="shared" si="28"/>
        <v>588</v>
      </c>
      <c r="B1330" s="311" t="s">
        <v>3395</v>
      </c>
      <c r="C1330" s="320" t="s">
        <v>619</v>
      </c>
      <c r="D1330" s="311" t="s">
        <v>2125</v>
      </c>
      <c r="E1330" s="311" t="s">
        <v>1647</v>
      </c>
      <c r="F1330" s="311" t="s">
        <v>3573</v>
      </c>
    </row>
    <row r="1331" spans="1:6" ht="30">
      <c r="A1331" s="126">
        <f t="shared" si="28"/>
        <v>589</v>
      </c>
      <c r="B1331" s="311" t="s">
        <v>3396</v>
      </c>
      <c r="C1331" s="320" t="s">
        <v>619</v>
      </c>
      <c r="D1331" s="311" t="s">
        <v>2125</v>
      </c>
      <c r="E1331" s="311" t="s">
        <v>1648</v>
      </c>
      <c r="F1331" s="311" t="s">
        <v>3573</v>
      </c>
    </row>
    <row r="1332" spans="1:6" ht="45">
      <c r="A1332" s="126">
        <f t="shared" si="28"/>
        <v>590</v>
      </c>
      <c r="B1332" s="311" t="s">
        <v>3397</v>
      </c>
      <c r="C1332" s="320" t="s">
        <v>619</v>
      </c>
      <c r="D1332" s="311" t="s">
        <v>2125</v>
      </c>
      <c r="E1332" s="311" t="s">
        <v>1649</v>
      </c>
      <c r="F1332" s="311" t="s">
        <v>3573</v>
      </c>
    </row>
    <row r="1333" spans="1:6" ht="45">
      <c r="A1333" s="126">
        <f t="shared" si="28"/>
        <v>591</v>
      </c>
      <c r="B1333" s="311" t="s">
        <v>3398</v>
      </c>
      <c r="C1333" s="320" t="s">
        <v>619</v>
      </c>
      <c r="D1333" s="311" t="s">
        <v>2125</v>
      </c>
      <c r="E1333" s="311" t="s">
        <v>1650</v>
      </c>
      <c r="F1333" s="311" t="s">
        <v>3573</v>
      </c>
    </row>
    <row r="1334" spans="1:6" ht="30">
      <c r="A1334" s="126">
        <f t="shared" si="28"/>
        <v>592</v>
      </c>
      <c r="B1334" s="311" t="s">
        <v>3399</v>
      </c>
      <c r="C1334" s="320" t="s">
        <v>619</v>
      </c>
      <c r="D1334" s="311" t="s">
        <v>2125</v>
      </c>
      <c r="E1334" s="311" t="s">
        <v>1651</v>
      </c>
      <c r="F1334" s="311" t="s">
        <v>3573</v>
      </c>
    </row>
    <row r="1335" spans="1:6" ht="30">
      <c r="A1335" s="126">
        <f t="shared" si="28"/>
        <v>593</v>
      </c>
      <c r="B1335" s="311" t="s">
        <v>3400</v>
      </c>
      <c r="C1335" s="320" t="s">
        <v>619</v>
      </c>
      <c r="D1335" s="311" t="s">
        <v>2125</v>
      </c>
      <c r="E1335" s="311" t="s">
        <v>1652</v>
      </c>
      <c r="F1335" s="311" t="s">
        <v>3573</v>
      </c>
    </row>
    <row r="1336" spans="1:6" ht="30">
      <c r="A1336" s="126">
        <f t="shared" si="28"/>
        <v>594</v>
      </c>
      <c r="B1336" s="311" t="s">
        <v>3401</v>
      </c>
      <c r="C1336" s="320" t="s">
        <v>619</v>
      </c>
      <c r="D1336" s="311" t="s">
        <v>2125</v>
      </c>
      <c r="E1336" s="311" t="s">
        <v>1653</v>
      </c>
      <c r="F1336" s="311" t="s">
        <v>3573</v>
      </c>
    </row>
    <row r="1337" spans="1:6" ht="30">
      <c r="A1337" s="126">
        <f t="shared" si="28"/>
        <v>595</v>
      </c>
      <c r="B1337" s="311" t="s">
        <v>3402</v>
      </c>
      <c r="C1337" s="320" t="s">
        <v>619</v>
      </c>
      <c r="D1337" s="311" t="s">
        <v>2125</v>
      </c>
      <c r="E1337" s="311" t="s">
        <v>1654</v>
      </c>
      <c r="F1337" s="311" t="s">
        <v>3573</v>
      </c>
    </row>
    <row r="1338" spans="1:6" ht="30">
      <c r="A1338" s="126">
        <f t="shared" si="28"/>
        <v>596</v>
      </c>
      <c r="B1338" s="311" t="s">
        <v>3403</v>
      </c>
      <c r="C1338" s="320" t="s">
        <v>619</v>
      </c>
      <c r="D1338" s="311" t="s">
        <v>2125</v>
      </c>
      <c r="E1338" s="311" t="s">
        <v>1655</v>
      </c>
      <c r="F1338" s="311" t="s">
        <v>3573</v>
      </c>
    </row>
    <row r="1339" spans="1:6" ht="30">
      <c r="A1339" s="126">
        <f t="shared" si="28"/>
        <v>597</v>
      </c>
      <c r="B1339" s="311" t="s">
        <v>3404</v>
      </c>
      <c r="C1339" s="320" t="s">
        <v>619</v>
      </c>
      <c r="D1339" s="311" t="s">
        <v>2125</v>
      </c>
      <c r="E1339" s="311" t="s">
        <v>1656</v>
      </c>
      <c r="F1339" s="311" t="s">
        <v>3573</v>
      </c>
    </row>
    <row r="1340" spans="1:6" ht="30">
      <c r="A1340" s="126">
        <f t="shared" si="28"/>
        <v>598</v>
      </c>
      <c r="B1340" s="311" t="s">
        <v>3405</v>
      </c>
      <c r="C1340" s="320" t="s">
        <v>619</v>
      </c>
      <c r="D1340" s="311" t="s">
        <v>2125</v>
      </c>
      <c r="E1340" s="311" t="s">
        <v>1657</v>
      </c>
      <c r="F1340" s="311" t="s">
        <v>3573</v>
      </c>
    </row>
    <row r="1341" spans="1:6" ht="30">
      <c r="A1341" s="126">
        <f t="shared" si="28"/>
        <v>599</v>
      </c>
      <c r="B1341" s="311" t="s">
        <v>3406</v>
      </c>
      <c r="C1341" s="320" t="s">
        <v>619</v>
      </c>
      <c r="D1341" s="311" t="s">
        <v>2125</v>
      </c>
      <c r="E1341" s="311" t="s">
        <v>1658</v>
      </c>
      <c r="F1341" s="311" t="s">
        <v>3573</v>
      </c>
    </row>
    <row r="1342" spans="1:6" ht="30">
      <c r="A1342" s="126">
        <f t="shared" si="28"/>
        <v>600</v>
      </c>
      <c r="B1342" s="311" t="s">
        <v>3407</v>
      </c>
      <c r="C1342" s="320" t="s">
        <v>619</v>
      </c>
      <c r="D1342" s="311" t="s">
        <v>2125</v>
      </c>
      <c r="E1342" s="311" t="s">
        <v>1659</v>
      </c>
      <c r="F1342" s="311" t="s">
        <v>3573</v>
      </c>
    </row>
    <row r="1343" spans="1:6" ht="30">
      <c r="A1343" s="126">
        <f t="shared" si="28"/>
        <v>601</v>
      </c>
      <c r="B1343" s="311" t="s">
        <v>3408</v>
      </c>
      <c r="C1343" s="320" t="s">
        <v>619</v>
      </c>
      <c r="D1343" s="311" t="s">
        <v>2125</v>
      </c>
      <c r="E1343" s="311" t="s">
        <v>1660</v>
      </c>
      <c r="F1343" s="311" t="s">
        <v>3573</v>
      </c>
    </row>
    <row r="1344" spans="1:6" ht="45">
      <c r="A1344" s="126">
        <f t="shared" si="28"/>
        <v>602</v>
      </c>
      <c r="B1344" s="311" t="s">
        <v>3409</v>
      </c>
      <c r="C1344" s="320" t="s">
        <v>619</v>
      </c>
      <c r="D1344" s="311" t="s">
        <v>2125</v>
      </c>
      <c r="E1344" s="311" t="s">
        <v>1661</v>
      </c>
      <c r="F1344" s="311" t="s">
        <v>3573</v>
      </c>
    </row>
    <row r="1345" spans="1:6" ht="45">
      <c r="A1345" s="126">
        <f t="shared" si="28"/>
        <v>603</v>
      </c>
      <c r="B1345" s="311" t="s">
        <v>3410</v>
      </c>
      <c r="C1345" s="320" t="s">
        <v>619</v>
      </c>
      <c r="D1345" s="311" t="s">
        <v>2125</v>
      </c>
      <c r="E1345" s="311" t="s">
        <v>1662</v>
      </c>
      <c r="F1345" s="311" t="s">
        <v>3573</v>
      </c>
    </row>
    <row r="1346" spans="1:6" ht="45">
      <c r="A1346" s="126">
        <f t="shared" si="28"/>
        <v>604</v>
      </c>
      <c r="B1346" s="311" t="s">
        <v>3411</v>
      </c>
      <c r="C1346" s="320" t="s">
        <v>619</v>
      </c>
      <c r="D1346" s="311" t="s">
        <v>2125</v>
      </c>
      <c r="E1346" s="311" t="s">
        <v>1663</v>
      </c>
      <c r="F1346" s="311" t="s">
        <v>3573</v>
      </c>
    </row>
    <row r="1347" spans="1:6" ht="45">
      <c r="A1347" s="126">
        <f t="shared" si="28"/>
        <v>605</v>
      </c>
      <c r="B1347" s="311" t="s">
        <v>3412</v>
      </c>
      <c r="C1347" s="320" t="s">
        <v>619</v>
      </c>
      <c r="D1347" s="311" t="s">
        <v>2125</v>
      </c>
      <c r="E1347" s="311" t="s">
        <v>1664</v>
      </c>
      <c r="F1347" s="311" t="s">
        <v>3573</v>
      </c>
    </row>
    <row r="1348" spans="1:6" ht="45">
      <c r="A1348" s="126">
        <f t="shared" si="28"/>
        <v>606</v>
      </c>
      <c r="B1348" s="311" t="s">
        <v>3413</v>
      </c>
      <c r="C1348" s="320" t="s">
        <v>619</v>
      </c>
      <c r="D1348" s="311" t="s">
        <v>2125</v>
      </c>
      <c r="E1348" s="311" t="s">
        <v>1665</v>
      </c>
      <c r="F1348" s="311" t="s">
        <v>3573</v>
      </c>
    </row>
    <row r="1349" spans="1:6" ht="45">
      <c r="A1349" s="126">
        <f t="shared" si="28"/>
        <v>607</v>
      </c>
      <c r="B1349" s="311" t="s">
        <v>3414</v>
      </c>
      <c r="C1349" s="320" t="s">
        <v>619</v>
      </c>
      <c r="D1349" s="311" t="s">
        <v>2125</v>
      </c>
      <c r="E1349" s="311" t="s">
        <v>1666</v>
      </c>
      <c r="F1349" s="311" t="s">
        <v>3573</v>
      </c>
    </row>
    <row r="1350" spans="1:6">
      <c r="A1350" s="126">
        <f t="shared" si="28"/>
        <v>608</v>
      </c>
      <c r="B1350" s="311" t="s">
        <v>3415</v>
      </c>
      <c r="C1350" s="320" t="s">
        <v>619</v>
      </c>
      <c r="D1350" s="311" t="s">
        <v>2125</v>
      </c>
      <c r="E1350" s="311" t="s">
        <v>1667</v>
      </c>
      <c r="F1350" s="311" t="s">
        <v>3573</v>
      </c>
    </row>
    <row r="1351" spans="1:6">
      <c r="A1351" s="126">
        <f t="shared" si="28"/>
        <v>609</v>
      </c>
      <c r="B1351" s="311" t="s">
        <v>3416</v>
      </c>
      <c r="C1351" s="320" t="s">
        <v>619</v>
      </c>
      <c r="D1351" s="311" t="s">
        <v>2125</v>
      </c>
      <c r="E1351" s="311" t="s">
        <v>1670</v>
      </c>
      <c r="F1351" s="311" t="s">
        <v>3573</v>
      </c>
    </row>
    <row r="1352" spans="1:6">
      <c r="A1352" s="126">
        <f t="shared" si="28"/>
        <v>610</v>
      </c>
      <c r="B1352" s="311" t="s">
        <v>3417</v>
      </c>
      <c r="C1352" s="320" t="s">
        <v>619</v>
      </c>
      <c r="D1352" s="311" t="s">
        <v>2125</v>
      </c>
      <c r="E1352" s="311" t="s">
        <v>1668</v>
      </c>
      <c r="F1352" s="311" t="s">
        <v>3573</v>
      </c>
    </row>
    <row r="1353" spans="1:6">
      <c r="A1353" s="126">
        <f t="shared" si="28"/>
        <v>611</v>
      </c>
      <c r="B1353" s="311" t="s">
        <v>3418</v>
      </c>
      <c r="C1353" s="320" t="s">
        <v>619</v>
      </c>
      <c r="D1353" s="311" t="s">
        <v>2125</v>
      </c>
      <c r="E1353" s="311" t="s">
        <v>1669</v>
      </c>
      <c r="F1353" s="311" t="s">
        <v>3573</v>
      </c>
    </row>
    <row r="1354" spans="1:6">
      <c r="A1354" s="126">
        <f t="shared" si="28"/>
        <v>612</v>
      </c>
      <c r="B1354" s="311" t="s">
        <v>3419</v>
      </c>
      <c r="C1354" s="320" t="s">
        <v>619</v>
      </c>
      <c r="D1354" s="311" t="s">
        <v>2125</v>
      </c>
      <c r="E1354" s="311" t="s">
        <v>1671</v>
      </c>
      <c r="F1354" s="311" t="s">
        <v>3573</v>
      </c>
    </row>
    <row r="1355" spans="1:6">
      <c r="A1355" s="126">
        <f t="shared" si="28"/>
        <v>613</v>
      </c>
      <c r="B1355" s="311" t="s">
        <v>3420</v>
      </c>
      <c r="C1355" s="320" t="s">
        <v>619</v>
      </c>
      <c r="D1355" s="311" t="s">
        <v>2125</v>
      </c>
      <c r="E1355" s="311" t="s">
        <v>1672</v>
      </c>
      <c r="F1355" s="311" t="s">
        <v>3573</v>
      </c>
    </row>
    <row r="1356" spans="1:6" ht="30">
      <c r="A1356" s="126">
        <f t="shared" si="28"/>
        <v>614</v>
      </c>
      <c r="B1356" s="311" t="s">
        <v>3421</v>
      </c>
      <c r="C1356" s="320" t="s">
        <v>619</v>
      </c>
      <c r="D1356" s="311" t="s">
        <v>2125</v>
      </c>
      <c r="E1356" s="311" t="s">
        <v>1673</v>
      </c>
      <c r="F1356" s="311" t="s">
        <v>3573</v>
      </c>
    </row>
    <row r="1357" spans="1:6" ht="30">
      <c r="A1357" s="126">
        <f t="shared" si="28"/>
        <v>615</v>
      </c>
      <c r="B1357" s="311" t="s">
        <v>3422</v>
      </c>
      <c r="C1357" s="320" t="s">
        <v>619</v>
      </c>
      <c r="D1357" s="311" t="s">
        <v>2125</v>
      </c>
      <c r="E1357" s="311" t="s">
        <v>1676</v>
      </c>
      <c r="F1357" s="311" t="s">
        <v>3573</v>
      </c>
    </row>
    <row r="1358" spans="1:6" ht="30">
      <c r="A1358" s="126">
        <f t="shared" si="28"/>
        <v>616</v>
      </c>
      <c r="B1358" s="311" t="s">
        <v>3423</v>
      </c>
      <c r="C1358" s="320" t="s">
        <v>619</v>
      </c>
      <c r="D1358" s="311" t="s">
        <v>2125</v>
      </c>
      <c r="E1358" s="311" t="s">
        <v>1674</v>
      </c>
      <c r="F1358" s="311" t="s">
        <v>3573</v>
      </c>
    </row>
    <row r="1359" spans="1:6" ht="30">
      <c r="A1359" s="126">
        <f t="shared" si="28"/>
        <v>617</v>
      </c>
      <c r="B1359" s="311" t="s">
        <v>3424</v>
      </c>
      <c r="C1359" s="320" t="s">
        <v>619</v>
      </c>
      <c r="D1359" s="311" t="s">
        <v>2125</v>
      </c>
      <c r="E1359" s="311" t="s">
        <v>1675</v>
      </c>
      <c r="F1359" s="311" t="s">
        <v>3573</v>
      </c>
    </row>
    <row r="1360" spans="1:6" ht="30">
      <c r="A1360" s="126">
        <f t="shared" si="28"/>
        <v>618</v>
      </c>
      <c r="B1360" s="311" t="s">
        <v>3425</v>
      </c>
      <c r="C1360" s="320" t="s">
        <v>619</v>
      </c>
      <c r="D1360" s="311" t="s">
        <v>2125</v>
      </c>
      <c r="E1360" s="311" t="s">
        <v>1677</v>
      </c>
      <c r="F1360" s="311" t="s">
        <v>3573</v>
      </c>
    </row>
    <row r="1361" spans="1:6" ht="30">
      <c r="A1361" s="126">
        <f t="shared" si="28"/>
        <v>619</v>
      </c>
      <c r="B1361" s="311" t="s">
        <v>3426</v>
      </c>
      <c r="C1361" s="320" t="s">
        <v>619</v>
      </c>
      <c r="D1361" s="311" t="s">
        <v>2125</v>
      </c>
      <c r="E1361" s="311" t="s">
        <v>1678</v>
      </c>
      <c r="F1361" s="311" t="s">
        <v>3573</v>
      </c>
    </row>
    <row r="1362" spans="1:6">
      <c r="A1362" s="126">
        <f t="shared" si="28"/>
        <v>620</v>
      </c>
      <c r="B1362" s="311" t="s">
        <v>3427</v>
      </c>
      <c r="C1362" s="320" t="s">
        <v>619</v>
      </c>
      <c r="D1362" s="311" t="s">
        <v>2125</v>
      </c>
      <c r="E1362" s="311" t="s">
        <v>1679</v>
      </c>
      <c r="F1362" s="311" t="s">
        <v>3573</v>
      </c>
    </row>
    <row r="1363" spans="1:6">
      <c r="A1363" s="126">
        <f t="shared" si="28"/>
        <v>621</v>
      </c>
      <c r="B1363" s="311" t="s">
        <v>3428</v>
      </c>
      <c r="C1363" s="320" t="s">
        <v>619</v>
      </c>
      <c r="D1363" s="311" t="s">
        <v>2125</v>
      </c>
      <c r="E1363" s="311" t="s">
        <v>1680</v>
      </c>
      <c r="F1363" s="311" t="s">
        <v>3573</v>
      </c>
    </row>
    <row r="1364" spans="1:6">
      <c r="A1364" s="126">
        <f t="shared" si="28"/>
        <v>622</v>
      </c>
      <c r="B1364" s="311" t="s">
        <v>3429</v>
      </c>
      <c r="C1364" s="320" t="s">
        <v>619</v>
      </c>
      <c r="D1364" s="311" t="s">
        <v>2125</v>
      </c>
      <c r="E1364" s="311" t="s">
        <v>1681</v>
      </c>
      <c r="F1364" s="311" t="s">
        <v>3573</v>
      </c>
    </row>
    <row r="1365" spans="1:6">
      <c r="A1365" s="126">
        <f t="shared" si="28"/>
        <v>623</v>
      </c>
      <c r="B1365" s="311" t="s">
        <v>3430</v>
      </c>
      <c r="C1365" s="320" t="s">
        <v>619</v>
      </c>
      <c r="D1365" s="311" t="s">
        <v>2125</v>
      </c>
      <c r="E1365" s="311" t="s">
        <v>1682</v>
      </c>
      <c r="F1365" s="311" t="s">
        <v>3573</v>
      </c>
    </row>
    <row r="1366" spans="1:6">
      <c r="A1366" s="126">
        <f t="shared" si="28"/>
        <v>624</v>
      </c>
      <c r="B1366" s="311" t="s">
        <v>3431</v>
      </c>
      <c r="C1366" s="320" t="s">
        <v>619</v>
      </c>
      <c r="D1366" s="311" t="s">
        <v>2125</v>
      </c>
      <c r="E1366" s="311" t="s">
        <v>1683</v>
      </c>
      <c r="F1366" s="311" t="s">
        <v>3573</v>
      </c>
    </row>
    <row r="1367" spans="1:6">
      <c r="A1367" s="126">
        <f t="shared" si="28"/>
        <v>625</v>
      </c>
      <c r="B1367" s="311" t="s">
        <v>3432</v>
      </c>
      <c r="C1367" s="320" t="s">
        <v>619</v>
      </c>
      <c r="D1367" s="311" t="s">
        <v>2125</v>
      </c>
      <c r="E1367" s="311" t="s">
        <v>1684</v>
      </c>
      <c r="F1367" s="311" t="s">
        <v>3573</v>
      </c>
    </row>
    <row r="1368" spans="1:6">
      <c r="A1368" s="126">
        <f t="shared" si="28"/>
        <v>626</v>
      </c>
      <c r="B1368" s="311" t="s">
        <v>3433</v>
      </c>
      <c r="C1368" s="320" t="s">
        <v>619</v>
      </c>
      <c r="D1368" s="311" t="s">
        <v>2125</v>
      </c>
      <c r="E1368" s="311" t="s">
        <v>1685</v>
      </c>
      <c r="F1368" s="311" t="s">
        <v>3573</v>
      </c>
    </row>
    <row r="1369" spans="1:6">
      <c r="A1369" s="126">
        <f t="shared" si="28"/>
        <v>627</v>
      </c>
      <c r="B1369" s="311" t="s">
        <v>3434</v>
      </c>
      <c r="C1369" s="320" t="s">
        <v>619</v>
      </c>
      <c r="D1369" s="311" t="s">
        <v>2125</v>
      </c>
      <c r="E1369" s="311" t="s">
        <v>1686</v>
      </c>
      <c r="F1369" s="311" t="s">
        <v>3573</v>
      </c>
    </row>
    <row r="1370" spans="1:6">
      <c r="A1370" s="126">
        <f t="shared" si="28"/>
        <v>628</v>
      </c>
      <c r="B1370" s="311" t="s">
        <v>3435</v>
      </c>
      <c r="C1370" s="320" t="s">
        <v>619</v>
      </c>
      <c r="D1370" s="311" t="s">
        <v>2125</v>
      </c>
      <c r="E1370" s="311" t="s">
        <v>1687</v>
      </c>
      <c r="F1370" s="311" t="s">
        <v>3573</v>
      </c>
    </row>
    <row r="1371" spans="1:6">
      <c r="A1371" s="126">
        <f t="shared" si="28"/>
        <v>629</v>
      </c>
      <c r="B1371" s="311" t="s">
        <v>3436</v>
      </c>
      <c r="C1371" s="320" t="s">
        <v>619</v>
      </c>
      <c r="D1371" s="311" t="s">
        <v>2125</v>
      </c>
      <c r="E1371" s="311" t="s">
        <v>1688</v>
      </c>
      <c r="F1371" s="311" t="s">
        <v>3573</v>
      </c>
    </row>
    <row r="1372" spans="1:6">
      <c r="A1372" s="126">
        <f t="shared" si="28"/>
        <v>630</v>
      </c>
      <c r="B1372" s="311" t="s">
        <v>3437</v>
      </c>
      <c r="C1372" s="320" t="s">
        <v>619</v>
      </c>
      <c r="D1372" s="311" t="s">
        <v>2125</v>
      </c>
      <c r="E1372" s="311" t="s">
        <v>1689</v>
      </c>
      <c r="F1372" s="311" t="s">
        <v>3573</v>
      </c>
    </row>
    <row r="1373" spans="1:6">
      <c r="A1373" s="126">
        <f t="shared" si="28"/>
        <v>631</v>
      </c>
      <c r="B1373" s="311" t="s">
        <v>3438</v>
      </c>
      <c r="C1373" s="320" t="s">
        <v>619</v>
      </c>
      <c r="D1373" s="311" t="s">
        <v>2125</v>
      </c>
      <c r="E1373" s="311" t="s">
        <v>1690</v>
      </c>
      <c r="F1373" s="311" t="s">
        <v>3573</v>
      </c>
    </row>
    <row r="1374" spans="1:6">
      <c r="A1374" s="126">
        <f t="shared" si="28"/>
        <v>632</v>
      </c>
      <c r="B1374" s="311" t="s">
        <v>3439</v>
      </c>
      <c r="C1374" s="320" t="s">
        <v>619</v>
      </c>
      <c r="D1374" s="311" t="s">
        <v>2125</v>
      </c>
      <c r="E1374" s="311" t="s">
        <v>1691</v>
      </c>
      <c r="F1374" s="311" t="s">
        <v>3573</v>
      </c>
    </row>
    <row r="1375" spans="1:6" ht="30">
      <c r="A1375" s="126">
        <f t="shared" si="28"/>
        <v>633</v>
      </c>
      <c r="B1375" s="311" t="s">
        <v>3440</v>
      </c>
      <c r="C1375" s="320" t="s">
        <v>619</v>
      </c>
      <c r="D1375" s="311" t="s">
        <v>2125</v>
      </c>
      <c r="E1375" s="311" t="s">
        <v>1692</v>
      </c>
      <c r="F1375" s="311" t="s">
        <v>3573</v>
      </c>
    </row>
    <row r="1376" spans="1:6" ht="30">
      <c r="A1376" s="126">
        <f t="shared" si="28"/>
        <v>634</v>
      </c>
      <c r="B1376" s="311" t="s">
        <v>3441</v>
      </c>
      <c r="C1376" s="320" t="s">
        <v>619</v>
      </c>
      <c r="D1376" s="311" t="s">
        <v>2125</v>
      </c>
      <c r="E1376" s="311" t="s">
        <v>1693</v>
      </c>
      <c r="F1376" s="311" t="s">
        <v>3573</v>
      </c>
    </row>
    <row r="1377" spans="1:6">
      <c r="A1377" s="126">
        <f t="shared" si="28"/>
        <v>635</v>
      </c>
      <c r="B1377" s="311" t="s">
        <v>3442</v>
      </c>
      <c r="C1377" s="320" t="s">
        <v>619</v>
      </c>
      <c r="D1377" s="311" t="s">
        <v>2125</v>
      </c>
      <c r="E1377" s="311" t="s">
        <v>1694</v>
      </c>
      <c r="F1377" s="311" t="s">
        <v>3573</v>
      </c>
    </row>
    <row r="1378" spans="1:6">
      <c r="A1378" s="126">
        <f t="shared" si="28"/>
        <v>636</v>
      </c>
      <c r="B1378" s="311" t="s">
        <v>3443</v>
      </c>
      <c r="C1378" s="320" t="s">
        <v>619</v>
      </c>
      <c r="D1378" s="311" t="s">
        <v>2125</v>
      </c>
      <c r="E1378" s="311" t="s">
        <v>1695</v>
      </c>
      <c r="F1378" s="311" t="s">
        <v>3573</v>
      </c>
    </row>
    <row r="1379" spans="1:6" ht="30">
      <c r="A1379" s="126">
        <f t="shared" si="28"/>
        <v>637</v>
      </c>
      <c r="B1379" s="311" t="s">
        <v>3444</v>
      </c>
      <c r="C1379" s="320" t="s">
        <v>619</v>
      </c>
      <c r="D1379" s="311" t="s">
        <v>2125</v>
      </c>
      <c r="E1379" s="311" t="s">
        <v>1696</v>
      </c>
      <c r="F1379" s="311" t="s">
        <v>3573</v>
      </c>
    </row>
    <row r="1380" spans="1:6">
      <c r="A1380" s="126">
        <f t="shared" si="28"/>
        <v>638</v>
      </c>
      <c r="B1380" s="311" t="s">
        <v>3445</v>
      </c>
      <c r="C1380" s="320" t="s">
        <v>619</v>
      </c>
      <c r="D1380" s="311" t="s">
        <v>2125</v>
      </c>
      <c r="E1380" s="311" t="s">
        <v>1697</v>
      </c>
      <c r="F1380" s="311" t="s">
        <v>3573</v>
      </c>
    </row>
    <row r="1381" spans="1:6">
      <c r="A1381" s="126">
        <f t="shared" si="28"/>
        <v>639</v>
      </c>
      <c r="B1381" s="311" t="s">
        <v>3446</v>
      </c>
      <c r="C1381" s="320" t="s">
        <v>619</v>
      </c>
      <c r="D1381" s="311" t="s">
        <v>2125</v>
      </c>
      <c r="E1381" s="311" t="s">
        <v>1698</v>
      </c>
      <c r="F1381" s="311" t="s">
        <v>3573</v>
      </c>
    </row>
    <row r="1382" spans="1:6">
      <c r="A1382" s="126">
        <f t="shared" si="28"/>
        <v>640</v>
      </c>
      <c r="B1382" s="311" t="s">
        <v>3447</v>
      </c>
      <c r="C1382" s="320" t="s">
        <v>619</v>
      </c>
      <c r="D1382" s="311" t="s">
        <v>2125</v>
      </c>
      <c r="E1382" s="311" t="s">
        <v>1699</v>
      </c>
      <c r="F1382" s="311" t="s">
        <v>3573</v>
      </c>
    </row>
    <row r="1383" spans="1:6" ht="30">
      <c r="A1383" s="126">
        <f t="shared" si="28"/>
        <v>641</v>
      </c>
      <c r="B1383" s="311" t="s">
        <v>3448</v>
      </c>
      <c r="C1383" s="320" t="s">
        <v>619</v>
      </c>
      <c r="D1383" s="311" t="s">
        <v>2125</v>
      </c>
      <c r="E1383" s="311" t="s">
        <v>1700</v>
      </c>
      <c r="F1383" s="311" t="s">
        <v>3573</v>
      </c>
    </row>
    <row r="1384" spans="1:6" ht="30">
      <c r="A1384" s="126">
        <f t="shared" ref="A1384:A1447" si="29">+A1383+1</f>
        <v>642</v>
      </c>
      <c r="B1384" s="311" t="s">
        <v>3449</v>
      </c>
      <c r="C1384" s="320" t="s">
        <v>619</v>
      </c>
      <c r="D1384" s="311" t="s">
        <v>2125</v>
      </c>
      <c r="E1384" s="311" t="s">
        <v>1701</v>
      </c>
      <c r="F1384" s="311" t="s">
        <v>3573</v>
      </c>
    </row>
    <row r="1385" spans="1:6" ht="30">
      <c r="A1385" s="126">
        <f t="shared" si="29"/>
        <v>643</v>
      </c>
      <c r="B1385" s="311" t="s">
        <v>3450</v>
      </c>
      <c r="C1385" s="320" t="s">
        <v>619</v>
      </c>
      <c r="D1385" s="311" t="s">
        <v>2125</v>
      </c>
      <c r="E1385" s="311" t="s">
        <v>1702</v>
      </c>
      <c r="F1385" s="311" t="s">
        <v>3573</v>
      </c>
    </row>
    <row r="1386" spans="1:6" ht="30">
      <c r="A1386" s="126">
        <f t="shared" si="29"/>
        <v>644</v>
      </c>
      <c r="B1386" s="311" t="s">
        <v>3451</v>
      </c>
      <c r="C1386" s="320" t="s">
        <v>619</v>
      </c>
      <c r="D1386" s="311" t="s">
        <v>2125</v>
      </c>
      <c r="E1386" s="311" t="s">
        <v>1703</v>
      </c>
      <c r="F1386" s="311" t="s">
        <v>3573</v>
      </c>
    </row>
    <row r="1387" spans="1:6" ht="30">
      <c r="A1387" s="126">
        <f t="shared" si="29"/>
        <v>645</v>
      </c>
      <c r="B1387" s="311" t="s">
        <v>3452</v>
      </c>
      <c r="C1387" s="320" t="s">
        <v>619</v>
      </c>
      <c r="D1387" s="311" t="s">
        <v>2125</v>
      </c>
      <c r="E1387" s="311" t="s">
        <v>1704</v>
      </c>
      <c r="F1387" s="311" t="s">
        <v>3573</v>
      </c>
    </row>
    <row r="1388" spans="1:6" ht="30">
      <c r="A1388" s="126">
        <f t="shared" si="29"/>
        <v>646</v>
      </c>
      <c r="B1388" s="311" t="s">
        <v>3453</v>
      </c>
      <c r="C1388" s="320" t="s">
        <v>619</v>
      </c>
      <c r="D1388" s="311" t="s">
        <v>2125</v>
      </c>
      <c r="E1388" s="311" t="s">
        <v>1705</v>
      </c>
      <c r="F1388" s="311" t="s">
        <v>3573</v>
      </c>
    </row>
    <row r="1389" spans="1:6" ht="30">
      <c r="A1389" s="126">
        <f t="shared" si="29"/>
        <v>647</v>
      </c>
      <c r="B1389" s="311" t="s">
        <v>3454</v>
      </c>
      <c r="C1389" s="320" t="s">
        <v>619</v>
      </c>
      <c r="D1389" s="311" t="s">
        <v>2125</v>
      </c>
      <c r="E1389" s="311" t="s">
        <v>1706</v>
      </c>
      <c r="F1389" s="311" t="s">
        <v>3573</v>
      </c>
    </row>
    <row r="1390" spans="1:6" ht="30">
      <c r="A1390" s="126">
        <f t="shared" si="29"/>
        <v>648</v>
      </c>
      <c r="B1390" s="311" t="s">
        <v>3455</v>
      </c>
      <c r="C1390" s="320" t="s">
        <v>619</v>
      </c>
      <c r="D1390" s="311" t="s">
        <v>2125</v>
      </c>
      <c r="E1390" s="311" t="s">
        <v>1707</v>
      </c>
      <c r="F1390" s="311" t="s">
        <v>3573</v>
      </c>
    </row>
    <row r="1391" spans="1:6" ht="30">
      <c r="A1391" s="126">
        <f t="shared" si="29"/>
        <v>649</v>
      </c>
      <c r="B1391" s="311" t="s">
        <v>3456</v>
      </c>
      <c r="C1391" s="320" t="s">
        <v>619</v>
      </c>
      <c r="D1391" s="311" t="s">
        <v>2125</v>
      </c>
      <c r="E1391" s="311" t="s">
        <v>1710</v>
      </c>
      <c r="F1391" s="311" t="s">
        <v>3573</v>
      </c>
    </row>
    <row r="1392" spans="1:6" ht="30">
      <c r="A1392" s="126">
        <f t="shared" si="29"/>
        <v>650</v>
      </c>
      <c r="B1392" s="311" t="s">
        <v>3457</v>
      </c>
      <c r="C1392" s="320" t="s">
        <v>619</v>
      </c>
      <c r="D1392" s="311" t="s">
        <v>2125</v>
      </c>
      <c r="E1392" s="311" t="s">
        <v>1708</v>
      </c>
      <c r="F1392" s="311" t="s">
        <v>3573</v>
      </c>
    </row>
    <row r="1393" spans="1:6" ht="30">
      <c r="A1393" s="126">
        <f t="shared" si="29"/>
        <v>651</v>
      </c>
      <c r="B1393" s="311" t="s">
        <v>3458</v>
      </c>
      <c r="C1393" s="320" t="s">
        <v>619</v>
      </c>
      <c r="D1393" s="311" t="s">
        <v>2125</v>
      </c>
      <c r="E1393" s="311" t="s">
        <v>1709</v>
      </c>
      <c r="F1393" s="311" t="s">
        <v>3573</v>
      </c>
    </row>
    <row r="1394" spans="1:6" ht="30">
      <c r="A1394" s="126">
        <f t="shared" si="29"/>
        <v>652</v>
      </c>
      <c r="B1394" s="311" t="s">
        <v>3459</v>
      </c>
      <c r="C1394" s="320" t="s">
        <v>619</v>
      </c>
      <c r="D1394" s="311" t="s">
        <v>2125</v>
      </c>
      <c r="E1394" s="311" t="s">
        <v>1711</v>
      </c>
      <c r="F1394" s="311" t="s">
        <v>3573</v>
      </c>
    </row>
    <row r="1395" spans="1:6" ht="30">
      <c r="A1395" s="126">
        <f t="shared" si="29"/>
        <v>653</v>
      </c>
      <c r="B1395" s="311" t="s">
        <v>3460</v>
      </c>
      <c r="C1395" s="320" t="s">
        <v>619</v>
      </c>
      <c r="D1395" s="311" t="s">
        <v>2125</v>
      </c>
      <c r="E1395" s="311" t="s">
        <v>1712</v>
      </c>
      <c r="F1395" s="311" t="s">
        <v>3573</v>
      </c>
    </row>
    <row r="1396" spans="1:6" ht="30">
      <c r="A1396" s="126">
        <f t="shared" si="29"/>
        <v>654</v>
      </c>
      <c r="B1396" s="311" t="s">
        <v>3461</v>
      </c>
      <c r="C1396" s="320" t="s">
        <v>619</v>
      </c>
      <c r="D1396" s="311" t="s">
        <v>2125</v>
      </c>
      <c r="E1396" s="311" t="s">
        <v>1713</v>
      </c>
      <c r="F1396" s="311" t="s">
        <v>3573</v>
      </c>
    </row>
    <row r="1397" spans="1:6" ht="30">
      <c r="A1397" s="126">
        <f t="shared" si="29"/>
        <v>655</v>
      </c>
      <c r="B1397" s="311" t="s">
        <v>3462</v>
      </c>
      <c r="C1397" s="320" t="s">
        <v>619</v>
      </c>
      <c r="D1397" s="311" t="s">
        <v>2125</v>
      </c>
      <c r="E1397" s="311" t="s">
        <v>1714</v>
      </c>
      <c r="F1397" s="311" t="s">
        <v>3573</v>
      </c>
    </row>
    <row r="1398" spans="1:6" ht="30">
      <c r="A1398" s="126">
        <f t="shared" si="29"/>
        <v>656</v>
      </c>
      <c r="B1398" s="311" t="s">
        <v>3463</v>
      </c>
      <c r="C1398" s="320" t="s">
        <v>619</v>
      </c>
      <c r="D1398" s="311" t="s">
        <v>2125</v>
      </c>
      <c r="E1398" s="311" t="s">
        <v>1717</v>
      </c>
      <c r="F1398" s="311" t="s">
        <v>3573</v>
      </c>
    </row>
    <row r="1399" spans="1:6" ht="30">
      <c r="A1399" s="126">
        <f t="shared" si="29"/>
        <v>657</v>
      </c>
      <c r="B1399" s="311" t="s">
        <v>3464</v>
      </c>
      <c r="C1399" s="320" t="s">
        <v>619</v>
      </c>
      <c r="D1399" s="311" t="s">
        <v>2125</v>
      </c>
      <c r="E1399" s="311" t="s">
        <v>1715</v>
      </c>
      <c r="F1399" s="311" t="s">
        <v>3573</v>
      </c>
    </row>
    <row r="1400" spans="1:6" ht="30">
      <c r="A1400" s="126">
        <f t="shared" si="29"/>
        <v>658</v>
      </c>
      <c r="B1400" s="311" t="s">
        <v>3465</v>
      </c>
      <c r="C1400" s="320" t="s">
        <v>619</v>
      </c>
      <c r="D1400" s="311" t="s">
        <v>2125</v>
      </c>
      <c r="E1400" s="311" t="s">
        <v>1716</v>
      </c>
      <c r="F1400" s="311" t="s">
        <v>3573</v>
      </c>
    </row>
    <row r="1401" spans="1:6" ht="30">
      <c r="A1401" s="126">
        <f t="shared" si="29"/>
        <v>659</v>
      </c>
      <c r="B1401" s="311" t="s">
        <v>3466</v>
      </c>
      <c r="C1401" s="320" t="s">
        <v>619</v>
      </c>
      <c r="D1401" s="311" t="s">
        <v>2125</v>
      </c>
      <c r="E1401" s="311" t="s">
        <v>1718</v>
      </c>
      <c r="F1401" s="311" t="s">
        <v>3573</v>
      </c>
    </row>
    <row r="1402" spans="1:6" ht="30">
      <c r="A1402" s="126">
        <f t="shared" si="29"/>
        <v>660</v>
      </c>
      <c r="B1402" s="311" t="s">
        <v>3467</v>
      </c>
      <c r="C1402" s="320" t="s">
        <v>619</v>
      </c>
      <c r="D1402" s="311" t="s">
        <v>2125</v>
      </c>
      <c r="E1402" s="311" t="s">
        <v>1719</v>
      </c>
      <c r="F1402" s="311" t="s">
        <v>3573</v>
      </c>
    </row>
    <row r="1403" spans="1:6" ht="30">
      <c r="A1403" s="126">
        <f t="shared" si="29"/>
        <v>661</v>
      </c>
      <c r="B1403" s="311" t="s">
        <v>3468</v>
      </c>
      <c r="C1403" s="320" t="s">
        <v>619</v>
      </c>
      <c r="D1403" s="311" t="s">
        <v>2125</v>
      </c>
      <c r="E1403" s="311" t="s">
        <v>1720</v>
      </c>
      <c r="F1403" s="311" t="s">
        <v>3573</v>
      </c>
    </row>
    <row r="1404" spans="1:6" ht="30">
      <c r="A1404" s="126">
        <f t="shared" si="29"/>
        <v>662</v>
      </c>
      <c r="B1404" s="311" t="s">
        <v>3469</v>
      </c>
      <c r="C1404" s="320" t="s">
        <v>619</v>
      </c>
      <c r="D1404" s="311" t="s">
        <v>2125</v>
      </c>
      <c r="E1404" s="311" t="s">
        <v>1723</v>
      </c>
      <c r="F1404" s="311" t="s">
        <v>3573</v>
      </c>
    </row>
    <row r="1405" spans="1:6" ht="30">
      <c r="A1405" s="126">
        <f t="shared" si="29"/>
        <v>663</v>
      </c>
      <c r="B1405" s="311" t="s">
        <v>3470</v>
      </c>
      <c r="C1405" s="320" t="s">
        <v>619</v>
      </c>
      <c r="D1405" s="311" t="s">
        <v>2125</v>
      </c>
      <c r="E1405" s="311" t="s">
        <v>1721</v>
      </c>
      <c r="F1405" s="311" t="s">
        <v>3573</v>
      </c>
    </row>
    <row r="1406" spans="1:6" ht="30">
      <c r="A1406" s="126">
        <f t="shared" si="29"/>
        <v>664</v>
      </c>
      <c r="B1406" s="311" t="s">
        <v>3471</v>
      </c>
      <c r="C1406" s="320" t="s">
        <v>619</v>
      </c>
      <c r="D1406" s="311" t="s">
        <v>2125</v>
      </c>
      <c r="E1406" s="311" t="s">
        <v>1722</v>
      </c>
      <c r="F1406" s="311" t="s">
        <v>3573</v>
      </c>
    </row>
    <row r="1407" spans="1:6" ht="30">
      <c r="A1407" s="126">
        <f t="shared" si="29"/>
        <v>665</v>
      </c>
      <c r="B1407" s="311" t="s">
        <v>3472</v>
      </c>
      <c r="C1407" s="320" t="s">
        <v>619</v>
      </c>
      <c r="D1407" s="311" t="s">
        <v>2125</v>
      </c>
      <c r="E1407" s="311" t="s">
        <v>1724</v>
      </c>
      <c r="F1407" s="311" t="s">
        <v>3573</v>
      </c>
    </row>
    <row r="1408" spans="1:6" ht="30">
      <c r="A1408" s="126">
        <f t="shared" si="29"/>
        <v>666</v>
      </c>
      <c r="B1408" s="311" t="s">
        <v>3473</v>
      </c>
      <c r="C1408" s="320" t="s">
        <v>619</v>
      </c>
      <c r="D1408" s="311" t="s">
        <v>2125</v>
      </c>
      <c r="E1408" s="311" t="s">
        <v>1725</v>
      </c>
      <c r="F1408" s="311" t="s">
        <v>3573</v>
      </c>
    </row>
    <row r="1409" spans="1:6">
      <c r="A1409" s="126">
        <f t="shared" si="29"/>
        <v>667</v>
      </c>
      <c r="B1409" s="311" t="s">
        <v>3474</v>
      </c>
      <c r="C1409" s="320" t="s">
        <v>619</v>
      </c>
      <c r="D1409" s="311" t="s">
        <v>2125</v>
      </c>
      <c r="E1409" s="311" t="s">
        <v>1726</v>
      </c>
      <c r="F1409" s="311" t="s">
        <v>3573</v>
      </c>
    </row>
    <row r="1410" spans="1:6">
      <c r="A1410" s="126">
        <f t="shared" si="29"/>
        <v>668</v>
      </c>
      <c r="B1410" s="311" t="s">
        <v>3475</v>
      </c>
      <c r="C1410" s="320" t="s">
        <v>619</v>
      </c>
      <c r="D1410" s="311" t="s">
        <v>2125</v>
      </c>
      <c r="E1410" s="311" t="s">
        <v>1729</v>
      </c>
      <c r="F1410" s="311" t="s">
        <v>3573</v>
      </c>
    </row>
    <row r="1411" spans="1:6">
      <c r="A1411" s="126">
        <f t="shared" si="29"/>
        <v>669</v>
      </c>
      <c r="B1411" s="311" t="s">
        <v>3476</v>
      </c>
      <c r="C1411" s="320" t="s">
        <v>619</v>
      </c>
      <c r="D1411" s="311" t="s">
        <v>2125</v>
      </c>
      <c r="E1411" s="311" t="s">
        <v>1727</v>
      </c>
      <c r="F1411" s="311" t="s">
        <v>3573</v>
      </c>
    </row>
    <row r="1412" spans="1:6">
      <c r="A1412" s="126">
        <f t="shared" si="29"/>
        <v>670</v>
      </c>
      <c r="B1412" s="311" t="s">
        <v>3477</v>
      </c>
      <c r="C1412" s="320" t="s">
        <v>619</v>
      </c>
      <c r="D1412" s="311" t="s">
        <v>2125</v>
      </c>
      <c r="E1412" s="311" t="s">
        <v>1728</v>
      </c>
      <c r="F1412" s="311" t="s">
        <v>3573</v>
      </c>
    </row>
    <row r="1413" spans="1:6">
      <c r="A1413" s="126">
        <f t="shared" si="29"/>
        <v>671</v>
      </c>
      <c r="B1413" s="311" t="s">
        <v>3478</v>
      </c>
      <c r="C1413" s="320" t="s">
        <v>619</v>
      </c>
      <c r="D1413" s="311" t="s">
        <v>2125</v>
      </c>
      <c r="E1413" s="311" t="s">
        <v>1730</v>
      </c>
      <c r="F1413" s="311" t="s">
        <v>3573</v>
      </c>
    </row>
    <row r="1414" spans="1:6">
      <c r="A1414" s="126">
        <f t="shared" si="29"/>
        <v>672</v>
      </c>
      <c r="B1414" s="311" t="s">
        <v>3479</v>
      </c>
      <c r="C1414" s="320" t="s">
        <v>619</v>
      </c>
      <c r="D1414" s="311" t="s">
        <v>2125</v>
      </c>
      <c r="E1414" s="311" t="s">
        <v>1731</v>
      </c>
      <c r="F1414" s="311" t="s">
        <v>3573</v>
      </c>
    </row>
    <row r="1415" spans="1:6" ht="30">
      <c r="A1415" s="126">
        <f t="shared" si="29"/>
        <v>673</v>
      </c>
      <c r="B1415" s="311" t="s">
        <v>3480</v>
      </c>
      <c r="C1415" s="320" t="s">
        <v>619</v>
      </c>
      <c r="D1415" s="311" t="s">
        <v>2125</v>
      </c>
      <c r="E1415" s="311" t="s">
        <v>1732</v>
      </c>
      <c r="F1415" s="311" t="s">
        <v>3573</v>
      </c>
    </row>
    <row r="1416" spans="1:6" ht="30">
      <c r="A1416" s="126">
        <f t="shared" si="29"/>
        <v>674</v>
      </c>
      <c r="B1416" s="311" t="s">
        <v>3481</v>
      </c>
      <c r="C1416" s="320" t="s">
        <v>619</v>
      </c>
      <c r="D1416" s="311" t="s">
        <v>2125</v>
      </c>
      <c r="E1416" s="311" t="s">
        <v>1733</v>
      </c>
      <c r="F1416" s="311" t="s">
        <v>3573</v>
      </c>
    </row>
    <row r="1417" spans="1:6" ht="30">
      <c r="A1417" s="126">
        <f t="shared" si="29"/>
        <v>675</v>
      </c>
      <c r="B1417" s="311" t="s">
        <v>3482</v>
      </c>
      <c r="C1417" s="320" t="s">
        <v>619</v>
      </c>
      <c r="D1417" s="311" t="s">
        <v>2125</v>
      </c>
      <c r="E1417" s="311" t="s">
        <v>1734</v>
      </c>
      <c r="F1417" s="311" t="s">
        <v>3573</v>
      </c>
    </row>
    <row r="1418" spans="1:6" ht="45">
      <c r="A1418" s="126">
        <f t="shared" si="29"/>
        <v>676</v>
      </c>
      <c r="B1418" s="311" t="s">
        <v>3483</v>
      </c>
      <c r="C1418" s="320" t="s">
        <v>619</v>
      </c>
      <c r="D1418" s="311" t="s">
        <v>2125</v>
      </c>
      <c r="E1418" s="311" t="s">
        <v>1735</v>
      </c>
      <c r="F1418" s="311" t="s">
        <v>3573</v>
      </c>
    </row>
    <row r="1419" spans="1:6" ht="45">
      <c r="A1419" s="126">
        <f t="shared" si="29"/>
        <v>677</v>
      </c>
      <c r="B1419" s="311" t="s">
        <v>3484</v>
      </c>
      <c r="C1419" s="320" t="s">
        <v>619</v>
      </c>
      <c r="D1419" s="311" t="s">
        <v>2125</v>
      </c>
      <c r="E1419" s="311" t="s">
        <v>1736</v>
      </c>
      <c r="F1419" s="311" t="s">
        <v>3573</v>
      </c>
    </row>
    <row r="1420" spans="1:6" ht="45">
      <c r="A1420" s="126">
        <f t="shared" si="29"/>
        <v>678</v>
      </c>
      <c r="B1420" s="311" t="s">
        <v>3485</v>
      </c>
      <c r="C1420" s="320" t="s">
        <v>619</v>
      </c>
      <c r="D1420" s="311" t="s">
        <v>2125</v>
      </c>
      <c r="E1420" s="311" t="s">
        <v>1737</v>
      </c>
      <c r="F1420" s="311" t="s">
        <v>3573</v>
      </c>
    </row>
    <row r="1421" spans="1:6" ht="30">
      <c r="A1421" s="126">
        <f t="shared" si="29"/>
        <v>679</v>
      </c>
      <c r="B1421" s="311" t="s">
        <v>3486</v>
      </c>
      <c r="C1421" s="320" t="s">
        <v>619</v>
      </c>
      <c r="D1421" s="311" t="s">
        <v>2125</v>
      </c>
      <c r="E1421" s="311" t="s">
        <v>1738</v>
      </c>
      <c r="F1421" s="311" t="s">
        <v>3573</v>
      </c>
    </row>
    <row r="1422" spans="1:6" ht="30">
      <c r="A1422" s="126">
        <f t="shared" si="29"/>
        <v>680</v>
      </c>
      <c r="B1422" s="311" t="s">
        <v>3487</v>
      </c>
      <c r="C1422" s="320" t="s">
        <v>619</v>
      </c>
      <c r="D1422" s="311" t="s">
        <v>2125</v>
      </c>
      <c r="E1422" s="311" t="s">
        <v>1739</v>
      </c>
      <c r="F1422" s="311" t="s">
        <v>3573</v>
      </c>
    </row>
    <row r="1423" spans="1:6" ht="45">
      <c r="A1423" s="126">
        <f t="shared" si="29"/>
        <v>681</v>
      </c>
      <c r="B1423" s="311" t="s">
        <v>3488</v>
      </c>
      <c r="C1423" s="320" t="s">
        <v>619</v>
      </c>
      <c r="D1423" s="311" t="s">
        <v>2125</v>
      </c>
      <c r="E1423" s="311" t="s">
        <v>1740</v>
      </c>
      <c r="F1423" s="311" t="s">
        <v>3573</v>
      </c>
    </row>
    <row r="1424" spans="1:6" ht="30">
      <c r="A1424" s="126">
        <f t="shared" si="29"/>
        <v>682</v>
      </c>
      <c r="B1424" s="311" t="s">
        <v>3489</v>
      </c>
      <c r="C1424" s="320" t="s">
        <v>619</v>
      </c>
      <c r="D1424" s="311" t="s">
        <v>2125</v>
      </c>
      <c r="E1424" s="311" t="s">
        <v>1741</v>
      </c>
      <c r="F1424" s="311" t="s">
        <v>3573</v>
      </c>
    </row>
    <row r="1425" spans="1:7" ht="45">
      <c r="A1425" s="126">
        <f t="shared" si="29"/>
        <v>683</v>
      </c>
      <c r="B1425" s="311" t="s">
        <v>3490</v>
      </c>
      <c r="C1425" s="320" t="s">
        <v>619</v>
      </c>
      <c r="D1425" s="311" t="s">
        <v>2125</v>
      </c>
      <c r="E1425" s="311" t="s">
        <v>1742</v>
      </c>
      <c r="F1425" s="311" t="s">
        <v>3573</v>
      </c>
    </row>
    <row r="1426" spans="1:7" ht="45">
      <c r="A1426" s="126">
        <f t="shared" si="29"/>
        <v>684</v>
      </c>
      <c r="B1426" s="311" t="s">
        <v>3491</v>
      </c>
      <c r="C1426" s="320" t="s">
        <v>619</v>
      </c>
      <c r="D1426" s="311" t="s">
        <v>2125</v>
      </c>
      <c r="E1426" s="311" t="s">
        <v>1743</v>
      </c>
      <c r="F1426" s="311" t="s">
        <v>3573</v>
      </c>
    </row>
    <row r="1427" spans="1:7" ht="45">
      <c r="A1427" s="126">
        <f t="shared" si="29"/>
        <v>685</v>
      </c>
      <c r="B1427" s="311" t="s">
        <v>3492</v>
      </c>
      <c r="C1427" s="320" t="s">
        <v>619</v>
      </c>
      <c r="D1427" s="311" t="s">
        <v>2125</v>
      </c>
      <c r="E1427" s="311" t="s">
        <v>1744</v>
      </c>
      <c r="F1427" s="311" t="s">
        <v>3573</v>
      </c>
    </row>
    <row r="1428" spans="1:7" ht="45">
      <c r="A1428" s="126">
        <f t="shared" si="29"/>
        <v>686</v>
      </c>
      <c r="B1428" s="311" t="s">
        <v>3493</v>
      </c>
      <c r="C1428" s="320" t="s">
        <v>619</v>
      </c>
      <c r="D1428" s="311" t="s">
        <v>2125</v>
      </c>
      <c r="E1428" s="311" t="s">
        <v>1745</v>
      </c>
      <c r="F1428" s="311" t="s">
        <v>3573</v>
      </c>
    </row>
    <row r="1429" spans="1:7" ht="45">
      <c r="A1429" s="126">
        <f t="shared" si="29"/>
        <v>687</v>
      </c>
      <c r="B1429" s="311" t="s">
        <v>3494</v>
      </c>
      <c r="C1429" s="320" t="s">
        <v>619</v>
      </c>
      <c r="D1429" s="311" t="s">
        <v>2125</v>
      </c>
      <c r="E1429" s="311" t="s">
        <v>1746</v>
      </c>
      <c r="F1429" s="311" t="s">
        <v>3573</v>
      </c>
      <c r="G1429" s="216"/>
    </row>
    <row r="1430" spans="1:7" ht="45">
      <c r="A1430" s="126">
        <f t="shared" si="29"/>
        <v>688</v>
      </c>
      <c r="B1430" s="311" t="s">
        <v>3495</v>
      </c>
      <c r="C1430" s="320" t="s">
        <v>619</v>
      </c>
      <c r="D1430" s="311" t="s">
        <v>2125</v>
      </c>
      <c r="E1430" s="311" t="s">
        <v>1747</v>
      </c>
      <c r="F1430" s="311" t="s">
        <v>3573</v>
      </c>
      <c r="G1430" s="216"/>
    </row>
    <row r="1431" spans="1:7" ht="45">
      <c r="A1431" s="126">
        <f t="shared" si="29"/>
        <v>689</v>
      </c>
      <c r="B1431" s="311" t="s">
        <v>3496</v>
      </c>
      <c r="C1431" s="320" t="s">
        <v>619</v>
      </c>
      <c r="D1431" s="311" t="s">
        <v>2125</v>
      </c>
      <c r="E1431" s="311" t="s">
        <v>1748</v>
      </c>
      <c r="F1431" s="311" t="s">
        <v>3573</v>
      </c>
      <c r="G1431" s="216"/>
    </row>
    <row r="1432" spans="1:7" ht="45">
      <c r="A1432" s="126">
        <f t="shared" si="29"/>
        <v>690</v>
      </c>
      <c r="B1432" s="311" t="s">
        <v>3497</v>
      </c>
      <c r="C1432" s="320" t="s">
        <v>619</v>
      </c>
      <c r="D1432" s="311" t="s">
        <v>2125</v>
      </c>
      <c r="E1432" s="311" t="s">
        <v>1749</v>
      </c>
      <c r="F1432" s="311" t="s">
        <v>3573</v>
      </c>
      <c r="G1432" s="216"/>
    </row>
    <row r="1433" spans="1:7" ht="45">
      <c r="A1433" s="126">
        <f t="shared" si="29"/>
        <v>691</v>
      </c>
      <c r="B1433" s="311" t="s">
        <v>3498</v>
      </c>
      <c r="C1433" s="320" t="s">
        <v>619</v>
      </c>
      <c r="D1433" s="311" t="s">
        <v>2125</v>
      </c>
      <c r="E1433" s="311" t="s">
        <v>1750</v>
      </c>
      <c r="F1433" s="311" t="s">
        <v>3573</v>
      </c>
      <c r="G1433" s="216"/>
    </row>
    <row r="1434" spans="1:7" ht="45">
      <c r="A1434" s="126">
        <f t="shared" si="29"/>
        <v>692</v>
      </c>
      <c r="B1434" s="311" t="s">
        <v>3499</v>
      </c>
      <c r="C1434" s="320" t="s">
        <v>619</v>
      </c>
      <c r="D1434" s="311" t="s">
        <v>2125</v>
      </c>
      <c r="E1434" s="311" t="s">
        <v>1751</v>
      </c>
      <c r="F1434" s="311" t="s">
        <v>3573</v>
      </c>
      <c r="G1434" s="216"/>
    </row>
    <row r="1435" spans="1:7" ht="45">
      <c r="A1435" s="126">
        <f t="shared" si="29"/>
        <v>693</v>
      </c>
      <c r="B1435" s="311" t="s">
        <v>3500</v>
      </c>
      <c r="C1435" s="320" t="s">
        <v>619</v>
      </c>
      <c r="D1435" s="311" t="s">
        <v>2125</v>
      </c>
      <c r="E1435" s="311" t="s">
        <v>1752</v>
      </c>
      <c r="F1435" s="311" t="s">
        <v>3573</v>
      </c>
      <c r="G1435" s="216"/>
    </row>
    <row r="1436" spans="1:7" ht="45">
      <c r="A1436" s="126">
        <f t="shared" si="29"/>
        <v>694</v>
      </c>
      <c r="B1436" s="311" t="s">
        <v>3501</v>
      </c>
      <c r="C1436" s="320" t="s">
        <v>619</v>
      </c>
      <c r="D1436" s="311" t="s">
        <v>2125</v>
      </c>
      <c r="E1436" s="311" t="s">
        <v>1753</v>
      </c>
      <c r="F1436" s="311" t="s">
        <v>3573</v>
      </c>
      <c r="G1436" s="216"/>
    </row>
    <row r="1437" spans="1:7" ht="45">
      <c r="A1437" s="126">
        <f t="shared" si="29"/>
        <v>695</v>
      </c>
      <c r="B1437" s="311" t="s">
        <v>3502</v>
      </c>
      <c r="C1437" s="320" t="s">
        <v>619</v>
      </c>
      <c r="D1437" s="311" t="s">
        <v>2125</v>
      </c>
      <c r="E1437" s="311" t="s">
        <v>1754</v>
      </c>
      <c r="F1437" s="311" t="s">
        <v>3573</v>
      </c>
      <c r="G1437" s="216"/>
    </row>
    <row r="1438" spans="1:7" ht="30">
      <c r="A1438" s="126">
        <f t="shared" si="29"/>
        <v>696</v>
      </c>
      <c r="B1438" s="311" t="s">
        <v>3503</v>
      </c>
      <c r="C1438" s="320" t="s">
        <v>619</v>
      </c>
      <c r="D1438" s="311" t="s">
        <v>2125</v>
      </c>
      <c r="E1438" s="311" t="s">
        <v>1755</v>
      </c>
      <c r="F1438" s="311" t="s">
        <v>3573</v>
      </c>
    </row>
    <row r="1439" spans="1:7" ht="30">
      <c r="A1439" s="126">
        <f t="shared" si="29"/>
        <v>697</v>
      </c>
      <c r="B1439" s="311" t="s">
        <v>3504</v>
      </c>
      <c r="C1439" s="320" t="s">
        <v>619</v>
      </c>
      <c r="D1439" s="311" t="s">
        <v>2125</v>
      </c>
      <c r="E1439" s="311" t="s">
        <v>1756</v>
      </c>
      <c r="F1439" s="311" t="s">
        <v>3573</v>
      </c>
    </row>
    <row r="1440" spans="1:7" ht="30">
      <c r="A1440" s="126">
        <f t="shared" si="29"/>
        <v>698</v>
      </c>
      <c r="B1440" s="311" t="s">
        <v>3505</v>
      </c>
      <c r="C1440" s="320" t="s">
        <v>619</v>
      </c>
      <c r="D1440" s="311" t="s">
        <v>2125</v>
      </c>
      <c r="E1440" s="311" t="s">
        <v>1757</v>
      </c>
      <c r="F1440" s="311" t="s">
        <v>3573</v>
      </c>
    </row>
    <row r="1441" spans="1:6" ht="30">
      <c r="A1441" s="126">
        <f t="shared" si="29"/>
        <v>699</v>
      </c>
      <c r="B1441" s="311" t="s">
        <v>3506</v>
      </c>
      <c r="C1441" s="320" t="s">
        <v>619</v>
      </c>
      <c r="D1441" s="311" t="s">
        <v>2125</v>
      </c>
      <c r="E1441" s="311" t="s">
        <v>1758</v>
      </c>
      <c r="F1441" s="311" t="s">
        <v>3573</v>
      </c>
    </row>
    <row r="1442" spans="1:6" ht="30">
      <c r="A1442" s="126">
        <f t="shared" si="29"/>
        <v>700</v>
      </c>
      <c r="B1442" s="311" t="s">
        <v>3507</v>
      </c>
      <c r="C1442" s="320" t="s">
        <v>619</v>
      </c>
      <c r="D1442" s="311" t="s">
        <v>2125</v>
      </c>
      <c r="E1442" s="311" t="s">
        <v>1759</v>
      </c>
      <c r="F1442" s="311" t="s">
        <v>3573</v>
      </c>
    </row>
    <row r="1443" spans="1:6" ht="45">
      <c r="A1443" s="126">
        <f t="shared" si="29"/>
        <v>701</v>
      </c>
      <c r="B1443" s="311" t="s">
        <v>3508</v>
      </c>
      <c r="C1443" s="320" t="s">
        <v>619</v>
      </c>
      <c r="D1443" s="311" t="s">
        <v>2125</v>
      </c>
      <c r="E1443" s="311" t="s">
        <v>1760</v>
      </c>
      <c r="F1443" s="311" t="s">
        <v>3573</v>
      </c>
    </row>
    <row r="1444" spans="1:6" ht="45">
      <c r="A1444" s="126">
        <f t="shared" si="29"/>
        <v>702</v>
      </c>
      <c r="B1444" s="311" t="s">
        <v>3509</v>
      </c>
      <c r="C1444" s="320" t="s">
        <v>619</v>
      </c>
      <c r="D1444" s="311" t="s">
        <v>2125</v>
      </c>
      <c r="E1444" s="311" t="s">
        <v>1761</v>
      </c>
      <c r="F1444" s="311" t="s">
        <v>3573</v>
      </c>
    </row>
    <row r="1445" spans="1:6" ht="45">
      <c r="A1445" s="126">
        <f t="shared" si="29"/>
        <v>703</v>
      </c>
      <c r="B1445" s="311" t="s">
        <v>3510</v>
      </c>
      <c r="C1445" s="320" t="s">
        <v>619</v>
      </c>
      <c r="D1445" s="311" t="s">
        <v>2125</v>
      </c>
      <c r="E1445" s="311" t="s">
        <v>1762</v>
      </c>
      <c r="F1445" s="311" t="s">
        <v>3573</v>
      </c>
    </row>
    <row r="1446" spans="1:6" ht="45">
      <c r="A1446" s="126">
        <f t="shared" si="29"/>
        <v>704</v>
      </c>
      <c r="B1446" s="311" t="s">
        <v>3511</v>
      </c>
      <c r="C1446" s="320" t="s">
        <v>619</v>
      </c>
      <c r="D1446" s="311" t="s">
        <v>2125</v>
      </c>
      <c r="E1446" s="311" t="s">
        <v>1763</v>
      </c>
      <c r="F1446" s="311" t="s">
        <v>3573</v>
      </c>
    </row>
    <row r="1447" spans="1:6" ht="45">
      <c r="A1447" s="126">
        <f t="shared" si="29"/>
        <v>705</v>
      </c>
      <c r="B1447" s="311" t="s">
        <v>3512</v>
      </c>
      <c r="C1447" s="320" t="s">
        <v>619</v>
      </c>
      <c r="D1447" s="311" t="s">
        <v>2125</v>
      </c>
      <c r="E1447" s="311" t="s">
        <v>1764</v>
      </c>
      <c r="F1447" s="311" t="s">
        <v>3573</v>
      </c>
    </row>
    <row r="1448" spans="1:6" ht="45">
      <c r="A1448" s="126">
        <f t="shared" ref="A1448:A1503" si="30">+A1447+1</f>
        <v>706</v>
      </c>
      <c r="B1448" s="311" t="s">
        <v>3513</v>
      </c>
      <c r="C1448" s="320" t="s">
        <v>619</v>
      </c>
      <c r="D1448" s="311" t="s">
        <v>2125</v>
      </c>
      <c r="E1448" s="311" t="s">
        <v>1765</v>
      </c>
      <c r="F1448" s="311" t="s">
        <v>3573</v>
      </c>
    </row>
    <row r="1449" spans="1:6" ht="45">
      <c r="A1449" s="126">
        <f t="shared" si="30"/>
        <v>707</v>
      </c>
      <c r="B1449" s="311" t="s">
        <v>3514</v>
      </c>
      <c r="C1449" s="320" t="s">
        <v>619</v>
      </c>
      <c r="D1449" s="311" t="s">
        <v>2125</v>
      </c>
      <c r="E1449" s="311" t="s">
        <v>1766</v>
      </c>
      <c r="F1449" s="311" t="s">
        <v>3573</v>
      </c>
    </row>
    <row r="1450" spans="1:6" ht="45">
      <c r="A1450" s="126">
        <f t="shared" si="30"/>
        <v>708</v>
      </c>
      <c r="B1450" s="311" t="s">
        <v>3515</v>
      </c>
      <c r="C1450" s="320" t="s">
        <v>619</v>
      </c>
      <c r="D1450" s="311" t="s">
        <v>2125</v>
      </c>
      <c r="E1450" s="311" t="s">
        <v>1767</v>
      </c>
      <c r="F1450" s="311" t="s">
        <v>3573</v>
      </c>
    </row>
    <row r="1451" spans="1:6" ht="45">
      <c r="A1451" s="126">
        <f t="shared" si="30"/>
        <v>709</v>
      </c>
      <c r="B1451" s="311" t="s">
        <v>3516</v>
      </c>
      <c r="C1451" s="320" t="s">
        <v>619</v>
      </c>
      <c r="D1451" s="311" t="s">
        <v>2125</v>
      </c>
      <c r="E1451" s="311" t="s">
        <v>1768</v>
      </c>
      <c r="F1451" s="311" t="s">
        <v>3573</v>
      </c>
    </row>
    <row r="1452" spans="1:6" ht="45">
      <c r="A1452" s="126">
        <f t="shared" si="30"/>
        <v>710</v>
      </c>
      <c r="B1452" s="311" t="s">
        <v>3517</v>
      </c>
      <c r="C1452" s="320" t="s">
        <v>619</v>
      </c>
      <c r="D1452" s="311" t="s">
        <v>2125</v>
      </c>
      <c r="E1452" s="311" t="s">
        <v>1769</v>
      </c>
      <c r="F1452" s="311" t="s">
        <v>3573</v>
      </c>
    </row>
    <row r="1453" spans="1:6" ht="45">
      <c r="A1453" s="126">
        <f t="shared" si="30"/>
        <v>711</v>
      </c>
      <c r="B1453" s="311" t="s">
        <v>3518</v>
      </c>
      <c r="C1453" s="320" t="s">
        <v>619</v>
      </c>
      <c r="D1453" s="311" t="s">
        <v>2125</v>
      </c>
      <c r="E1453" s="311" t="s">
        <v>1770</v>
      </c>
      <c r="F1453" s="311" t="s">
        <v>3573</v>
      </c>
    </row>
    <row r="1454" spans="1:6" ht="45">
      <c r="A1454" s="126">
        <f t="shared" si="30"/>
        <v>712</v>
      </c>
      <c r="B1454" s="311" t="s">
        <v>3519</v>
      </c>
      <c r="C1454" s="320" t="s">
        <v>619</v>
      </c>
      <c r="D1454" s="311" t="s">
        <v>2125</v>
      </c>
      <c r="E1454" s="311" t="s">
        <v>1771</v>
      </c>
      <c r="F1454" s="311" t="s">
        <v>3573</v>
      </c>
    </row>
    <row r="1455" spans="1:6" ht="45">
      <c r="A1455" s="126">
        <f t="shared" si="30"/>
        <v>713</v>
      </c>
      <c r="B1455" s="311" t="s">
        <v>3520</v>
      </c>
      <c r="C1455" s="320" t="s">
        <v>619</v>
      </c>
      <c r="D1455" s="311" t="s">
        <v>2125</v>
      </c>
      <c r="E1455" s="311" t="s">
        <v>1772</v>
      </c>
      <c r="F1455" s="311" t="s">
        <v>3573</v>
      </c>
    </row>
    <row r="1456" spans="1:6" ht="45">
      <c r="A1456" s="126">
        <f t="shared" si="30"/>
        <v>714</v>
      </c>
      <c r="B1456" s="311" t="s">
        <v>3521</v>
      </c>
      <c r="C1456" s="320" t="s">
        <v>619</v>
      </c>
      <c r="D1456" s="311" t="s">
        <v>2125</v>
      </c>
      <c r="E1456" s="311" t="s">
        <v>1773</v>
      </c>
      <c r="F1456" s="311" t="s">
        <v>3573</v>
      </c>
    </row>
    <row r="1457" spans="1:6" ht="45">
      <c r="A1457" s="126">
        <f t="shared" si="30"/>
        <v>715</v>
      </c>
      <c r="B1457" s="311" t="s">
        <v>3522</v>
      </c>
      <c r="C1457" s="320" t="s">
        <v>619</v>
      </c>
      <c r="D1457" s="311" t="s">
        <v>2125</v>
      </c>
      <c r="E1457" s="311" t="s">
        <v>1774</v>
      </c>
      <c r="F1457" s="311" t="s">
        <v>3573</v>
      </c>
    </row>
    <row r="1458" spans="1:6" ht="45">
      <c r="A1458" s="126">
        <f t="shared" si="30"/>
        <v>716</v>
      </c>
      <c r="B1458" s="311" t="s">
        <v>3523</v>
      </c>
      <c r="C1458" s="320" t="s">
        <v>619</v>
      </c>
      <c r="D1458" s="311" t="s">
        <v>2125</v>
      </c>
      <c r="E1458" s="311" t="s">
        <v>1775</v>
      </c>
      <c r="F1458" s="311" t="s">
        <v>3573</v>
      </c>
    </row>
    <row r="1459" spans="1:6" ht="45">
      <c r="A1459" s="126">
        <f t="shared" si="30"/>
        <v>717</v>
      </c>
      <c r="B1459" s="311" t="s">
        <v>3524</v>
      </c>
      <c r="C1459" s="320" t="s">
        <v>619</v>
      </c>
      <c r="D1459" s="311" t="s">
        <v>2125</v>
      </c>
      <c r="E1459" s="311" t="s">
        <v>1776</v>
      </c>
      <c r="F1459" s="311" t="s">
        <v>3573</v>
      </c>
    </row>
    <row r="1460" spans="1:6" ht="45">
      <c r="A1460" s="126">
        <f t="shared" si="30"/>
        <v>718</v>
      </c>
      <c r="B1460" s="311" t="s">
        <v>3525</v>
      </c>
      <c r="C1460" s="320" t="s">
        <v>619</v>
      </c>
      <c r="D1460" s="311" t="s">
        <v>2125</v>
      </c>
      <c r="E1460" s="311" t="s">
        <v>1777</v>
      </c>
      <c r="F1460" s="311" t="s">
        <v>3573</v>
      </c>
    </row>
    <row r="1461" spans="1:6" ht="45">
      <c r="A1461" s="126">
        <f t="shared" si="30"/>
        <v>719</v>
      </c>
      <c r="B1461" s="311" t="s">
        <v>3526</v>
      </c>
      <c r="C1461" s="320" t="s">
        <v>619</v>
      </c>
      <c r="D1461" s="311" t="s">
        <v>2125</v>
      </c>
      <c r="E1461" s="311" t="s">
        <v>1778</v>
      </c>
      <c r="F1461" s="311" t="s">
        <v>3573</v>
      </c>
    </row>
    <row r="1462" spans="1:6" ht="45">
      <c r="A1462" s="126">
        <f t="shared" si="30"/>
        <v>720</v>
      </c>
      <c r="B1462" s="311" t="s">
        <v>3527</v>
      </c>
      <c r="C1462" s="320" t="s">
        <v>619</v>
      </c>
      <c r="D1462" s="311" t="s">
        <v>2125</v>
      </c>
      <c r="E1462" s="311" t="s">
        <v>1779</v>
      </c>
      <c r="F1462" s="311" t="s">
        <v>3573</v>
      </c>
    </row>
    <row r="1463" spans="1:6" ht="45">
      <c r="A1463" s="126">
        <f t="shared" si="30"/>
        <v>721</v>
      </c>
      <c r="B1463" s="311" t="s">
        <v>3528</v>
      </c>
      <c r="C1463" s="320" t="s">
        <v>619</v>
      </c>
      <c r="D1463" s="311" t="s">
        <v>2125</v>
      </c>
      <c r="E1463" s="311" t="s">
        <v>1780</v>
      </c>
      <c r="F1463" s="311" t="s">
        <v>3573</v>
      </c>
    </row>
    <row r="1464" spans="1:6" ht="45">
      <c r="A1464" s="126">
        <f t="shared" si="30"/>
        <v>722</v>
      </c>
      <c r="B1464" s="311" t="s">
        <v>3529</v>
      </c>
      <c r="C1464" s="320" t="s">
        <v>619</v>
      </c>
      <c r="D1464" s="311" t="s">
        <v>2125</v>
      </c>
      <c r="E1464" s="311" t="s">
        <v>1781</v>
      </c>
      <c r="F1464" s="311" t="s">
        <v>3573</v>
      </c>
    </row>
    <row r="1465" spans="1:6" ht="45">
      <c r="A1465" s="126">
        <f t="shared" si="30"/>
        <v>723</v>
      </c>
      <c r="B1465" s="311" t="s">
        <v>3530</v>
      </c>
      <c r="C1465" s="320" t="s">
        <v>619</v>
      </c>
      <c r="D1465" s="311" t="s">
        <v>2125</v>
      </c>
      <c r="E1465" s="311" t="s">
        <v>1782</v>
      </c>
      <c r="F1465" s="311" t="s">
        <v>3573</v>
      </c>
    </row>
    <row r="1466" spans="1:6" ht="45">
      <c r="A1466" s="126">
        <f t="shared" si="30"/>
        <v>724</v>
      </c>
      <c r="B1466" s="311" t="s">
        <v>3531</v>
      </c>
      <c r="C1466" s="320" t="s">
        <v>619</v>
      </c>
      <c r="D1466" s="311" t="s">
        <v>2125</v>
      </c>
      <c r="E1466" s="311" t="s">
        <v>1783</v>
      </c>
      <c r="F1466" s="311" t="s">
        <v>3573</v>
      </c>
    </row>
    <row r="1467" spans="1:6">
      <c r="A1467" s="126">
        <f t="shared" si="30"/>
        <v>725</v>
      </c>
      <c r="B1467" s="311" t="s">
        <v>3532</v>
      </c>
      <c r="C1467" s="320" t="s">
        <v>619</v>
      </c>
      <c r="D1467" s="311" t="s">
        <v>2125</v>
      </c>
      <c r="E1467" s="311" t="s">
        <v>1784</v>
      </c>
      <c r="F1467" s="311" t="s">
        <v>3573</v>
      </c>
    </row>
    <row r="1468" spans="1:6">
      <c r="A1468" s="126">
        <f t="shared" si="30"/>
        <v>726</v>
      </c>
      <c r="B1468" s="311" t="s">
        <v>3533</v>
      </c>
      <c r="C1468" s="320" t="s">
        <v>619</v>
      </c>
      <c r="D1468" s="311" t="s">
        <v>2125</v>
      </c>
      <c r="E1468" s="311" t="s">
        <v>1785</v>
      </c>
      <c r="F1468" s="311" t="s">
        <v>3573</v>
      </c>
    </row>
    <row r="1469" spans="1:6">
      <c r="A1469" s="126">
        <f t="shared" si="30"/>
        <v>727</v>
      </c>
      <c r="B1469" s="311" t="s">
        <v>3534</v>
      </c>
      <c r="C1469" s="320" t="s">
        <v>619</v>
      </c>
      <c r="D1469" s="311" t="s">
        <v>2125</v>
      </c>
      <c r="E1469" s="311" t="s">
        <v>1786</v>
      </c>
      <c r="F1469" s="311" t="s">
        <v>3573</v>
      </c>
    </row>
    <row r="1470" spans="1:6">
      <c r="A1470" s="126">
        <f t="shared" si="30"/>
        <v>728</v>
      </c>
      <c r="B1470" s="311" t="s">
        <v>3535</v>
      </c>
      <c r="C1470" s="320" t="s">
        <v>619</v>
      </c>
      <c r="D1470" s="311" t="s">
        <v>2125</v>
      </c>
      <c r="E1470" s="311" t="s">
        <v>1787</v>
      </c>
      <c r="F1470" s="311" t="s">
        <v>3573</v>
      </c>
    </row>
    <row r="1471" spans="1:6">
      <c r="A1471" s="126">
        <f t="shared" si="30"/>
        <v>729</v>
      </c>
      <c r="B1471" s="311" t="s">
        <v>3536</v>
      </c>
      <c r="C1471" s="320" t="s">
        <v>619</v>
      </c>
      <c r="D1471" s="311" t="s">
        <v>2125</v>
      </c>
      <c r="E1471" s="311" t="s">
        <v>1788</v>
      </c>
      <c r="F1471" s="311" t="s">
        <v>3573</v>
      </c>
    </row>
    <row r="1472" spans="1:6">
      <c r="A1472" s="126">
        <f t="shared" si="30"/>
        <v>730</v>
      </c>
      <c r="B1472" s="311" t="s">
        <v>3537</v>
      </c>
      <c r="C1472" s="320" t="s">
        <v>619</v>
      </c>
      <c r="D1472" s="311" t="s">
        <v>2125</v>
      </c>
      <c r="E1472" s="311" t="s">
        <v>1789</v>
      </c>
      <c r="F1472" s="311" t="s">
        <v>3573</v>
      </c>
    </row>
    <row r="1473" spans="1:6" ht="30">
      <c r="A1473" s="126">
        <f t="shared" si="30"/>
        <v>731</v>
      </c>
      <c r="B1473" s="311" t="s">
        <v>3538</v>
      </c>
      <c r="C1473" s="320" t="s">
        <v>619</v>
      </c>
      <c r="D1473" s="311" t="s">
        <v>2125</v>
      </c>
      <c r="E1473" s="311" t="s">
        <v>1790</v>
      </c>
      <c r="F1473" s="311" t="s">
        <v>3573</v>
      </c>
    </row>
    <row r="1474" spans="1:6" ht="30">
      <c r="A1474" s="126">
        <f t="shared" si="30"/>
        <v>732</v>
      </c>
      <c r="B1474" s="311" t="s">
        <v>3539</v>
      </c>
      <c r="C1474" s="320" t="s">
        <v>619</v>
      </c>
      <c r="D1474" s="311" t="s">
        <v>2125</v>
      </c>
      <c r="E1474" s="311" t="s">
        <v>1791</v>
      </c>
      <c r="F1474" s="311" t="s">
        <v>3573</v>
      </c>
    </row>
    <row r="1475" spans="1:6">
      <c r="A1475" s="126">
        <f t="shared" si="30"/>
        <v>733</v>
      </c>
      <c r="B1475" s="311" t="s">
        <v>3540</v>
      </c>
      <c r="C1475" s="320" t="s">
        <v>619</v>
      </c>
      <c r="D1475" s="311" t="s">
        <v>2125</v>
      </c>
      <c r="E1475" s="311" t="s">
        <v>1792</v>
      </c>
      <c r="F1475" s="311" t="s">
        <v>3573</v>
      </c>
    </row>
    <row r="1476" spans="1:6">
      <c r="A1476" s="126">
        <f t="shared" si="30"/>
        <v>734</v>
      </c>
      <c r="B1476" s="311" t="s">
        <v>3541</v>
      </c>
      <c r="C1476" s="320" t="s">
        <v>619</v>
      </c>
      <c r="D1476" s="311" t="s">
        <v>2125</v>
      </c>
      <c r="E1476" s="311" t="s">
        <v>1793</v>
      </c>
      <c r="F1476" s="311" t="s">
        <v>3573</v>
      </c>
    </row>
    <row r="1477" spans="1:6">
      <c r="A1477" s="126">
        <f t="shared" si="30"/>
        <v>735</v>
      </c>
      <c r="B1477" s="311" t="s">
        <v>3542</v>
      </c>
      <c r="C1477" s="320" t="s">
        <v>619</v>
      </c>
      <c r="D1477" s="311" t="s">
        <v>2125</v>
      </c>
      <c r="E1477" s="311" t="s">
        <v>1794</v>
      </c>
      <c r="F1477" s="311" t="s">
        <v>3573</v>
      </c>
    </row>
    <row r="1478" spans="1:6" ht="30">
      <c r="A1478" s="126">
        <f t="shared" si="30"/>
        <v>736</v>
      </c>
      <c r="B1478" s="311" t="s">
        <v>3543</v>
      </c>
      <c r="C1478" s="320" t="s">
        <v>619</v>
      </c>
      <c r="D1478" s="311" t="s">
        <v>2125</v>
      </c>
      <c r="E1478" s="311" t="s">
        <v>1795</v>
      </c>
      <c r="F1478" s="311" t="s">
        <v>3573</v>
      </c>
    </row>
    <row r="1479" spans="1:6" ht="30">
      <c r="A1479" s="126">
        <f t="shared" si="30"/>
        <v>737</v>
      </c>
      <c r="B1479" s="311" t="s">
        <v>3544</v>
      </c>
      <c r="C1479" s="320" t="s">
        <v>619</v>
      </c>
      <c r="D1479" s="311" t="s">
        <v>2125</v>
      </c>
      <c r="E1479" s="311" t="s">
        <v>1796</v>
      </c>
      <c r="F1479" s="311" t="s">
        <v>3573</v>
      </c>
    </row>
    <row r="1480" spans="1:6" ht="30">
      <c r="A1480" s="126">
        <f t="shared" si="30"/>
        <v>738</v>
      </c>
      <c r="B1480" s="311" t="s">
        <v>3545</v>
      </c>
      <c r="C1480" s="320" t="s">
        <v>619</v>
      </c>
      <c r="D1480" s="311" t="s">
        <v>2125</v>
      </c>
      <c r="E1480" s="311" t="s">
        <v>1797</v>
      </c>
      <c r="F1480" s="311" t="s">
        <v>3573</v>
      </c>
    </row>
    <row r="1481" spans="1:6" ht="30">
      <c r="A1481" s="126">
        <f t="shared" si="30"/>
        <v>739</v>
      </c>
      <c r="B1481" s="311" t="s">
        <v>3546</v>
      </c>
      <c r="C1481" s="320" t="s">
        <v>619</v>
      </c>
      <c r="D1481" s="311" t="s">
        <v>2125</v>
      </c>
      <c r="E1481" s="311" t="s">
        <v>1798</v>
      </c>
      <c r="F1481" s="311" t="s">
        <v>3573</v>
      </c>
    </row>
    <row r="1482" spans="1:6" ht="30">
      <c r="A1482" s="126">
        <f t="shared" si="30"/>
        <v>740</v>
      </c>
      <c r="B1482" s="311" t="s">
        <v>3547</v>
      </c>
      <c r="C1482" s="320" t="s">
        <v>619</v>
      </c>
      <c r="D1482" s="311" t="s">
        <v>2125</v>
      </c>
      <c r="E1482" s="311" t="s">
        <v>1799</v>
      </c>
      <c r="F1482" s="311" t="s">
        <v>3573</v>
      </c>
    </row>
    <row r="1483" spans="1:6" ht="30">
      <c r="A1483" s="126">
        <f t="shared" si="30"/>
        <v>741</v>
      </c>
      <c r="B1483" s="311" t="s">
        <v>3548</v>
      </c>
      <c r="C1483" s="320" t="s">
        <v>619</v>
      </c>
      <c r="D1483" s="311" t="s">
        <v>2125</v>
      </c>
      <c r="E1483" s="311" t="s">
        <v>1800</v>
      </c>
      <c r="F1483" s="311" t="s">
        <v>3573</v>
      </c>
    </row>
    <row r="1484" spans="1:6" ht="30">
      <c r="A1484" s="126">
        <f t="shared" si="30"/>
        <v>742</v>
      </c>
      <c r="B1484" s="311" t="s">
        <v>3549</v>
      </c>
      <c r="C1484" s="320" t="s">
        <v>619</v>
      </c>
      <c r="D1484" s="311" t="s">
        <v>2125</v>
      </c>
      <c r="E1484" s="311" t="s">
        <v>1801</v>
      </c>
      <c r="F1484" s="311" t="s">
        <v>3573</v>
      </c>
    </row>
    <row r="1485" spans="1:6">
      <c r="A1485" s="126">
        <f t="shared" si="30"/>
        <v>743</v>
      </c>
      <c r="B1485" s="311" t="s">
        <v>3550</v>
      </c>
      <c r="C1485" s="320" t="s">
        <v>619</v>
      </c>
      <c r="D1485" s="311" t="s">
        <v>2125</v>
      </c>
      <c r="E1485" s="311" t="s">
        <v>3574</v>
      </c>
      <c r="F1485" s="311" t="s">
        <v>3573</v>
      </c>
    </row>
    <row r="1486" spans="1:6" ht="30">
      <c r="A1486" s="126">
        <f t="shared" si="30"/>
        <v>744</v>
      </c>
      <c r="B1486" s="311" t="s">
        <v>3551</v>
      </c>
      <c r="C1486" s="320" t="s">
        <v>619</v>
      </c>
      <c r="D1486" s="311" t="s">
        <v>2125</v>
      </c>
      <c r="E1486" s="311" t="s">
        <v>3575</v>
      </c>
      <c r="F1486" s="311" t="s">
        <v>3573</v>
      </c>
    </row>
    <row r="1487" spans="1:6" ht="30">
      <c r="A1487" s="126">
        <f t="shared" si="30"/>
        <v>745</v>
      </c>
      <c r="B1487" s="311" t="s">
        <v>3552</v>
      </c>
      <c r="C1487" s="320" t="s">
        <v>619</v>
      </c>
      <c r="D1487" s="311" t="s">
        <v>2125</v>
      </c>
      <c r="E1487" s="311" t="s">
        <v>3576</v>
      </c>
      <c r="F1487" s="311" t="s">
        <v>3573</v>
      </c>
    </row>
    <row r="1488" spans="1:6" ht="30">
      <c r="A1488" s="126">
        <f t="shared" si="30"/>
        <v>746</v>
      </c>
      <c r="B1488" s="311" t="s">
        <v>3553</v>
      </c>
      <c r="C1488" s="320" t="s">
        <v>619</v>
      </c>
      <c r="D1488" s="311" t="s">
        <v>2125</v>
      </c>
      <c r="E1488" s="311" t="s">
        <v>3577</v>
      </c>
      <c r="F1488" s="311" t="s">
        <v>3573</v>
      </c>
    </row>
    <row r="1489" spans="1:6" ht="30">
      <c r="A1489" s="126">
        <f t="shared" si="30"/>
        <v>747</v>
      </c>
      <c r="B1489" s="311" t="s">
        <v>3554</v>
      </c>
      <c r="C1489" s="320" t="s">
        <v>619</v>
      </c>
      <c r="D1489" s="311" t="s">
        <v>2125</v>
      </c>
      <c r="E1489" s="311" t="s">
        <v>3578</v>
      </c>
      <c r="F1489" s="311" t="s">
        <v>3573</v>
      </c>
    </row>
    <row r="1490" spans="1:6" s="305" customFormat="1">
      <c r="A1490" s="126">
        <f t="shared" si="30"/>
        <v>748</v>
      </c>
      <c r="B1490" s="311" t="s">
        <v>3555</v>
      </c>
      <c r="C1490" s="320" t="s">
        <v>619</v>
      </c>
      <c r="D1490" s="311" t="s">
        <v>2125</v>
      </c>
      <c r="E1490" s="311" t="s">
        <v>3579</v>
      </c>
      <c r="F1490" s="311" t="s">
        <v>3573</v>
      </c>
    </row>
    <row r="1491" spans="1:6" s="305" customFormat="1" ht="30">
      <c r="A1491" s="126">
        <f t="shared" si="30"/>
        <v>749</v>
      </c>
      <c r="B1491" s="311" t="s">
        <v>3556</v>
      </c>
      <c r="C1491" s="320" t="s">
        <v>619</v>
      </c>
      <c r="D1491" s="311" t="s">
        <v>2125</v>
      </c>
      <c r="E1491" s="311" t="s">
        <v>3580</v>
      </c>
      <c r="F1491" s="311" t="s">
        <v>3573</v>
      </c>
    </row>
    <row r="1492" spans="1:6" s="305" customFormat="1">
      <c r="A1492" s="126">
        <f t="shared" si="30"/>
        <v>750</v>
      </c>
      <c r="B1492" s="311" t="s">
        <v>3557</v>
      </c>
      <c r="C1492" s="320" t="s">
        <v>619</v>
      </c>
      <c r="D1492" s="311" t="s">
        <v>2125</v>
      </c>
      <c r="E1492" s="311" t="s">
        <v>3581</v>
      </c>
      <c r="F1492" s="311" t="s">
        <v>3573</v>
      </c>
    </row>
    <row r="1493" spans="1:6" s="305" customFormat="1">
      <c r="A1493" s="126">
        <f t="shared" si="30"/>
        <v>751</v>
      </c>
      <c r="B1493" s="311" t="s">
        <v>3558</v>
      </c>
      <c r="C1493" s="320" t="s">
        <v>619</v>
      </c>
      <c r="D1493" s="311" t="s">
        <v>2125</v>
      </c>
      <c r="E1493" s="311" t="s">
        <v>3582</v>
      </c>
      <c r="F1493" s="311" t="s">
        <v>3573</v>
      </c>
    </row>
    <row r="1494" spans="1:6" s="305" customFormat="1">
      <c r="A1494" s="126">
        <f t="shared" si="30"/>
        <v>752</v>
      </c>
      <c r="B1494" s="311" t="s">
        <v>3559</v>
      </c>
      <c r="C1494" s="320" t="s">
        <v>619</v>
      </c>
      <c r="D1494" s="311" t="s">
        <v>2125</v>
      </c>
      <c r="E1494" s="311" t="s">
        <v>3583</v>
      </c>
      <c r="F1494" s="311" t="s">
        <v>3573</v>
      </c>
    </row>
    <row r="1495" spans="1:6" s="305" customFormat="1">
      <c r="A1495" s="126">
        <f t="shared" si="30"/>
        <v>753</v>
      </c>
      <c r="B1495" s="311" t="s">
        <v>3560</v>
      </c>
      <c r="C1495" s="320" t="s">
        <v>619</v>
      </c>
      <c r="D1495" s="311" t="s">
        <v>2125</v>
      </c>
      <c r="E1495" s="311" t="s">
        <v>3584</v>
      </c>
      <c r="F1495" s="311" t="s">
        <v>3573</v>
      </c>
    </row>
    <row r="1496" spans="1:6" s="305" customFormat="1">
      <c r="A1496" s="126">
        <f t="shared" si="30"/>
        <v>754</v>
      </c>
      <c r="B1496" s="311" t="s">
        <v>3561</v>
      </c>
      <c r="C1496" s="320" t="s">
        <v>619</v>
      </c>
      <c r="D1496" s="311" t="s">
        <v>2125</v>
      </c>
      <c r="E1496" s="311" t="s">
        <v>3585</v>
      </c>
      <c r="F1496" s="311" t="s">
        <v>3573</v>
      </c>
    </row>
    <row r="1497" spans="1:6" s="305" customFormat="1">
      <c r="A1497" s="126">
        <f t="shared" si="30"/>
        <v>755</v>
      </c>
      <c r="B1497" s="311" t="s">
        <v>3562</v>
      </c>
      <c r="C1497" s="320" t="s">
        <v>619</v>
      </c>
      <c r="D1497" s="311" t="s">
        <v>2125</v>
      </c>
      <c r="E1497" s="311" t="s">
        <v>3586</v>
      </c>
      <c r="F1497" s="311" t="s">
        <v>3573</v>
      </c>
    </row>
    <row r="1498" spans="1:6" s="305" customFormat="1">
      <c r="A1498" s="126">
        <f t="shared" si="30"/>
        <v>756</v>
      </c>
      <c r="B1498" s="311" t="s">
        <v>3563</v>
      </c>
      <c r="C1498" s="320" t="s">
        <v>619</v>
      </c>
      <c r="D1498" s="311" t="s">
        <v>2125</v>
      </c>
      <c r="E1498" s="311" t="s">
        <v>3587</v>
      </c>
      <c r="F1498" s="311" t="s">
        <v>3573</v>
      </c>
    </row>
    <row r="1499" spans="1:6" s="305" customFormat="1" ht="30">
      <c r="A1499" s="126">
        <f t="shared" si="30"/>
        <v>757</v>
      </c>
      <c r="B1499" s="311" t="s">
        <v>3564</v>
      </c>
      <c r="C1499" s="320" t="s">
        <v>619</v>
      </c>
      <c r="D1499" s="311" t="s">
        <v>2125</v>
      </c>
      <c r="E1499" s="311" t="s">
        <v>3588</v>
      </c>
      <c r="F1499" s="311" t="s">
        <v>3573</v>
      </c>
    </row>
    <row r="1500" spans="1:6" s="305" customFormat="1">
      <c r="A1500" s="126">
        <f t="shared" si="30"/>
        <v>758</v>
      </c>
      <c r="B1500" s="311" t="s">
        <v>3565</v>
      </c>
      <c r="C1500" s="320" t="s">
        <v>619</v>
      </c>
      <c r="D1500" s="311" t="s">
        <v>2125</v>
      </c>
      <c r="E1500" s="311" t="s">
        <v>3589</v>
      </c>
      <c r="F1500" s="311" t="s">
        <v>3573</v>
      </c>
    </row>
    <row r="1501" spans="1:6" s="305" customFormat="1" ht="30">
      <c r="A1501" s="126">
        <f t="shared" si="30"/>
        <v>759</v>
      </c>
      <c r="B1501" s="311" t="s">
        <v>3566</v>
      </c>
      <c r="C1501" s="320" t="s">
        <v>619</v>
      </c>
      <c r="D1501" s="311" t="s">
        <v>2125</v>
      </c>
      <c r="E1501" s="311" t="s">
        <v>3590</v>
      </c>
      <c r="F1501" s="311" t="s">
        <v>3573</v>
      </c>
    </row>
    <row r="1502" spans="1:6" s="305" customFormat="1">
      <c r="A1502" s="126">
        <f t="shared" si="30"/>
        <v>760</v>
      </c>
      <c r="B1502" s="311" t="s">
        <v>3567</v>
      </c>
      <c r="C1502" s="320" t="s">
        <v>619</v>
      </c>
      <c r="D1502" s="311" t="s">
        <v>2125</v>
      </c>
      <c r="E1502" s="311" t="s">
        <v>3591</v>
      </c>
      <c r="F1502" s="311" t="s">
        <v>3573</v>
      </c>
    </row>
    <row r="1503" spans="1:6" s="305" customFormat="1" ht="30">
      <c r="A1503" s="126">
        <f t="shared" si="30"/>
        <v>761</v>
      </c>
      <c r="B1503" s="311" t="s">
        <v>3568</v>
      </c>
      <c r="C1503" s="320" t="s">
        <v>619</v>
      </c>
      <c r="D1503" s="311" t="s">
        <v>2125</v>
      </c>
      <c r="E1503" s="311" t="s">
        <v>3592</v>
      </c>
      <c r="F1503" s="311" t="s">
        <v>3573</v>
      </c>
    </row>
    <row r="1504" spans="1:6" s="305" customFormat="1">
      <c r="A1504" s="126"/>
      <c r="C1504" s="9"/>
    </row>
    <row r="1505" spans="1:5">
      <c r="A1505" s="126"/>
    </row>
    <row r="1506" spans="1:5" s="305" customFormat="1">
      <c r="A1506" s="126"/>
    </row>
    <row r="1508" spans="1:5" ht="18" thickBot="1">
      <c r="B1508" s="11" t="s">
        <v>417</v>
      </c>
      <c r="C1508" s="11"/>
      <c r="D1508" s="11"/>
      <c r="E1508" s="11"/>
    </row>
    <row r="1509" spans="1:5" ht="15.75" thickTop="1">
      <c r="B1509" s="10" t="str">
        <f>+C15</f>
        <v>Gas Impact profiles in the current E3 calculators</v>
      </c>
    </row>
    <row r="1510" spans="1:5" ht="15.75" thickBot="1">
      <c r="A1510" s="126" t="s">
        <v>186</v>
      </c>
      <c r="B1510" s="154" t="s">
        <v>31</v>
      </c>
      <c r="C1510" s="154" t="s">
        <v>100</v>
      </c>
      <c r="D1510" s="154" t="s">
        <v>1463</v>
      </c>
      <c r="E1510" s="154" t="s">
        <v>107</v>
      </c>
    </row>
    <row r="1511" spans="1:5">
      <c r="A1511" s="126">
        <v>1</v>
      </c>
      <c r="B1511" t="s">
        <v>1815</v>
      </c>
      <c r="C1511" t="s">
        <v>392</v>
      </c>
      <c r="D1511" t="s">
        <v>392</v>
      </c>
    </row>
    <row r="1512" spans="1:5">
      <c r="A1512" s="126">
        <v>2</v>
      </c>
      <c r="B1512" t="s">
        <v>1816</v>
      </c>
      <c r="C1512" t="s">
        <v>392</v>
      </c>
      <c r="D1512" t="s">
        <v>392</v>
      </c>
    </row>
    <row r="1513" spans="1:5">
      <c r="A1513" s="126">
        <v>3</v>
      </c>
      <c r="B1513" t="s">
        <v>1817</v>
      </c>
      <c r="C1513" t="s">
        <v>392</v>
      </c>
      <c r="D1513" t="s">
        <v>392</v>
      </c>
    </row>
    <row r="1517" spans="1:5" ht="18" thickBot="1">
      <c r="B1517" s="11" t="s">
        <v>1818</v>
      </c>
      <c r="C1517" s="153" t="s">
        <v>456</v>
      </c>
      <c r="D1517" s="11"/>
    </row>
    <row r="1518" spans="1:5" ht="15.75" thickTop="1">
      <c r="B1518" s="10" t="str">
        <f>+C12</f>
        <v>associates an IOU Claims record with an Energy Efficiency Cycle</v>
      </c>
    </row>
    <row r="1519" spans="1:5" ht="15.75" thickBot="1">
      <c r="A1519" s="126" t="s">
        <v>186</v>
      </c>
      <c r="B1519" s="154" t="s">
        <v>31</v>
      </c>
      <c r="C1519" s="154" t="s">
        <v>32</v>
      </c>
      <c r="D1519" s="154" t="s">
        <v>33</v>
      </c>
    </row>
    <row r="1520" spans="1:5">
      <c r="A1520" s="126">
        <v>1</v>
      </c>
      <c r="B1520" s="217" t="s">
        <v>1819</v>
      </c>
      <c r="C1520" t="s">
        <v>1820</v>
      </c>
      <c r="D1520" s="10" t="s">
        <v>1821</v>
      </c>
    </row>
    <row r="1521" spans="1:4">
      <c r="A1521" s="126">
        <v>2</v>
      </c>
      <c r="B1521" s="218" t="s">
        <v>1822</v>
      </c>
      <c r="C1521" t="s">
        <v>1823</v>
      </c>
      <c r="D1521" s="10" t="s">
        <v>1824</v>
      </c>
    </row>
    <row r="1522" spans="1:4">
      <c r="A1522" s="126">
        <v>3</v>
      </c>
      <c r="B1522" s="218" t="s">
        <v>1825</v>
      </c>
      <c r="C1522" t="s">
        <v>1826</v>
      </c>
    </row>
    <row r="1523" spans="1:4">
      <c r="A1523" s="126">
        <v>4</v>
      </c>
      <c r="B1523" s="218" t="s">
        <v>1827</v>
      </c>
      <c r="C1523" t="s">
        <v>1828</v>
      </c>
    </row>
    <row r="1524" spans="1:4">
      <c r="A1524" s="126">
        <v>5</v>
      </c>
      <c r="B1524" s="218" t="s">
        <v>1829</v>
      </c>
      <c r="C1524" t="s">
        <v>1830</v>
      </c>
    </row>
    <row r="1525" spans="1:4">
      <c r="B1525" s="218"/>
    </row>
    <row r="1527" spans="1:4" ht="18" thickBot="1">
      <c r="B1527" s="11" t="s">
        <v>431</v>
      </c>
      <c r="C1527" s="153" t="s">
        <v>456</v>
      </c>
      <c r="D1527" s="11"/>
    </row>
    <row r="1528" spans="1:4" ht="15.75" thickTop="1">
      <c r="B1528" s="10" t="str">
        <f>+C25</f>
        <v>used to associate an IOU Claims record (tracking record) with a  reporting period.</v>
      </c>
    </row>
    <row r="1529" spans="1:4" ht="15.75" thickBot="1">
      <c r="A1529" s="126" t="s">
        <v>186</v>
      </c>
      <c r="B1529" s="154" t="s">
        <v>31</v>
      </c>
      <c r="C1529" s="103" t="s">
        <v>1831</v>
      </c>
      <c r="D1529" s="154" t="s">
        <v>1832</v>
      </c>
    </row>
    <row r="1530" spans="1:4">
      <c r="A1530" s="126">
        <v>1</v>
      </c>
      <c r="B1530" t="s">
        <v>1833</v>
      </c>
      <c r="C1530" s="9">
        <v>2012</v>
      </c>
      <c r="D1530" t="s">
        <v>1834</v>
      </c>
    </row>
    <row r="1531" spans="1:4">
      <c r="A1531" s="126">
        <v>2</v>
      </c>
      <c r="B1531" t="s">
        <v>1835</v>
      </c>
      <c r="C1531" s="9">
        <v>2012</v>
      </c>
      <c r="D1531" t="s">
        <v>1836</v>
      </c>
    </row>
    <row r="1532" spans="1:4">
      <c r="A1532" s="126">
        <v>3</v>
      </c>
      <c r="B1532" t="s">
        <v>1837</v>
      </c>
      <c r="C1532" s="9">
        <v>2012</v>
      </c>
      <c r="D1532" t="s">
        <v>1838</v>
      </c>
    </row>
    <row r="1533" spans="1:4">
      <c r="A1533" s="126">
        <v>4</v>
      </c>
      <c r="B1533" t="s">
        <v>1839</v>
      </c>
      <c r="C1533" s="9">
        <v>2012</v>
      </c>
      <c r="D1533" t="s">
        <v>1840</v>
      </c>
    </row>
    <row r="1534" spans="1:4">
      <c r="A1534" s="126">
        <f>+A1533+1</f>
        <v>5</v>
      </c>
      <c r="B1534" t="s">
        <v>1841</v>
      </c>
      <c r="C1534" s="9">
        <v>2012</v>
      </c>
      <c r="D1534" t="s">
        <v>1842</v>
      </c>
    </row>
    <row r="1535" spans="1:4">
      <c r="A1535" s="126">
        <f t="shared" ref="A1535:A1544" si="31">+A1534+1</f>
        <v>6</v>
      </c>
      <c r="B1535" t="s">
        <v>1843</v>
      </c>
      <c r="C1535" s="9">
        <f>+C1530+1</f>
        <v>2013</v>
      </c>
      <c r="D1535" t="s">
        <v>1834</v>
      </c>
    </row>
    <row r="1536" spans="1:4">
      <c r="A1536" s="126">
        <f t="shared" si="31"/>
        <v>7</v>
      </c>
      <c r="B1536" t="s">
        <v>1844</v>
      </c>
      <c r="C1536" s="9">
        <f t="shared" ref="C1536:C1544" si="32">+C1531+1</f>
        <v>2013</v>
      </c>
      <c r="D1536" t="s">
        <v>1836</v>
      </c>
    </row>
    <row r="1537" spans="1:4">
      <c r="A1537" s="126">
        <f t="shared" si="31"/>
        <v>8</v>
      </c>
      <c r="B1537" t="s">
        <v>1845</v>
      </c>
      <c r="C1537" s="9">
        <f t="shared" si="32"/>
        <v>2013</v>
      </c>
      <c r="D1537" t="s">
        <v>1838</v>
      </c>
    </row>
    <row r="1538" spans="1:4">
      <c r="A1538" s="126">
        <f t="shared" si="31"/>
        <v>9</v>
      </c>
      <c r="B1538" t="s">
        <v>1846</v>
      </c>
      <c r="C1538" s="9">
        <f t="shared" si="32"/>
        <v>2013</v>
      </c>
      <c r="D1538" t="s">
        <v>1840</v>
      </c>
    </row>
    <row r="1539" spans="1:4">
      <c r="A1539" s="126">
        <f t="shared" si="31"/>
        <v>10</v>
      </c>
      <c r="B1539" t="s">
        <v>1847</v>
      </c>
      <c r="C1539" s="9">
        <f t="shared" si="32"/>
        <v>2013</v>
      </c>
      <c r="D1539" t="s">
        <v>1842</v>
      </c>
    </row>
    <row r="1540" spans="1:4">
      <c r="A1540" s="126">
        <f t="shared" si="31"/>
        <v>11</v>
      </c>
      <c r="B1540" t="s">
        <v>1848</v>
      </c>
      <c r="C1540" s="9">
        <f t="shared" si="32"/>
        <v>2014</v>
      </c>
      <c r="D1540" t="s">
        <v>1834</v>
      </c>
    </row>
    <row r="1541" spans="1:4">
      <c r="A1541" s="126">
        <f t="shared" si="31"/>
        <v>12</v>
      </c>
      <c r="B1541" t="s">
        <v>1849</v>
      </c>
      <c r="C1541" s="9">
        <f t="shared" si="32"/>
        <v>2014</v>
      </c>
      <c r="D1541" t="s">
        <v>1836</v>
      </c>
    </row>
    <row r="1542" spans="1:4">
      <c r="A1542" s="126">
        <f t="shared" si="31"/>
        <v>13</v>
      </c>
      <c r="B1542" t="s">
        <v>1850</v>
      </c>
      <c r="C1542" s="9">
        <f t="shared" si="32"/>
        <v>2014</v>
      </c>
      <c r="D1542" t="s">
        <v>1838</v>
      </c>
    </row>
    <row r="1543" spans="1:4">
      <c r="A1543" s="126">
        <f t="shared" si="31"/>
        <v>14</v>
      </c>
      <c r="B1543" t="s">
        <v>1851</v>
      </c>
      <c r="C1543" s="9">
        <f t="shared" si="32"/>
        <v>2014</v>
      </c>
      <c r="D1543" t="s">
        <v>1840</v>
      </c>
    </row>
    <row r="1544" spans="1:4">
      <c r="A1544" s="126">
        <f t="shared" si="31"/>
        <v>15</v>
      </c>
      <c r="B1544" t="s">
        <v>1852</v>
      </c>
      <c r="C1544" s="9">
        <f t="shared" si="32"/>
        <v>2014</v>
      </c>
      <c r="D1544" t="s">
        <v>1842</v>
      </c>
    </row>
    <row r="1547" spans="1:4" ht="18" thickBot="1">
      <c r="B1547" s="11" t="s">
        <v>429</v>
      </c>
      <c r="C1547" s="11"/>
      <c r="D1547" s="11"/>
    </row>
    <row r="1548" spans="1:4" ht="15.75" thickTop="1">
      <c r="B1548" s="10" t="str">
        <f>+C24</f>
        <v>used to identify the status of Measures in the IOU Claims records or whole projects in the Projects table</v>
      </c>
    </row>
    <row r="1549" spans="1:4" ht="15.75" thickBot="1">
      <c r="A1549" s="126" t="s">
        <v>186</v>
      </c>
      <c r="B1549" s="154" t="s">
        <v>31</v>
      </c>
      <c r="C1549" s="154" t="s">
        <v>32</v>
      </c>
      <c r="D1549" s="154" t="s">
        <v>33</v>
      </c>
    </row>
    <row r="1550" spans="1:4">
      <c r="A1550" s="126">
        <v>1</v>
      </c>
      <c r="B1550" t="s">
        <v>1853</v>
      </c>
      <c r="C1550" s="219" t="s">
        <v>1854</v>
      </c>
      <c r="D1550" s="10" t="s">
        <v>1855</v>
      </c>
    </row>
    <row r="1551" spans="1:4">
      <c r="A1551" s="126">
        <v>2</v>
      </c>
      <c r="B1551" t="s">
        <v>1856</v>
      </c>
      <c r="C1551" s="219" t="s">
        <v>1857</v>
      </c>
      <c r="D1551" s="10"/>
    </row>
    <row r="1552" spans="1:4">
      <c r="A1552" s="126">
        <v>3</v>
      </c>
      <c r="B1552" t="s">
        <v>1858</v>
      </c>
      <c r="C1552" s="219" t="s">
        <v>1859</v>
      </c>
    </row>
    <row r="1553" spans="1:4">
      <c r="A1553" s="126">
        <v>4</v>
      </c>
      <c r="B1553" t="s">
        <v>176</v>
      </c>
      <c r="C1553" s="219" t="s">
        <v>1860</v>
      </c>
    </row>
    <row r="1554" spans="1:4">
      <c r="A1554" s="126">
        <f>+A1553+1</f>
        <v>5</v>
      </c>
      <c r="B1554" t="s">
        <v>1861</v>
      </c>
      <c r="C1554" s="219" t="s">
        <v>1862</v>
      </c>
    </row>
    <row r="1555" spans="1:4">
      <c r="A1555" s="126">
        <f t="shared" ref="A1555:A1565" si="33">+A1554+1</f>
        <v>6</v>
      </c>
      <c r="B1555" t="s">
        <v>1863</v>
      </c>
      <c r="C1555" s="219" t="s">
        <v>1864</v>
      </c>
    </row>
    <row r="1556" spans="1:4">
      <c r="A1556" s="126">
        <f t="shared" si="33"/>
        <v>7</v>
      </c>
      <c r="B1556" t="s">
        <v>1865</v>
      </c>
      <c r="C1556" s="219" t="s">
        <v>1866</v>
      </c>
    </row>
    <row r="1557" spans="1:4">
      <c r="A1557" s="126">
        <f t="shared" si="33"/>
        <v>8</v>
      </c>
      <c r="B1557" t="s">
        <v>1867</v>
      </c>
      <c r="C1557" s="219" t="s">
        <v>1868</v>
      </c>
    </row>
    <row r="1558" spans="1:4">
      <c r="A1558" s="126">
        <f t="shared" si="33"/>
        <v>9</v>
      </c>
      <c r="B1558" t="s">
        <v>1869</v>
      </c>
      <c r="C1558" s="219" t="s">
        <v>1870</v>
      </c>
    </row>
    <row r="1559" spans="1:4">
      <c r="A1559" s="126">
        <f t="shared" si="33"/>
        <v>10</v>
      </c>
      <c r="B1559" t="s">
        <v>1871</v>
      </c>
      <c r="C1559" s="219" t="s">
        <v>1872</v>
      </c>
    </row>
    <row r="1560" spans="1:4">
      <c r="A1560" s="126">
        <f t="shared" si="33"/>
        <v>11</v>
      </c>
      <c r="B1560" t="s">
        <v>1873</v>
      </c>
      <c r="C1560" s="219" t="s">
        <v>1874</v>
      </c>
    </row>
    <row r="1561" spans="1:4">
      <c r="A1561" s="126">
        <f t="shared" si="33"/>
        <v>12</v>
      </c>
      <c r="B1561" t="s">
        <v>1875</v>
      </c>
      <c r="C1561" s="219" t="s">
        <v>1876</v>
      </c>
    </row>
    <row r="1562" spans="1:4">
      <c r="A1562" s="126">
        <f t="shared" si="33"/>
        <v>13</v>
      </c>
      <c r="B1562" t="s">
        <v>1877</v>
      </c>
      <c r="C1562" s="219" t="s">
        <v>1877</v>
      </c>
    </row>
    <row r="1563" spans="1:4">
      <c r="A1563" s="126">
        <f t="shared" si="33"/>
        <v>14</v>
      </c>
      <c r="B1563" t="s">
        <v>1878</v>
      </c>
      <c r="C1563" s="219" t="s">
        <v>1879</v>
      </c>
    </row>
    <row r="1564" spans="1:4">
      <c r="A1564" s="126">
        <f t="shared" si="33"/>
        <v>15</v>
      </c>
      <c r="B1564" t="s">
        <v>1880</v>
      </c>
      <c r="C1564" s="219" t="s">
        <v>1880</v>
      </c>
    </row>
    <row r="1565" spans="1:4">
      <c r="A1565" s="126">
        <f t="shared" si="33"/>
        <v>16</v>
      </c>
      <c r="B1565" t="s">
        <v>1881</v>
      </c>
      <c r="C1565" s="220" t="s">
        <v>1882</v>
      </c>
    </row>
    <row r="1568" spans="1:4" ht="18" thickBot="1">
      <c r="B1568" s="11" t="s">
        <v>407</v>
      </c>
      <c r="C1568" s="11"/>
      <c r="D1568" s="11"/>
    </row>
    <row r="1569" spans="1:4" ht="15.75" thickTop="1">
      <c r="B1569" s="10" t="str">
        <f>+C9</f>
        <v>identifies the type of claim, or IOU Tracking, record</v>
      </c>
    </row>
    <row r="1570" spans="1:4" ht="15.75" thickBot="1">
      <c r="A1570" s="126" t="s">
        <v>186</v>
      </c>
      <c r="B1570" s="154" t="s">
        <v>31</v>
      </c>
      <c r="C1570" s="154" t="s">
        <v>32</v>
      </c>
      <c r="D1570" s="154" t="s">
        <v>33</v>
      </c>
    </row>
    <row r="1571" spans="1:4">
      <c r="A1571" s="126">
        <v>1</v>
      </c>
      <c r="B1571" t="s">
        <v>1883</v>
      </c>
      <c r="C1571" t="s">
        <v>1884</v>
      </c>
      <c r="D1571" s="10" t="s">
        <v>1885</v>
      </c>
    </row>
    <row r="1572" spans="1:4">
      <c r="A1572" s="126">
        <v>2</v>
      </c>
      <c r="B1572" t="s">
        <v>1886</v>
      </c>
      <c r="C1572" t="s">
        <v>1887</v>
      </c>
      <c r="D1572" s="10" t="s">
        <v>1888</v>
      </c>
    </row>
    <row r="1573" spans="1:4">
      <c r="A1573" s="126">
        <v>3</v>
      </c>
      <c r="B1573" t="s">
        <v>1889</v>
      </c>
      <c r="C1573" t="s">
        <v>1890</v>
      </c>
    </row>
    <row r="1574" spans="1:4">
      <c r="A1574" s="126">
        <v>4</v>
      </c>
      <c r="B1574" t="s">
        <v>1891</v>
      </c>
      <c r="C1574" t="s">
        <v>1892</v>
      </c>
    </row>
    <row r="1575" spans="1:4">
      <c r="A1575" s="126">
        <f>+A1574+1</f>
        <v>5</v>
      </c>
      <c r="B1575" t="s">
        <v>1893</v>
      </c>
      <c r="C1575" t="s">
        <v>1894</v>
      </c>
    </row>
    <row r="1576" spans="1:4">
      <c r="A1576" s="126">
        <f>+A1575+1</f>
        <v>6</v>
      </c>
      <c r="B1576" t="s">
        <v>1895</v>
      </c>
    </row>
    <row r="1577" spans="1:4">
      <c r="A1577" s="126"/>
    </row>
    <row r="1578" spans="1:4">
      <c r="A1578" s="126"/>
    </row>
    <row r="1579" spans="1:4" ht="18" thickBot="1">
      <c r="A1579" s="126"/>
      <c r="B1579" s="11" t="s">
        <v>1896</v>
      </c>
      <c r="C1579" s="11"/>
      <c r="D1579" s="11"/>
    </row>
    <row r="1580" spans="1:4" ht="15.75" thickTop="1">
      <c r="B1580" s="10" t="str">
        <f>+C38</f>
        <v>identifies the type of custom weighting used by a measure definition</v>
      </c>
    </row>
    <row r="1581" spans="1:4" ht="15.75" thickBot="1">
      <c r="A1581" s="126" t="s">
        <v>186</v>
      </c>
      <c r="B1581" s="154" t="s">
        <v>31</v>
      </c>
      <c r="C1581" s="154" t="s">
        <v>32</v>
      </c>
      <c r="D1581" s="154" t="s">
        <v>33</v>
      </c>
    </row>
    <row r="1582" spans="1:4">
      <c r="A1582" s="126">
        <v>1</v>
      </c>
      <c r="B1582" s="34" t="s">
        <v>70</v>
      </c>
      <c r="C1582" t="s">
        <v>1897</v>
      </c>
      <c r="D1582" t="s">
        <v>157</v>
      </c>
    </row>
    <row r="1583" spans="1:4">
      <c r="A1583" s="126">
        <v>2</v>
      </c>
      <c r="B1583" s="34" t="s">
        <v>1898</v>
      </c>
      <c r="C1583" t="s">
        <v>1899</v>
      </c>
      <c r="D1583" t="s">
        <v>1900</v>
      </c>
    </row>
    <row r="1584" spans="1:4">
      <c r="A1584" s="126">
        <v>3</v>
      </c>
      <c r="B1584" s="34" t="s">
        <v>1901</v>
      </c>
      <c r="C1584" t="s">
        <v>1902</v>
      </c>
      <c r="D1584" t="s">
        <v>1903</v>
      </c>
    </row>
    <row r="1587" spans="1:7" ht="18" thickBot="1">
      <c r="A1587" s="126"/>
      <c r="B1587" s="11" t="s">
        <v>451</v>
      </c>
      <c r="C1587" s="153" t="s">
        <v>456</v>
      </c>
      <c r="D1587" s="11"/>
    </row>
    <row r="1588" spans="1:7" ht="15.75" thickTop="1">
      <c r="B1588" s="10" t="str">
        <f>+C39</f>
        <v>general status of each record in an SPT table</v>
      </c>
    </row>
    <row r="1589" spans="1:7" ht="15.75" thickBot="1">
      <c r="A1589" s="126" t="s">
        <v>186</v>
      </c>
      <c r="B1589" s="154" t="s">
        <v>31</v>
      </c>
      <c r="C1589" s="154" t="s">
        <v>32</v>
      </c>
      <c r="D1589" s="154" t="s">
        <v>33</v>
      </c>
    </row>
    <row r="1590" spans="1:7">
      <c r="A1590" s="126">
        <v>1</v>
      </c>
      <c r="B1590" s="34" t="s">
        <v>221</v>
      </c>
      <c r="C1590" t="s">
        <v>1904</v>
      </c>
      <c r="D1590" t="s">
        <v>1905</v>
      </c>
    </row>
    <row r="1591" spans="1:7">
      <c r="A1591" s="126">
        <f>+A1590+1</f>
        <v>2</v>
      </c>
      <c r="B1591" s="34" t="s">
        <v>146</v>
      </c>
      <c r="C1591" t="s">
        <v>1906</v>
      </c>
      <c r="D1591" t="s">
        <v>1907</v>
      </c>
    </row>
    <row r="1592" spans="1:7">
      <c r="A1592" s="126">
        <f>+A1591+1</f>
        <v>3</v>
      </c>
      <c r="B1592" s="34" t="s">
        <v>1908</v>
      </c>
      <c r="C1592" t="s">
        <v>1909</v>
      </c>
      <c r="D1592" t="s">
        <v>1907</v>
      </c>
    </row>
    <row r="1593" spans="1:7">
      <c r="A1593" s="126">
        <f>+A1592+1</f>
        <v>4</v>
      </c>
      <c r="B1593" s="34" t="s">
        <v>1910</v>
      </c>
      <c r="C1593" t="s">
        <v>1911</v>
      </c>
      <c r="D1593" t="s">
        <v>1912</v>
      </c>
    </row>
    <row r="1594" spans="1:7">
      <c r="A1594" s="126">
        <f>+A1593+1</f>
        <v>5</v>
      </c>
      <c r="B1594" s="82" t="s">
        <v>1913</v>
      </c>
      <c r="C1594" t="s">
        <v>1914</v>
      </c>
      <c r="D1594" t="s">
        <v>1915</v>
      </c>
    </row>
    <row r="1595" spans="1:7">
      <c r="A1595" s="126">
        <f>+A1594+1</f>
        <v>6</v>
      </c>
      <c r="B1595" s="82" t="s">
        <v>1916</v>
      </c>
      <c r="C1595" t="s">
        <v>1917</v>
      </c>
    </row>
    <row r="1598" spans="1:7" ht="18" thickBot="1">
      <c r="B1598" s="11" t="s">
        <v>1918</v>
      </c>
      <c r="C1598" s="153" t="s">
        <v>456</v>
      </c>
      <c r="D1598" s="11"/>
    </row>
    <row r="1599" spans="1:7" ht="15.75" thickTop="1">
      <c r="B1599" s="10" t="str">
        <f>+C40</f>
        <v>Table that specifies the labor and material cost adjustment by Category and Climate Zone</v>
      </c>
    </row>
    <row r="1600" spans="1:7" ht="15.75" thickBot="1">
      <c r="A1600" s="126" t="s">
        <v>186</v>
      </c>
      <c r="B1600" s="154" t="s">
        <v>1919</v>
      </c>
      <c r="C1600" s="154" t="s">
        <v>116</v>
      </c>
      <c r="D1600" s="154" t="s">
        <v>1920</v>
      </c>
      <c r="E1600" s="154" t="s">
        <v>1921</v>
      </c>
      <c r="F1600" s="313" t="s">
        <v>111</v>
      </c>
      <c r="G1600" s="313" t="s">
        <v>141</v>
      </c>
    </row>
    <row r="1601" spans="1:7">
      <c r="A1601" s="126">
        <v>1</v>
      </c>
      <c r="B1601" s="320" t="s">
        <v>799</v>
      </c>
      <c r="C1601" s="320" t="s">
        <v>573</v>
      </c>
      <c r="D1601" s="320">
        <v>1</v>
      </c>
      <c r="E1601" s="320">
        <v>1.252</v>
      </c>
      <c r="F1601" s="320" t="s">
        <v>704</v>
      </c>
      <c r="G1601" s="320" t="s">
        <v>717</v>
      </c>
    </row>
    <row r="1602" spans="1:7">
      <c r="A1602" s="126">
        <f>+A1601+1</f>
        <v>2</v>
      </c>
      <c r="B1602" s="320" t="s">
        <v>799</v>
      </c>
      <c r="C1602" s="320" t="s">
        <v>576</v>
      </c>
      <c r="D1602" s="320">
        <v>1</v>
      </c>
      <c r="E1602" s="320">
        <v>1.415</v>
      </c>
      <c r="F1602" s="320" t="s">
        <v>704</v>
      </c>
      <c r="G1602" s="320" t="s">
        <v>717</v>
      </c>
    </row>
    <row r="1603" spans="1:7">
      <c r="A1603" s="126">
        <f t="shared" ref="A1603:A1666" si="34">+A1602+1</f>
        <v>3</v>
      </c>
      <c r="B1603" s="320" t="s">
        <v>799</v>
      </c>
      <c r="C1603" s="320" t="s">
        <v>578</v>
      </c>
      <c r="D1603" s="320">
        <v>1</v>
      </c>
      <c r="E1603" s="320">
        <v>1.4339999999999999</v>
      </c>
      <c r="F1603" s="320" t="s">
        <v>704</v>
      </c>
      <c r="G1603" s="320" t="s">
        <v>717</v>
      </c>
    </row>
    <row r="1604" spans="1:7">
      <c r="A1604" s="126">
        <f t="shared" si="34"/>
        <v>4</v>
      </c>
      <c r="B1604" s="320" t="s">
        <v>799</v>
      </c>
      <c r="C1604" s="320" t="s">
        <v>580</v>
      </c>
      <c r="D1604" s="320">
        <v>1</v>
      </c>
      <c r="E1604" s="320">
        <v>1.427</v>
      </c>
      <c r="F1604" s="320" t="s">
        <v>704</v>
      </c>
      <c r="G1604" s="320" t="s">
        <v>717</v>
      </c>
    </row>
    <row r="1605" spans="1:7">
      <c r="A1605" s="126">
        <f t="shared" si="34"/>
        <v>5</v>
      </c>
      <c r="B1605" s="320" t="s">
        <v>799</v>
      </c>
      <c r="C1605" s="320" t="s">
        <v>582</v>
      </c>
      <c r="D1605" s="320">
        <v>1</v>
      </c>
      <c r="E1605" s="320">
        <v>1.1779999999999999</v>
      </c>
      <c r="F1605" s="320" t="s">
        <v>704</v>
      </c>
      <c r="G1605" s="320" t="s">
        <v>717</v>
      </c>
    </row>
    <row r="1606" spans="1:7">
      <c r="A1606" s="126">
        <f t="shared" si="34"/>
        <v>6</v>
      </c>
      <c r="B1606" s="320" t="s">
        <v>799</v>
      </c>
      <c r="C1606" s="320" t="s">
        <v>584</v>
      </c>
      <c r="D1606" s="320">
        <v>1</v>
      </c>
      <c r="E1606" s="320">
        <v>1.1819999999999999</v>
      </c>
      <c r="F1606" s="320" t="s">
        <v>704</v>
      </c>
      <c r="G1606" s="320" t="s">
        <v>717</v>
      </c>
    </row>
    <row r="1607" spans="1:7">
      <c r="A1607" s="126">
        <f t="shared" si="34"/>
        <v>7</v>
      </c>
      <c r="B1607" s="320" t="s">
        <v>799</v>
      </c>
      <c r="C1607" s="320" t="s">
        <v>586</v>
      </c>
      <c r="D1607" s="320">
        <v>1</v>
      </c>
      <c r="E1607" s="320">
        <v>1.0720000000000001</v>
      </c>
      <c r="F1607" s="320" t="s">
        <v>704</v>
      </c>
      <c r="G1607" s="320" t="s">
        <v>717</v>
      </c>
    </row>
    <row r="1608" spans="1:7">
      <c r="A1608" s="126">
        <f t="shared" si="34"/>
        <v>8</v>
      </c>
      <c r="B1608" s="320" t="s">
        <v>799</v>
      </c>
      <c r="C1608" s="320" t="s">
        <v>588</v>
      </c>
      <c r="D1608" s="320">
        <v>1</v>
      </c>
      <c r="E1608" s="320">
        <v>1.1830000000000001</v>
      </c>
      <c r="F1608" s="320" t="s">
        <v>704</v>
      </c>
      <c r="G1608" s="320" t="s">
        <v>717</v>
      </c>
    </row>
    <row r="1609" spans="1:7">
      <c r="A1609" s="126">
        <f t="shared" si="34"/>
        <v>9</v>
      </c>
      <c r="B1609" s="320" t="s">
        <v>799</v>
      </c>
      <c r="C1609" s="320" t="s">
        <v>590</v>
      </c>
      <c r="D1609" s="320">
        <v>1</v>
      </c>
      <c r="E1609" s="320">
        <v>1.1859999999999999</v>
      </c>
      <c r="F1609" s="320" t="s">
        <v>704</v>
      </c>
      <c r="G1609" s="320" t="s">
        <v>717</v>
      </c>
    </row>
    <row r="1610" spans="1:7">
      <c r="A1610" s="126">
        <f t="shared" si="34"/>
        <v>10</v>
      </c>
      <c r="B1610" s="320" t="s">
        <v>799</v>
      </c>
      <c r="C1610" s="320" t="s">
        <v>592</v>
      </c>
      <c r="D1610" s="320">
        <v>1</v>
      </c>
      <c r="E1610" s="320">
        <v>1.1819999999999999</v>
      </c>
      <c r="F1610" s="320" t="s">
        <v>704</v>
      </c>
      <c r="G1610" s="320" t="s">
        <v>717</v>
      </c>
    </row>
    <row r="1611" spans="1:7">
      <c r="A1611" s="126">
        <f t="shared" si="34"/>
        <v>11</v>
      </c>
      <c r="B1611" s="320" t="s">
        <v>799</v>
      </c>
      <c r="C1611" s="320" t="s">
        <v>594</v>
      </c>
      <c r="D1611" s="320">
        <v>1</v>
      </c>
      <c r="E1611" s="320">
        <v>1.2589999999999999</v>
      </c>
      <c r="F1611" s="320" t="s">
        <v>704</v>
      </c>
      <c r="G1611" s="320" t="s">
        <v>717</v>
      </c>
    </row>
    <row r="1612" spans="1:7">
      <c r="A1612" s="126">
        <f t="shared" si="34"/>
        <v>12</v>
      </c>
      <c r="B1612" s="320" t="s">
        <v>799</v>
      </c>
      <c r="C1612" s="320" t="s">
        <v>596</v>
      </c>
      <c r="D1612" s="320">
        <v>1</v>
      </c>
      <c r="E1612" s="320">
        <v>1.2589999999999999</v>
      </c>
      <c r="F1612" s="320" t="s">
        <v>704</v>
      </c>
      <c r="G1612" s="320" t="s">
        <v>717</v>
      </c>
    </row>
    <row r="1613" spans="1:7">
      <c r="A1613" s="126">
        <f t="shared" si="34"/>
        <v>13</v>
      </c>
      <c r="B1613" s="320" t="s">
        <v>799</v>
      </c>
      <c r="C1613" s="320" t="s">
        <v>598</v>
      </c>
      <c r="D1613" s="320">
        <v>1</v>
      </c>
      <c r="E1613" s="320">
        <v>1.254</v>
      </c>
      <c r="F1613" s="320" t="s">
        <v>704</v>
      </c>
      <c r="G1613" s="320" t="s">
        <v>717</v>
      </c>
    </row>
    <row r="1614" spans="1:7">
      <c r="A1614" s="126">
        <f t="shared" si="34"/>
        <v>14</v>
      </c>
      <c r="B1614" s="320" t="s">
        <v>799</v>
      </c>
      <c r="C1614" s="320" t="s">
        <v>600</v>
      </c>
      <c r="D1614" s="320">
        <v>1</v>
      </c>
      <c r="E1614" s="320">
        <v>1.1619999999999999</v>
      </c>
      <c r="F1614" s="320" t="s">
        <v>704</v>
      </c>
      <c r="G1614" s="320" t="s">
        <v>717</v>
      </c>
    </row>
    <row r="1615" spans="1:7">
      <c r="A1615" s="126">
        <f t="shared" si="34"/>
        <v>15</v>
      </c>
      <c r="B1615" s="320" t="s">
        <v>799</v>
      </c>
      <c r="C1615" s="320" t="s">
        <v>602</v>
      </c>
      <c r="D1615" s="320">
        <v>1</v>
      </c>
      <c r="E1615" s="320">
        <v>1.1819999999999999</v>
      </c>
      <c r="F1615" s="320" t="s">
        <v>704</v>
      </c>
      <c r="G1615" s="320" t="s">
        <v>717</v>
      </c>
    </row>
    <row r="1616" spans="1:7">
      <c r="A1616" s="126">
        <f t="shared" si="34"/>
        <v>16</v>
      </c>
      <c r="B1616" s="320" t="s">
        <v>799</v>
      </c>
      <c r="C1616" s="320" t="s">
        <v>604</v>
      </c>
      <c r="D1616" s="320">
        <v>1</v>
      </c>
      <c r="E1616" s="320">
        <v>1.214</v>
      </c>
      <c r="F1616" s="320" t="s">
        <v>704</v>
      </c>
      <c r="G1616" s="320" t="s">
        <v>717</v>
      </c>
    </row>
    <row r="1617" spans="1:7">
      <c r="A1617" s="126">
        <f t="shared" si="34"/>
        <v>17</v>
      </c>
      <c r="B1617" s="320" t="s">
        <v>801</v>
      </c>
      <c r="C1617" s="320" t="s">
        <v>573</v>
      </c>
      <c r="D1617" s="320">
        <v>0.95899999999999996</v>
      </c>
      <c r="E1617" s="320">
        <v>1.1259999999999999</v>
      </c>
      <c r="F1617" s="320" t="s">
        <v>704</v>
      </c>
      <c r="G1617" s="320" t="s">
        <v>717</v>
      </c>
    </row>
    <row r="1618" spans="1:7">
      <c r="A1618" s="126">
        <f t="shared" si="34"/>
        <v>18</v>
      </c>
      <c r="B1618" s="320" t="s">
        <v>801</v>
      </c>
      <c r="C1618" s="320" t="s">
        <v>576</v>
      </c>
      <c r="D1618" s="320">
        <v>0.95899999999999996</v>
      </c>
      <c r="E1618" s="320">
        <v>1.4650000000000001</v>
      </c>
      <c r="F1618" s="320" t="s">
        <v>704</v>
      </c>
      <c r="G1618" s="320" t="s">
        <v>717</v>
      </c>
    </row>
    <row r="1619" spans="1:7">
      <c r="A1619" s="126">
        <f t="shared" si="34"/>
        <v>19</v>
      </c>
      <c r="B1619" s="320" t="s">
        <v>801</v>
      </c>
      <c r="C1619" s="320" t="s">
        <v>578</v>
      </c>
      <c r="D1619" s="320">
        <v>1.004</v>
      </c>
      <c r="E1619" s="320">
        <v>1.478</v>
      </c>
      <c r="F1619" s="320" t="s">
        <v>704</v>
      </c>
      <c r="G1619" s="320" t="s">
        <v>717</v>
      </c>
    </row>
    <row r="1620" spans="1:7">
      <c r="A1620" s="126">
        <f t="shared" si="34"/>
        <v>20</v>
      </c>
      <c r="B1620" s="320" t="s">
        <v>801</v>
      </c>
      <c r="C1620" s="320" t="s">
        <v>580</v>
      </c>
      <c r="D1620" s="320">
        <v>1.002</v>
      </c>
      <c r="E1620" s="320">
        <v>1.3520000000000001</v>
      </c>
      <c r="F1620" s="320" t="s">
        <v>704</v>
      </c>
      <c r="G1620" s="320" t="s">
        <v>717</v>
      </c>
    </row>
    <row r="1621" spans="1:7">
      <c r="A1621" s="126">
        <f t="shared" si="34"/>
        <v>21</v>
      </c>
      <c r="B1621" s="320" t="s">
        <v>801</v>
      </c>
      <c r="C1621" s="320" t="s">
        <v>582</v>
      </c>
      <c r="D1621" s="320">
        <v>0.96</v>
      </c>
      <c r="E1621" s="320">
        <v>1.0669999999999999</v>
      </c>
      <c r="F1621" s="320" t="s">
        <v>704</v>
      </c>
      <c r="G1621" s="320" t="s">
        <v>717</v>
      </c>
    </row>
    <row r="1622" spans="1:7">
      <c r="A1622" s="126">
        <f t="shared" si="34"/>
        <v>22</v>
      </c>
      <c r="B1622" s="320" t="s">
        <v>801</v>
      </c>
      <c r="C1622" s="320" t="s">
        <v>584</v>
      </c>
      <c r="D1622" s="320">
        <v>1.002</v>
      </c>
      <c r="E1622" s="320">
        <v>1.0760000000000001</v>
      </c>
      <c r="F1622" s="320" t="s">
        <v>704</v>
      </c>
      <c r="G1622" s="320" t="s">
        <v>717</v>
      </c>
    </row>
    <row r="1623" spans="1:7">
      <c r="A1623" s="126">
        <f t="shared" si="34"/>
        <v>23</v>
      </c>
      <c r="B1623" s="320" t="s">
        <v>801</v>
      </c>
      <c r="C1623" s="320" t="s">
        <v>586</v>
      </c>
      <c r="D1623" s="320">
        <v>1.002</v>
      </c>
      <c r="E1623" s="320">
        <v>1.0609999999999999</v>
      </c>
      <c r="F1623" s="320" t="s">
        <v>704</v>
      </c>
      <c r="G1623" s="320" t="s">
        <v>717</v>
      </c>
    </row>
    <row r="1624" spans="1:7">
      <c r="A1624" s="126">
        <f t="shared" si="34"/>
        <v>24</v>
      </c>
      <c r="B1624" s="320" t="s">
        <v>801</v>
      </c>
      <c r="C1624" s="320" t="s">
        <v>588</v>
      </c>
      <c r="D1624" s="320">
        <v>0.95899999999999996</v>
      </c>
      <c r="E1624" s="320">
        <v>1.0669999999999999</v>
      </c>
      <c r="F1624" s="320" t="s">
        <v>704</v>
      </c>
      <c r="G1624" s="320" t="s">
        <v>717</v>
      </c>
    </row>
    <row r="1625" spans="1:7">
      <c r="A1625" s="126">
        <f t="shared" si="34"/>
        <v>25</v>
      </c>
      <c r="B1625" s="320" t="s">
        <v>801</v>
      </c>
      <c r="C1625" s="320" t="s">
        <v>590</v>
      </c>
      <c r="D1625" s="320">
        <v>1.0009999999999999</v>
      </c>
      <c r="E1625" s="320">
        <v>1.075</v>
      </c>
      <c r="F1625" s="320" t="s">
        <v>704</v>
      </c>
      <c r="G1625" s="320" t="s">
        <v>717</v>
      </c>
    </row>
    <row r="1626" spans="1:7">
      <c r="A1626" s="126">
        <f t="shared" si="34"/>
        <v>26</v>
      </c>
      <c r="B1626" s="320" t="s">
        <v>801</v>
      </c>
      <c r="C1626" s="320" t="s">
        <v>592</v>
      </c>
      <c r="D1626" s="320">
        <v>1.0009999999999999</v>
      </c>
      <c r="E1626" s="320">
        <v>1.0760000000000001</v>
      </c>
      <c r="F1626" s="320" t="s">
        <v>704</v>
      </c>
      <c r="G1626" s="320" t="s">
        <v>717</v>
      </c>
    </row>
    <row r="1627" spans="1:7">
      <c r="A1627" s="126">
        <f t="shared" si="34"/>
        <v>27</v>
      </c>
      <c r="B1627" s="320" t="s">
        <v>801</v>
      </c>
      <c r="C1627" s="320" t="s">
        <v>594</v>
      </c>
      <c r="D1627" s="320">
        <v>1.002</v>
      </c>
      <c r="E1627" s="320">
        <v>1.083</v>
      </c>
      <c r="F1627" s="320" t="s">
        <v>704</v>
      </c>
      <c r="G1627" s="320" t="s">
        <v>717</v>
      </c>
    </row>
    <row r="1628" spans="1:7">
      <c r="A1628" s="126">
        <f t="shared" si="34"/>
        <v>28</v>
      </c>
      <c r="B1628" s="320" t="s">
        <v>801</v>
      </c>
      <c r="C1628" s="320" t="s">
        <v>596</v>
      </c>
      <c r="D1628" s="320">
        <v>1.002</v>
      </c>
      <c r="E1628" s="320">
        <v>1.1000000000000001</v>
      </c>
      <c r="F1628" s="320" t="s">
        <v>704</v>
      </c>
      <c r="G1628" s="320" t="s">
        <v>717</v>
      </c>
    </row>
    <row r="1629" spans="1:7">
      <c r="A1629" s="126">
        <f t="shared" si="34"/>
        <v>29</v>
      </c>
      <c r="B1629" s="320" t="s">
        <v>801</v>
      </c>
      <c r="C1629" s="320" t="s">
        <v>598</v>
      </c>
      <c r="D1629" s="320">
        <v>1.0029999999999999</v>
      </c>
      <c r="E1629" s="320">
        <v>1.1579999999999999</v>
      </c>
      <c r="F1629" s="320" t="s">
        <v>704</v>
      </c>
      <c r="G1629" s="320" t="s">
        <v>717</v>
      </c>
    </row>
    <row r="1630" spans="1:7">
      <c r="A1630" s="126">
        <f t="shared" si="34"/>
        <v>30</v>
      </c>
      <c r="B1630" s="320" t="s">
        <v>801</v>
      </c>
      <c r="C1630" s="320" t="s">
        <v>600</v>
      </c>
      <c r="D1630" s="320">
        <v>0.96</v>
      </c>
      <c r="E1630" s="320">
        <v>1.04</v>
      </c>
      <c r="F1630" s="320" t="s">
        <v>704</v>
      </c>
      <c r="G1630" s="320" t="s">
        <v>717</v>
      </c>
    </row>
    <row r="1631" spans="1:7">
      <c r="A1631" s="126">
        <f t="shared" si="34"/>
        <v>31</v>
      </c>
      <c r="B1631" s="320" t="s">
        <v>801</v>
      </c>
      <c r="C1631" s="320" t="s">
        <v>602</v>
      </c>
      <c r="D1631" s="320">
        <v>0.95899999999999996</v>
      </c>
      <c r="E1631" s="320">
        <v>1.0669999999999999</v>
      </c>
      <c r="F1631" s="320" t="s">
        <v>704</v>
      </c>
      <c r="G1631" s="320" t="s">
        <v>717</v>
      </c>
    </row>
    <row r="1632" spans="1:7">
      <c r="A1632" s="126">
        <f t="shared" si="34"/>
        <v>32</v>
      </c>
      <c r="B1632" s="320" t="s">
        <v>801</v>
      </c>
      <c r="C1632" s="320" t="s">
        <v>604</v>
      </c>
      <c r="D1632" s="320">
        <v>0.96</v>
      </c>
      <c r="E1632" s="320">
        <v>1.083</v>
      </c>
      <c r="F1632" s="320" t="s">
        <v>704</v>
      </c>
      <c r="G1632" s="320" t="s">
        <v>717</v>
      </c>
    </row>
    <row r="1633" spans="1:7">
      <c r="A1633" s="126">
        <f t="shared" si="34"/>
        <v>33</v>
      </c>
      <c r="B1633" s="320" t="s">
        <v>803</v>
      </c>
      <c r="C1633" s="320" t="s">
        <v>573</v>
      </c>
      <c r="D1633" s="320">
        <v>0.98899999999999999</v>
      </c>
      <c r="E1633" s="320">
        <v>0.96199999999999997</v>
      </c>
      <c r="F1633" s="320" t="s">
        <v>704</v>
      </c>
      <c r="G1633" s="320" t="s">
        <v>717</v>
      </c>
    </row>
    <row r="1634" spans="1:7">
      <c r="A1634" s="126">
        <f t="shared" si="34"/>
        <v>34</v>
      </c>
      <c r="B1634" s="320" t="s">
        <v>803</v>
      </c>
      <c r="C1634" s="320" t="s">
        <v>576</v>
      </c>
      <c r="D1634" s="320">
        <v>0.93899999999999995</v>
      </c>
      <c r="E1634" s="320">
        <v>1.1499999999999999</v>
      </c>
      <c r="F1634" s="320" t="s">
        <v>704</v>
      </c>
      <c r="G1634" s="320" t="s">
        <v>717</v>
      </c>
    </row>
    <row r="1635" spans="1:7">
      <c r="A1635" s="126">
        <f t="shared" si="34"/>
        <v>35</v>
      </c>
      <c r="B1635" s="320" t="s">
        <v>803</v>
      </c>
      <c r="C1635" s="320" t="s">
        <v>578</v>
      </c>
      <c r="D1635" s="320">
        <v>1.0269999999999999</v>
      </c>
      <c r="E1635" s="320">
        <v>1.5129999999999999</v>
      </c>
      <c r="F1635" s="320" t="s">
        <v>704</v>
      </c>
      <c r="G1635" s="320" t="s">
        <v>717</v>
      </c>
    </row>
    <row r="1636" spans="1:7">
      <c r="A1636" s="126">
        <f t="shared" si="34"/>
        <v>36</v>
      </c>
      <c r="B1636" s="320" t="s">
        <v>803</v>
      </c>
      <c r="C1636" s="320" t="s">
        <v>580</v>
      </c>
      <c r="D1636" s="320">
        <v>1.024</v>
      </c>
      <c r="E1636" s="320">
        <v>1.3779999999999999</v>
      </c>
      <c r="F1636" s="320" t="s">
        <v>704</v>
      </c>
      <c r="G1636" s="320" t="s">
        <v>717</v>
      </c>
    </row>
    <row r="1637" spans="1:7">
      <c r="A1637" s="126">
        <f t="shared" si="34"/>
        <v>37</v>
      </c>
      <c r="B1637" s="320" t="s">
        <v>803</v>
      </c>
      <c r="C1637" s="320" t="s">
        <v>582</v>
      </c>
      <c r="D1637" s="320">
        <v>0.88</v>
      </c>
      <c r="E1637" s="320">
        <v>0.99299999999999999</v>
      </c>
      <c r="F1637" s="320" t="s">
        <v>704</v>
      </c>
      <c r="G1637" s="320" t="s">
        <v>717</v>
      </c>
    </row>
    <row r="1638" spans="1:7">
      <c r="A1638" s="126">
        <f t="shared" si="34"/>
        <v>38</v>
      </c>
      <c r="B1638" s="320" t="s">
        <v>803</v>
      </c>
      <c r="C1638" s="320" t="s">
        <v>584</v>
      </c>
      <c r="D1638" s="320">
        <v>0.87</v>
      </c>
      <c r="E1638" s="320">
        <v>1.0720000000000001</v>
      </c>
      <c r="F1638" s="320" t="s">
        <v>704</v>
      </c>
      <c r="G1638" s="320" t="s">
        <v>717</v>
      </c>
    </row>
    <row r="1639" spans="1:7">
      <c r="A1639" s="126">
        <f t="shared" si="34"/>
        <v>39</v>
      </c>
      <c r="B1639" s="320" t="s">
        <v>803</v>
      </c>
      <c r="C1639" s="320" t="s">
        <v>586</v>
      </c>
      <c r="D1639" s="320">
        <v>1</v>
      </c>
      <c r="E1639" s="320">
        <v>0.97799999999999998</v>
      </c>
      <c r="F1639" s="320" t="s">
        <v>704</v>
      </c>
      <c r="G1639" s="320" t="s">
        <v>717</v>
      </c>
    </row>
    <row r="1640" spans="1:7">
      <c r="A1640" s="126">
        <f t="shared" si="34"/>
        <v>40</v>
      </c>
      <c r="B1640" s="320" t="s">
        <v>803</v>
      </c>
      <c r="C1640" s="320" t="s">
        <v>588</v>
      </c>
      <c r="D1640" s="320">
        <v>0.93600000000000005</v>
      </c>
      <c r="E1640" s="320">
        <v>1.05</v>
      </c>
      <c r="F1640" s="320" t="s">
        <v>704</v>
      </c>
      <c r="G1640" s="320" t="s">
        <v>717</v>
      </c>
    </row>
    <row r="1641" spans="1:7">
      <c r="A1641" s="126">
        <f t="shared" si="34"/>
        <v>41</v>
      </c>
      <c r="B1641" s="320" t="s">
        <v>803</v>
      </c>
      <c r="C1641" s="320" t="s">
        <v>590</v>
      </c>
      <c r="D1641" s="320">
        <v>0.96299999999999997</v>
      </c>
      <c r="E1641" s="320">
        <v>1.1379999999999999</v>
      </c>
      <c r="F1641" s="320" t="s">
        <v>704</v>
      </c>
      <c r="G1641" s="320" t="s">
        <v>717</v>
      </c>
    </row>
    <row r="1642" spans="1:7">
      <c r="A1642" s="126">
        <f t="shared" si="34"/>
        <v>42</v>
      </c>
      <c r="B1642" s="320" t="s">
        <v>803</v>
      </c>
      <c r="C1642" s="320" t="s">
        <v>592</v>
      </c>
      <c r="D1642" s="320">
        <v>0.90400000000000003</v>
      </c>
      <c r="E1642" s="320">
        <v>1.0289999999999999</v>
      </c>
      <c r="F1642" s="320" t="s">
        <v>704</v>
      </c>
      <c r="G1642" s="320" t="s">
        <v>717</v>
      </c>
    </row>
    <row r="1643" spans="1:7">
      <c r="A1643" s="126">
        <f t="shared" si="34"/>
        <v>43</v>
      </c>
      <c r="B1643" s="320" t="s">
        <v>803</v>
      </c>
      <c r="C1643" s="320" t="s">
        <v>594</v>
      </c>
      <c r="D1643" s="320">
        <v>0.98399999999999999</v>
      </c>
      <c r="E1643" s="320">
        <v>1.048</v>
      </c>
      <c r="F1643" s="320" t="s">
        <v>704</v>
      </c>
      <c r="G1643" s="320" t="s">
        <v>717</v>
      </c>
    </row>
    <row r="1644" spans="1:7">
      <c r="A1644" s="126">
        <f t="shared" si="34"/>
        <v>44</v>
      </c>
      <c r="B1644" s="320" t="s">
        <v>803</v>
      </c>
      <c r="C1644" s="320" t="s">
        <v>596</v>
      </c>
      <c r="D1644" s="320">
        <v>0.97299999999999998</v>
      </c>
      <c r="E1644" s="320">
        <v>1.048</v>
      </c>
      <c r="F1644" s="320" t="s">
        <v>704</v>
      </c>
      <c r="G1644" s="320" t="s">
        <v>717</v>
      </c>
    </row>
    <row r="1645" spans="1:7">
      <c r="A1645" s="126">
        <f t="shared" si="34"/>
        <v>45</v>
      </c>
      <c r="B1645" s="320" t="s">
        <v>803</v>
      </c>
      <c r="C1645" s="320" t="s">
        <v>598</v>
      </c>
      <c r="D1645" s="320">
        <v>0.89400000000000002</v>
      </c>
      <c r="E1645" s="320">
        <v>0.94399999999999995</v>
      </c>
      <c r="F1645" s="320" t="s">
        <v>704</v>
      </c>
      <c r="G1645" s="320" t="s">
        <v>717</v>
      </c>
    </row>
    <row r="1646" spans="1:7">
      <c r="A1646" s="126">
        <f t="shared" si="34"/>
        <v>46</v>
      </c>
      <c r="B1646" s="320" t="s">
        <v>803</v>
      </c>
      <c r="C1646" s="320" t="s">
        <v>600</v>
      </c>
      <c r="D1646" s="320">
        <v>0.879</v>
      </c>
      <c r="E1646" s="320">
        <v>0.97899999999999998</v>
      </c>
      <c r="F1646" s="320" t="s">
        <v>704</v>
      </c>
      <c r="G1646" s="320" t="s">
        <v>717</v>
      </c>
    </row>
    <row r="1647" spans="1:7">
      <c r="A1647" s="126">
        <f t="shared" si="34"/>
        <v>47</v>
      </c>
      <c r="B1647" s="320" t="s">
        <v>803</v>
      </c>
      <c r="C1647" s="320" t="s">
        <v>602</v>
      </c>
      <c r="D1647" s="320">
        <v>0.93600000000000005</v>
      </c>
      <c r="E1647" s="320">
        <v>1.0289999999999999</v>
      </c>
      <c r="F1647" s="320" t="s">
        <v>704</v>
      </c>
      <c r="G1647" s="320" t="s">
        <v>717</v>
      </c>
    </row>
    <row r="1648" spans="1:7">
      <c r="A1648" s="126">
        <f t="shared" si="34"/>
        <v>48</v>
      </c>
      <c r="B1648" s="320" t="s">
        <v>803</v>
      </c>
      <c r="C1648" s="320" t="s">
        <v>604</v>
      </c>
      <c r="D1648" s="320">
        <v>0.98699999999999999</v>
      </c>
      <c r="E1648" s="320">
        <v>1.048</v>
      </c>
      <c r="F1648" s="320" t="s">
        <v>704</v>
      </c>
      <c r="G1648" s="320" t="s">
        <v>717</v>
      </c>
    </row>
    <row r="1649" spans="1:7">
      <c r="A1649" s="126">
        <f t="shared" si="34"/>
        <v>49</v>
      </c>
      <c r="B1649" s="320" t="s">
        <v>805</v>
      </c>
      <c r="C1649" s="320" t="s">
        <v>573</v>
      </c>
      <c r="D1649" s="320">
        <v>0.98899999999999999</v>
      </c>
      <c r="E1649" s="320">
        <v>0.96199999999999997</v>
      </c>
      <c r="F1649" s="320" t="s">
        <v>704</v>
      </c>
      <c r="G1649" s="320" t="s">
        <v>717</v>
      </c>
    </row>
    <row r="1650" spans="1:7">
      <c r="A1650" s="126">
        <f t="shared" si="34"/>
        <v>50</v>
      </c>
      <c r="B1650" s="320" t="s">
        <v>805</v>
      </c>
      <c r="C1650" s="320" t="s">
        <v>576</v>
      </c>
      <c r="D1650" s="320">
        <v>0.93899999999999995</v>
      </c>
      <c r="E1650" s="320">
        <v>1.1499999999999999</v>
      </c>
      <c r="F1650" s="320" t="s">
        <v>704</v>
      </c>
      <c r="G1650" s="320" t="s">
        <v>717</v>
      </c>
    </row>
    <row r="1651" spans="1:7">
      <c r="A1651" s="126">
        <f t="shared" si="34"/>
        <v>51</v>
      </c>
      <c r="B1651" s="320" t="s">
        <v>805</v>
      </c>
      <c r="C1651" s="320" t="s">
        <v>578</v>
      </c>
      <c r="D1651" s="320">
        <v>1.0269999999999999</v>
      </c>
      <c r="E1651" s="320">
        <v>1.5129999999999999</v>
      </c>
      <c r="F1651" s="320" t="s">
        <v>704</v>
      </c>
      <c r="G1651" s="320" t="s">
        <v>717</v>
      </c>
    </row>
    <row r="1652" spans="1:7">
      <c r="A1652" s="126">
        <f t="shared" si="34"/>
        <v>52</v>
      </c>
      <c r="B1652" s="320" t="s">
        <v>805</v>
      </c>
      <c r="C1652" s="320" t="s">
        <v>580</v>
      </c>
      <c r="D1652" s="320">
        <v>1.024</v>
      </c>
      <c r="E1652" s="320">
        <v>1.3779999999999999</v>
      </c>
      <c r="F1652" s="320" t="s">
        <v>704</v>
      </c>
      <c r="G1652" s="320" t="s">
        <v>717</v>
      </c>
    </row>
    <row r="1653" spans="1:7">
      <c r="A1653" s="126">
        <f t="shared" si="34"/>
        <v>53</v>
      </c>
      <c r="B1653" s="320" t="s">
        <v>805</v>
      </c>
      <c r="C1653" s="320" t="s">
        <v>582</v>
      </c>
      <c r="D1653" s="320">
        <v>0.88</v>
      </c>
      <c r="E1653" s="320">
        <v>0.99299999999999999</v>
      </c>
      <c r="F1653" s="320" t="s">
        <v>704</v>
      </c>
      <c r="G1653" s="320" t="s">
        <v>717</v>
      </c>
    </row>
    <row r="1654" spans="1:7">
      <c r="A1654" s="126">
        <f t="shared" si="34"/>
        <v>54</v>
      </c>
      <c r="B1654" s="320" t="s">
        <v>805</v>
      </c>
      <c r="C1654" s="320" t="s">
        <v>584</v>
      </c>
      <c r="D1654" s="320">
        <v>0.87</v>
      </c>
      <c r="E1654" s="320">
        <v>1.0720000000000001</v>
      </c>
      <c r="F1654" s="320" t="s">
        <v>704</v>
      </c>
      <c r="G1654" s="320" t="s">
        <v>717</v>
      </c>
    </row>
    <row r="1655" spans="1:7">
      <c r="A1655" s="126">
        <f t="shared" si="34"/>
        <v>55</v>
      </c>
      <c r="B1655" s="320" t="s">
        <v>805</v>
      </c>
      <c r="C1655" s="320" t="s">
        <v>586</v>
      </c>
      <c r="D1655" s="320">
        <v>1</v>
      </c>
      <c r="E1655" s="320">
        <v>0.97799999999999998</v>
      </c>
      <c r="F1655" s="320" t="s">
        <v>704</v>
      </c>
      <c r="G1655" s="320" t="s">
        <v>717</v>
      </c>
    </row>
    <row r="1656" spans="1:7">
      <c r="A1656" s="126">
        <f t="shared" si="34"/>
        <v>56</v>
      </c>
      <c r="B1656" s="320" t="s">
        <v>805</v>
      </c>
      <c r="C1656" s="320" t="s">
        <v>588</v>
      </c>
      <c r="D1656" s="320">
        <v>0.93600000000000005</v>
      </c>
      <c r="E1656" s="320">
        <v>1.05</v>
      </c>
      <c r="F1656" s="320" t="s">
        <v>704</v>
      </c>
      <c r="G1656" s="320" t="s">
        <v>717</v>
      </c>
    </row>
    <row r="1657" spans="1:7">
      <c r="A1657" s="126">
        <f t="shared" si="34"/>
        <v>57</v>
      </c>
      <c r="B1657" s="320" t="s">
        <v>805</v>
      </c>
      <c r="C1657" s="320" t="s">
        <v>590</v>
      </c>
      <c r="D1657" s="320">
        <v>0.96299999999999997</v>
      </c>
      <c r="E1657" s="320">
        <v>1.1379999999999999</v>
      </c>
      <c r="F1657" s="320" t="s">
        <v>704</v>
      </c>
      <c r="G1657" s="320" t="s">
        <v>717</v>
      </c>
    </row>
    <row r="1658" spans="1:7">
      <c r="A1658" s="126">
        <f t="shared" si="34"/>
        <v>58</v>
      </c>
      <c r="B1658" s="320" t="s">
        <v>805</v>
      </c>
      <c r="C1658" s="320" t="s">
        <v>592</v>
      </c>
      <c r="D1658" s="320">
        <v>0.90400000000000003</v>
      </c>
      <c r="E1658" s="320">
        <v>1.0289999999999999</v>
      </c>
      <c r="F1658" s="320" t="s">
        <v>704</v>
      </c>
      <c r="G1658" s="320" t="s">
        <v>717</v>
      </c>
    </row>
    <row r="1659" spans="1:7">
      <c r="A1659" s="126">
        <f t="shared" si="34"/>
        <v>59</v>
      </c>
      <c r="B1659" s="320" t="s">
        <v>805</v>
      </c>
      <c r="C1659" s="320" t="s">
        <v>594</v>
      </c>
      <c r="D1659" s="320">
        <v>0.98399999999999999</v>
      </c>
      <c r="E1659" s="320">
        <v>1.048</v>
      </c>
      <c r="F1659" s="320" t="s">
        <v>704</v>
      </c>
      <c r="G1659" s="320" t="s">
        <v>717</v>
      </c>
    </row>
    <row r="1660" spans="1:7">
      <c r="A1660" s="126">
        <f t="shared" si="34"/>
        <v>60</v>
      </c>
      <c r="B1660" s="320" t="s">
        <v>805</v>
      </c>
      <c r="C1660" s="320" t="s">
        <v>596</v>
      </c>
      <c r="D1660" s="320">
        <v>0.97299999999999998</v>
      </c>
      <c r="E1660" s="320">
        <v>1.048</v>
      </c>
      <c r="F1660" s="320" t="s">
        <v>704</v>
      </c>
      <c r="G1660" s="320" t="s">
        <v>717</v>
      </c>
    </row>
    <row r="1661" spans="1:7">
      <c r="A1661" s="126">
        <f t="shared" si="34"/>
        <v>61</v>
      </c>
      <c r="B1661" s="320" t="s">
        <v>805</v>
      </c>
      <c r="C1661" s="320" t="s">
        <v>598</v>
      </c>
      <c r="D1661" s="320">
        <v>0.89400000000000002</v>
      </c>
      <c r="E1661" s="320">
        <v>0.94399999999999995</v>
      </c>
      <c r="F1661" s="320" t="s">
        <v>704</v>
      </c>
      <c r="G1661" s="320" t="s">
        <v>717</v>
      </c>
    </row>
    <row r="1662" spans="1:7">
      <c r="A1662" s="126">
        <f t="shared" si="34"/>
        <v>62</v>
      </c>
      <c r="B1662" s="320" t="s">
        <v>805</v>
      </c>
      <c r="C1662" s="320" t="s">
        <v>600</v>
      </c>
      <c r="D1662" s="320">
        <v>0.879</v>
      </c>
      <c r="E1662" s="320">
        <v>0.97899999999999998</v>
      </c>
      <c r="F1662" s="320" t="s">
        <v>704</v>
      </c>
      <c r="G1662" s="320" t="s">
        <v>717</v>
      </c>
    </row>
    <row r="1663" spans="1:7">
      <c r="A1663" s="126">
        <f t="shared" si="34"/>
        <v>63</v>
      </c>
      <c r="B1663" s="320" t="s">
        <v>805</v>
      </c>
      <c r="C1663" s="320" t="s">
        <v>602</v>
      </c>
      <c r="D1663" s="320">
        <v>0.93600000000000005</v>
      </c>
      <c r="E1663" s="320">
        <v>1.0289999999999999</v>
      </c>
      <c r="F1663" s="320" t="s">
        <v>704</v>
      </c>
      <c r="G1663" s="320" t="s">
        <v>717</v>
      </c>
    </row>
    <row r="1664" spans="1:7">
      <c r="A1664" s="126">
        <f t="shared" si="34"/>
        <v>64</v>
      </c>
      <c r="B1664" s="320" t="s">
        <v>805</v>
      </c>
      <c r="C1664" s="320" t="s">
        <v>604</v>
      </c>
      <c r="D1664" s="320">
        <v>0.98699999999999999</v>
      </c>
      <c r="E1664" s="320">
        <v>1.048</v>
      </c>
      <c r="F1664" s="320" t="s">
        <v>704</v>
      </c>
      <c r="G1664" s="320" t="s">
        <v>717</v>
      </c>
    </row>
    <row r="1665" spans="1:7">
      <c r="A1665" s="126">
        <f t="shared" si="34"/>
        <v>65</v>
      </c>
      <c r="B1665" s="320" t="s">
        <v>807</v>
      </c>
      <c r="C1665" s="320" t="s">
        <v>573</v>
      </c>
      <c r="D1665" s="320">
        <v>0.999</v>
      </c>
      <c r="E1665" s="320">
        <v>1.1439999999999999</v>
      </c>
      <c r="F1665" s="320" t="s">
        <v>704</v>
      </c>
      <c r="G1665" s="320" t="s">
        <v>717</v>
      </c>
    </row>
    <row r="1666" spans="1:7">
      <c r="A1666" s="126">
        <f t="shared" si="34"/>
        <v>66</v>
      </c>
      <c r="B1666" s="320" t="s">
        <v>807</v>
      </c>
      <c r="C1666" s="320" t="s">
        <v>576</v>
      </c>
      <c r="D1666" s="320">
        <v>0.999</v>
      </c>
      <c r="E1666" s="320">
        <v>1.4119999999999999</v>
      </c>
      <c r="F1666" s="320" t="s">
        <v>704</v>
      </c>
      <c r="G1666" s="320" t="s">
        <v>717</v>
      </c>
    </row>
    <row r="1667" spans="1:7">
      <c r="A1667" s="126">
        <f t="shared" ref="A1667:A1730" si="35">+A1666+1</f>
        <v>67</v>
      </c>
      <c r="B1667" s="320" t="s">
        <v>807</v>
      </c>
      <c r="C1667" s="320" t="s">
        <v>578</v>
      </c>
      <c r="D1667" s="320">
        <v>1</v>
      </c>
      <c r="E1667" s="320">
        <v>1.4319999999999999</v>
      </c>
      <c r="F1667" s="320" t="s">
        <v>704</v>
      </c>
      <c r="G1667" s="320" t="s">
        <v>717</v>
      </c>
    </row>
    <row r="1668" spans="1:7">
      <c r="A1668" s="126">
        <f t="shared" si="35"/>
        <v>68</v>
      </c>
      <c r="B1668" s="320" t="s">
        <v>807</v>
      </c>
      <c r="C1668" s="320" t="s">
        <v>580</v>
      </c>
      <c r="D1668" s="320">
        <v>1</v>
      </c>
      <c r="E1668" s="320">
        <v>1.333</v>
      </c>
      <c r="F1668" s="320" t="s">
        <v>704</v>
      </c>
      <c r="G1668" s="320" t="s">
        <v>717</v>
      </c>
    </row>
    <row r="1669" spans="1:7">
      <c r="A1669" s="126">
        <f t="shared" si="35"/>
        <v>69</v>
      </c>
      <c r="B1669" s="320" t="s">
        <v>807</v>
      </c>
      <c r="C1669" s="320" t="s">
        <v>582</v>
      </c>
      <c r="D1669" s="320">
        <v>0.999</v>
      </c>
      <c r="E1669" s="320">
        <v>1.107</v>
      </c>
      <c r="F1669" s="320" t="s">
        <v>704</v>
      </c>
      <c r="G1669" s="320" t="s">
        <v>717</v>
      </c>
    </row>
    <row r="1670" spans="1:7">
      <c r="A1670" s="126">
        <f t="shared" si="35"/>
        <v>70</v>
      </c>
      <c r="B1670" s="320" t="s">
        <v>807</v>
      </c>
      <c r="C1670" s="320" t="s">
        <v>584</v>
      </c>
      <c r="D1670" s="320">
        <v>1</v>
      </c>
      <c r="E1670" s="320">
        <v>1.1140000000000001</v>
      </c>
      <c r="F1670" s="320" t="s">
        <v>704</v>
      </c>
      <c r="G1670" s="320" t="s">
        <v>717</v>
      </c>
    </row>
    <row r="1671" spans="1:7">
      <c r="A1671" s="126">
        <f t="shared" si="35"/>
        <v>71</v>
      </c>
      <c r="B1671" s="320" t="s">
        <v>807</v>
      </c>
      <c r="C1671" s="320" t="s">
        <v>586</v>
      </c>
      <c r="D1671" s="320">
        <v>1</v>
      </c>
      <c r="E1671" s="320">
        <v>1.095</v>
      </c>
      <c r="F1671" s="320" t="s">
        <v>704</v>
      </c>
      <c r="G1671" s="320" t="s">
        <v>717</v>
      </c>
    </row>
    <row r="1672" spans="1:7">
      <c r="A1672" s="126">
        <f t="shared" si="35"/>
        <v>72</v>
      </c>
      <c r="B1672" s="320" t="s">
        <v>807</v>
      </c>
      <c r="C1672" s="320" t="s">
        <v>588</v>
      </c>
      <c r="D1672" s="320">
        <v>0.999</v>
      </c>
      <c r="E1672" s="320">
        <v>1.1080000000000001</v>
      </c>
      <c r="F1672" s="320" t="s">
        <v>704</v>
      </c>
      <c r="G1672" s="320" t="s">
        <v>717</v>
      </c>
    </row>
    <row r="1673" spans="1:7">
      <c r="A1673" s="126">
        <f t="shared" si="35"/>
        <v>73</v>
      </c>
      <c r="B1673" s="320" t="s">
        <v>807</v>
      </c>
      <c r="C1673" s="320" t="s">
        <v>590</v>
      </c>
      <c r="D1673" s="320">
        <v>1</v>
      </c>
      <c r="E1673" s="320">
        <v>1.115</v>
      </c>
      <c r="F1673" s="320" t="s">
        <v>704</v>
      </c>
      <c r="G1673" s="320" t="s">
        <v>717</v>
      </c>
    </row>
    <row r="1674" spans="1:7">
      <c r="A1674" s="126">
        <f t="shared" si="35"/>
        <v>74</v>
      </c>
      <c r="B1674" s="320" t="s">
        <v>807</v>
      </c>
      <c r="C1674" s="320" t="s">
        <v>592</v>
      </c>
      <c r="D1674" s="320">
        <v>1</v>
      </c>
      <c r="E1674" s="320">
        <v>1.115</v>
      </c>
      <c r="F1674" s="320" t="s">
        <v>704</v>
      </c>
      <c r="G1674" s="320" t="s">
        <v>717</v>
      </c>
    </row>
    <row r="1675" spans="1:7">
      <c r="A1675" s="126">
        <f t="shared" si="35"/>
        <v>75</v>
      </c>
      <c r="B1675" s="320" t="s">
        <v>807</v>
      </c>
      <c r="C1675" s="320" t="s">
        <v>594</v>
      </c>
      <c r="D1675" s="320">
        <v>1</v>
      </c>
      <c r="E1675" s="320">
        <v>1.113</v>
      </c>
      <c r="F1675" s="320" t="s">
        <v>704</v>
      </c>
      <c r="G1675" s="320" t="s">
        <v>717</v>
      </c>
    </row>
    <row r="1676" spans="1:7">
      <c r="A1676" s="126">
        <f t="shared" si="35"/>
        <v>76</v>
      </c>
      <c r="B1676" s="320" t="s">
        <v>807</v>
      </c>
      <c r="C1676" s="320" t="s">
        <v>596</v>
      </c>
      <c r="D1676" s="320">
        <v>1</v>
      </c>
      <c r="E1676" s="320">
        <v>1.127</v>
      </c>
      <c r="F1676" s="320" t="s">
        <v>704</v>
      </c>
      <c r="G1676" s="320" t="s">
        <v>717</v>
      </c>
    </row>
    <row r="1677" spans="1:7">
      <c r="A1677" s="126">
        <f t="shared" si="35"/>
        <v>77</v>
      </c>
      <c r="B1677" s="320" t="s">
        <v>807</v>
      </c>
      <c r="C1677" s="320" t="s">
        <v>598</v>
      </c>
      <c r="D1677" s="320">
        <v>1</v>
      </c>
      <c r="E1677" s="320">
        <v>1.17</v>
      </c>
      <c r="F1677" s="320" t="s">
        <v>704</v>
      </c>
      <c r="G1677" s="320" t="s">
        <v>717</v>
      </c>
    </row>
    <row r="1678" spans="1:7">
      <c r="A1678" s="126">
        <f t="shared" si="35"/>
        <v>78</v>
      </c>
      <c r="B1678" s="320" t="s">
        <v>807</v>
      </c>
      <c r="C1678" s="320" t="s">
        <v>600</v>
      </c>
      <c r="D1678" s="320">
        <v>0.999</v>
      </c>
      <c r="E1678" s="320">
        <v>1.0860000000000001</v>
      </c>
      <c r="F1678" s="320" t="s">
        <v>704</v>
      </c>
      <c r="G1678" s="320" t="s">
        <v>717</v>
      </c>
    </row>
    <row r="1679" spans="1:7">
      <c r="A1679" s="126">
        <f t="shared" si="35"/>
        <v>79</v>
      </c>
      <c r="B1679" s="320" t="s">
        <v>807</v>
      </c>
      <c r="C1679" s="320" t="s">
        <v>602</v>
      </c>
      <c r="D1679" s="320">
        <v>0.999</v>
      </c>
      <c r="E1679" s="320">
        <v>1.1080000000000001</v>
      </c>
      <c r="F1679" s="320" t="s">
        <v>704</v>
      </c>
      <c r="G1679" s="320" t="s">
        <v>717</v>
      </c>
    </row>
    <row r="1680" spans="1:7">
      <c r="A1680" s="126">
        <f t="shared" si="35"/>
        <v>80</v>
      </c>
      <c r="B1680" s="320" t="s">
        <v>807</v>
      </c>
      <c r="C1680" s="320" t="s">
        <v>604</v>
      </c>
      <c r="D1680" s="320">
        <v>0.999</v>
      </c>
      <c r="E1680" s="320">
        <v>1.113</v>
      </c>
      <c r="F1680" s="320" t="s">
        <v>704</v>
      </c>
      <c r="G1680" s="320" t="s">
        <v>717</v>
      </c>
    </row>
    <row r="1681" spans="1:7">
      <c r="A1681" s="126">
        <f t="shared" si="35"/>
        <v>81</v>
      </c>
      <c r="B1681" s="320" t="s">
        <v>809</v>
      </c>
      <c r="C1681" s="320" t="s">
        <v>573</v>
      </c>
      <c r="D1681" s="320">
        <v>0.98899999999999999</v>
      </c>
      <c r="E1681" s="320">
        <v>0.96199999999999997</v>
      </c>
      <c r="F1681" s="320" t="s">
        <v>704</v>
      </c>
      <c r="G1681" s="320" t="s">
        <v>717</v>
      </c>
    </row>
    <row r="1682" spans="1:7">
      <c r="A1682" s="126">
        <f t="shared" si="35"/>
        <v>82</v>
      </c>
      <c r="B1682" s="320" t="s">
        <v>809</v>
      </c>
      <c r="C1682" s="320" t="s">
        <v>576</v>
      </c>
      <c r="D1682" s="320">
        <v>0.93899999999999995</v>
      </c>
      <c r="E1682" s="320">
        <v>1.1499999999999999</v>
      </c>
      <c r="F1682" s="320" t="s">
        <v>704</v>
      </c>
      <c r="G1682" s="320" t="s">
        <v>717</v>
      </c>
    </row>
    <row r="1683" spans="1:7">
      <c r="A1683" s="126">
        <f t="shared" si="35"/>
        <v>83</v>
      </c>
      <c r="B1683" s="320" t="s">
        <v>809</v>
      </c>
      <c r="C1683" s="320" t="s">
        <v>578</v>
      </c>
      <c r="D1683" s="320">
        <v>1.0269999999999999</v>
      </c>
      <c r="E1683" s="320">
        <v>1.5129999999999999</v>
      </c>
      <c r="F1683" s="320" t="s">
        <v>704</v>
      </c>
      <c r="G1683" s="320" t="s">
        <v>717</v>
      </c>
    </row>
    <row r="1684" spans="1:7">
      <c r="A1684" s="126">
        <f t="shared" si="35"/>
        <v>84</v>
      </c>
      <c r="B1684" s="320" t="s">
        <v>809</v>
      </c>
      <c r="C1684" s="320" t="s">
        <v>580</v>
      </c>
      <c r="D1684" s="320">
        <v>1.024</v>
      </c>
      <c r="E1684" s="320">
        <v>1.3779999999999999</v>
      </c>
      <c r="F1684" s="320" t="s">
        <v>704</v>
      </c>
      <c r="G1684" s="320" t="s">
        <v>717</v>
      </c>
    </row>
    <row r="1685" spans="1:7">
      <c r="A1685" s="126">
        <f t="shared" si="35"/>
        <v>85</v>
      </c>
      <c r="B1685" s="320" t="s">
        <v>809</v>
      </c>
      <c r="C1685" s="320" t="s">
        <v>582</v>
      </c>
      <c r="D1685" s="320">
        <v>0.88</v>
      </c>
      <c r="E1685" s="320">
        <v>0.99299999999999999</v>
      </c>
      <c r="F1685" s="320" t="s">
        <v>704</v>
      </c>
      <c r="G1685" s="320" t="s">
        <v>717</v>
      </c>
    </row>
    <row r="1686" spans="1:7">
      <c r="A1686" s="126">
        <f t="shared" si="35"/>
        <v>86</v>
      </c>
      <c r="B1686" s="320" t="s">
        <v>809</v>
      </c>
      <c r="C1686" s="320" t="s">
        <v>584</v>
      </c>
      <c r="D1686" s="320">
        <v>0.87</v>
      </c>
      <c r="E1686" s="320">
        <v>1.0720000000000001</v>
      </c>
      <c r="F1686" s="320" t="s">
        <v>704</v>
      </c>
      <c r="G1686" s="320" t="s">
        <v>717</v>
      </c>
    </row>
    <row r="1687" spans="1:7">
      <c r="A1687" s="126">
        <f t="shared" si="35"/>
        <v>87</v>
      </c>
      <c r="B1687" s="320" t="s">
        <v>809</v>
      </c>
      <c r="C1687" s="320" t="s">
        <v>586</v>
      </c>
      <c r="D1687" s="320">
        <v>1</v>
      </c>
      <c r="E1687" s="320">
        <v>0.97799999999999998</v>
      </c>
      <c r="F1687" s="320" t="s">
        <v>704</v>
      </c>
      <c r="G1687" s="320" t="s">
        <v>717</v>
      </c>
    </row>
    <row r="1688" spans="1:7">
      <c r="A1688" s="126">
        <f t="shared" si="35"/>
        <v>88</v>
      </c>
      <c r="B1688" s="320" t="s">
        <v>809</v>
      </c>
      <c r="C1688" s="320" t="s">
        <v>588</v>
      </c>
      <c r="D1688" s="320">
        <v>0.93600000000000005</v>
      </c>
      <c r="E1688" s="320">
        <v>1.05</v>
      </c>
      <c r="F1688" s="320" t="s">
        <v>704</v>
      </c>
      <c r="G1688" s="320" t="s">
        <v>717</v>
      </c>
    </row>
    <row r="1689" spans="1:7">
      <c r="A1689" s="126">
        <f t="shared" si="35"/>
        <v>89</v>
      </c>
      <c r="B1689" s="320" t="s">
        <v>809</v>
      </c>
      <c r="C1689" s="320" t="s">
        <v>590</v>
      </c>
      <c r="D1689" s="320">
        <v>0.96299999999999997</v>
      </c>
      <c r="E1689" s="320">
        <v>1.1379999999999999</v>
      </c>
      <c r="F1689" s="320" t="s">
        <v>704</v>
      </c>
      <c r="G1689" s="320" t="s">
        <v>717</v>
      </c>
    </row>
    <row r="1690" spans="1:7">
      <c r="A1690" s="126">
        <f t="shared" si="35"/>
        <v>90</v>
      </c>
      <c r="B1690" s="320" t="s">
        <v>809</v>
      </c>
      <c r="C1690" s="320" t="s">
        <v>592</v>
      </c>
      <c r="D1690" s="320">
        <v>0.90400000000000003</v>
      </c>
      <c r="E1690" s="320">
        <v>1.0289999999999999</v>
      </c>
      <c r="F1690" s="320" t="s">
        <v>704</v>
      </c>
      <c r="G1690" s="320" t="s">
        <v>717</v>
      </c>
    </row>
    <row r="1691" spans="1:7">
      <c r="A1691" s="126">
        <f t="shared" si="35"/>
        <v>91</v>
      </c>
      <c r="B1691" s="320" t="s">
        <v>809</v>
      </c>
      <c r="C1691" s="320" t="s">
        <v>594</v>
      </c>
      <c r="D1691" s="320">
        <v>0.98399999999999999</v>
      </c>
      <c r="E1691" s="320">
        <v>1.048</v>
      </c>
      <c r="F1691" s="320" t="s">
        <v>704</v>
      </c>
      <c r="G1691" s="320" t="s">
        <v>717</v>
      </c>
    </row>
    <row r="1692" spans="1:7">
      <c r="A1692" s="126">
        <f t="shared" si="35"/>
        <v>92</v>
      </c>
      <c r="B1692" s="320" t="s">
        <v>809</v>
      </c>
      <c r="C1692" s="320" t="s">
        <v>596</v>
      </c>
      <c r="D1692" s="320">
        <v>0.97299999999999998</v>
      </c>
      <c r="E1692" s="320">
        <v>1.048</v>
      </c>
      <c r="F1692" s="320" t="s">
        <v>704</v>
      </c>
      <c r="G1692" s="320" t="s">
        <v>717</v>
      </c>
    </row>
    <row r="1693" spans="1:7">
      <c r="A1693" s="126">
        <f t="shared" si="35"/>
        <v>93</v>
      </c>
      <c r="B1693" s="320" t="s">
        <v>809</v>
      </c>
      <c r="C1693" s="320" t="s">
        <v>598</v>
      </c>
      <c r="D1693" s="320">
        <v>0.89400000000000002</v>
      </c>
      <c r="E1693" s="320">
        <v>0.94399999999999995</v>
      </c>
      <c r="F1693" s="320" t="s">
        <v>704</v>
      </c>
      <c r="G1693" s="320" t="s">
        <v>717</v>
      </c>
    </row>
    <row r="1694" spans="1:7">
      <c r="A1694" s="126">
        <f t="shared" si="35"/>
        <v>94</v>
      </c>
      <c r="B1694" s="320" t="s">
        <v>809</v>
      </c>
      <c r="C1694" s="320" t="s">
        <v>600</v>
      </c>
      <c r="D1694" s="320">
        <v>0.879</v>
      </c>
      <c r="E1694" s="320">
        <v>0.97899999999999998</v>
      </c>
      <c r="F1694" s="320" t="s">
        <v>704</v>
      </c>
      <c r="G1694" s="320" t="s">
        <v>717</v>
      </c>
    </row>
    <row r="1695" spans="1:7">
      <c r="A1695" s="126">
        <f t="shared" si="35"/>
        <v>95</v>
      </c>
      <c r="B1695" s="320" t="s">
        <v>809</v>
      </c>
      <c r="C1695" s="320" t="s">
        <v>602</v>
      </c>
      <c r="D1695" s="320">
        <v>0.93600000000000005</v>
      </c>
      <c r="E1695" s="320">
        <v>1.0289999999999999</v>
      </c>
      <c r="F1695" s="320" t="s">
        <v>704</v>
      </c>
      <c r="G1695" s="320" t="s">
        <v>717</v>
      </c>
    </row>
    <row r="1696" spans="1:7">
      <c r="A1696" s="126">
        <f t="shared" si="35"/>
        <v>96</v>
      </c>
      <c r="B1696" s="320" t="s">
        <v>809</v>
      </c>
      <c r="C1696" s="320" t="s">
        <v>604</v>
      </c>
      <c r="D1696" s="320">
        <v>0.98699999999999999</v>
      </c>
      <c r="E1696" s="320">
        <v>1.048</v>
      </c>
      <c r="F1696" s="320" t="s">
        <v>704</v>
      </c>
      <c r="G1696" s="320" t="s">
        <v>717</v>
      </c>
    </row>
    <row r="1697" spans="1:7">
      <c r="A1697" s="126">
        <f t="shared" si="35"/>
        <v>97</v>
      </c>
      <c r="B1697" s="320" t="s">
        <v>70</v>
      </c>
      <c r="C1697" s="320" t="s">
        <v>392</v>
      </c>
      <c r="D1697" s="320">
        <v>1</v>
      </c>
      <c r="E1697" s="320">
        <v>1</v>
      </c>
      <c r="F1697" s="320" t="s">
        <v>704</v>
      </c>
      <c r="G1697" s="320" t="s">
        <v>717</v>
      </c>
    </row>
    <row r="1698" spans="1:7">
      <c r="A1698" s="126">
        <f t="shared" si="35"/>
        <v>98</v>
      </c>
      <c r="B1698" s="320" t="s">
        <v>811</v>
      </c>
      <c r="C1698" s="320" t="s">
        <v>573</v>
      </c>
      <c r="D1698" s="320">
        <v>0.95899999999999996</v>
      </c>
      <c r="E1698" s="320">
        <v>1.1259999999999999</v>
      </c>
      <c r="F1698" s="320" t="s">
        <v>704</v>
      </c>
      <c r="G1698" s="320" t="s">
        <v>717</v>
      </c>
    </row>
    <row r="1699" spans="1:7">
      <c r="A1699" s="126">
        <f t="shared" si="35"/>
        <v>99</v>
      </c>
      <c r="B1699" s="320" t="s">
        <v>811</v>
      </c>
      <c r="C1699" s="320" t="s">
        <v>576</v>
      </c>
      <c r="D1699" s="320">
        <v>0.95899999999999996</v>
      </c>
      <c r="E1699" s="320">
        <v>1.4650000000000001</v>
      </c>
      <c r="F1699" s="320" t="s">
        <v>704</v>
      </c>
      <c r="G1699" s="320" t="s">
        <v>717</v>
      </c>
    </row>
    <row r="1700" spans="1:7">
      <c r="A1700" s="126">
        <f t="shared" si="35"/>
        <v>100</v>
      </c>
      <c r="B1700" s="320" t="s">
        <v>811</v>
      </c>
      <c r="C1700" s="320" t="s">
        <v>578</v>
      </c>
      <c r="D1700" s="320">
        <v>1.004</v>
      </c>
      <c r="E1700" s="320">
        <v>1.478</v>
      </c>
      <c r="F1700" s="320" t="s">
        <v>704</v>
      </c>
      <c r="G1700" s="320" t="s">
        <v>717</v>
      </c>
    </row>
    <row r="1701" spans="1:7">
      <c r="A1701" s="126">
        <f t="shared" si="35"/>
        <v>101</v>
      </c>
      <c r="B1701" s="320" t="s">
        <v>811</v>
      </c>
      <c r="C1701" s="320" t="s">
        <v>580</v>
      </c>
      <c r="D1701" s="320">
        <v>1.002</v>
      </c>
      <c r="E1701" s="320">
        <v>1.3520000000000001</v>
      </c>
      <c r="F1701" s="320" t="s">
        <v>704</v>
      </c>
      <c r="G1701" s="320" t="s">
        <v>717</v>
      </c>
    </row>
    <row r="1702" spans="1:7">
      <c r="A1702" s="126">
        <f t="shared" si="35"/>
        <v>102</v>
      </c>
      <c r="B1702" s="320" t="s">
        <v>811</v>
      </c>
      <c r="C1702" s="320" t="s">
        <v>582</v>
      </c>
      <c r="D1702" s="320">
        <v>0.96</v>
      </c>
      <c r="E1702" s="320">
        <v>1.0669999999999999</v>
      </c>
      <c r="F1702" s="320" t="s">
        <v>704</v>
      </c>
      <c r="G1702" s="320" t="s">
        <v>717</v>
      </c>
    </row>
    <row r="1703" spans="1:7">
      <c r="A1703" s="126">
        <f t="shared" si="35"/>
        <v>103</v>
      </c>
      <c r="B1703" s="320" t="s">
        <v>811</v>
      </c>
      <c r="C1703" s="320" t="s">
        <v>584</v>
      </c>
      <c r="D1703" s="320">
        <v>1.002</v>
      </c>
      <c r="E1703" s="320">
        <v>1.0760000000000001</v>
      </c>
      <c r="F1703" s="320" t="s">
        <v>704</v>
      </c>
      <c r="G1703" s="320" t="s">
        <v>717</v>
      </c>
    </row>
    <row r="1704" spans="1:7">
      <c r="A1704" s="126">
        <f t="shared" si="35"/>
        <v>104</v>
      </c>
      <c r="B1704" s="320" t="s">
        <v>811</v>
      </c>
      <c r="C1704" s="320" t="s">
        <v>586</v>
      </c>
      <c r="D1704" s="320">
        <v>1.002</v>
      </c>
      <c r="E1704" s="320">
        <v>1.0609999999999999</v>
      </c>
      <c r="F1704" s="320" t="s">
        <v>704</v>
      </c>
      <c r="G1704" s="320" t="s">
        <v>717</v>
      </c>
    </row>
    <row r="1705" spans="1:7">
      <c r="A1705" s="126">
        <f t="shared" si="35"/>
        <v>105</v>
      </c>
      <c r="B1705" s="320" t="s">
        <v>811</v>
      </c>
      <c r="C1705" s="320" t="s">
        <v>588</v>
      </c>
      <c r="D1705" s="320">
        <v>0.95899999999999996</v>
      </c>
      <c r="E1705" s="320">
        <v>1.0669999999999999</v>
      </c>
      <c r="F1705" s="320" t="s">
        <v>704</v>
      </c>
      <c r="G1705" s="320" t="s">
        <v>717</v>
      </c>
    </row>
    <row r="1706" spans="1:7">
      <c r="A1706" s="126">
        <f t="shared" si="35"/>
        <v>106</v>
      </c>
      <c r="B1706" s="320" t="s">
        <v>811</v>
      </c>
      <c r="C1706" s="320" t="s">
        <v>590</v>
      </c>
      <c r="D1706" s="320">
        <v>1.0009999999999999</v>
      </c>
      <c r="E1706" s="320">
        <v>1.075</v>
      </c>
      <c r="F1706" s="320" t="s">
        <v>704</v>
      </c>
      <c r="G1706" s="320" t="s">
        <v>717</v>
      </c>
    </row>
    <row r="1707" spans="1:7">
      <c r="A1707" s="126">
        <f t="shared" si="35"/>
        <v>107</v>
      </c>
      <c r="B1707" s="320" t="s">
        <v>811</v>
      </c>
      <c r="C1707" s="320" t="s">
        <v>592</v>
      </c>
      <c r="D1707" s="320">
        <v>1.0009999999999999</v>
      </c>
      <c r="E1707" s="320">
        <v>1.0760000000000001</v>
      </c>
      <c r="F1707" s="320" t="s">
        <v>704</v>
      </c>
      <c r="G1707" s="320" t="s">
        <v>717</v>
      </c>
    </row>
    <row r="1708" spans="1:7">
      <c r="A1708" s="126">
        <f t="shared" si="35"/>
        <v>108</v>
      </c>
      <c r="B1708" s="320" t="s">
        <v>811</v>
      </c>
      <c r="C1708" s="320" t="s">
        <v>594</v>
      </c>
      <c r="D1708" s="320">
        <v>1.002</v>
      </c>
      <c r="E1708" s="320">
        <v>1.083</v>
      </c>
      <c r="F1708" s="320" t="s">
        <v>704</v>
      </c>
      <c r="G1708" s="320" t="s">
        <v>717</v>
      </c>
    </row>
    <row r="1709" spans="1:7">
      <c r="A1709" s="126">
        <f t="shared" si="35"/>
        <v>109</v>
      </c>
      <c r="B1709" s="320" t="s">
        <v>811</v>
      </c>
      <c r="C1709" s="320" t="s">
        <v>596</v>
      </c>
      <c r="D1709" s="320">
        <v>1.002</v>
      </c>
      <c r="E1709" s="320">
        <v>1.1000000000000001</v>
      </c>
      <c r="F1709" s="320" t="s">
        <v>704</v>
      </c>
      <c r="G1709" s="320" t="s">
        <v>717</v>
      </c>
    </row>
    <row r="1710" spans="1:7">
      <c r="A1710" s="126">
        <f t="shared" si="35"/>
        <v>110</v>
      </c>
      <c r="B1710" s="320" t="s">
        <v>811</v>
      </c>
      <c r="C1710" s="320" t="s">
        <v>598</v>
      </c>
      <c r="D1710" s="320">
        <v>1.0029999999999999</v>
      </c>
      <c r="E1710" s="320">
        <v>1.1579999999999999</v>
      </c>
      <c r="F1710" s="320" t="s">
        <v>704</v>
      </c>
      <c r="G1710" s="320" t="s">
        <v>717</v>
      </c>
    </row>
    <row r="1711" spans="1:7">
      <c r="A1711" s="126">
        <f t="shared" si="35"/>
        <v>111</v>
      </c>
      <c r="B1711" s="320" t="s">
        <v>811</v>
      </c>
      <c r="C1711" s="320" t="s">
        <v>600</v>
      </c>
      <c r="D1711" s="320">
        <v>0.96</v>
      </c>
      <c r="E1711" s="320">
        <v>1.04</v>
      </c>
      <c r="F1711" s="320" t="s">
        <v>704</v>
      </c>
      <c r="G1711" s="320" t="s">
        <v>717</v>
      </c>
    </row>
    <row r="1712" spans="1:7">
      <c r="A1712" s="126">
        <f t="shared" si="35"/>
        <v>112</v>
      </c>
      <c r="B1712" s="320" t="s">
        <v>811</v>
      </c>
      <c r="C1712" s="320" t="s">
        <v>602</v>
      </c>
      <c r="D1712" s="320">
        <v>0.95899999999999996</v>
      </c>
      <c r="E1712" s="320">
        <v>1.0669999999999999</v>
      </c>
      <c r="F1712" s="320" t="s">
        <v>704</v>
      </c>
      <c r="G1712" s="320" t="s">
        <v>717</v>
      </c>
    </row>
    <row r="1713" spans="1:7">
      <c r="A1713" s="126">
        <f t="shared" si="35"/>
        <v>113</v>
      </c>
      <c r="B1713" s="320" t="s">
        <v>811</v>
      </c>
      <c r="C1713" s="320" t="s">
        <v>604</v>
      </c>
      <c r="D1713" s="320">
        <v>0.96</v>
      </c>
      <c r="E1713" s="320">
        <v>1.083</v>
      </c>
      <c r="F1713" s="320" t="s">
        <v>704</v>
      </c>
      <c r="G1713" s="320" t="s">
        <v>717</v>
      </c>
    </row>
    <row r="1714" spans="1:7">
      <c r="A1714" s="126">
        <f t="shared" si="35"/>
        <v>114</v>
      </c>
      <c r="B1714" s="320" t="s">
        <v>813</v>
      </c>
      <c r="C1714" s="320" t="s">
        <v>573</v>
      </c>
      <c r="D1714" s="320">
        <v>0.999</v>
      </c>
      <c r="E1714" s="320">
        <v>1.1439999999999999</v>
      </c>
      <c r="F1714" s="320" t="s">
        <v>704</v>
      </c>
      <c r="G1714" s="320" t="s">
        <v>717</v>
      </c>
    </row>
    <row r="1715" spans="1:7">
      <c r="A1715" s="126">
        <f t="shared" si="35"/>
        <v>115</v>
      </c>
      <c r="B1715" s="320" t="s">
        <v>813</v>
      </c>
      <c r="C1715" s="320" t="s">
        <v>576</v>
      </c>
      <c r="D1715" s="320">
        <v>0.999</v>
      </c>
      <c r="E1715" s="320">
        <v>1.4119999999999999</v>
      </c>
      <c r="F1715" s="320" t="s">
        <v>704</v>
      </c>
      <c r="G1715" s="320" t="s">
        <v>717</v>
      </c>
    </row>
    <row r="1716" spans="1:7">
      <c r="A1716" s="126">
        <f t="shared" si="35"/>
        <v>116</v>
      </c>
      <c r="B1716" s="320" t="s">
        <v>813</v>
      </c>
      <c r="C1716" s="320" t="s">
        <v>578</v>
      </c>
      <c r="D1716" s="320">
        <v>1</v>
      </c>
      <c r="E1716" s="320">
        <v>1.4319999999999999</v>
      </c>
      <c r="F1716" s="320" t="s">
        <v>704</v>
      </c>
      <c r="G1716" s="320" t="s">
        <v>717</v>
      </c>
    </row>
    <row r="1717" spans="1:7">
      <c r="A1717" s="126">
        <f t="shared" si="35"/>
        <v>117</v>
      </c>
      <c r="B1717" s="320" t="s">
        <v>813</v>
      </c>
      <c r="C1717" s="320" t="s">
        <v>580</v>
      </c>
      <c r="D1717" s="320">
        <v>1</v>
      </c>
      <c r="E1717" s="320">
        <v>1.333</v>
      </c>
      <c r="F1717" s="320" t="s">
        <v>704</v>
      </c>
      <c r="G1717" s="320" t="s">
        <v>717</v>
      </c>
    </row>
    <row r="1718" spans="1:7">
      <c r="A1718" s="126">
        <f t="shared" si="35"/>
        <v>118</v>
      </c>
      <c r="B1718" s="320" t="s">
        <v>813</v>
      </c>
      <c r="C1718" s="320" t="s">
        <v>582</v>
      </c>
      <c r="D1718" s="320">
        <v>0.999</v>
      </c>
      <c r="E1718" s="320">
        <v>1.107</v>
      </c>
      <c r="F1718" s="320" t="s">
        <v>704</v>
      </c>
      <c r="G1718" s="320" t="s">
        <v>717</v>
      </c>
    </row>
    <row r="1719" spans="1:7">
      <c r="A1719" s="126">
        <f t="shared" si="35"/>
        <v>119</v>
      </c>
      <c r="B1719" s="320" t="s">
        <v>813</v>
      </c>
      <c r="C1719" s="320" t="s">
        <v>584</v>
      </c>
      <c r="D1719" s="320">
        <v>1</v>
      </c>
      <c r="E1719" s="320">
        <v>1.1140000000000001</v>
      </c>
      <c r="F1719" s="320" t="s">
        <v>704</v>
      </c>
      <c r="G1719" s="320" t="s">
        <v>717</v>
      </c>
    </row>
    <row r="1720" spans="1:7">
      <c r="A1720" s="126">
        <f t="shared" si="35"/>
        <v>120</v>
      </c>
      <c r="B1720" s="320" t="s">
        <v>813</v>
      </c>
      <c r="C1720" s="320" t="s">
        <v>586</v>
      </c>
      <c r="D1720" s="320">
        <v>1</v>
      </c>
      <c r="E1720" s="320">
        <v>1.095</v>
      </c>
      <c r="F1720" s="320" t="s">
        <v>704</v>
      </c>
      <c r="G1720" s="320" t="s">
        <v>717</v>
      </c>
    </row>
    <row r="1721" spans="1:7">
      <c r="A1721" s="126">
        <f t="shared" si="35"/>
        <v>121</v>
      </c>
      <c r="B1721" s="320" t="s">
        <v>813</v>
      </c>
      <c r="C1721" s="320" t="s">
        <v>588</v>
      </c>
      <c r="D1721" s="320">
        <v>0.999</v>
      </c>
      <c r="E1721" s="320">
        <v>1.1080000000000001</v>
      </c>
      <c r="F1721" s="320" t="s">
        <v>704</v>
      </c>
      <c r="G1721" s="320" t="s">
        <v>717</v>
      </c>
    </row>
    <row r="1722" spans="1:7">
      <c r="A1722" s="126">
        <f t="shared" si="35"/>
        <v>122</v>
      </c>
      <c r="B1722" s="320" t="s">
        <v>813</v>
      </c>
      <c r="C1722" s="320" t="s">
        <v>590</v>
      </c>
      <c r="D1722" s="320">
        <v>1</v>
      </c>
      <c r="E1722" s="320">
        <v>1.115</v>
      </c>
      <c r="F1722" s="320" t="s">
        <v>704</v>
      </c>
      <c r="G1722" s="320" t="s">
        <v>717</v>
      </c>
    </row>
    <row r="1723" spans="1:7">
      <c r="A1723" s="126">
        <f t="shared" si="35"/>
        <v>123</v>
      </c>
      <c r="B1723" s="320" t="s">
        <v>813</v>
      </c>
      <c r="C1723" s="320" t="s">
        <v>592</v>
      </c>
      <c r="D1723" s="320">
        <v>1</v>
      </c>
      <c r="E1723" s="320">
        <v>1.115</v>
      </c>
      <c r="F1723" s="320" t="s">
        <v>704</v>
      </c>
      <c r="G1723" s="320" t="s">
        <v>717</v>
      </c>
    </row>
    <row r="1724" spans="1:7">
      <c r="A1724" s="126">
        <f t="shared" si="35"/>
        <v>124</v>
      </c>
      <c r="B1724" s="320" t="s">
        <v>813</v>
      </c>
      <c r="C1724" s="320" t="s">
        <v>594</v>
      </c>
      <c r="D1724" s="320">
        <v>1</v>
      </c>
      <c r="E1724" s="320">
        <v>1.113</v>
      </c>
      <c r="F1724" s="320" t="s">
        <v>704</v>
      </c>
      <c r="G1724" s="320" t="s">
        <v>717</v>
      </c>
    </row>
    <row r="1725" spans="1:7">
      <c r="A1725" s="126">
        <f t="shared" si="35"/>
        <v>125</v>
      </c>
      <c r="B1725" s="320" t="s">
        <v>813</v>
      </c>
      <c r="C1725" s="320" t="s">
        <v>596</v>
      </c>
      <c r="D1725" s="320">
        <v>1</v>
      </c>
      <c r="E1725" s="320">
        <v>1.127</v>
      </c>
      <c r="F1725" s="320" t="s">
        <v>704</v>
      </c>
      <c r="G1725" s="320" t="s">
        <v>717</v>
      </c>
    </row>
    <row r="1726" spans="1:7">
      <c r="A1726" s="126">
        <f t="shared" si="35"/>
        <v>126</v>
      </c>
      <c r="B1726" s="320" t="s">
        <v>813</v>
      </c>
      <c r="C1726" s="320" t="s">
        <v>598</v>
      </c>
      <c r="D1726" s="320">
        <v>1</v>
      </c>
      <c r="E1726" s="320">
        <v>1.17</v>
      </c>
      <c r="F1726" s="320" t="s">
        <v>704</v>
      </c>
      <c r="G1726" s="320" t="s">
        <v>717</v>
      </c>
    </row>
    <row r="1727" spans="1:7">
      <c r="A1727" s="126">
        <f t="shared" si="35"/>
        <v>127</v>
      </c>
      <c r="B1727" s="320" t="s">
        <v>813</v>
      </c>
      <c r="C1727" s="320" t="s">
        <v>600</v>
      </c>
      <c r="D1727" s="320">
        <v>0.999</v>
      </c>
      <c r="E1727" s="320">
        <v>1.0860000000000001</v>
      </c>
      <c r="F1727" s="320" t="s">
        <v>704</v>
      </c>
      <c r="G1727" s="320" t="s">
        <v>717</v>
      </c>
    </row>
    <row r="1728" spans="1:7">
      <c r="A1728" s="126">
        <f t="shared" si="35"/>
        <v>128</v>
      </c>
      <c r="B1728" s="320" t="s">
        <v>813</v>
      </c>
      <c r="C1728" s="320" t="s">
        <v>602</v>
      </c>
      <c r="D1728" s="320">
        <v>0.999</v>
      </c>
      <c r="E1728" s="320">
        <v>1.1080000000000001</v>
      </c>
      <c r="F1728" s="320" t="s">
        <v>704</v>
      </c>
      <c r="G1728" s="320" t="s">
        <v>717</v>
      </c>
    </row>
    <row r="1729" spans="1:7">
      <c r="A1729" s="126">
        <f t="shared" si="35"/>
        <v>129</v>
      </c>
      <c r="B1729" s="320" t="s">
        <v>813</v>
      </c>
      <c r="C1729" s="320" t="s">
        <v>604</v>
      </c>
      <c r="D1729" s="320">
        <v>0.999</v>
      </c>
      <c r="E1729" s="320">
        <v>1.113</v>
      </c>
      <c r="F1729" s="320" t="s">
        <v>704</v>
      </c>
      <c r="G1729" s="320" t="s">
        <v>717</v>
      </c>
    </row>
    <row r="1730" spans="1:7">
      <c r="A1730" s="126">
        <f t="shared" si="35"/>
        <v>130</v>
      </c>
      <c r="B1730" s="320" t="s">
        <v>815</v>
      </c>
      <c r="C1730" s="320" t="s">
        <v>573</v>
      </c>
      <c r="D1730" s="320">
        <v>1</v>
      </c>
      <c r="E1730" s="320">
        <v>1.252</v>
      </c>
      <c r="F1730" s="320" t="s">
        <v>704</v>
      </c>
      <c r="G1730" s="320" t="s">
        <v>717</v>
      </c>
    </row>
    <row r="1731" spans="1:7">
      <c r="A1731" s="126">
        <f t="shared" ref="A1731:A1761" si="36">+A1730+1</f>
        <v>131</v>
      </c>
      <c r="B1731" s="320" t="s">
        <v>815</v>
      </c>
      <c r="C1731" s="320" t="s">
        <v>576</v>
      </c>
      <c r="D1731" s="320">
        <v>1</v>
      </c>
      <c r="E1731" s="320">
        <v>1.415</v>
      </c>
      <c r="F1731" s="320" t="s">
        <v>704</v>
      </c>
      <c r="G1731" s="320" t="s">
        <v>717</v>
      </c>
    </row>
    <row r="1732" spans="1:7">
      <c r="A1732" s="126">
        <f t="shared" si="36"/>
        <v>132</v>
      </c>
      <c r="B1732" s="320" t="s">
        <v>815</v>
      </c>
      <c r="C1732" s="320" t="s">
        <v>578</v>
      </c>
      <c r="D1732" s="320">
        <v>1</v>
      </c>
      <c r="E1732" s="320">
        <v>1.4339999999999999</v>
      </c>
      <c r="F1732" s="320" t="s">
        <v>704</v>
      </c>
      <c r="G1732" s="320" t="s">
        <v>717</v>
      </c>
    </row>
    <row r="1733" spans="1:7">
      <c r="A1733" s="126">
        <f t="shared" si="36"/>
        <v>133</v>
      </c>
      <c r="B1733" s="320" t="s">
        <v>815</v>
      </c>
      <c r="C1733" s="320" t="s">
        <v>580</v>
      </c>
      <c r="D1733" s="320">
        <v>1</v>
      </c>
      <c r="E1733" s="320">
        <v>1.427</v>
      </c>
      <c r="F1733" s="320" t="s">
        <v>704</v>
      </c>
      <c r="G1733" s="320" t="s">
        <v>717</v>
      </c>
    </row>
    <row r="1734" spans="1:7">
      <c r="A1734" s="126">
        <f t="shared" si="36"/>
        <v>134</v>
      </c>
      <c r="B1734" s="320" t="s">
        <v>815</v>
      </c>
      <c r="C1734" s="320" t="s">
        <v>582</v>
      </c>
      <c r="D1734" s="320">
        <v>1</v>
      </c>
      <c r="E1734" s="320">
        <v>1.1779999999999999</v>
      </c>
      <c r="F1734" s="320" t="s">
        <v>704</v>
      </c>
      <c r="G1734" s="320" t="s">
        <v>717</v>
      </c>
    </row>
    <row r="1735" spans="1:7">
      <c r="A1735" s="126">
        <f t="shared" si="36"/>
        <v>135</v>
      </c>
      <c r="B1735" s="320" t="s">
        <v>815</v>
      </c>
      <c r="C1735" s="320" t="s">
        <v>584</v>
      </c>
      <c r="D1735" s="320">
        <v>1</v>
      </c>
      <c r="E1735" s="320">
        <v>1.1819999999999999</v>
      </c>
      <c r="F1735" s="320" t="s">
        <v>704</v>
      </c>
      <c r="G1735" s="320" t="s">
        <v>717</v>
      </c>
    </row>
    <row r="1736" spans="1:7">
      <c r="A1736" s="126">
        <f t="shared" si="36"/>
        <v>136</v>
      </c>
      <c r="B1736" s="320" t="s">
        <v>815</v>
      </c>
      <c r="C1736" s="320" t="s">
        <v>586</v>
      </c>
      <c r="D1736" s="320">
        <v>1</v>
      </c>
      <c r="E1736" s="320">
        <v>1.0720000000000001</v>
      </c>
      <c r="F1736" s="320" t="s">
        <v>704</v>
      </c>
      <c r="G1736" s="320" t="s">
        <v>717</v>
      </c>
    </row>
    <row r="1737" spans="1:7">
      <c r="A1737" s="126">
        <f t="shared" si="36"/>
        <v>137</v>
      </c>
      <c r="B1737" s="320" t="s">
        <v>815</v>
      </c>
      <c r="C1737" s="320" t="s">
        <v>588</v>
      </c>
      <c r="D1737" s="320">
        <v>1</v>
      </c>
      <c r="E1737" s="320">
        <v>1.1830000000000001</v>
      </c>
      <c r="F1737" s="320" t="s">
        <v>704</v>
      </c>
      <c r="G1737" s="320" t="s">
        <v>717</v>
      </c>
    </row>
    <row r="1738" spans="1:7">
      <c r="A1738" s="126">
        <f t="shared" si="36"/>
        <v>138</v>
      </c>
      <c r="B1738" s="320" t="s">
        <v>815</v>
      </c>
      <c r="C1738" s="320" t="s">
        <v>590</v>
      </c>
      <c r="D1738" s="320">
        <v>1</v>
      </c>
      <c r="E1738" s="320">
        <v>1.1859999999999999</v>
      </c>
      <c r="F1738" s="320" t="s">
        <v>704</v>
      </c>
      <c r="G1738" s="320" t="s">
        <v>717</v>
      </c>
    </row>
    <row r="1739" spans="1:7">
      <c r="A1739" s="126">
        <f t="shared" si="36"/>
        <v>139</v>
      </c>
      <c r="B1739" s="320" t="s">
        <v>815</v>
      </c>
      <c r="C1739" s="320" t="s">
        <v>592</v>
      </c>
      <c r="D1739" s="320">
        <v>1</v>
      </c>
      <c r="E1739" s="320">
        <v>1.1819999999999999</v>
      </c>
      <c r="F1739" s="320" t="s">
        <v>704</v>
      </c>
      <c r="G1739" s="320" t="s">
        <v>717</v>
      </c>
    </row>
    <row r="1740" spans="1:7">
      <c r="A1740" s="126">
        <f t="shared" si="36"/>
        <v>140</v>
      </c>
      <c r="B1740" s="320" t="s">
        <v>815</v>
      </c>
      <c r="C1740" s="320" t="s">
        <v>594</v>
      </c>
      <c r="D1740" s="320">
        <v>1</v>
      </c>
      <c r="E1740" s="320">
        <v>1.2589999999999999</v>
      </c>
      <c r="F1740" s="320" t="s">
        <v>704</v>
      </c>
      <c r="G1740" s="320" t="s">
        <v>717</v>
      </c>
    </row>
    <row r="1741" spans="1:7">
      <c r="A1741" s="126">
        <f t="shared" si="36"/>
        <v>141</v>
      </c>
      <c r="B1741" s="320" t="s">
        <v>815</v>
      </c>
      <c r="C1741" s="320" t="s">
        <v>596</v>
      </c>
      <c r="D1741" s="320">
        <v>1</v>
      </c>
      <c r="E1741" s="320">
        <v>1.2589999999999999</v>
      </c>
      <c r="F1741" s="320" t="s">
        <v>704</v>
      </c>
      <c r="G1741" s="320" t="s">
        <v>717</v>
      </c>
    </row>
    <row r="1742" spans="1:7">
      <c r="A1742" s="126">
        <f t="shared" si="36"/>
        <v>142</v>
      </c>
      <c r="B1742" s="320" t="s">
        <v>815</v>
      </c>
      <c r="C1742" s="320" t="s">
        <v>598</v>
      </c>
      <c r="D1742" s="320">
        <v>1</v>
      </c>
      <c r="E1742" s="320">
        <v>1.254</v>
      </c>
      <c r="F1742" s="320" t="s">
        <v>704</v>
      </c>
      <c r="G1742" s="320" t="s">
        <v>717</v>
      </c>
    </row>
    <row r="1743" spans="1:7">
      <c r="A1743" s="126">
        <f t="shared" si="36"/>
        <v>143</v>
      </c>
      <c r="B1743" s="320" t="s">
        <v>815</v>
      </c>
      <c r="C1743" s="320" t="s">
        <v>600</v>
      </c>
      <c r="D1743" s="320">
        <v>1</v>
      </c>
      <c r="E1743" s="320">
        <v>1.1619999999999999</v>
      </c>
      <c r="F1743" s="320" t="s">
        <v>704</v>
      </c>
      <c r="G1743" s="320" t="s">
        <v>717</v>
      </c>
    </row>
    <row r="1744" spans="1:7">
      <c r="A1744" s="126">
        <f t="shared" si="36"/>
        <v>144</v>
      </c>
      <c r="B1744" s="320" t="s">
        <v>815</v>
      </c>
      <c r="C1744" s="320" t="s">
        <v>602</v>
      </c>
      <c r="D1744" s="320">
        <v>1</v>
      </c>
      <c r="E1744" s="320">
        <v>1.1819999999999999</v>
      </c>
      <c r="F1744" s="320" t="s">
        <v>704</v>
      </c>
      <c r="G1744" s="320" t="s">
        <v>717</v>
      </c>
    </row>
    <row r="1745" spans="1:7">
      <c r="A1745" s="126">
        <f t="shared" si="36"/>
        <v>145</v>
      </c>
      <c r="B1745" s="320" t="s">
        <v>815</v>
      </c>
      <c r="C1745" s="320" t="s">
        <v>604</v>
      </c>
      <c r="D1745" s="320">
        <v>1</v>
      </c>
      <c r="E1745" s="320">
        <v>1.214</v>
      </c>
      <c r="F1745" s="320" t="s">
        <v>704</v>
      </c>
      <c r="G1745" s="320" t="s">
        <v>717</v>
      </c>
    </row>
    <row r="1746" spans="1:7">
      <c r="A1746" s="126">
        <f t="shared" si="36"/>
        <v>146</v>
      </c>
      <c r="B1746" s="320" t="s">
        <v>817</v>
      </c>
      <c r="C1746" s="320" t="s">
        <v>573</v>
      </c>
      <c r="D1746" s="320">
        <v>1.0309999999999999</v>
      </c>
      <c r="E1746" s="320">
        <v>1.1100000000000001</v>
      </c>
      <c r="F1746" s="320" t="s">
        <v>704</v>
      </c>
      <c r="G1746" s="320" t="s">
        <v>717</v>
      </c>
    </row>
    <row r="1747" spans="1:7">
      <c r="A1747" s="126">
        <f t="shared" si="36"/>
        <v>147</v>
      </c>
      <c r="B1747" s="320" t="s">
        <v>817</v>
      </c>
      <c r="C1747" s="320" t="s">
        <v>576</v>
      </c>
      <c r="D1747" s="320">
        <v>1.0069999999999999</v>
      </c>
      <c r="E1747" s="320">
        <v>1.327</v>
      </c>
      <c r="F1747" s="320" t="s">
        <v>704</v>
      </c>
      <c r="G1747" s="320" t="s">
        <v>717</v>
      </c>
    </row>
    <row r="1748" spans="1:7">
      <c r="A1748" s="126">
        <f t="shared" si="36"/>
        <v>148</v>
      </c>
      <c r="B1748" s="320" t="s">
        <v>817</v>
      </c>
      <c r="C1748" s="320" t="s">
        <v>578</v>
      </c>
      <c r="D1748" s="320">
        <v>1.1020000000000001</v>
      </c>
      <c r="E1748" s="320">
        <v>1.331</v>
      </c>
      <c r="F1748" s="320" t="s">
        <v>704</v>
      </c>
      <c r="G1748" s="320" t="s">
        <v>717</v>
      </c>
    </row>
    <row r="1749" spans="1:7">
      <c r="A1749" s="126">
        <f t="shared" si="36"/>
        <v>149</v>
      </c>
      <c r="B1749" s="320" t="s">
        <v>817</v>
      </c>
      <c r="C1749" s="320" t="s">
        <v>580</v>
      </c>
      <c r="D1749" s="320">
        <v>0.93899999999999995</v>
      </c>
      <c r="E1749" s="320">
        <v>1.329</v>
      </c>
      <c r="F1749" s="320" t="s">
        <v>704</v>
      </c>
      <c r="G1749" s="320" t="s">
        <v>717</v>
      </c>
    </row>
    <row r="1750" spans="1:7">
      <c r="A1750" s="126">
        <f t="shared" si="36"/>
        <v>150</v>
      </c>
      <c r="B1750" s="320" t="s">
        <v>817</v>
      </c>
      <c r="C1750" s="320" t="s">
        <v>582</v>
      </c>
      <c r="D1750" s="320">
        <v>0.998</v>
      </c>
      <c r="E1750" s="320">
        <v>1.1339999999999999</v>
      </c>
      <c r="F1750" s="320" t="s">
        <v>704</v>
      </c>
      <c r="G1750" s="320" t="s">
        <v>717</v>
      </c>
    </row>
    <row r="1751" spans="1:7">
      <c r="A1751" s="126">
        <f t="shared" si="36"/>
        <v>151</v>
      </c>
      <c r="B1751" s="320" t="s">
        <v>817</v>
      </c>
      <c r="C1751" s="320" t="s">
        <v>584</v>
      </c>
      <c r="D1751" s="320">
        <v>1.018</v>
      </c>
      <c r="E1751" s="320">
        <v>1.1619999999999999</v>
      </c>
      <c r="F1751" s="320" t="s">
        <v>704</v>
      </c>
      <c r="G1751" s="320" t="s">
        <v>717</v>
      </c>
    </row>
    <row r="1752" spans="1:7">
      <c r="A1752" s="126">
        <f t="shared" si="36"/>
        <v>152</v>
      </c>
      <c r="B1752" s="320" t="s">
        <v>817</v>
      </c>
      <c r="C1752" s="320" t="s">
        <v>586</v>
      </c>
      <c r="D1752" s="320">
        <v>1.0329999999999999</v>
      </c>
      <c r="E1752" s="320">
        <v>1.087</v>
      </c>
      <c r="F1752" s="320" t="s">
        <v>704</v>
      </c>
      <c r="G1752" s="320" t="s">
        <v>717</v>
      </c>
    </row>
    <row r="1753" spans="1:7">
      <c r="A1753" s="126">
        <f t="shared" si="36"/>
        <v>153</v>
      </c>
      <c r="B1753" s="320" t="s">
        <v>817</v>
      </c>
      <c r="C1753" s="320" t="s">
        <v>588</v>
      </c>
      <c r="D1753" s="320">
        <v>0.98899999999999999</v>
      </c>
      <c r="E1753" s="320">
        <v>1.161</v>
      </c>
      <c r="F1753" s="320" t="s">
        <v>704</v>
      </c>
      <c r="G1753" s="320" t="s">
        <v>717</v>
      </c>
    </row>
    <row r="1754" spans="1:7">
      <c r="A1754" s="126">
        <f t="shared" si="36"/>
        <v>154</v>
      </c>
      <c r="B1754" s="320" t="s">
        <v>817</v>
      </c>
      <c r="C1754" s="320" t="s">
        <v>590</v>
      </c>
      <c r="D1754" s="320">
        <v>0.95199999999999996</v>
      </c>
      <c r="E1754" s="320">
        <v>1.1599999999999999</v>
      </c>
      <c r="F1754" s="320" t="s">
        <v>704</v>
      </c>
      <c r="G1754" s="320" t="s">
        <v>717</v>
      </c>
    </row>
    <row r="1755" spans="1:7">
      <c r="A1755" s="126">
        <f t="shared" si="36"/>
        <v>155</v>
      </c>
      <c r="B1755" s="320" t="s">
        <v>817</v>
      </c>
      <c r="C1755" s="320" t="s">
        <v>592</v>
      </c>
      <c r="D1755" s="320">
        <v>1.028</v>
      </c>
      <c r="E1755" s="320">
        <v>1.161</v>
      </c>
      <c r="F1755" s="320" t="s">
        <v>704</v>
      </c>
      <c r="G1755" s="320" t="s">
        <v>717</v>
      </c>
    </row>
    <row r="1756" spans="1:7">
      <c r="A1756" s="126">
        <f t="shared" si="36"/>
        <v>156</v>
      </c>
      <c r="B1756" s="320" t="s">
        <v>817</v>
      </c>
      <c r="C1756" s="320" t="s">
        <v>594</v>
      </c>
      <c r="D1756" s="320">
        <v>1.0329999999999999</v>
      </c>
      <c r="E1756" s="320">
        <v>1.2010000000000001</v>
      </c>
      <c r="F1756" s="320" t="s">
        <v>704</v>
      </c>
      <c r="G1756" s="320" t="s">
        <v>717</v>
      </c>
    </row>
    <row r="1757" spans="1:7">
      <c r="A1757" s="126">
        <f t="shared" si="36"/>
        <v>157</v>
      </c>
      <c r="B1757" s="320" t="s">
        <v>817</v>
      </c>
      <c r="C1757" s="320" t="s">
        <v>596</v>
      </c>
      <c r="D1757" s="320">
        <v>1.1890000000000001</v>
      </c>
      <c r="E1757" s="320">
        <v>1.202</v>
      </c>
      <c r="F1757" s="320" t="s">
        <v>704</v>
      </c>
      <c r="G1757" s="320" t="s">
        <v>717</v>
      </c>
    </row>
    <row r="1758" spans="1:7">
      <c r="A1758" s="126">
        <f t="shared" si="36"/>
        <v>158</v>
      </c>
      <c r="B1758" s="320" t="s">
        <v>817</v>
      </c>
      <c r="C1758" s="320" t="s">
        <v>598</v>
      </c>
      <c r="D1758" s="320">
        <v>1.036</v>
      </c>
      <c r="E1758" s="320">
        <v>1.181</v>
      </c>
      <c r="F1758" s="320" t="s">
        <v>704</v>
      </c>
      <c r="G1758" s="320" t="s">
        <v>717</v>
      </c>
    </row>
    <row r="1759" spans="1:7">
      <c r="A1759" s="126">
        <f t="shared" si="36"/>
        <v>159</v>
      </c>
      <c r="B1759" s="320" t="s">
        <v>817</v>
      </c>
      <c r="C1759" s="320" t="s">
        <v>600</v>
      </c>
      <c r="D1759" s="320">
        <v>0.97499999999999998</v>
      </c>
      <c r="E1759" s="320">
        <v>1.1259999999999999</v>
      </c>
      <c r="F1759" s="320" t="s">
        <v>704</v>
      </c>
      <c r="G1759" s="320" t="s">
        <v>717</v>
      </c>
    </row>
    <row r="1760" spans="1:7">
      <c r="A1760" s="126">
        <f t="shared" si="36"/>
        <v>160</v>
      </c>
      <c r="B1760" s="320" t="s">
        <v>817</v>
      </c>
      <c r="C1760" s="320" t="s">
        <v>602</v>
      </c>
      <c r="D1760" s="320">
        <v>0.997</v>
      </c>
      <c r="E1760" s="320">
        <v>1.161</v>
      </c>
      <c r="F1760" s="320" t="s">
        <v>704</v>
      </c>
      <c r="G1760" s="320" t="s">
        <v>717</v>
      </c>
    </row>
    <row r="1761" spans="1:8">
      <c r="A1761" s="126">
        <f t="shared" si="36"/>
        <v>161</v>
      </c>
      <c r="B1761" s="320" t="s">
        <v>817</v>
      </c>
      <c r="C1761" s="320" t="s">
        <v>604</v>
      </c>
      <c r="D1761" s="320">
        <v>1.032</v>
      </c>
      <c r="E1761" s="320">
        <v>1.1739999999999999</v>
      </c>
      <c r="F1761" s="320" t="s">
        <v>704</v>
      </c>
      <c r="G1761" s="320" t="s">
        <v>717</v>
      </c>
    </row>
    <row r="1762" spans="1:8">
      <c r="G1762" t="s">
        <v>717</v>
      </c>
    </row>
    <row r="1765" spans="1:8" ht="18" thickBot="1">
      <c r="B1765" s="11" t="s">
        <v>134</v>
      </c>
      <c r="C1765" s="153" t="s">
        <v>456</v>
      </c>
    </row>
    <row r="1766" spans="1:8" ht="15.75" thickTop="1">
      <c r="B1766" s="10" t="str">
        <f>+C41</f>
        <v>Standard labor rates based on category</v>
      </c>
    </row>
    <row r="1767" spans="1:8" ht="15.75" thickBot="1">
      <c r="A1767" s="221" t="s">
        <v>186</v>
      </c>
      <c r="B1767" s="154" t="s">
        <v>31</v>
      </c>
      <c r="C1767" s="154" t="s">
        <v>1922</v>
      </c>
      <c r="D1767" s="154" t="s">
        <v>1923</v>
      </c>
      <c r="E1767" s="154" t="s">
        <v>102</v>
      </c>
      <c r="F1767" s="154" t="s">
        <v>33</v>
      </c>
    </row>
    <row r="1768" spans="1:8" ht="15.75" thickBot="1">
      <c r="A1768" s="221">
        <v>1</v>
      </c>
      <c r="B1768" s="9" t="s">
        <v>1924</v>
      </c>
      <c r="C1768" s="222">
        <v>47.15</v>
      </c>
      <c r="D1768" t="s">
        <v>1925</v>
      </c>
      <c r="E1768" t="s">
        <v>459</v>
      </c>
      <c r="F1768" t="s">
        <v>1926</v>
      </c>
      <c r="G1768" s="154" t="s">
        <v>111</v>
      </c>
      <c r="H1768" s="172" t="s">
        <v>141</v>
      </c>
    </row>
    <row r="1769" spans="1:8">
      <c r="A1769" s="221">
        <f>+A1768+1</f>
        <v>2</v>
      </c>
      <c r="B1769" s="9" t="s">
        <v>1927</v>
      </c>
      <c r="C1769" s="222">
        <v>43.6</v>
      </c>
      <c r="D1769" t="s">
        <v>1928</v>
      </c>
      <c r="E1769" t="s">
        <v>176</v>
      </c>
      <c r="F1769" t="s">
        <v>1926</v>
      </c>
      <c r="G1769" t="s">
        <v>704</v>
      </c>
      <c r="H1769" t="s">
        <v>717</v>
      </c>
    </row>
    <row r="1770" spans="1:8">
      <c r="A1770" s="221">
        <f t="shared" ref="A1770:A1795" si="37">+A1769+1</f>
        <v>3</v>
      </c>
      <c r="B1770" s="9" t="s">
        <v>1929</v>
      </c>
      <c r="C1770" s="222">
        <v>58.8</v>
      </c>
      <c r="D1770" t="s">
        <v>1930</v>
      </c>
      <c r="E1770" t="s">
        <v>177</v>
      </c>
      <c r="F1770" t="s">
        <v>1926</v>
      </c>
      <c r="G1770" t="s">
        <v>704</v>
      </c>
      <c r="H1770" t="s">
        <v>717</v>
      </c>
    </row>
    <row r="1771" spans="1:8">
      <c r="A1771" s="221">
        <f t="shared" si="37"/>
        <v>4</v>
      </c>
      <c r="B1771" s="9" t="s">
        <v>1931</v>
      </c>
      <c r="C1771" s="222">
        <v>67.88</v>
      </c>
      <c r="D1771" t="s">
        <v>1932</v>
      </c>
      <c r="E1771" t="s">
        <v>177</v>
      </c>
      <c r="F1771" t="s">
        <v>1926</v>
      </c>
      <c r="G1771" t="s">
        <v>704</v>
      </c>
      <c r="H1771" t="s">
        <v>717</v>
      </c>
    </row>
    <row r="1772" spans="1:8">
      <c r="A1772" s="221">
        <f t="shared" si="37"/>
        <v>5</v>
      </c>
      <c r="B1772" s="9" t="s">
        <v>1933</v>
      </c>
      <c r="C1772" s="222">
        <v>67.88</v>
      </c>
      <c r="D1772" t="s">
        <v>1934</v>
      </c>
      <c r="E1772" t="s">
        <v>177</v>
      </c>
      <c r="F1772" t="s">
        <v>1926</v>
      </c>
      <c r="G1772" t="s">
        <v>704</v>
      </c>
      <c r="H1772" t="s">
        <v>717</v>
      </c>
    </row>
    <row r="1773" spans="1:8">
      <c r="A1773" s="221">
        <f t="shared" si="37"/>
        <v>6</v>
      </c>
      <c r="B1773" s="9" t="s">
        <v>1935</v>
      </c>
      <c r="C1773" s="222">
        <v>67.88</v>
      </c>
      <c r="D1773" t="s">
        <v>1936</v>
      </c>
      <c r="E1773" t="s">
        <v>177</v>
      </c>
      <c r="F1773" t="s">
        <v>1926</v>
      </c>
      <c r="G1773" t="s">
        <v>704</v>
      </c>
      <c r="H1773" t="s">
        <v>717</v>
      </c>
    </row>
    <row r="1774" spans="1:8">
      <c r="A1774" s="221">
        <f t="shared" si="37"/>
        <v>7</v>
      </c>
      <c r="B1774" s="9" t="s">
        <v>1937</v>
      </c>
      <c r="C1774" s="222">
        <v>48.35</v>
      </c>
      <c r="D1774" t="s">
        <v>1938</v>
      </c>
      <c r="E1774" t="s">
        <v>177</v>
      </c>
      <c r="F1774" t="s">
        <v>1926</v>
      </c>
      <c r="G1774" t="s">
        <v>704</v>
      </c>
      <c r="H1774" t="s">
        <v>717</v>
      </c>
    </row>
    <row r="1775" spans="1:8">
      <c r="A1775" s="221">
        <f t="shared" si="37"/>
        <v>8</v>
      </c>
      <c r="B1775" s="9" t="s">
        <v>1939</v>
      </c>
      <c r="C1775" s="222">
        <v>67.879725117341138</v>
      </c>
      <c r="D1775" t="s">
        <v>1940</v>
      </c>
      <c r="E1775" t="s">
        <v>177</v>
      </c>
      <c r="F1775" t="s">
        <v>1941</v>
      </c>
      <c r="G1775" t="s">
        <v>704</v>
      </c>
      <c r="H1775" t="s">
        <v>717</v>
      </c>
    </row>
    <row r="1776" spans="1:8">
      <c r="A1776" s="221">
        <f t="shared" si="37"/>
        <v>9</v>
      </c>
      <c r="B1776" s="9" t="s">
        <v>1942</v>
      </c>
      <c r="C1776" s="222">
        <v>67.879725117341138</v>
      </c>
      <c r="D1776" t="s">
        <v>1940</v>
      </c>
      <c r="E1776" t="s">
        <v>177</v>
      </c>
      <c r="F1776" t="s">
        <v>1943</v>
      </c>
      <c r="G1776" t="s">
        <v>704</v>
      </c>
      <c r="H1776" t="s">
        <v>717</v>
      </c>
    </row>
    <row r="1777" spans="1:8">
      <c r="A1777" s="221">
        <f t="shared" si="37"/>
        <v>10</v>
      </c>
      <c r="B1777" s="9" t="s">
        <v>1944</v>
      </c>
      <c r="C1777" s="222">
        <v>67.879725117341138</v>
      </c>
      <c r="D1777" t="s">
        <v>1940</v>
      </c>
      <c r="E1777" t="s">
        <v>177</v>
      </c>
      <c r="F1777" t="s">
        <v>1926</v>
      </c>
      <c r="G1777" t="s">
        <v>704</v>
      </c>
      <c r="H1777" t="s">
        <v>717</v>
      </c>
    </row>
    <row r="1778" spans="1:8">
      <c r="A1778" s="221">
        <f t="shared" si="37"/>
        <v>11</v>
      </c>
      <c r="B1778" s="9" t="s">
        <v>1945</v>
      </c>
      <c r="C1778" s="222">
        <v>67.879725117341138</v>
      </c>
      <c r="D1778" t="s">
        <v>1940</v>
      </c>
      <c r="E1778" t="s">
        <v>177</v>
      </c>
      <c r="G1778" t="s">
        <v>704</v>
      </c>
      <c r="H1778" t="s">
        <v>717</v>
      </c>
    </row>
    <row r="1779" spans="1:8">
      <c r="A1779" s="221">
        <f t="shared" si="37"/>
        <v>12</v>
      </c>
      <c r="B1779" s="9" t="s">
        <v>1946</v>
      </c>
      <c r="C1779" s="222">
        <v>67.88</v>
      </c>
      <c r="D1779" t="s">
        <v>1947</v>
      </c>
      <c r="E1779" t="s">
        <v>177</v>
      </c>
      <c r="F1779" t="s">
        <v>1926</v>
      </c>
      <c r="G1779" t="s">
        <v>704</v>
      </c>
      <c r="H1779" t="s">
        <v>717</v>
      </c>
    </row>
    <row r="1780" spans="1:8">
      <c r="A1780" s="221">
        <f t="shared" si="37"/>
        <v>13</v>
      </c>
      <c r="B1780" s="9" t="s">
        <v>1948</v>
      </c>
      <c r="C1780" s="222">
        <v>65</v>
      </c>
      <c r="D1780" t="s">
        <v>1949</v>
      </c>
      <c r="E1780" t="s">
        <v>177</v>
      </c>
      <c r="F1780" t="s">
        <v>1926</v>
      </c>
      <c r="G1780" t="s">
        <v>704</v>
      </c>
      <c r="H1780" t="s">
        <v>717</v>
      </c>
    </row>
    <row r="1781" spans="1:8">
      <c r="A1781" s="221">
        <f t="shared" si="37"/>
        <v>14</v>
      </c>
      <c r="B1781" s="9" t="s">
        <v>1950</v>
      </c>
      <c r="C1781" s="222">
        <v>67.88</v>
      </c>
      <c r="D1781" t="s">
        <v>1951</v>
      </c>
      <c r="E1781" t="s">
        <v>177</v>
      </c>
      <c r="F1781" t="s">
        <v>1926</v>
      </c>
      <c r="G1781" t="s">
        <v>704</v>
      </c>
      <c r="H1781" t="s">
        <v>717</v>
      </c>
    </row>
    <row r="1782" spans="1:8">
      <c r="A1782" s="221">
        <f t="shared" si="37"/>
        <v>15</v>
      </c>
      <c r="B1782" s="9" t="s">
        <v>1952</v>
      </c>
      <c r="C1782" s="222">
        <v>67.88</v>
      </c>
      <c r="D1782" t="s">
        <v>1953</v>
      </c>
      <c r="E1782" t="s">
        <v>177</v>
      </c>
      <c r="F1782" t="s">
        <v>1926</v>
      </c>
      <c r="G1782" t="s">
        <v>704</v>
      </c>
      <c r="H1782" t="s">
        <v>717</v>
      </c>
    </row>
    <row r="1783" spans="1:8">
      <c r="A1783" s="221">
        <f t="shared" si="37"/>
        <v>16</v>
      </c>
      <c r="B1783" s="9" t="s">
        <v>1954</v>
      </c>
      <c r="C1783" s="222">
        <v>56</v>
      </c>
      <c r="D1783" t="s">
        <v>1955</v>
      </c>
      <c r="E1783" t="s">
        <v>177</v>
      </c>
      <c r="F1783" t="s">
        <v>1926</v>
      </c>
      <c r="G1783" t="s">
        <v>704</v>
      </c>
      <c r="H1783" t="s">
        <v>717</v>
      </c>
    </row>
    <row r="1784" spans="1:8">
      <c r="A1784" s="221">
        <f t="shared" si="37"/>
        <v>17</v>
      </c>
      <c r="B1784" s="9" t="s">
        <v>1956</v>
      </c>
      <c r="C1784" s="222">
        <v>48.6</v>
      </c>
      <c r="D1784" t="s">
        <v>1957</v>
      </c>
      <c r="E1784" t="s">
        <v>176</v>
      </c>
      <c r="F1784" t="s">
        <v>1926</v>
      </c>
      <c r="G1784" t="s">
        <v>704</v>
      </c>
      <c r="H1784" t="s">
        <v>717</v>
      </c>
    </row>
    <row r="1785" spans="1:8">
      <c r="A1785" s="221">
        <f t="shared" si="37"/>
        <v>18</v>
      </c>
      <c r="B1785" s="9" t="s">
        <v>1958</v>
      </c>
      <c r="C1785" s="222">
        <v>48.6</v>
      </c>
      <c r="D1785" t="s">
        <v>1959</v>
      </c>
      <c r="E1785" t="s">
        <v>176</v>
      </c>
      <c r="F1785" t="s">
        <v>1926</v>
      </c>
      <c r="G1785" t="s">
        <v>704</v>
      </c>
      <c r="H1785" t="s">
        <v>717</v>
      </c>
    </row>
    <row r="1786" spans="1:8">
      <c r="A1786" s="221">
        <f t="shared" si="37"/>
        <v>19</v>
      </c>
      <c r="B1786" s="9" t="s">
        <v>1960</v>
      </c>
      <c r="C1786" s="222">
        <v>58.8</v>
      </c>
      <c r="D1786" t="s">
        <v>1930</v>
      </c>
      <c r="E1786" t="s">
        <v>176</v>
      </c>
      <c r="F1786" t="s">
        <v>1926</v>
      </c>
      <c r="G1786" t="s">
        <v>704</v>
      </c>
      <c r="H1786" t="s">
        <v>717</v>
      </c>
    </row>
    <row r="1787" spans="1:8">
      <c r="A1787" s="221">
        <f t="shared" si="37"/>
        <v>20</v>
      </c>
      <c r="B1787" s="9" t="s">
        <v>1961</v>
      </c>
      <c r="C1787" s="222">
        <v>67.88</v>
      </c>
      <c r="D1787" t="s">
        <v>1932</v>
      </c>
      <c r="E1787" t="s">
        <v>176</v>
      </c>
      <c r="F1787" t="s">
        <v>1926</v>
      </c>
      <c r="G1787" t="s">
        <v>704</v>
      </c>
      <c r="H1787" t="s">
        <v>717</v>
      </c>
    </row>
    <row r="1788" spans="1:8">
      <c r="A1788" s="221">
        <f t="shared" si="37"/>
        <v>21</v>
      </c>
      <c r="B1788" s="9" t="s">
        <v>1962</v>
      </c>
      <c r="C1788" s="222">
        <v>48.35</v>
      </c>
      <c r="D1788" t="s">
        <v>1938</v>
      </c>
      <c r="E1788" t="s">
        <v>176</v>
      </c>
      <c r="F1788" t="s">
        <v>1926</v>
      </c>
      <c r="G1788" t="s">
        <v>704</v>
      </c>
      <c r="H1788" t="s">
        <v>717</v>
      </c>
    </row>
    <row r="1789" spans="1:8">
      <c r="A1789" s="221">
        <f t="shared" si="37"/>
        <v>22</v>
      </c>
      <c r="B1789" s="9" t="s">
        <v>1963</v>
      </c>
      <c r="C1789" s="222">
        <v>67.879725117341138</v>
      </c>
      <c r="D1789" t="s">
        <v>1940</v>
      </c>
      <c r="E1789" t="s">
        <v>176</v>
      </c>
      <c r="F1789" t="s">
        <v>1941</v>
      </c>
      <c r="G1789" t="s">
        <v>704</v>
      </c>
      <c r="H1789" t="s">
        <v>717</v>
      </c>
    </row>
    <row r="1790" spans="1:8">
      <c r="A1790" s="221">
        <f t="shared" si="37"/>
        <v>23</v>
      </c>
      <c r="B1790" s="9" t="s">
        <v>1964</v>
      </c>
      <c r="C1790" s="222">
        <v>67.879725117341138</v>
      </c>
      <c r="D1790" t="s">
        <v>1940</v>
      </c>
      <c r="E1790" t="s">
        <v>176</v>
      </c>
      <c r="F1790" t="s">
        <v>1943</v>
      </c>
      <c r="G1790" t="s">
        <v>704</v>
      </c>
      <c r="H1790" t="s">
        <v>717</v>
      </c>
    </row>
    <row r="1791" spans="1:8">
      <c r="A1791" s="221">
        <f>+A1790+1</f>
        <v>24</v>
      </c>
      <c r="B1791" s="9" t="s">
        <v>1965</v>
      </c>
      <c r="C1791" s="222">
        <v>67.879725117341138</v>
      </c>
      <c r="D1791" t="s">
        <v>1940</v>
      </c>
      <c r="E1791" t="s">
        <v>176</v>
      </c>
      <c r="F1791" t="s">
        <v>1926</v>
      </c>
      <c r="G1791" t="s">
        <v>704</v>
      </c>
      <c r="H1791" t="s">
        <v>717</v>
      </c>
    </row>
    <row r="1792" spans="1:8">
      <c r="A1792" s="221">
        <f>+A1791+1</f>
        <v>25</v>
      </c>
      <c r="B1792" s="9" t="s">
        <v>1966</v>
      </c>
      <c r="C1792" s="222">
        <v>67.879725117341138</v>
      </c>
      <c r="D1792" t="s">
        <v>1967</v>
      </c>
      <c r="E1792" t="s">
        <v>176</v>
      </c>
      <c r="F1792" t="s">
        <v>1926</v>
      </c>
      <c r="G1792" t="s">
        <v>704</v>
      </c>
      <c r="H1792" t="s">
        <v>717</v>
      </c>
    </row>
    <row r="1793" spans="1:8">
      <c r="A1793" s="221">
        <f>+A1792+1</f>
        <v>26</v>
      </c>
      <c r="B1793" s="9" t="s">
        <v>1968</v>
      </c>
      <c r="C1793" s="222">
        <v>56</v>
      </c>
      <c r="D1793" t="s">
        <v>1969</v>
      </c>
      <c r="E1793" t="s">
        <v>176</v>
      </c>
      <c r="F1793" t="s">
        <v>1926</v>
      </c>
      <c r="G1793" t="s">
        <v>704</v>
      </c>
      <c r="H1793" t="s">
        <v>717</v>
      </c>
    </row>
    <row r="1794" spans="1:8">
      <c r="A1794" s="221">
        <f t="shared" si="37"/>
        <v>27</v>
      </c>
      <c r="B1794" s="9" t="s">
        <v>1970</v>
      </c>
      <c r="C1794" s="222">
        <v>43.6</v>
      </c>
      <c r="D1794" t="s">
        <v>1955</v>
      </c>
      <c r="E1794" t="s">
        <v>176</v>
      </c>
      <c r="F1794" t="s">
        <v>1926</v>
      </c>
      <c r="G1794" t="s">
        <v>704</v>
      </c>
      <c r="H1794" t="s">
        <v>717</v>
      </c>
    </row>
    <row r="1795" spans="1:8">
      <c r="A1795" s="221">
        <f t="shared" si="37"/>
        <v>28</v>
      </c>
      <c r="B1795" s="9" t="s">
        <v>1971</v>
      </c>
      <c r="C1795" s="222">
        <v>43.6</v>
      </c>
      <c r="D1795" t="s">
        <v>1972</v>
      </c>
      <c r="E1795" t="s">
        <v>176</v>
      </c>
      <c r="F1795" t="s">
        <v>1926</v>
      </c>
      <c r="G1795" t="s">
        <v>704</v>
      </c>
      <c r="H1795" t="s">
        <v>717</v>
      </c>
    </row>
    <row r="1796" spans="1:8">
      <c r="G1796" t="s">
        <v>704</v>
      </c>
      <c r="H1796" t="s">
        <v>717</v>
      </c>
    </row>
    <row r="2216" spans="11:12">
      <c r="K2216" s="223"/>
    </row>
    <row r="2217" spans="11:12">
      <c r="K2217" s="224"/>
      <c r="L2217" s="224"/>
    </row>
    <row r="2218" spans="11:12">
      <c r="K2218" s="225"/>
      <c r="L2218" s="226"/>
    </row>
    <row r="2219" spans="11:12">
      <c r="K2219" s="227"/>
    </row>
    <row r="2220" spans="11:12">
      <c r="K2220" s="227"/>
    </row>
    <row r="2221" spans="11:12">
      <c r="K2221" s="227"/>
    </row>
    <row r="2222" spans="11:12">
      <c r="K2222" s="227"/>
    </row>
    <row r="2223" spans="11:12">
      <c r="K2223" s="227"/>
    </row>
    <row r="2224" spans="11:12">
      <c r="K2224" s="227"/>
    </row>
    <row r="2225" spans="11:11">
      <c r="K2225" s="227"/>
    </row>
    <row r="2226" spans="11:11">
      <c r="K2226" s="227"/>
    </row>
    <row r="2227" spans="11:11">
      <c r="K2227" s="227"/>
    </row>
    <row r="2228" spans="11:11">
      <c r="K2228" s="227"/>
    </row>
    <row r="2229" spans="11:11">
      <c r="K2229" s="227"/>
    </row>
    <row r="2232" spans="11:11">
      <c r="K2232" s="227"/>
    </row>
    <row r="2233" spans="11:11">
      <c r="K2233" s="227"/>
    </row>
    <row r="2234" spans="11:11">
      <c r="K2234" s="227"/>
    </row>
    <row r="2235" spans="11:11">
      <c r="K2235" s="227"/>
    </row>
    <row r="2236" spans="11:11">
      <c r="K2236" s="227"/>
    </row>
    <row r="2237" spans="11:11">
      <c r="K2237" s="227"/>
    </row>
    <row r="2238" spans="11:11">
      <c r="K2238" s="227"/>
    </row>
    <row r="2239" spans="11:11">
      <c r="K2239" s="227"/>
    </row>
    <row r="2240" spans="11:11">
      <c r="K2240" s="227"/>
    </row>
    <row r="2241" spans="11:11">
      <c r="K2241" s="227"/>
    </row>
    <row r="2242" spans="11:11">
      <c r="K2242" s="227"/>
    </row>
    <row r="2243" spans="11:11">
      <c r="K2243" s="227"/>
    </row>
    <row r="2246" spans="11:11">
      <c r="K2246" s="227"/>
    </row>
    <row r="2247" spans="11:11">
      <c r="K2247" s="227"/>
    </row>
    <row r="2248" spans="11:11">
      <c r="K2248" s="227"/>
    </row>
    <row r="2249" spans="11:11">
      <c r="K2249" s="227"/>
    </row>
    <row r="2250" spans="11:11">
      <c r="K2250" s="227"/>
    </row>
    <row r="2251" spans="11:11">
      <c r="K2251" s="227"/>
    </row>
    <row r="2252" spans="11:11">
      <c r="K2252" s="227"/>
    </row>
    <row r="2253" spans="11:11">
      <c r="K2253" s="227"/>
    </row>
    <row r="2254" spans="11:11">
      <c r="K2254" s="227"/>
    </row>
    <row r="2255" spans="11:11">
      <c r="K2255" s="227"/>
    </row>
    <row r="2256" spans="11:11">
      <c r="K2256" s="227"/>
    </row>
    <row r="2257" spans="11:11">
      <c r="K2257" s="227"/>
    </row>
    <row r="2260" spans="11:11">
      <c r="K2260" s="227"/>
    </row>
    <row r="2261" spans="11:11">
      <c r="K2261" s="227"/>
    </row>
    <row r="2262" spans="11:11">
      <c r="K2262" s="227"/>
    </row>
    <row r="2263" spans="11:11">
      <c r="K2263" s="227"/>
    </row>
    <row r="2264" spans="11:11">
      <c r="K2264" s="227"/>
    </row>
    <row r="2265" spans="11:11">
      <c r="K2265" s="227"/>
    </row>
    <row r="2266" spans="11:11">
      <c r="K2266" s="227"/>
    </row>
    <row r="2267" spans="11:11">
      <c r="K2267" s="227"/>
    </row>
    <row r="2268" spans="11:11">
      <c r="K2268" s="227"/>
    </row>
    <row r="2269" spans="11:11">
      <c r="K2269" s="227"/>
    </row>
    <row r="2270" spans="11:11">
      <c r="K2270" s="227"/>
    </row>
    <row r="2271" spans="11:11">
      <c r="K2271" s="227"/>
    </row>
    <row r="2274" spans="11:11">
      <c r="K2274" s="227"/>
    </row>
    <row r="2275" spans="11:11">
      <c r="K2275" s="227"/>
    </row>
    <row r="2276" spans="11:11">
      <c r="K2276" s="227"/>
    </row>
    <row r="2277" spans="11:11">
      <c r="K2277" s="227"/>
    </row>
    <row r="2278" spans="11:11">
      <c r="K2278" s="227"/>
    </row>
    <row r="2279" spans="11:11">
      <c r="K2279" s="227"/>
    </row>
    <row r="2280" spans="11:11">
      <c r="K2280" s="227"/>
    </row>
    <row r="2281" spans="11:11">
      <c r="K2281" s="227"/>
    </row>
    <row r="2282" spans="11:11">
      <c r="K2282" s="227"/>
    </row>
    <row r="2283" spans="11:11">
      <c r="K2283" s="227"/>
    </row>
    <row r="2284" spans="11:11">
      <c r="K2284" s="227"/>
    </row>
    <row r="2285" spans="11:11">
      <c r="K2285" s="227"/>
    </row>
    <row r="2288" spans="11:11">
      <c r="K2288" s="227"/>
    </row>
    <row r="2289" spans="11:11">
      <c r="K2289" s="227"/>
    </row>
    <row r="2290" spans="11:11">
      <c r="K2290" s="227"/>
    </row>
    <row r="2291" spans="11:11">
      <c r="K2291" s="227"/>
    </row>
    <row r="2292" spans="11:11">
      <c r="K2292" s="227"/>
    </row>
    <row r="2293" spans="11:11">
      <c r="K2293" s="227"/>
    </row>
    <row r="2294" spans="11:11">
      <c r="K2294" s="227"/>
    </row>
    <row r="2295" spans="11:11">
      <c r="K2295" s="227"/>
    </row>
    <row r="2296" spans="11:11">
      <c r="K2296" s="227"/>
    </row>
    <row r="2297" spans="11:11">
      <c r="K2297" s="227"/>
    </row>
    <row r="2298" spans="11:11">
      <c r="K2298" s="227"/>
    </row>
    <row r="2299" spans="11:11">
      <c r="K2299" s="227"/>
    </row>
    <row r="2302" spans="11:11">
      <c r="K2302" s="227"/>
    </row>
    <row r="2303" spans="11:11">
      <c r="K2303" s="227"/>
    </row>
    <row r="2304" spans="11:11">
      <c r="K2304" s="227"/>
    </row>
    <row r="2305" spans="11:11">
      <c r="K2305" s="227"/>
    </row>
    <row r="2306" spans="11:11">
      <c r="K2306" s="227"/>
    </row>
    <row r="2307" spans="11:11">
      <c r="K2307" s="227"/>
    </row>
    <row r="2308" spans="11:11">
      <c r="K2308" s="227"/>
    </row>
    <row r="2309" spans="11:11">
      <c r="K2309" s="227"/>
    </row>
    <row r="2310" spans="11:11">
      <c r="K2310" s="227"/>
    </row>
    <row r="2311" spans="11:11">
      <c r="K2311" s="227"/>
    </row>
    <row r="2312" spans="11:11">
      <c r="K2312" s="227"/>
    </row>
    <row r="2313" spans="11:11">
      <c r="K2313" s="227"/>
    </row>
    <row r="2316" spans="11:11">
      <c r="K2316" s="227"/>
    </row>
    <row r="2317" spans="11:11">
      <c r="K2317" s="227"/>
    </row>
    <row r="2318" spans="11:11">
      <c r="K2318" s="227"/>
    </row>
    <row r="2319" spans="11:11">
      <c r="K2319" s="227"/>
    </row>
    <row r="2320" spans="11:11">
      <c r="K2320" s="227"/>
    </row>
    <row r="2321" spans="11:11">
      <c r="K2321" s="227"/>
    </row>
    <row r="2322" spans="11:11">
      <c r="K2322" s="227"/>
    </row>
    <row r="2323" spans="11:11">
      <c r="K2323" s="227"/>
    </row>
    <row r="2324" spans="11:11">
      <c r="K2324" s="227"/>
    </row>
    <row r="2325" spans="11:11">
      <c r="K2325" s="227"/>
    </row>
    <row r="2326" spans="11:11">
      <c r="K2326" s="227"/>
    </row>
    <row r="2327" spans="11:11">
      <c r="K2327" s="227"/>
    </row>
    <row r="2330" spans="11:11">
      <c r="K2330" s="227"/>
    </row>
    <row r="2331" spans="11:11">
      <c r="K2331" s="227"/>
    </row>
    <row r="2332" spans="11:11">
      <c r="K2332" s="227"/>
    </row>
    <row r="2333" spans="11:11">
      <c r="K2333" s="227"/>
    </row>
    <row r="2334" spans="11:11">
      <c r="K2334" s="227"/>
    </row>
    <row r="2335" spans="11:11">
      <c r="K2335" s="227"/>
    </row>
    <row r="2336" spans="11:11">
      <c r="K2336" s="227"/>
    </row>
    <row r="2337" spans="11:11">
      <c r="K2337" s="227"/>
    </row>
    <row r="2338" spans="11:11">
      <c r="K2338" s="227"/>
    </row>
    <row r="2339" spans="11:11">
      <c r="K2339" s="227"/>
    </row>
    <row r="2340" spans="11:11">
      <c r="K2340" s="227"/>
    </row>
    <row r="2341" spans="11:11">
      <c r="K2341" s="227"/>
    </row>
    <row r="2344" spans="11:11">
      <c r="K2344" s="227"/>
    </row>
    <row r="2345" spans="11:11">
      <c r="K2345" s="227"/>
    </row>
    <row r="2346" spans="11:11">
      <c r="K2346" s="227"/>
    </row>
    <row r="2347" spans="11:11">
      <c r="K2347" s="227"/>
    </row>
    <row r="2348" spans="11:11">
      <c r="K2348" s="227"/>
    </row>
    <row r="2349" spans="11:11">
      <c r="K2349" s="227"/>
    </row>
    <row r="2350" spans="11:11">
      <c r="K2350" s="227"/>
    </row>
    <row r="2351" spans="11:11">
      <c r="K2351" s="227"/>
    </row>
    <row r="2352" spans="11:11">
      <c r="K2352" s="227"/>
    </row>
    <row r="2353" spans="11:11">
      <c r="K2353" s="227"/>
    </row>
    <row r="2354" spans="11:11">
      <c r="K2354" s="227"/>
    </row>
    <row r="2355" spans="11:11">
      <c r="K2355" s="227"/>
    </row>
    <row r="2358" spans="11:11">
      <c r="K2358" s="227"/>
    </row>
    <row r="2359" spans="11:11">
      <c r="K2359" s="227"/>
    </row>
    <row r="2360" spans="11:11">
      <c r="K2360" s="227"/>
    </row>
    <row r="2361" spans="11:11">
      <c r="K2361" s="227"/>
    </row>
    <row r="2362" spans="11:11">
      <c r="K2362" s="227"/>
    </row>
    <row r="2363" spans="11:11">
      <c r="K2363" s="227"/>
    </row>
    <row r="2364" spans="11:11">
      <c r="K2364" s="227"/>
    </row>
    <row r="2365" spans="11:11">
      <c r="K2365" s="227"/>
    </row>
    <row r="2366" spans="11:11">
      <c r="K2366" s="227"/>
    </row>
    <row r="2367" spans="11:11">
      <c r="K2367" s="227"/>
    </row>
    <row r="2368" spans="11:11">
      <c r="K2368" s="227"/>
    </row>
    <row r="2369" spans="11:11">
      <c r="K2369" s="227"/>
    </row>
    <row r="2372" spans="11:11">
      <c r="K2372" s="227"/>
    </row>
    <row r="2373" spans="11:11">
      <c r="K2373" s="227"/>
    </row>
    <row r="2374" spans="11:11">
      <c r="K2374" s="227"/>
    </row>
    <row r="2375" spans="11:11">
      <c r="K2375" s="227"/>
    </row>
    <row r="2376" spans="11:11">
      <c r="K2376" s="227"/>
    </row>
    <row r="2377" spans="11:11">
      <c r="K2377" s="227"/>
    </row>
    <row r="2378" spans="11:11">
      <c r="K2378" s="227"/>
    </row>
    <row r="2379" spans="11:11">
      <c r="K2379" s="227"/>
    </row>
    <row r="2380" spans="11:11">
      <c r="K2380" s="227"/>
    </row>
    <row r="2381" spans="11:11">
      <c r="K2381" s="227"/>
    </row>
    <row r="2382" spans="11:11">
      <c r="K2382" s="227"/>
    </row>
    <row r="2383" spans="11:11">
      <c r="K2383" s="227"/>
    </row>
    <row r="2386" spans="11:11">
      <c r="K2386" s="227"/>
    </row>
    <row r="2387" spans="11:11">
      <c r="K2387" s="227"/>
    </row>
    <row r="2388" spans="11:11">
      <c r="K2388" s="227"/>
    </row>
    <row r="2389" spans="11:11">
      <c r="K2389" s="227"/>
    </row>
    <row r="2390" spans="11:11">
      <c r="K2390" s="227"/>
    </row>
    <row r="2391" spans="11:11">
      <c r="K2391" s="227"/>
    </row>
    <row r="2392" spans="11:11">
      <c r="K2392" s="227"/>
    </row>
    <row r="2393" spans="11:11">
      <c r="K2393" s="227"/>
    </row>
    <row r="2394" spans="11:11">
      <c r="K2394" s="227"/>
    </row>
    <row r="2395" spans="11:11">
      <c r="K2395" s="227"/>
    </row>
    <row r="2396" spans="11:11">
      <c r="K2396" s="227"/>
    </row>
    <row r="2397" spans="11:11">
      <c r="K2397" s="227"/>
    </row>
    <row r="2400" spans="11:11">
      <c r="K2400" s="227"/>
    </row>
    <row r="2401" spans="11:11">
      <c r="K2401" s="227"/>
    </row>
    <row r="2402" spans="11:11">
      <c r="K2402" s="227"/>
    </row>
    <row r="2403" spans="11:11">
      <c r="K2403" s="227"/>
    </row>
    <row r="2404" spans="11:11">
      <c r="K2404" s="227"/>
    </row>
    <row r="2405" spans="11:11">
      <c r="K2405" s="227"/>
    </row>
    <row r="2406" spans="11:11">
      <c r="K2406" s="227"/>
    </row>
    <row r="2407" spans="11:11">
      <c r="K2407" s="227"/>
    </row>
    <row r="2408" spans="11:11">
      <c r="K2408" s="227"/>
    </row>
    <row r="2409" spans="11:11">
      <c r="K2409" s="227"/>
    </row>
    <row r="2410" spans="11:11">
      <c r="K2410" s="227"/>
    </row>
    <row r="2411" spans="11:11">
      <c r="K2411" s="227"/>
    </row>
    <row r="2414" spans="11:11">
      <c r="K2414" s="227"/>
    </row>
    <row r="2415" spans="11:11">
      <c r="K2415" s="227"/>
    </row>
    <row r="2416" spans="11:11">
      <c r="K2416" s="227"/>
    </row>
    <row r="2417" spans="11:11">
      <c r="K2417" s="227"/>
    </row>
    <row r="2418" spans="11:11">
      <c r="K2418" s="227"/>
    </row>
    <row r="2419" spans="11:11">
      <c r="K2419" s="227"/>
    </row>
    <row r="2420" spans="11:11">
      <c r="K2420" s="227"/>
    </row>
    <row r="2421" spans="11:11">
      <c r="K2421" s="227"/>
    </row>
    <row r="2422" spans="11:11">
      <c r="K2422" s="227"/>
    </row>
    <row r="2423" spans="11:11">
      <c r="K2423" s="227"/>
    </row>
    <row r="2424" spans="11:11">
      <c r="K2424" s="227"/>
    </row>
    <row r="2425" spans="11:11">
      <c r="K2425" s="227"/>
    </row>
    <row r="2428" spans="11:11">
      <c r="K2428" s="227"/>
    </row>
    <row r="2429" spans="11:11">
      <c r="K2429" s="227"/>
    </row>
    <row r="2430" spans="11:11">
      <c r="K2430" s="227"/>
    </row>
    <row r="2431" spans="11:11">
      <c r="K2431" s="227"/>
    </row>
    <row r="2432" spans="11:11">
      <c r="K2432" s="227"/>
    </row>
    <row r="2433" spans="11:11">
      <c r="K2433" s="227"/>
    </row>
    <row r="2434" spans="11:11">
      <c r="K2434" s="227"/>
    </row>
    <row r="2435" spans="11:11">
      <c r="K2435" s="227"/>
    </row>
    <row r="2436" spans="11:11">
      <c r="K2436" s="227"/>
    </row>
    <row r="2437" spans="11:11">
      <c r="K2437" s="227"/>
    </row>
    <row r="2438" spans="11:11">
      <c r="K2438" s="227"/>
    </row>
    <row r="2439" spans="11:11">
      <c r="K2439" s="227"/>
    </row>
    <row r="2442" spans="11:11">
      <c r="K2442" s="227"/>
    </row>
    <row r="2443" spans="11:11">
      <c r="K2443" s="227"/>
    </row>
    <row r="2444" spans="11:11">
      <c r="K2444" s="227"/>
    </row>
    <row r="2445" spans="11:11">
      <c r="K2445" s="227"/>
    </row>
    <row r="2446" spans="11:11">
      <c r="K2446" s="227"/>
    </row>
    <row r="2447" spans="11:11">
      <c r="K2447" s="227"/>
    </row>
    <row r="2448" spans="11:11">
      <c r="K2448" s="227"/>
    </row>
    <row r="2449" spans="11:11">
      <c r="K2449" s="227"/>
    </row>
    <row r="2450" spans="11:11">
      <c r="K2450" s="227"/>
    </row>
    <row r="2451" spans="11:11">
      <c r="K2451" s="227"/>
    </row>
    <row r="2452" spans="11:11">
      <c r="K2452" s="227"/>
    </row>
    <row r="2453" spans="11:11">
      <c r="K2453" s="227"/>
    </row>
    <row r="2456" spans="11:11">
      <c r="K2456" s="227"/>
    </row>
    <row r="2457" spans="11:11">
      <c r="K2457" s="227"/>
    </row>
    <row r="2458" spans="11:11">
      <c r="K2458" s="227"/>
    </row>
    <row r="2459" spans="11:11">
      <c r="K2459" s="227"/>
    </row>
    <row r="2460" spans="11:11">
      <c r="K2460" s="227"/>
    </row>
    <row r="2461" spans="11:11">
      <c r="K2461" s="227"/>
    </row>
    <row r="2462" spans="11:11">
      <c r="K2462" s="227"/>
    </row>
    <row r="2463" spans="11:11">
      <c r="K2463" s="227"/>
    </row>
    <row r="2464" spans="11:11">
      <c r="K2464" s="227"/>
    </row>
    <row r="2465" spans="11:11">
      <c r="K2465" s="227"/>
    </row>
    <row r="2466" spans="11:11">
      <c r="K2466" s="227"/>
    </row>
    <row r="2467" spans="11:11">
      <c r="K2467" s="227"/>
    </row>
    <row r="2470" spans="11:11">
      <c r="K2470" s="227"/>
    </row>
    <row r="2471" spans="11:11">
      <c r="K2471" s="227"/>
    </row>
    <row r="2472" spans="11:11">
      <c r="K2472" s="227"/>
    </row>
    <row r="2473" spans="11:11">
      <c r="K2473" s="227"/>
    </row>
    <row r="2474" spans="11:11">
      <c r="K2474" s="227"/>
    </row>
    <row r="2475" spans="11:11">
      <c r="K2475" s="227"/>
    </row>
    <row r="2476" spans="11:11">
      <c r="K2476" s="227"/>
    </row>
    <row r="2477" spans="11:11">
      <c r="K2477" s="227"/>
    </row>
    <row r="2478" spans="11:11">
      <c r="K2478" s="227"/>
    </row>
    <row r="2479" spans="11:11">
      <c r="K2479" s="227"/>
    </row>
    <row r="2480" spans="11:11">
      <c r="K2480" s="227"/>
    </row>
    <row r="2481" spans="11:11">
      <c r="K2481" s="227"/>
    </row>
    <row r="2484" spans="11:11">
      <c r="K2484" s="227"/>
    </row>
    <row r="2485" spans="11:11">
      <c r="K2485" s="227"/>
    </row>
    <row r="2486" spans="11:11">
      <c r="K2486" s="227"/>
    </row>
    <row r="2487" spans="11:11">
      <c r="K2487" s="227"/>
    </row>
    <row r="2488" spans="11:11">
      <c r="K2488" s="227"/>
    </row>
    <row r="2489" spans="11:11">
      <c r="K2489" s="227"/>
    </row>
    <row r="2490" spans="11:11">
      <c r="K2490" s="227"/>
    </row>
    <row r="2491" spans="11:11">
      <c r="K2491" s="227"/>
    </row>
    <row r="2492" spans="11:11">
      <c r="K2492" s="227"/>
    </row>
    <row r="2493" spans="11:11">
      <c r="K2493" s="227"/>
    </row>
    <row r="2494" spans="11:11">
      <c r="K2494" s="227"/>
    </row>
    <row r="2495" spans="11:11">
      <c r="K2495" s="227"/>
    </row>
    <row r="2498" spans="11:11">
      <c r="K2498" s="227"/>
    </row>
    <row r="2499" spans="11:11">
      <c r="K2499" s="227"/>
    </row>
    <row r="2500" spans="11:11">
      <c r="K2500" s="227"/>
    </row>
    <row r="2501" spans="11:11">
      <c r="K2501" s="227"/>
    </row>
    <row r="2502" spans="11:11">
      <c r="K2502" s="227"/>
    </row>
    <row r="2503" spans="11:11">
      <c r="K2503" s="227"/>
    </row>
    <row r="2504" spans="11:11">
      <c r="K2504" s="227"/>
    </row>
    <row r="2505" spans="11:11">
      <c r="K2505" s="227"/>
    </row>
    <row r="2506" spans="11:11">
      <c r="K2506" s="227"/>
    </row>
    <row r="2507" spans="11:11">
      <c r="K2507" s="227"/>
    </row>
    <row r="2508" spans="11:11">
      <c r="K2508" s="227"/>
    </row>
    <row r="2509" spans="11:11">
      <c r="K2509" s="227"/>
    </row>
    <row r="2512" spans="11:11">
      <c r="K2512" s="227"/>
    </row>
    <row r="2513" spans="11:11">
      <c r="K2513" s="227"/>
    </row>
    <row r="2514" spans="11:11">
      <c r="K2514" s="227"/>
    </row>
    <row r="2515" spans="11:11">
      <c r="K2515" s="227"/>
    </row>
    <row r="2516" spans="11:11">
      <c r="K2516" s="227"/>
    </row>
    <row r="2517" spans="11:11">
      <c r="K2517" s="227"/>
    </row>
    <row r="2518" spans="11:11">
      <c r="K2518" s="227"/>
    </row>
    <row r="2519" spans="11:11">
      <c r="K2519" s="227"/>
    </row>
    <row r="2520" spans="11:11">
      <c r="K2520" s="227"/>
    </row>
    <row r="2521" spans="11:11">
      <c r="K2521" s="227"/>
    </row>
    <row r="2522" spans="11:11">
      <c r="K2522" s="227"/>
    </row>
    <row r="2523" spans="11:11">
      <c r="K2523" s="227"/>
    </row>
    <row r="2526" spans="11:11">
      <c r="K2526" s="227"/>
    </row>
    <row r="2527" spans="11:11">
      <c r="K2527" s="227"/>
    </row>
    <row r="2528" spans="11:11">
      <c r="K2528" s="227"/>
    </row>
    <row r="2529" spans="11:11">
      <c r="K2529" s="227"/>
    </row>
    <row r="2530" spans="11:11">
      <c r="K2530" s="227"/>
    </row>
    <row r="2531" spans="11:11">
      <c r="K2531" s="227"/>
    </row>
    <row r="2532" spans="11:11">
      <c r="K2532" s="227"/>
    </row>
    <row r="2533" spans="11:11">
      <c r="K2533" s="227"/>
    </row>
    <row r="2534" spans="11:11">
      <c r="K2534" s="227"/>
    </row>
    <row r="2535" spans="11:11">
      <c r="K2535" s="227"/>
    </row>
    <row r="2536" spans="11:11">
      <c r="K2536" s="227"/>
    </row>
    <row r="2537" spans="11:11">
      <c r="K2537" s="227"/>
    </row>
    <row r="2540" spans="11:11">
      <c r="K2540" s="227"/>
    </row>
    <row r="2541" spans="11:11">
      <c r="K2541" s="227"/>
    </row>
    <row r="2542" spans="11:11">
      <c r="K2542" s="227"/>
    </row>
    <row r="2543" spans="11:11">
      <c r="K2543" s="227"/>
    </row>
    <row r="2544" spans="11:11">
      <c r="K2544" s="227"/>
    </row>
    <row r="2545" spans="11:11">
      <c r="K2545" s="227"/>
    </row>
    <row r="2546" spans="11:11">
      <c r="K2546" s="227"/>
    </row>
    <row r="2547" spans="11:11">
      <c r="K2547" s="227"/>
    </row>
    <row r="2548" spans="11:11">
      <c r="K2548" s="227"/>
    </row>
    <row r="2549" spans="11:11">
      <c r="K2549" s="227"/>
    </row>
    <row r="2550" spans="11:11">
      <c r="K2550" s="227"/>
    </row>
    <row r="2551" spans="11:11">
      <c r="K2551" s="227"/>
    </row>
    <row r="2554" spans="11:11">
      <c r="K2554" s="227"/>
    </row>
    <row r="2555" spans="11:11">
      <c r="K2555" s="227"/>
    </row>
    <row r="2556" spans="11:11">
      <c r="K2556" s="227"/>
    </row>
    <row r="2557" spans="11:11">
      <c r="K2557" s="227"/>
    </row>
    <row r="2558" spans="11:11">
      <c r="K2558" s="227"/>
    </row>
    <row r="2559" spans="11:11">
      <c r="K2559" s="227"/>
    </row>
    <row r="2560" spans="11:11">
      <c r="K2560" s="227"/>
    </row>
    <row r="2561" spans="11:11">
      <c r="K2561" s="227"/>
    </row>
    <row r="2562" spans="11:11">
      <c r="K2562" s="227"/>
    </row>
    <row r="2563" spans="11:11">
      <c r="K2563" s="227"/>
    </row>
    <row r="2564" spans="11:11">
      <c r="K2564" s="227"/>
    </row>
    <row r="2565" spans="11:11">
      <c r="K2565" s="227"/>
    </row>
    <row r="2568" spans="11:11">
      <c r="K2568" s="227"/>
    </row>
    <row r="2569" spans="11:11">
      <c r="K2569" s="227"/>
    </row>
    <row r="2570" spans="11:11">
      <c r="K2570" s="227"/>
    </row>
    <row r="2571" spans="11:11">
      <c r="K2571" s="227"/>
    </row>
    <row r="2572" spans="11:11">
      <c r="K2572" s="227"/>
    </row>
    <row r="2573" spans="11:11">
      <c r="K2573" s="227"/>
    </row>
    <row r="2574" spans="11:11">
      <c r="K2574" s="227"/>
    </row>
    <row r="2575" spans="11:11">
      <c r="K2575" s="227"/>
    </row>
    <row r="2576" spans="11:11">
      <c r="K2576" s="227"/>
    </row>
    <row r="2577" spans="11:11">
      <c r="K2577" s="227"/>
    </row>
    <row r="2578" spans="11:11">
      <c r="K2578" s="227"/>
    </row>
    <row r="2579" spans="11:11">
      <c r="K2579" s="227"/>
    </row>
    <row r="2582" spans="11:11">
      <c r="K2582" s="227"/>
    </row>
    <row r="2583" spans="11:11">
      <c r="K2583" s="227"/>
    </row>
    <row r="2584" spans="11:11">
      <c r="K2584" s="227"/>
    </row>
    <row r="2585" spans="11:11">
      <c r="K2585" s="227"/>
    </row>
    <row r="2586" spans="11:11">
      <c r="K2586" s="227"/>
    </row>
    <row r="2587" spans="11:11">
      <c r="K2587" s="227"/>
    </row>
    <row r="2588" spans="11:11">
      <c r="K2588" s="227"/>
    </row>
    <row r="2589" spans="11:11">
      <c r="K2589" s="227"/>
    </row>
    <row r="2590" spans="11:11">
      <c r="K2590" s="227"/>
    </row>
    <row r="2591" spans="11:11">
      <c r="K2591" s="227"/>
    </row>
    <row r="2592" spans="11:11">
      <c r="K2592" s="227"/>
    </row>
    <row r="2593" spans="11:11">
      <c r="K2593" s="227"/>
    </row>
    <row r="2596" spans="11:11">
      <c r="K2596" s="227"/>
    </row>
    <row r="2597" spans="11:11">
      <c r="K2597" s="227"/>
    </row>
    <row r="2598" spans="11:11">
      <c r="K2598" s="227"/>
    </row>
    <row r="2599" spans="11:11">
      <c r="K2599" s="227"/>
    </row>
    <row r="2600" spans="11:11">
      <c r="K2600" s="227"/>
    </row>
    <row r="2601" spans="11:11">
      <c r="K2601" s="227"/>
    </row>
    <row r="2602" spans="11:11">
      <c r="K2602" s="227"/>
    </row>
    <row r="2603" spans="11:11">
      <c r="K2603" s="227"/>
    </row>
    <row r="2604" spans="11:11">
      <c r="K2604" s="227"/>
    </row>
    <row r="2605" spans="11:11">
      <c r="K2605" s="227"/>
    </row>
    <row r="2606" spans="11:11">
      <c r="K2606" s="227"/>
    </row>
    <row r="2607" spans="11:11">
      <c r="K2607" s="227"/>
    </row>
    <row r="2610" spans="11:11">
      <c r="K2610" s="227"/>
    </row>
    <row r="2611" spans="11:11">
      <c r="K2611" s="227"/>
    </row>
    <row r="2612" spans="11:11">
      <c r="K2612" s="227"/>
    </row>
    <row r="2613" spans="11:11">
      <c r="K2613" s="227"/>
    </row>
    <row r="2614" spans="11:11">
      <c r="K2614" s="227"/>
    </row>
    <row r="2615" spans="11:11">
      <c r="K2615" s="227"/>
    </row>
    <row r="2616" spans="11:11">
      <c r="K2616" s="227"/>
    </row>
    <row r="2617" spans="11:11">
      <c r="K2617" s="227"/>
    </row>
    <row r="2618" spans="11:11">
      <c r="K2618" s="227"/>
    </row>
    <row r="2619" spans="11:11">
      <c r="K2619" s="227"/>
    </row>
    <row r="2620" spans="11:11">
      <c r="K2620" s="227"/>
    </row>
    <row r="2621" spans="11:11">
      <c r="K2621" s="227"/>
    </row>
    <row r="2624" spans="11:11">
      <c r="K2624" s="227"/>
    </row>
    <row r="2625" spans="11:11">
      <c r="K2625" s="227"/>
    </row>
    <row r="2626" spans="11:11">
      <c r="K2626" s="227"/>
    </row>
    <row r="2627" spans="11:11">
      <c r="K2627" s="227"/>
    </row>
    <row r="2628" spans="11:11">
      <c r="K2628" s="227"/>
    </row>
    <row r="2629" spans="11:11">
      <c r="K2629" s="227"/>
    </row>
    <row r="2630" spans="11:11">
      <c r="K2630" s="227"/>
    </row>
    <row r="2631" spans="11:11">
      <c r="K2631" s="227"/>
    </row>
    <row r="2632" spans="11:11">
      <c r="K2632" s="227"/>
    </row>
    <row r="2633" spans="11:11">
      <c r="K2633" s="227"/>
    </row>
    <row r="2634" spans="11:11">
      <c r="K2634" s="227"/>
    </row>
    <row r="2635" spans="11:11">
      <c r="K2635" s="227"/>
    </row>
    <row r="2638" spans="11:11">
      <c r="K2638" s="227"/>
    </row>
    <row r="2639" spans="11:11">
      <c r="K2639" s="227"/>
    </row>
    <row r="2640" spans="11:11">
      <c r="K2640" s="227"/>
    </row>
    <row r="2641" spans="11:11">
      <c r="K2641" s="227"/>
    </row>
    <row r="2642" spans="11:11">
      <c r="K2642" s="227"/>
    </row>
    <row r="2643" spans="11:11">
      <c r="K2643" s="227"/>
    </row>
    <row r="2644" spans="11:11">
      <c r="K2644" s="227"/>
    </row>
    <row r="2645" spans="11:11">
      <c r="K2645" s="227"/>
    </row>
    <row r="2646" spans="11:11">
      <c r="K2646" s="227"/>
    </row>
    <row r="2647" spans="11:11">
      <c r="K2647" s="227"/>
    </row>
    <row r="2648" spans="11:11">
      <c r="K2648" s="227"/>
    </row>
    <row r="2649" spans="11:11">
      <c r="K2649" s="227"/>
    </row>
    <row r="2652" spans="11:11">
      <c r="K2652" s="227"/>
    </row>
    <row r="2653" spans="11:11">
      <c r="K2653" s="227"/>
    </row>
    <row r="2654" spans="11:11">
      <c r="K2654" s="227"/>
    </row>
    <row r="2655" spans="11:11">
      <c r="K2655" s="227"/>
    </row>
    <row r="2656" spans="11:11">
      <c r="K2656" s="227"/>
    </row>
    <row r="2657" spans="11:11">
      <c r="K2657" s="227"/>
    </row>
    <row r="2658" spans="11:11">
      <c r="K2658" s="227"/>
    </row>
    <row r="2659" spans="11:11">
      <c r="K2659" s="227"/>
    </row>
    <row r="2660" spans="11:11">
      <c r="K2660" s="227"/>
    </row>
    <row r="2661" spans="11:11">
      <c r="K2661" s="227"/>
    </row>
    <row r="2662" spans="11:11">
      <c r="K2662" s="227"/>
    </row>
    <row r="2663" spans="11:11">
      <c r="K2663" s="227"/>
    </row>
    <row r="2666" spans="11:11">
      <c r="K2666" s="227"/>
    </row>
    <row r="2667" spans="11:11">
      <c r="K2667" s="227"/>
    </row>
    <row r="2668" spans="11:11">
      <c r="K2668" s="227"/>
    </row>
    <row r="2669" spans="11:11">
      <c r="K2669" s="227"/>
    </row>
    <row r="2670" spans="11:11">
      <c r="K2670" s="227"/>
    </row>
    <row r="2671" spans="11:11">
      <c r="K2671" s="227"/>
    </row>
    <row r="2672" spans="11:11">
      <c r="K2672" s="227"/>
    </row>
    <row r="2673" spans="11:11">
      <c r="K2673" s="227"/>
    </row>
    <row r="2674" spans="11:11">
      <c r="K2674" s="227"/>
    </row>
    <row r="2675" spans="11:11">
      <c r="K2675" s="227"/>
    </row>
    <row r="2676" spans="11:11">
      <c r="K2676" s="227"/>
    </row>
    <row r="2677" spans="11:11">
      <c r="K2677" s="227"/>
    </row>
    <row r="2680" spans="11:11">
      <c r="K2680" s="227"/>
    </row>
    <row r="2681" spans="11:11">
      <c r="K2681" s="227"/>
    </row>
    <row r="2682" spans="11:11">
      <c r="K2682" s="227"/>
    </row>
    <row r="2683" spans="11:11">
      <c r="K2683" s="227"/>
    </row>
    <row r="2684" spans="11:11">
      <c r="K2684" s="227"/>
    </row>
    <row r="2685" spans="11:11">
      <c r="K2685" s="227"/>
    </row>
    <row r="2686" spans="11:11">
      <c r="K2686" s="227"/>
    </row>
    <row r="2687" spans="11:11">
      <c r="K2687" s="227"/>
    </row>
    <row r="2688" spans="11:11">
      <c r="K2688" s="227"/>
    </row>
    <row r="2689" spans="11:11">
      <c r="K2689" s="227"/>
    </row>
    <row r="2690" spans="11:11">
      <c r="K2690" s="227"/>
    </row>
    <row r="2691" spans="11:11">
      <c r="K2691" s="227"/>
    </row>
    <row r="2694" spans="11:11">
      <c r="K2694" s="227"/>
    </row>
    <row r="2695" spans="11:11">
      <c r="K2695" s="227"/>
    </row>
    <row r="2696" spans="11:11">
      <c r="K2696" s="227"/>
    </row>
    <row r="2697" spans="11:11">
      <c r="K2697" s="227"/>
    </row>
    <row r="2698" spans="11:11">
      <c r="K2698" s="227"/>
    </row>
    <row r="2699" spans="11:11">
      <c r="K2699" s="227"/>
    </row>
    <row r="2700" spans="11:11">
      <c r="K2700" s="227"/>
    </row>
    <row r="2701" spans="11:11">
      <c r="K2701" s="227"/>
    </row>
    <row r="2702" spans="11:11">
      <c r="K2702" s="227"/>
    </row>
    <row r="2703" spans="11:11">
      <c r="K2703" s="227"/>
    </row>
    <row r="2704" spans="11:11">
      <c r="K2704" s="227"/>
    </row>
    <row r="2705" spans="11:11">
      <c r="K2705" s="227"/>
    </row>
    <row r="2708" spans="11:11">
      <c r="K2708" s="227"/>
    </row>
    <row r="2709" spans="11:11">
      <c r="K2709" s="227"/>
    </row>
    <row r="2710" spans="11:11">
      <c r="K2710" s="227"/>
    </row>
    <row r="2711" spans="11:11">
      <c r="K2711" s="227"/>
    </row>
    <row r="2712" spans="11:11">
      <c r="K2712" s="227"/>
    </row>
    <row r="2713" spans="11:11">
      <c r="K2713" s="227"/>
    </row>
    <row r="2714" spans="11:11">
      <c r="K2714" s="227"/>
    </row>
    <row r="2715" spans="11:11">
      <c r="K2715" s="227"/>
    </row>
    <row r="2716" spans="11:11">
      <c r="K2716" s="227"/>
    </row>
    <row r="2717" spans="11:11">
      <c r="K2717" s="227"/>
    </row>
    <row r="2718" spans="11:11">
      <c r="K2718" s="227"/>
    </row>
    <row r="2719" spans="11:11">
      <c r="K2719" s="227"/>
    </row>
    <row r="2722" spans="11:11">
      <c r="K2722" s="227"/>
    </row>
    <row r="2723" spans="11:11">
      <c r="K2723" s="227"/>
    </row>
    <row r="2724" spans="11:11">
      <c r="K2724" s="227"/>
    </row>
    <row r="2725" spans="11:11">
      <c r="K2725" s="227"/>
    </row>
    <row r="2726" spans="11:11">
      <c r="K2726" s="227"/>
    </row>
    <row r="2727" spans="11:11">
      <c r="K2727" s="227"/>
    </row>
    <row r="2728" spans="11:11">
      <c r="K2728" s="227"/>
    </row>
    <row r="2729" spans="11:11">
      <c r="K2729" s="227"/>
    </row>
    <row r="2730" spans="11:11">
      <c r="K2730" s="227"/>
    </row>
    <row r="2731" spans="11:11">
      <c r="K2731" s="227"/>
    </row>
    <row r="2732" spans="11:11">
      <c r="K2732" s="227"/>
    </row>
    <row r="2733" spans="11:11">
      <c r="K2733" s="227"/>
    </row>
    <row r="2736" spans="11:11">
      <c r="K2736" s="227"/>
    </row>
    <row r="2737" spans="11:11">
      <c r="K2737" s="227"/>
    </row>
    <row r="2738" spans="11:11">
      <c r="K2738" s="227"/>
    </row>
    <row r="2739" spans="11:11">
      <c r="K2739" s="227"/>
    </row>
    <row r="2740" spans="11:11">
      <c r="K2740" s="227"/>
    </row>
    <row r="2741" spans="11:11">
      <c r="K2741" s="227"/>
    </row>
    <row r="2742" spans="11:11">
      <c r="K2742" s="227"/>
    </row>
    <row r="2743" spans="11:11">
      <c r="K2743" s="227"/>
    </row>
    <row r="2744" spans="11:11">
      <c r="K2744" s="227"/>
    </row>
    <row r="2745" spans="11:11">
      <c r="K2745" s="227"/>
    </row>
    <row r="2746" spans="11:11">
      <c r="K2746" s="227"/>
    </row>
    <row r="2747" spans="11:11">
      <c r="K2747" s="227"/>
    </row>
    <row r="2750" spans="11:11">
      <c r="K2750" s="227"/>
    </row>
    <row r="2751" spans="11:11">
      <c r="K2751" s="227"/>
    </row>
    <row r="2752" spans="11:11">
      <c r="K2752" s="227"/>
    </row>
    <row r="2753" spans="11:11">
      <c r="K2753" s="227"/>
    </row>
    <row r="2754" spans="11:11">
      <c r="K2754" s="227"/>
    </row>
    <row r="2755" spans="11:11">
      <c r="K2755" s="227"/>
    </row>
    <row r="2756" spans="11:11">
      <c r="K2756" s="227"/>
    </row>
    <row r="2757" spans="11:11">
      <c r="K2757" s="227"/>
    </row>
    <row r="2758" spans="11:11">
      <c r="K2758" s="227"/>
    </row>
    <row r="2759" spans="11:11">
      <c r="K2759" s="227"/>
    </row>
    <row r="2760" spans="11:11">
      <c r="K2760" s="227"/>
    </row>
    <row r="2761" spans="11:11">
      <c r="K2761" s="227"/>
    </row>
    <row r="2764" spans="11:11">
      <c r="K2764" s="227"/>
    </row>
    <row r="2765" spans="11:11">
      <c r="K2765" s="227"/>
    </row>
    <row r="2766" spans="11:11">
      <c r="K2766" s="227"/>
    </row>
    <row r="2767" spans="11:11">
      <c r="K2767" s="227"/>
    </row>
    <row r="2768" spans="11:11">
      <c r="K2768" s="227"/>
    </row>
    <row r="2769" spans="11:11">
      <c r="K2769" s="227"/>
    </row>
    <row r="2770" spans="11:11">
      <c r="K2770" s="227"/>
    </row>
    <row r="2771" spans="11:11">
      <c r="K2771" s="227"/>
    </row>
    <row r="2772" spans="11:11">
      <c r="K2772" s="227"/>
    </row>
    <row r="2773" spans="11:11">
      <c r="K2773" s="227"/>
    </row>
    <row r="2774" spans="11:11">
      <c r="K2774" s="227"/>
    </row>
    <row r="2775" spans="11:11">
      <c r="K2775" s="227"/>
    </row>
    <row r="2778" spans="11:11">
      <c r="K2778" s="227"/>
    </row>
    <row r="2779" spans="11:11">
      <c r="K2779" s="227"/>
    </row>
    <row r="2780" spans="11:11">
      <c r="K2780" s="227"/>
    </row>
    <row r="2781" spans="11:11">
      <c r="K2781" s="227"/>
    </row>
    <row r="2782" spans="11:11">
      <c r="K2782" s="227"/>
    </row>
    <row r="2783" spans="11:11">
      <c r="K2783" s="227"/>
    </row>
    <row r="2784" spans="11:11">
      <c r="K2784" s="227"/>
    </row>
    <row r="2785" spans="11:11">
      <c r="K2785" s="227"/>
    </row>
    <row r="2786" spans="11:11">
      <c r="K2786" s="227"/>
    </row>
    <row r="2787" spans="11:11">
      <c r="K2787" s="227"/>
    </row>
    <row r="2788" spans="11:11">
      <c r="K2788" s="227"/>
    </row>
    <row r="2789" spans="11:11">
      <c r="K2789" s="227"/>
    </row>
    <row r="2792" spans="11:11">
      <c r="K2792" s="227"/>
    </row>
    <row r="2793" spans="11:11">
      <c r="K2793" s="227"/>
    </row>
    <row r="2794" spans="11:11">
      <c r="K2794" s="227"/>
    </row>
    <row r="2795" spans="11:11">
      <c r="K2795" s="227"/>
    </row>
    <row r="2796" spans="11:11">
      <c r="K2796" s="227"/>
    </row>
    <row r="2797" spans="11:11">
      <c r="K2797" s="227"/>
    </row>
    <row r="2798" spans="11:11">
      <c r="K2798" s="227"/>
    </row>
    <row r="2799" spans="11:11">
      <c r="K2799" s="227"/>
    </row>
    <row r="2800" spans="11:11">
      <c r="K2800" s="227"/>
    </row>
    <row r="2801" spans="11:11">
      <c r="K2801" s="227"/>
    </row>
    <row r="2802" spans="11:11">
      <c r="K2802" s="227"/>
    </row>
    <row r="2803" spans="11:11">
      <c r="K2803" s="227"/>
    </row>
    <row r="2806" spans="11:11">
      <c r="K2806" s="227"/>
    </row>
    <row r="2807" spans="11:11">
      <c r="K2807" s="227"/>
    </row>
    <row r="2808" spans="11:11">
      <c r="K2808" s="227"/>
    </row>
    <row r="2809" spans="11:11">
      <c r="K2809" s="227"/>
    </row>
    <row r="2810" spans="11:11">
      <c r="K2810" s="227"/>
    </row>
    <row r="2811" spans="11:11">
      <c r="K2811" s="227"/>
    </row>
    <row r="2812" spans="11:11">
      <c r="K2812" s="227"/>
    </row>
    <row r="2813" spans="11:11">
      <c r="K2813" s="227"/>
    </row>
    <row r="2814" spans="11:11">
      <c r="K2814" s="227"/>
    </row>
    <row r="2815" spans="11:11">
      <c r="K2815" s="227"/>
    </row>
    <row r="2816" spans="11:11">
      <c r="K2816" s="227"/>
    </row>
    <row r="2817" spans="11:11">
      <c r="K2817" s="227"/>
    </row>
    <row r="2820" spans="11:11">
      <c r="K2820" s="227"/>
    </row>
    <row r="2821" spans="11:11">
      <c r="K2821" s="227"/>
    </row>
    <row r="2822" spans="11:11">
      <c r="K2822" s="227"/>
    </row>
    <row r="2823" spans="11:11">
      <c r="K2823" s="227"/>
    </row>
    <row r="2824" spans="11:11">
      <c r="K2824" s="227"/>
    </row>
    <row r="2825" spans="11:11">
      <c r="K2825" s="227"/>
    </row>
    <row r="2826" spans="11:11">
      <c r="K2826" s="227"/>
    </row>
    <row r="2827" spans="11:11">
      <c r="K2827" s="227"/>
    </row>
    <row r="2828" spans="11:11">
      <c r="K2828" s="227"/>
    </row>
    <row r="2829" spans="11:11">
      <c r="K2829" s="227"/>
    </row>
    <row r="2830" spans="11:11">
      <c r="K2830" s="227"/>
    </row>
    <row r="2831" spans="11:11">
      <c r="K2831" s="227"/>
    </row>
    <row r="2834" spans="11:11">
      <c r="K2834" s="227"/>
    </row>
    <row r="2835" spans="11:11">
      <c r="K2835" s="227"/>
    </row>
    <row r="2836" spans="11:11">
      <c r="K2836" s="227"/>
    </row>
    <row r="2837" spans="11:11">
      <c r="K2837" s="227"/>
    </row>
    <row r="2838" spans="11:11">
      <c r="K2838" s="227"/>
    </row>
    <row r="2839" spans="11:11">
      <c r="K2839" s="227"/>
    </row>
    <row r="2840" spans="11:11">
      <c r="K2840" s="227"/>
    </row>
    <row r="2841" spans="11:11">
      <c r="K2841" s="227"/>
    </row>
    <row r="2842" spans="11:11">
      <c r="K2842" s="227"/>
    </row>
    <row r="2843" spans="11:11">
      <c r="K2843" s="227"/>
    </row>
    <row r="2844" spans="11:11">
      <c r="K2844" s="227"/>
    </row>
    <row r="2845" spans="11:11">
      <c r="K2845" s="227"/>
    </row>
    <row r="2848" spans="11:11">
      <c r="K2848" s="227"/>
    </row>
    <row r="2849" spans="11:11">
      <c r="K2849" s="227"/>
    </row>
    <row r="2850" spans="11:11">
      <c r="K2850" s="227"/>
    </row>
    <row r="2851" spans="11:11">
      <c r="K2851" s="227"/>
    </row>
    <row r="2852" spans="11:11">
      <c r="K2852" s="227"/>
    </row>
    <row r="2853" spans="11:11">
      <c r="K2853" s="227"/>
    </row>
    <row r="2854" spans="11:11">
      <c r="K2854" s="227"/>
    </row>
    <row r="2855" spans="11:11">
      <c r="K2855" s="227"/>
    </row>
    <row r="2856" spans="11:11">
      <c r="K2856" s="227"/>
    </row>
    <row r="2857" spans="11:11">
      <c r="K2857" s="227"/>
    </row>
    <row r="2858" spans="11:11">
      <c r="K2858" s="227"/>
    </row>
    <row r="2859" spans="11:11">
      <c r="K2859" s="227"/>
    </row>
    <row r="2862" spans="11:11">
      <c r="K2862" s="227"/>
    </row>
    <row r="2863" spans="11:11">
      <c r="K2863" s="227"/>
    </row>
    <row r="2864" spans="11:11">
      <c r="K2864" s="227"/>
    </row>
    <row r="2865" spans="11:11">
      <c r="K2865" s="227"/>
    </row>
    <row r="2866" spans="11:11">
      <c r="K2866" s="227"/>
    </row>
    <row r="2867" spans="11:11">
      <c r="K2867" s="227"/>
    </row>
    <row r="2868" spans="11:11">
      <c r="K2868" s="227"/>
    </row>
    <row r="2869" spans="11:11">
      <c r="K2869" s="227"/>
    </row>
    <row r="2870" spans="11:11">
      <c r="K2870" s="227"/>
    </row>
    <row r="2871" spans="11:11">
      <c r="K2871" s="227"/>
    </row>
    <row r="2872" spans="11:11">
      <c r="K2872" s="227"/>
    </row>
    <row r="2873" spans="11:11">
      <c r="K2873" s="227"/>
    </row>
    <row r="2876" spans="11:11">
      <c r="K2876" s="227"/>
    </row>
    <row r="2877" spans="11:11">
      <c r="K2877" s="227"/>
    </row>
    <row r="2878" spans="11:11">
      <c r="K2878" s="227"/>
    </row>
    <row r="2879" spans="11:11">
      <c r="K2879" s="227"/>
    </row>
    <row r="2880" spans="11:11">
      <c r="K2880" s="227"/>
    </row>
    <row r="2881" spans="11:11">
      <c r="K2881" s="227"/>
    </row>
    <row r="2882" spans="11:11">
      <c r="K2882" s="227"/>
    </row>
    <row r="2883" spans="11:11">
      <c r="K2883" s="227"/>
    </row>
    <row r="2884" spans="11:11">
      <c r="K2884" s="227"/>
    </row>
    <row r="2885" spans="11:11">
      <c r="K2885" s="227"/>
    </row>
    <row r="2886" spans="11:11">
      <c r="K2886" s="227"/>
    </row>
    <row r="2887" spans="11:11">
      <c r="K2887" s="227"/>
    </row>
    <row r="2890" spans="11:11">
      <c r="K2890" s="227"/>
    </row>
    <row r="2891" spans="11:11">
      <c r="K2891" s="227"/>
    </row>
    <row r="2892" spans="11:11">
      <c r="K2892" s="227"/>
    </row>
    <row r="2893" spans="11:11">
      <c r="K2893" s="227"/>
    </row>
    <row r="2894" spans="11:11">
      <c r="K2894" s="227"/>
    </row>
    <row r="2895" spans="11:11">
      <c r="K2895" s="227"/>
    </row>
    <row r="2896" spans="11:11">
      <c r="K2896" s="227"/>
    </row>
    <row r="2897" spans="11:11">
      <c r="K2897" s="227"/>
    </row>
    <row r="2898" spans="11:11">
      <c r="K2898" s="227"/>
    </row>
    <row r="2899" spans="11:11">
      <c r="K2899" s="227"/>
    </row>
    <row r="2900" spans="11:11">
      <c r="K2900" s="227"/>
    </row>
    <row r="2901" spans="11:11">
      <c r="K2901" s="227"/>
    </row>
    <row r="2904" spans="11:11">
      <c r="K2904" s="227"/>
    </row>
    <row r="2905" spans="11:11">
      <c r="K2905" s="227"/>
    </row>
    <row r="2906" spans="11:11">
      <c r="K2906" s="227"/>
    </row>
    <row r="2907" spans="11:11">
      <c r="K2907" s="227"/>
    </row>
    <row r="2908" spans="11:11">
      <c r="K2908" s="227"/>
    </row>
    <row r="2909" spans="11:11">
      <c r="K2909" s="227"/>
    </row>
    <row r="2910" spans="11:11">
      <c r="K2910" s="227"/>
    </row>
    <row r="2911" spans="11:11">
      <c r="K2911" s="227"/>
    </row>
    <row r="2912" spans="11:11">
      <c r="K2912" s="227"/>
    </row>
    <row r="2913" spans="11:11">
      <c r="K2913" s="227"/>
    </row>
    <row r="2914" spans="11:11">
      <c r="K2914" s="227"/>
    </row>
    <row r="2915" spans="11:11">
      <c r="K2915" s="227"/>
    </row>
    <row r="2918" spans="11:11">
      <c r="K2918" s="227"/>
    </row>
    <row r="2919" spans="11:11">
      <c r="K2919" s="227"/>
    </row>
    <row r="2920" spans="11:11">
      <c r="K2920" s="227"/>
    </row>
    <row r="2921" spans="11:11">
      <c r="K2921" s="227"/>
    </row>
    <row r="2922" spans="11:11">
      <c r="K2922" s="227"/>
    </row>
    <row r="2923" spans="11:11">
      <c r="K2923" s="227"/>
    </row>
    <row r="2924" spans="11:11">
      <c r="K2924" s="227"/>
    </row>
    <row r="2925" spans="11:11">
      <c r="K2925" s="227"/>
    </row>
    <row r="2926" spans="11:11">
      <c r="K2926" s="227"/>
    </row>
    <row r="2927" spans="11:11">
      <c r="K2927" s="227"/>
    </row>
    <row r="2928" spans="11:11">
      <c r="K2928" s="227"/>
    </row>
    <row r="2929" spans="11:11">
      <c r="K2929" s="227"/>
    </row>
    <row r="2932" spans="11:11">
      <c r="K2932" s="227"/>
    </row>
    <row r="2933" spans="11:11">
      <c r="K2933" s="227"/>
    </row>
    <row r="2934" spans="11:11">
      <c r="K2934" s="227"/>
    </row>
    <row r="2935" spans="11:11">
      <c r="K2935" s="227"/>
    </row>
    <row r="2936" spans="11:11">
      <c r="K2936" s="227"/>
    </row>
    <row r="2937" spans="11:11">
      <c r="K2937" s="227"/>
    </row>
    <row r="2938" spans="11:11">
      <c r="K2938" s="227"/>
    </row>
    <row r="2939" spans="11:11">
      <c r="K2939" s="227"/>
    </row>
    <row r="2940" spans="11:11">
      <c r="K2940" s="227"/>
    </row>
    <row r="2941" spans="11:11">
      <c r="K2941" s="227"/>
    </row>
    <row r="2942" spans="11:11">
      <c r="K2942" s="227"/>
    </row>
    <row r="2943" spans="11:11">
      <c r="K2943" s="227"/>
    </row>
    <row r="2946" spans="11:11">
      <c r="K2946" s="227"/>
    </row>
    <row r="2947" spans="11:11">
      <c r="K2947" s="227"/>
    </row>
    <row r="2948" spans="11:11">
      <c r="K2948" s="227"/>
    </row>
    <row r="2949" spans="11:11">
      <c r="K2949" s="227"/>
    </row>
    <row r="2950" spans="11:11">
      <c r="K2950" s="227"/>
    </row>
    <row r="2951" spans="11:11">
      <c r="K2951" s="227"/>
    </row>
    <row r="2952" spans="11:11">
      <c r="K2952" s="227"/>
    </row>
    <row r="2953" spans="11:11">
      <c r="K2953" s="227"/>
    </row>
    <row r="2954" spans="11:11">
      <c r="K2954" s="227"/>
    </row>
    <row r="2955" spans="11:11">
      <c r="K2955" s="227"/>
    </row>
    <row r="2956" spans="11:11">
      <c r="K2956" s="227"/>
    </row>
    <row r="2957" spans="11:11">
      <c r="K2957" s="227"/>
    </row>
    <row r="2960" spans="11:11">
      <c r="K2960" s="227"/>
    </row>
    <row r="2961" spans="11:11">
      <c r="K2961" s="227"/>
    </row>
    <row r="2962" spans="11:11">
      <c r="K2962" s="227"/>
    </row>
    <row r="2963" spans="11:11">
      <c r="K2963" s="227"/>
    </row>
    <row r="2964" spans="11:11">
      <c r="K2964" s="227"/>
    </row>
    <row r="2965" spans="11:11">
      <c r="K2965" s="227"/>
    </row>
    <row r="2966" spans="11:11">
      <c r="K2966" s="227"/>
    </row>
  </sheetData>
  <sheetProtection password="CAED" sheet="1" objects="1" scenarios="1" formatCells="0" formatColumns="0" formatRows="0"/>
  <hyperlinks>
    <hyperlink ref="B6" location="t.BldgHVAC" display="BldgHVAC"/>
    <hyperlink ref="B7" location="t.BldgVintage" display="BldgVintage"/>
    <hyperlink ref="B10" location="t.CostQual" display="CostQualifier"/>
    <hyperlink ref="B11" location="t.CostType" display="CostType"/>
    <hyperlink ref="B13" location="t.ElecImpProfile" display="ElecLoadshapes"/>
    <hyperlink ref="B14" location="t.EnergyImpactCalc" display="EnergyImpactType"/>
    <hyperlink ref="B15" location="t.GasProfiles" display="GasLoadshapes"/>
    <hyperlink ref="B16" location="t.IETables" display="IETables"/>
    <hyperlink ref="B17" location="t.IOU" display="IOU"/>
    <hyperlink ref="B18" location="t.Location" display="Location"/>
    <hyperlink ref="B19" location="t.LocCostAdjust" display="LocCostAdjustTables"/>
    <hyperlink ref="B20" location="t.MajorVersion" display="Version"/>
    <hyperlink ref="B21" location="t.MeasAppType" display="MeasureApplicationType"/>
    <hyperlink ref="B22" location="t.ImpactType" display="MeasureImpactType"/>
    <hyperlink ref="B23" location="t.NormUnits" display="NormUnits"/>
    <hyperlink ref="B26" location="t.ScaleBasis" display="ScaleBasis"/>
    <hyperlink ref="B27" location="t.Sector" display="Sector"/>
    <hyperlink ref="B28" location="t.SubSector" display="SubSector"/>
    <hyperlink ref="B29" location="t.SupportedApps" display="SupportedApplicationTypes"/>
    <hyperlink ref="B31" location="t.TechType" display="TechTypes"/>
    <hyperlink ref="B32" location="t.VersionSrc" display="VersionSource"/>
    <hyperlink ref="B30" location="t.TechGrps" display="TechGroups"/>
    <hyperlink ref="B33" location="t.NTGQual" display="NTGQualifier"/>
    <hyperlink ref="B34" location="t.ProgDeliv" display="ProgDelivery"/>
    <hyperlink ref="B35" location="lt.GSAType" display="GSIAType"/>
    <hyperlink ref="B36" location="t.UseCat" display="UseCategory"/>
    <hyperlink ref="B37" location="t.UseSubCat" display="UseSubCat"/>
    <hyperlink ref="B9" location="t.ClaimType" display="ClaimVersionType"/>
    <hyperlink ref="B24" location="t.Status" display="ProjectStatus"/>
    <hyperlink ref="B25" location="t.ReportPeriod" display="ReportPeriod"/>
    <hyperlink ref="B12" location="t.Cycles" display="EEcycles"/>
    <hyperlink ref="B38" location="t.WeightType" display="WeightType"/>
    <hyperlink ref="B39" location="t.RecordStatus" display="RecordStatus"/>
    <hyperlink ref="B41" location="t.LaborRates" display="LaborRate"/>
    <hyperlink ref="B40" location="t.LocCostAdjust" display="LocCostAdjustment"/>
    <hyperlink ref="B42" location="'Support Tables'!B280" display="MeasImpactCalcType"/>
    <hyperlink ref="B8" location="'Support Tables'!B60" display="BldgType"/>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filterMode="1">
    <tabColor rgb="FFFFFF00"/>
  </sheetPr>
  <dimension ref="A1:HO446"/>
  <sheetViews>
    <sheetView workbookViewId="0">
      <selection activeCell="C68" sqref="C68"/>
    </sheetView>
  </sheetViews>
  <sheetFormatPr defaultColWidth="19.28515625" defaultRowHeight="12.75"/>
  <cols>
    <col min="1" max="1" width="9.28515625" style="87" customWidth="1"/>
    <col min="2" max="2" width="9.140625" style="87" customWidth="1"/>
    <col min="3" max="3" width="31.5703125" style="87" customWidth="1"/>
    <col min="4" max="4" width="59.7109375" style="87" customWidth="1"/>
    <col min="5" max="5" width="14.42578125" style="87" customWidth="1"/>
    <col min="6" max="6" width="14.85546875" style="87" customWidth="1"/>
    <col min="7" max="7" width="16.140625" style="87" customWidth="1"/>
    <col min="8" max="12" width="14.5703125" style="87" customWidth="1"/>
    <col min="13" max="13" width="14.5703125" style="88" customWidth="1"/>
    <col min="14" max="14" width="16.5703125" style="87" customWidth="1"/>
    <col min="15" max="15" width="12.42578125" style="87" customWidth="1"/>
    <col min="16" max="16" width="15.7109375" style="87" customWidth="1"/>
    <col min="17" max="17" width="16.85546875" style="87" bestFit="1" customWidth="1"/>
    <col min="18" max="19" width="16.85546875" style="87" customWidth="1"/>
    <col min="20" max="20" width="13.42578125" style="87" customWidth="1"/>
    <col min="21" max="21" width="13.42578125" style="88" customWidth="1"/>
    <col min="22" max="22" width="13.42578125" style="87" customWidth="1"/>
    <col min="23" max="23" width="13.42578125" style="88" customWidth="1"/>
    <col min="24" max="24" width="50.5703125" style="87" customWidth="1"/>
    <col min="25" max="26" width="17.5703125" style="87" customWidth="1"/>
    <col min="27" max="220" width="9.140625" style="87" customWidth="1"/>
    <col min="221" max="221" width="5" style="87" customWidth="1"/>
    <col min="222" max="222" width="9.140625" style="87" customWidth="1"/>
    <col min="223" max="223" width="9.140625" style="87" hidden="1" customWidth="1"/>
    <col min="224" max="225" width="34.42578125" style="87" customWidth="1"/>
    <col min="226" max="16384" width="19.28515625" style="87"/>
  </cols>
  <sheetData>
    <row r="1" spans="1:33" ht="15">
      <c r="AA1"/>
      <c r="AB1"/>
      <c r="AC1"/>
      <c r="AD1"/>
      <c r="AE1"/>
      <c r="AF1"/>
      <c r="AG1"/>
    </row>
    <row r="2" spans="1:33" ht="20.25" thickBot="1">
      <c r="A2" s="89"/>
      <c r="B2" s="90" t="s">
        <v>179</v>
      </c>
      <c r="C2" s="91"/>
    </row>
    <row r="3" spans="1:33" ht="15.75" thickTop="1">
      <c r="A3" s="92"/>
      <c r="B3" t="s">
        <v>180</v>
      </c>
      <c r="C3"/>
      <c r="E3"/>
      <c r="F3"/>
      <c r="H3"/>
      <c r="I3"/>
      <c r="J3"/>
      <c r="K3"/>
      <c r="L3"/>
      <c r="N3"/>
      <c r="O3"/>
      <c r="P3"/>
      <c r="Q3"/>
      <c r="R3"/>
      <c r="S3"/>
      <c r="T3"/>
      <c r="V3"/>
      <c r="X3"/>
      <c r="Y3"/>
    </row>
    <row r="4" spans="1:33" ht="15">
      <c r="B4" s="10" t="s">
        <v>181</v>
      </c>
    </row>
    <row r="5" spans="1:33" ht="15">
      <c r="B5" s="10" t="s">
        <v>182</v>
      </c>
    </row>
    <row r="6" spans="1:33" ht="15">
      <c r="F6"/>
      <c r="G6"/>
      <c r="H6"/>
      <c r="I6"/>
      <c r="J6"/>
      <c r="K6"/>
      <c r="L6"/>
      <c r="M6" s="93"/>
      <c r="N6"/>
      <c r="O6"/>
      <c r="P6"/>
      <c r="Q6"/>
      <c r="R6"/>
      <c r="S6"/>
      <c r="Y6"/>
      <c r="Z6"/>
    </row>
    <row r="7" spans="1:33" ht="15">
      <c r="B7"/>
      <c r="F7"/>
      <c r="G7"/>
      <c r="H7"/>
      <c r="I7"/>
      <c r="J7"/>
      <c r="K7"/>
      <c r="L7"/>
      <c r="M7" s="93"/>
      <c r="N7"/>
      <c r="O7"/>
      <c r="P7"/>
      <c r="Q7"/>
      <c r="R7"/>
      <c r="S7"/>
      <c r="Y7"/>
      <c r="Z7"/>
    </row>
    <row r="8" spans="1:33" ht="16.5">
      <c r="B8" s="94" t="s">
        <v>183</v>
      </c>
      <c r="C8"/>
      <c r="D8"/>
      <c r="E8"/>
      <c r="F8"/>
      <c r="G8" s="95"/>
      <c r="H8" s="95"/>
      <c r="I8" s="95"/>
      <c r="J8" s="95"/>
      <c r="K8" s="95"/>
      <c r="L8" s="95"/>
      <c r="P8" s="95"/>
      <c r="Q8"/>
      <c r="R8"/>
      <c r="S8"/>
      <c r="T8"/>
      <c r="U8" s="93"/>
      <c r="V8"/>
      <c r="W8" s="93"/>
      <c r="X8"/>
      <c r="Y8"/>
      <c r="Z8"/>
    </row>
    <row r="9" spans="1:33" ht="14.45" customHeight="1">
      <c r="C9" s="96"/>
      <c r="D9" s="97"/>
      <c r="E9" s="387" t="s">
        <v>106</v>
      </c>
      <c r="F9" s="388"/>
      <c r="G9" s="389"/>
      <c r="H9" s="387" t="s">
        <v>108</v>
      </c>
      <c r="I9" s="388"/>
      <c r="J9" s="388"/>
      <c r="K9" s="388"/>
      <c r="L9" s="389"/>
      <c r="M9" s="387" t="s">
        <v>109</v>
      </c>
      <c r="N9" s="388"/>
      <c r="O9" s="389"/>
      <c r="P9" s="388" t="s">
        <v>184</v>
      </c>
      <c r="Q9" s="388"/>
      <c r="R9" s="388"/>
      <c r="S9" s="389"/>
      <c r="T9" s="390" t="s">
        <v>185</v>
      </c>
      <c r="U9" s="391"/>
      <c r="V9" s="391"/>
      <c r="W9" s="392"/>
      <c r="X9" s="97"/>
      <c r="Y9" s="98"/>
      <c r="Z9" s="98"/>
    </row>
    <row r="10" spans="1:33" ht="15.75" thickBot="1">
      <c r="B10" s="99" t="s">
        <v>186</v>
      </c>
      <c r="C10" s="100" t="s">
        <v>158</v>
      </c>
      <c r="D10" s="101" t="s">
        <v>32</v>
      </c>
      <c r="E10" s="102" t="s">
        <v>111</v>
      </c>
      <c r="F10" s="103" t="s">
        <v>141</v>
      </c>
      <c r="G10" s="104" t="s">
        <v>142</v>
      </c>
      <c r="H10" s="102" t="s">
        <v>102</v>
      </c>
      <c r="I10" s="103" t="s">
        <v>112</v>
      </c>
      <c r="J10" s="103" t="s">
        <v>113</v>
      </c>
      <c r="K10" s="103" t="s">
        <v>114</v>
      </c>
      <c r="L10" s="104" t="s">
        <v>115</v>
      </c>
      <c r="M10" s="105" t="s">
        <v>100</v>
      </c>
      <c r="N10" s="106" t="s">
        <v>143</v>
      </c>
      <c r="O10" s="107" t="s">
        <v>144</v>
      </c>
      <c r="P10" s="108" t="s">
        <v>187</v>
      </c>
      <c r="Q10" s="106" t="s">
        <v>188</v>
      </c>
      <c r="R10" s="106" t="s">
        <v>189</v>
      </c>
      <c r="S10" s="109" t="s">
        <v>190</v>
      </c>
      <c r="T10" s="110" t="s">
        <v>191</v>
      </c>
      <c r="U10" s="105" t="s">
        <v>192</v>
      </c>
      <c r="V10" s="108" t="s">
        <v>193</v>
      </c>
      <c r="W10" s="111" t="s">
        <v>194</v>
      </c>
      <c r="X10" s="112" t="s">
        <v>195</v>
      </c>
      <c r="Y10" s="113" t="s">
        <v>117</v>
      </c>
      <c r="Z10" s="113" t="s">
        <v>33</v>
      </c>
    </row>
    <row r="11" spans="1:33" customFormat="1" ht="86.45" customHeight="1">
      <c r="A11" s="114" t="s">
        <v>32</v>
      </c>
      <c r="B11" s="115" t="s">
        <v>196</v>
      </c>
      <c r="C11" s="115"/>
      <c r="D11" s="115"/>
      <c r="E11" s="116" t="s">
        <v>197</v>
      </c>
      <c r="F11" s="116" t="s">
        <v>119</v>
      </c>
      <c r="G11" s="116" t="s">
        <v>120</v>
      </c>
      <c r="H11" s="381" t="s">
        <v>198</v>
      </c>
      <c r="I11" s="382"/>
      <c r="J11" s="382"/>
      <c r="K11" s="382"/>
      <c r="L11" s="382"/>
      <c r="M11" s="381" t="s">
        <v>199</v>
      </c>
      <c r="N11" s="382"/>
      <c r="O11" s="383"/>
      <c r="P11" s="382" t="s">
        <v>200</v>
      </c>
      <c r="Q11" s="383"/>
      <c r="R11" s="381" t="s">
        <v>201</v>
      </c>
      <c r="S11" s="383"/>
      <c r="T11" s="384" t="s">
        <v>202</v>
      </c>
      <c r="U11" s="385"/>
      <c r="V11" s="385"/>
      <c r="W11" s="386"/>
      <c r="X11" s="117" t="s">
        <v>203</v>
      </c>
      <c r="Y11" s="116" t="s">
        <v>122</v>
      </c>
      <c r="Z11" s="116" t="s">
        <v>123</v>
      </c>
    </row>
    <row r="12" spans="1:33" customFormat="1" ht="34.9" customHeight="1">
      <c r="A12" s="118" t="s">
        <v>124</v>
      </c>
      <c r="B12" s="119"/>
      <c r="C12" s="119"/>
      <c r="D12" s="119"/>
      <c r="E12" s="120" t="s">
        <v>126</v>
      </c>
      <c r="F12" s="120" t="s">
        <v>127</v>
      </c>
      <c r="G12" s="119"/>
      <c r="H12" s="120" t="s">
        <v>102</v>
      </c>
      <c r="I12" s="121" t="s">
        <v>112</v>
      </c>
      <c r="J12" s="121" t="s">
        <v>113</v>
      </c>
      <c r="K12" s="121" t="s">
        <v>114</v>
      </c>
      <c r="L12" s="121" t="s">
        <v>130</v>
      </c>
      <c r="M12" s="122" t="s">
        <v>100</v>
      </c>
      <c r="N12" s="120" t="s">
        <v>103</v>
      </c>
      <c r="O12" s="120" t="s">
        <v>131</v>
      </c>
      <c r="P12" s="120" t="s">
        <v>187</v>
      </c>
      <c r="Q12" s="120" t="s">
        <v>204</v>
      </c>
      <c r="R12" s="119"/>
      <c r="S12" s="119"/>
      <c r="T12" s="119"/>
      <c r="U12" s="123"/>
      <c r="V12" s="119"/>
      <c r="W12" s="123"/>
      <c r="X12" s="119"/>
      <c r="Y12" s="120" t="s">
        <v>117</v>
      </c>
      <c r="Z12" s="120"/>
    </row>
    <row r="13" spans="1:33" customFormat="1" ht="28.5">
      <c r="A13" s="124" t="s">
        <v>135</v>
      </c>
      <c r="B13" s="119" t="s">
        <v>205</v>
      </c>
      <c r="C13" s="119" t="s">
        <v>136</v>
      </c>
      <c r="D13" s="119" t="s">
        <v>136</v>
      </c>
      <c r="E13" s="119" t="s">
        <v>136</v>
      </c>
      <c r="F13" s="119" t="s">
        <v>136</v>
      </c>
      <c r="G13" s="119" t="s">
        <v>137</v>
      </c>
      <c r="H13" s="119" t="s">
        <v>136</v>
      </c>
      <c r="I13" s="119" t="s">
        <v>136</v>
      </c>
      <c r="J13" s="119" t="s">
        <v>136</v>
      </c>
      <c r="K13" s="119" t="s">
        <v>136</v>
      </c>
      <c r="L13" s="119" t="s">
        <v>136</v>
      </c>
      <c r="M13" s="123" t="s">
        <v>136</v>
      </c>
      <c r="N13" s="119" t="s">
        <v>136</v>
      </c>
      <c r="O13" s="119" t="s">
        <v>136</v>
      </c>
      <c r="P13" s="119" t="s">
        <v>136</v>
      </c>
      <c r="Q13" s="119" t="s">
        <v>136</v>
      </c>
      <c r="R13" s="119" t="s">
        <v>136</v>
      </c>
      <c r="S13" s="119" t="s">
        <v>136</v>
      </c>
      <c r="T13" s="119" t="s">
        <v>138</v>
      </c>
      <c r="U13" s="123" t="s">
        <v>138</v>
      </c>
      <c r="V13" s="119" t="s">
        <v>138</v>
      </c>
      <c r="W13" s="123" t="s">
        <v>138</v>
      </c>
      <c r="X13" s="119" t="s">
        <v>136</v>
      </c>
      <c r="Y13" s="119" t="s">
        <v>136</v>
      </c>
      <c r="Z13" s="119" t="s">
        <v>136</v>
      </c>
    </row>
    <row r="14" spans="1:33" customFormat="1" ht="15">
      <c r="A14" s="125" t="s">
        <v>139</v>
      </c>
      <c r="B14" s="119" t="b">
        <v>1</v>
      </c>
      <c r="C14" s="119" t="b">
        <v>1</v>
      </c>
      <c r="D14" s="119" t="b">
        <v>0</v>
      </c>
      <c r="E14" s="119" t="b">
        <v>1</v>
      </c>
      <c r="F14" s="119" t="b">
        <v>1</v>
      </c>
      <c r="G14" s="119" t="b">
        <v>1</v>
      </c>
      <c r="H14" s="119" t="b">
        <v>1</v>
      </c>
      <c r="I14" s="119" t="b">
        <v>0</v>
      </c>
      <c r="J14" s="119" t="b">
        <v>0</v>
      </c>
      <c r="K14" s="119" t="b">
        <v>0</v>
      </c>
      <c r="L14" s="119" t="b">
        <v>0</v>
      </c>
      <c r="M14" s="123" t="b">
        <v>1</v>
      </c>
      <c r="N14" s="119" t="b">
        <v>1</v>
      </c>
      <c r="O14" s="119" t="b">
        <v>1</v>
      </c>
      <c r="P14" s="119" t="b">
        <v>0</v>
      </c>
      <c r="Q14" s="119" t="b">
        <v>0</v>
      </c>
      <c r="R14" s="119" t="b">
        <v>0</v>
      </c>
      <c r="S14" s="119" t="b">
        <v>0</v>
      </c>
      <c r="T14" s="119" t="b">
        <v>1</v>
      </c>
      <c r="U14" s="123" t="b">
        <v>0</v>
      </c>
      <c r="V14" s="119" t="b">
        <v>0</v>
      </c>
      <c r="W14" s="123" t="b">
        <v>0</v>
      </c>
      <c r="X14" s="119" t="b">
        <v>0</v>
      </c>
      <c r="Y14" s="119" t="b">
        <v>0</v>
      </c>
      <c r="Z14" s="119" t="b">
        <v>0</v>
      </c>
    </row>
    <row r="15" spans="1:33" customFormat="1" ht="33" customHeight="1">
      <c r="A15" s="124" t="s">
        <v>140</v>
      </c>
      <c r="B15" s="119" t="s">
        <v>186</v>
      </c>
      <c r="C15" s="119" t="s">
        <v>206</v>
      </c>
      <c r="D15" s="119" t="s">
        <v>207</v>
      </c>
      <c r="E15" s="119" t="s">
        <v>111</v>
      </c>
      <c r="F15" s="119" t="s">
        <v>141</v>
      </c>
      <c r="G15" s="119" t="s">
        <v>142</v>
      </c>
      <c r="H15" s="119" t="s">
        <v>102</v>
      </c>
      <c r="I15" s="119" t="s">
        <v>112</v>
      </c>
      <c r="J15" s="119" t="s">
        <v>113</v>
      </c>
      <c r="K15" s="119" t="s">
        <v>114</v>
      </c>
      <c r="L15" s="119" t="s">
        <v>115</v>
      </c>
      <c r="M15" s="123" t="s">
        <v>100</v>
      </c>
      <c r="N15" s="119" t="s">
        <v>143</v>
      </c>
      <c r="O15" s="119" t="s">
        <v>144</v>
      </c>
      <c r="P15" s="119" t="s">
        <v>208</v>
      </c>
      <c r="Q15" s="119" t="s">
        <v>188</v>
      </c>
      <c r="R15" s="119" t="s">
        <v>189</v>
      </c>
      <c r="S15" s="119" t="s">
        <v>190</v>
      </c>
      <c r="T15" s="119" t="s">
        <v>209</v>
      </c>
      <c r="U15" s="123" t="s">
        <v>210</v>
      </c>
      <c r="V15" s="119" t="s">
        <v>211</v>
      </c>
      <c r="W15" s="123" t="s">
        <v>212</v>
      </c>
      <c r="X15" s="119" t="s">
        <v>195</v>
      </c>
      <c r="Y15" s="119" t="s">
        <v>117</v>
      </c>
      <c r="Z15" s="119" t="s">
        <v>33</v>
      </c>
      <c r="AA15" s="87"/>
      <c r="AB15" s="87"/>
      <c r="AC15" s="87"/>
      <c r="AD15" s="87"/>
      <c r="AE15" s="87"/>
      <c r="AF15" s="87"/>
      <c r="AG15" s="87"/>
    </row>
    <row r="16" spans="1:33" ht="15" hidden="1">
      <c r="B16" s="126">
        <v>1</v>
      </c>
      <c r="C16" s="127" t="s">
        <v>213</v>
      </c>
      <c r="D16" s="127" t="s">
        <v>214</v>
      </c>
      <c r="E16" s="128" t="s">
        <v>215</v>
      </c>
      <c r="F16" s="13" t="s">
        <v>216</v>
      </c>
      <c r="G16" s="129">
        <v>41532</v>
      </c>
      <c r="H16" s="130" t="s">
        <v>177</v>
      </c>
      <c r="I16" s="82" t="s">
        <v>101</v>
      </c>
      <c r="J16" s="82" t="s">
        <v>217</v>
      </c>
      <c r="K16" s="82"/>
      <c r="L16" s="131"/>
      <c r="M16" s="132" t="s">
        <v>218</v>
      </c>
      <c r="N16" s="133" t="s">
        <v>218</v>
      </c>
      <c r="O16" s="134" t="s">
        <v>218</v>
      </c>
      <c r="P16" s="84" t="s">
        <v>70</v>
      </c>
      <c r="Q16" s="13" t="s">
        <v>219</v>
      </c>
      <c r="R16" s="13" t="s">
        <v>218</v>
      </c>
      <c r="S16" s="134" t="s">
        <v>218</v>
      </c>
      <c r="T16" s="135">
        <v>0.53</v>
      </c>
      <c r="U16" s="136"/>
      <c r="V16" s="135"/>
      <c r="W16" s="136"/>
      <c r="X16" s="137" t="s">
        <v>220</v>
      </c>
      <c r="Y16" s="13" t="s">
        <v>221</v>
      </c>
    </row>
    <row r="17" spans="2:26" ht="15" hidden="1">
      <c r="B17" s="126">
        <v>2</v>
      </c>
      <c r="C17" s="127" t="s">
        <v>222</v>
      </c>
      <c r="D17" s="127" t="s">
        <v>214</v>
      </c>
      <c r="E17" s="128" t="s">
        <v>215</v>
      </c>
      <c r="F17" s="13" t="s">
        <v>216</v>
      </c>
      <c r="G17" s="129">
        <v>41532</v>
      </c>
      <c r="H17" s="130" t="s">
        <v>177</v>
      </c>
      <c r="I17" s="82" t="s">
        <v>101</v>
      </c>
      <c r="J17" s="82" t="s">
        <v>217</v>
      </c>
      <c r="K17" s="82"/>
      <c r="L17" s="131"/>
      <c r="M17" s="132" t="s">
        <v>218</v>
      </c>
      <c r="N17" s="133" t="s">
        <v>218</v>
      </c>
      <c r="O17" s="134" t="s">
        <v>218</v>
      </c>
      <c r="P17" s="84" t="s">
        <v>70</v>
      </c>
      <c r="Q17" s="13" t="s">
        <v>223</v>
      </c>
      <c r="R17" s="13" t="s">
        <v>218</v>
      </c>
      <c r="S17" s="134" t="s">
        <v>218</v>
      </c>
      <c r="T17" s="135">
        <v>0.53</v>
      </c>
      <c r="U17" s="136"/>
      <c r="V17" s="135"/>
      <c r="W17" s="136"/>
      <c r="X17" s="137" t="s">
        <v>220</v>
      </c>
      <c r="Y17" s="13" t="s">
        <v>221</v>
      </c>
    </row>
    <row r="18" spans="2:26" ht="15" hidden="1">
      <c r="B18" s="126">
        <v>3</v>
      </c>
      <c r="C18" s="127" t="s">
        <v>224</v>
      </c>
      <c r="D18" s="127" t="s">
        <v>214</v>
      </c>
      <c r="E18" s="128" t="s">
        <v>215</v>
      </c>
      <c r="F18" s="13" t="s">
        <v>216</v>
      </c>
      <c r="G18" s="129">
        <v>41532</v>
      </c>
      <c r="H18" s="130" t="s">
        <v>177</v>
      </c>
      <c r="I18" s="82" t="s">
        <v>101</v>
      </c>
      <c r="J18" s="82" t="s">
        <v>217</v>
      </c>
      <c r="K18" s="82"/>
      <c r="L18" s="131"/>
      <c r="M18" s="132" t="s">
        <v>218</v>
      </c>
      <c r="N18" s="133" t="s">
        <v>218</v>
      </c>
      <c r="O18" s="134" t="s">
        <v>218</v>
      </c>
      <c r="P18" s="84" t="s">
        <v>225</v>
      </c>
      <c r="Q18" s="13" t="s">
        <v>226</v>
      </c>
      <c r="R18" s="13" t="s">
        <v>218</v>
      </c>
      <c r="S18" s="134" t="s">
        <v>218</v>
      </c>
      <c r="T18" s="135">
        <v>0.8</v>
      </c>
      <c r="U18" s="136"/>
      <c r="V18" s="135"/>
      <c r="W18" s="136"/>
      <c r="X18" s="137" t="s">
        <v>220</v>
      </c>
      <c r="Y18" s="13" t="s">
        <v>221</v>
      </c>
      <c r="Z18" s="87" t="s">
        <v>227</v>
      </c>
    </row>
    <row r="19" spans="2:26" ht="15" hidden="1">
      <c r="B19" s="126">
        <v>4</v>
      </c>
      <c r="C19" s="127" t="s">
        <v>228</v>
      </c>
      <c r="D19" s="127" t="s">
        <v>229</v>
      </c>
      <c r="E19" s="128" t="s">
        <v>215</v>
      </c>
      <c r="F19" s="13" t="s">
        <v>216</v>
      </c>
      <c r="G19" s="129">
        <v>41532</v>
      </c>
      <c r="H19" s="130" t="s">
        <v>177</v>
      </c>
      <c r="I19" s="82" t="s">
        <v>101</v>
      </c>
      <c r="J19" s="82" t="s">
        <v>217</v>
      </c>
      <c r="K19" s="82" t="s">
        <v>230</v>
      </c>
      <c r="L19" s="131" t="s">
        <v>231</v>
      </c>
      <c r="M19" s="132" t="s">
        <v>218</v>
      </c>
      <c r="N19" s="133" t="s">
        <v>218</v>
      </c>
      <c r="O19" s="134" t="s">
        <v>218</v>
      </c>
      <c r="P19" s="84" t="s">
        <v>70</v>
      </c>
      <c r="Q19" s="13" t="s">
        <v>219</v>
      </c>
      <c r="R19" s="13" t="s">
        <v>218</v>
      </c>
      <c r="S19" s="134" t="s">
        <v>218</v>
      </c>
      <c r="T19" s="135">
        <v>0.7</v>
      </c>
      <c r="U19" s="136"/>
      <c r="V19" s="135"/>
      <c r="W19" s="136"/>
      <c r="X19" s="137" t="s">
        <v>220</v>
      </c>
      <c r="Y19" s="13" t="s">
        <v>221</v>
      </c>
    </row>
    <row r="20" spans="2:26" ht="15" hidden="1">
      <c r="B20" s="126">
        <v>5</v>
      </c>
      <c r="C20" s="127" t="s">
        <v>232</v>
      </c>
      <c r="D20" s="127" t="s">
        <v>229</v>
      </c>
      <c r="E20" s="128" t="s">
        <v>215</v>
      </c>
      <c r="F20" s="13" t="s">
        <v>216</v>
      </c>
      <c r="G20" s="129">
        <v>41532</v>
      </c>
      <c r="H20" s="130" t="s">
        <v>177</v>
      </c>
      <c r="I20" s="82" t="s">
        <v>101</v>
      </c>
      <c r="J20" s="82" t="s">
        <v>217</v>
      </c>
      <c r="K20" s="82" t="s">
        <v>230</v>
      </c>
      <c r="L20" s="131" t="s">
        <v>231</v>
      </c>
      <c r="M20" s="132" t="s">
        <v>218</v>
      </c>
      <c r="N20" s="133" t="s">
        <v>218</v>
      </c>
      <c r="O20" s="134" t="s">
        <v>218</v>
      </c>
      <c r="P20" s="84" t="s">
        <v>70</v>
      </c>
      <c r="Q20" s="13" t="s">
        <v>223</v>
      </c>
      <c r="R20" s="13" t="s">
        <v>218</v>
      </c>
      <c r="S20" s="134" t="s">
        <v>218</v>
      </c>
      <c r="T20" s="135">
        <v>0.7</v>
      </c>
      <c r="U20" s="136"/>
      <c r="V20" s="135"/>
      <c r="W20" s="136"/>
      <c r="X20" s="137" t="s">
        <v>220</v>
      </c>
      <c r="Y20" s="13" t="s">
        <v>221</v>
      </c>
    </row>
    <row r="21" spans="2:26" ht="15" hidden="1">
      <c r="B21" s="126">
        <v>6</v>
      </c>
      <c r="C21" s="127" t="s">
        <v>233</v>
      </c>
      <c r="D21" s="127" t="s">
        <v>234</v>
      </c>
      <c r="E21" s="128" t="s">
        <v>215</v>
      </c>
      <c r="F21" s="13" t="s">
        <v>216</v>
      </c>
      <c r="G21" s="129">
        <v>41532</v>
      </c>
      <c r="H21" s="130" t="s">
        <v>177</v>
      </c>
      <c r="I21" s="82" t="s">
        <v>101</v>
      </c>
      <c r="J21" s="82" t="s">
        <v>217</v>
      </c>
      <c r="K21" s="82" t="s">
        <v>230</v>
      </c>
      <c r="L21" s="131" t="s">
        <v>231</v>
      </c>
      <c r="M21" s="132" t="s">
        <v>218</v>
      </c>
      <c r="N21" s="133" t="s">
        <v>218</v>
      </c>
      <c r="O21" s="134" t="s">
        <v>218</v>
      </c>
      <c r="P21" s="84" t="s">
        <v>225</v>
      </c>
      <c r="Q21" s="13" t="s">
        <v>226</v>
      </c>
      <c r="R21" s="13" t="s">
        <v>218</v>
      </c>
      <c r="S21" s="134" t="s">
        <v>218</v>
      </c>
      <c r="T21" s="135">
        <v>0.89</v>
      </c>
      <c r="U21" s="136"/>
      <c r="V21" s="135"/>
      <c r="W21" s="136"/>
      <c r="X21" s="137" t="s">
        <v>220</v>
      </c>
      <c r="Y21" s="13" t="s">
        <v>221</v>
      </c>
      <c r="Z21" s="87" t="s">
        <v>227</v>
      </c>
    </row>
    <row r="22" spans="2:26" ht="15" hidden="1">
      <c r="B22" s="126">
        <v>7</v>
      </c>
      <c r="C22" s="127" t="s">
        <v>235</v>
      </c>
      <c r="D22" s="127" t="s">
        <v>236</v>
      </c>
      <c r="E22" s="128" t="s">
        <v>215</v>
      </c>
      <c r="F22" s="13" t="s">
        <v>216</v>
      </c>
      <c r="G22" s="129">
        <v>41532</v>
      </c>
      <c r="H22" s="130" t="s">
        <v>177</v>
      </c>
      <c r="I22" s="82" t="s">
        <v>101</v>
      </c>
      <c r="J22" s="82"/>
      <c r="K22" s="138" t="s">
        <v>237</v>
      </c>
      <c r="L22" s="131"/>
      <c r="M22" s="132" t="s">
        <v>218</v>
      </c>
      <c r="N22" s="133" t="s">
        <v>218</v>
      </c>
      <c r="O22" s="134" t="s">
        <v>218</v>
      </c>
      <c r="P22" s="84" t="s">
        <v>70</v>
      </c>
      <c r="Q22" s="13" t="s">
        <v>219</v>
      </c>
      <c r="R22" s="13" t="s">
        <v>218</v>
      </c>
      <c r="S22" s="134" t="s">
        <v>218</v>
      </c>
      <c r="T22" s="135">
        <v>0.6</v>
      </c>
      <c r="U22" s="136"/>
      <c r="V22" s="135"/>
      <c r="W22" s="136"/>
      <c r="X22" s="137" t="s">
        <v>220</v>
      </c>
      <c r="Y22" s="13" t="s">
        <v>221</v>
      </c>
    </row>
    <row r="23" spans="2:26" ht="15" hidden="1">
      <c r="B23" s="126">
        <v>8</v>
      </c>
      <c r="C23" s="127" t="s">
        <v>238</v>
      </c>
      <c r="D23" s="127" t="s">
        <v>236</v>
      </c>
      <c r="E23" s="128" t="s">
        <v>215</v>
      </c>
      <c r="F23" s="13" t="s">
        <v>216</v>
      </c>
      <c r="G23" s="129">
        <v>41532</v>
      </c>
      <c r="H23" s="130" t="s">
        <v>177</v>
      </c>
      <c r="I23" s="82" t="s">
        <v>101</v>
      </c>
      <c r="J23" s="82"/>
      <c r="K23" s="138" t="s">
        <v>237</v>
      </c>
      <c r="L23" s="131"/>
      <c r="M23" s="132" t="s">
        <v>218</v>
      </c>
      <c r="N23" s="133" t="s">
        <v>218</v>
      </c>
      <c r="O23" s="134" t="s">
        <v>218</v>
      </c>
      <c r="P23" s="84" t="s">
        <v>225</v>
      </c>
      <c r="Q23" s="13" t="s">
        <v>226</v>
      </c>
      <c r="R23" s="13" t="s">
        <v>218</v>
      </c>
      <c r="S23" s="134" t="s">
        <v>218</v>
      </c>
      <c r="T23" s="135">
        <v>0.89</v>
      </c>
      <c r="U23" s="136"/>
      <c r="V23" s="135"/>
      <c r="W23" s="136"/>
      <c r="X23" s="137" t="s">
        <v>220</v>
      </c>
      <c r="Y23" s="13" t="s">
        <v>221</v>
      </c>
      <c r="Z23" s="87" t="s">
        <v>227</v>
      </c>
    </row>
    <row r="24" spans="2:26" ht="15" hidden="1">
      <c r="B24" s="126">
        <v>9</v>
      </c>
      <c r="C24" s="127" t="s">
        <v>239</v>
      </c>
      <c r="D24" s="127" t="s">
        <v>240</v>
      </c>
      <c r="E24" s="128" t="s">
        <v>215</v>
      </c>
      <c r="F24" s="13" t="s">
        <v>216</v>
      </c>
      <c r="G24" s="129">
        <v>41532</v>
      </c>
      <c r="H24" s="130" t="s">
        <v>177</v>
      </c>
      <c r="I24" s="82" t="s">
        <v>101</v>
      </c>
      <c r="J24" s="82"/>
      <c r="K24" s="138" t="s">
        <v>237</v>
      </c>
      <c r="L24" s="131" t="s">
        <v>241</v>
      </c>
      <c r="M24" s="132" t="s">
        <v>218</v>
      </c>
      <c r="N24" s="133" t="s">
        <v>218</v>
      </c>
      <c r="O24" s="134" t="s">
        <v>218</v>
      </c>
      <c r="P24" s="84" t="s">
        <v>70</v>
      </c>
      <c r="Q24" s="13" t="s">
        <v>219</v>
      </c>
      <c r="R24" s="13" t="s">
        <v>218</v>
      </c>
      <c r="S24" s="134" t="s">
        <v>218</v>
      </c>
      <c r="T24" s="135">
        <v>0.6</v>
      </c>
      <c r="U24" s="136"/>
      <c r="V24" s="135"/>
      <c r="W24" s="136"/>
      <c r="X24" s="137" t="s">
        <v>220</v>
      </c>
      <c r="Y24" s="13" t="s">
        <v>221</v>
      </c>
    </row>
    <row r="25" spans="2:26" ht="15" hidden="1">
      <c r="B25" s="126">
        <v>10</v>
      </c>
      <c r="C25" s="127" t="s">
        <v>242</v>
      </c>
      <c r="D25" s="127" t="s">
        <v>243</v>
      </c>
      <c r="E25" s="128" t="s">
        <v>215</v>
      </c>
      <c r="F25" s="13" t="s">
        <v>216</v>
      </c>
      <c r="G25" s="129">
        <v>41532</v>
      </c>
      <c r="H25" s="130" t="s">
        <v>177</v>
      </c>
      <c r="I25" s="82" t="s">
        <v>101</v>
      </c>
      <c r="J25" s="82" t="s">
        <v>217</v>
      </c>
      <c r="K25" s="82" t="s">
        <v>244</v>
      </c>
      <c r="L25" s="131" t="s">
        <v>245</v>
      </c>
      <c r="M25" s="132" t="s">
        <v>218</v>
      </c>
      <c r="N25" s="133" t="s">
        <v>218</v>
      </c>
      <c r="O25" s="134" t="s">
        <v>218</v>
      </c>
      <c r="P25" s="84" t="s">
        <v>70</v>
      </c>
      <c r="Q25" s="13" t="s">
        <v>246</v>
      </c>
      <c r="R25" s="13" t="s">
        <v>218</v>
      </c>
      <c r="S25" s="134" t="s">
        <v>218</v>
      </c>
      <c r="T25" s="135">
        <v>0.54</v>
      </c>
      <c r="U25" s="136"/>
      <c r="V25" s="135"/>
      <c r="W25" s="136"/>
      <c r="X25" s="137" t="s">
        <v>247</v>
      </c>
      <c r="Y25" s="13" t="s">
        <v>221</v>
      </c>
    </row>
    <row r="26" spans="2:26" ht="15" hidden="1">
      <c r="B26" s="126">
        <v>11</v>
      </c>
      <c r="C26" s="127" t="s">
        <v>248</v>
      </c>
      <c r="D26" s="127" t="s">
        <v>243</v>
      </c>
      <c r="E26" s="128" t="s">
        <v>215</v>
      </c>
      <c r="F26" s="13" t="s">
        <v>216</v>
      </c>
      <c r="G26" s="129">
        <v>41532</v>
      </c>
      <c r="H26" s="130" t="s">
        <v>176</v>
      </c>
      <c r="I26" s="82" t="s">
        <v>101</v>
      </c>
      <c r="J26" s="82" t="s">
        <v>217</v>
      </c>
      <c r="K26" s="82" t="s">
        <v>244</v>
      </c>
      <c r="L26" s="131" t="s">
        <v>245</v>
      </c>
      <c r="M26" s="132" t="s">
        <v>218</v>
      </c>
      <c r="N26" s="133" t="s">
        <v>218</v>
      </c>
      <c r="O26" s="134" t="s">
        <v>218</v>
      </c>
      <c r="P26" s="84" t="s">
        <v>70</v>
      </c>
      <c r="Q26" s="13" t="s">
        <v>246</v>
      </c>
      <c r="R26" s="13" t="s">
        <v>218</v>
      </c>
      <c r="S26" s="134" t="s">
        <v>218</v>
      </c>
      <c r="T26" s="135">
        <v>0.54</v>
      </c>
      <c r="U26" s="136"/>
      <c r="V26" s="135"/>
      <c r="W26" s="136"/>
      <c r="X26" s="137" t="s">
        <v>247</v>
      </c>
      <c r="Y26" s="13" t="s">
        <v>221</v>
      </c>
    </row>
    <row r="27" spans="2:26" ht="15" hidden="1">
      <c r="B27" s="126">
        <v>12</v>
      </c>
      <c r="C27" s="127" t="s">
        <v>249</v>
      </c>
      <c r="D27" s="127" t="s">
        <v>250</v>
      </c>
      <c r="E27" s="128" t="s">
        <v>215</v>
      </c>
      <c r="F27" s="13" t="s">
        <v>216</v>
      </c>
      <c r="G27" s="129">
        <v>41532</v>
      </c>
      <c r="H27" s="130" t="s">
        <v>177</v>
      </c>
      <c r="I27" s="82" t="s">
        <v>251</v>
      </c>
      <c r="J27" s="82" t="s">
        <v>252</v>
      </c>
      <c r="K27" s="82" t="s">
        <v>253</v>
      </c>
      <c r="L27" s="131" t="s">
        <v>254</v>
      </c>
      <c r="M27" s="132" t="s">
        <v>218</v>
      </c>
      <c r="N27" s="133" t="s">
        <v>218</v>
      </c>
      <c r="O27" s="134" t="s">
        <v>255</v>
      </c>
      <c r="P27" s="84" t="s">
        <v>70</v>
      </c>
      <c r="Q27" s="13" t="s">
        <v>256</v>
      </c>
      <c r="R27" s="13" t="s">
        <v>218</v>
      </c>
      <c r="S27" s="134" t="s">
        <v>218</v>
      </c>
      <c r="T27" s="135">
        <v>0.73</v>
      </c>
      <c r="U27" s="136"/>
      <c r="V27" s="135"/>
      <c r="W27" s="136"/>
      <c r="X27" s="137" t="s">
        <v>257</v>
      </c>
      <c r="Y27" s="13" t="s">
        <v>221</v>
      </c>
    </row>
    <row r="28" spans="2:26" ht="15" hidden="1">
      <c r="B28" s="126">
        <v>13</v>
      </c>
      <c r="C28" s="127" t="s">
        <v>258</v>
      </c>
      <c r="D28" s="127" t="s">
        <v>259</v>
      </c>
      <c r="E28" s="128" t="s">
        <v>215</v>
      </c>
      <c r="F28" s="13" t="s">
        <v>216</v>
      </c>
      <c r="G28" s="129">
        <v>41532</v>
      </c>
      <c r="H28" s="130" t="s">
        <v>177</v>
      </c>
      <c r="I28" s="82" t="s">
        <v>251</v>
      </c>
      <c r="J28" s="82" t="s">
        <v>260</v>
      </c>
      <c r="K28" s="82"/>
      <c r="L28" s="131"/>
      <c r="M28" s="132" t="s">
        <v>218</v>
      </c>
      <c r="N28" s="133" t="s">
        <v>218</v>
      </c>
      <c r="O28" s="134" t="s">
        <v>255</v>
      </c>
      <c r="P28" s="84" t="s">
        <v>70</v>
      </c>
      <c r="Q28" s="13" t="s">
        <v>219</v>
      </c>
      <c r="R28" s="13" t="s">
        <v>218</v>
      </c>
      <c r="S28" s="134" t="s">
        <v>218</v>
      </c>
      <c r="T28" s="135">
        <v>0.8</v>
      </c>
      <c r="U28" s="136"/>
      <c r="V28" s="135">
        <v>0.82</v>
      </c>
      <c r="W28" s="136"/>
      <c r="X28" s="137" t="s">
        <v>257</v>
      </c>
      <c r="Y28" s="13" t="s">
        <v>221</v>
      </c>
    </row>
    <row r="29" spans="2:26" ht="15" hidden="1">
      <c r="B29" s="126">
        <v>14</v>
      </c>
      <c r="C29" s="127" t="s">
        <v>261</v>
      </c>
      <c r="D29" s="127" t="s">
        <v>259</v>
      </c>
      <c r="E29" s="128" t="s">
        <v>215</v>
      </c>
      <c r="F29" s="13" t="s">
        <v>216</v>
      </c>
      <c r="G29" s="129">
        <v>41532</v>
      </c>
      <c r="H29" s="130" t="s">
        <v>177</v>
      </c>
      <c r="I29" s="82" t="s">
        <v>251</v>
      </c>
      <c r="J29" s="82" t="s">
        <v>260</v>
      </c>
      <c r="K29" s="82"/>
      <c r="L29" s="131"/>
      <c r="M29" s="132" t="s">
        <v>218</v>
      </c>
      <c r="N29" s="133" t="s">
        <v>218</v>
      </c>
      <c r="O29" s="134" t="s">
        <v>255</v>
      </c>
      <c r="P29" s="84" t="s">
        <v>70</v>
      </c>
      <c r="Q29" s="13" t="s">
        <v>223</v>
      </c>
      <c r="R29" s="13" t="s">
        <v>218</v>
      </c>
      <c r="S29" s="134" t="s">
        <v>218</v>
      </c>
      <c r="T29" s="135">
        <v>0.8</v>
      </c>
      <c r="U29" s="136"/>
      <c r="V29" s="135">
        <v>0.82</v>
      </c>
      <c r="W29" s="136"/>
      <c r="X29" s="137" t="s">
        <v>257</v>
      </c>
      <c r="Y29" s="13" t="s">
        <v>221</v>
      </c>
    </row>
    <row r="30" spans="2:26" ht="15" hidden="1">
      <c r="B30" s="126">
        <v>15</v>
      </c>
      <c r="C30" s="127" t="s">
        <v>262</v>
      </c>
      <c r="D30" s="127" t="s">
        <v>263</v>
      </c>
      <c r="E30" s="128" t="s">
        <v>215</v>
      </c>
      <c r="F30" s="13" t="s">
        <v>216</v>
      </c>
      <c r="G30" s="129">
        <v>41532</v>
      </c>
      <c r="H30" s="130" t="s">
        <v>177</v>
      </c>
      <c r="I30" s="82" t="s">
        <v>264</v>
      </c>
      <c r="J30" s="82" t="s">
        <v>265</v>
      </c>
      <c r="K30" s="139" t="s">
        <v>266</v>
      </c>
      <c r="L30" s="140"/>
      <c r="M30" s="132" t="s">
        <v>218</v>
      </c>
      <c r="N30" s="133" t="s">
        <v>218</v>
      </c>
      <c r="O30" s="134" t="s">
        <v>255</v>
      </c>
      <c r="P30" s="84" t="s">
        <v>70</v>
      </c>
      <c r="Q30" s="13" t="s">
        <v>223</v>
      </c>
      <c r="R30" s="13" t="s">
        <v>218</v>
      </c>
      <c r="S30" s="134" t="s">
        <v>218</v>
      </c>
      <c r="T30" s="135">
        <v>0.57999999999999996</v>
      </c>
      <c r="U30" s="136"/>
      <c r="V30" s="135"/>
      <c r="W30" s="136"/>
      <c r="X30" s="137" t="s">
        <v>257</v>
      </c>
      <c r="Y30" s="13" t="s">
        <v>221</v>
      </c>
    </row>
    <row r="31" spans="2:26" ht="15">
      <c r="B31" s="126">
        <v>16</v>
      </c>
      <c r="C31" s="127" t="s">
        <v>267</v>
      </c>
      <c r="D31" s="127" t="s">
        <v>268</v>
      </c>
      <c r="E31" s="128" t="s">
        <v>215</v>
      </c>
      <c r="F31" s="13" t="s">
        <v>216</v>
      </c>
      <c r="G31" s="129">
        <v>41532</v>
      </c>
      <c r="H31" s="130" t="s">
        <v>177</v>
      </c>
      <c r="I31" s="82" t="s">
        <v>264</v>
      </c>
      <c r="J31" s="82" t="s">
        <v>265</v>
      </c>
      <c r="K31" s="139" t="s">
        <v>253</v>
      </c>
      <c r="L31" s="139"/>
      <c r="M31" s="132" t="s">
        <v>218</v>
      </c>
      <c r="N31" s="133" t="s">
        <v>218</v>
      </c>
      <c r="O31" s="134" t="s">
        <v>255</v>
      </c>
      <c r="P31" s="84" t="s">
        <v>70</v>
      </c>
      <c r="Q31" s="13" t="s">
        <v>246</v>
      </c>
      <c r="R31" s="13" t="s">
        <v>218</v>
      </c>
      <c r="S31" s="134" t="s">
        <v>218</v>
      </c>
      <c r="T31" s="135">
        <v>0.85</v>
      </c>
      <c r="U31" s="136"/>
      <c r="V31" s="135"/>
      <c r="W31" s="136"/>
      <c r="X31" s="137" t="s">
        <v>257</v>
      </c>
      <c r="Y31" s="13" t="s">
        <v>221</v>
      </c>
    </row>
    <row r="32" spans="2:26" ht="15" hidden="1">
      <c r="B32" s="126">
        <v>17</v>
      </c>
      <c r="C32" s="127" t="s">
        <v>269</v>
      </c>
      <c r="D32" s="127" t="s">
        <v>270</v>
      </c>
      <c r="E32" s="128" t="s">
        <v>215</v>
      </c>
      <c r="F32" s="13" t="s">
        <v>216</v>
      </c>
      <c r="G32" s="129">
        <v>41532</v>
      </c>
      <c r="H32" s="130" t="s">
        <v>176</v>
      </c>
      <c r="I32" s="82" t="s">
        <v>264</v>
      </c>
      <c r="J32" s="82" t="s">
        <v>265</v>
      </c>
      <c r="K32" s="82"/>
      <c r="L32" s="131"/>
      <c r="M32" s="132" t="s">
        <v>218</v>
      </c>
      <c r="N32" s="133" t="s">
        <v>218</v>
      </c>
      <c r="O32" s="134" t="s">
        <v>255</v>
      </c>
      <c r="P32" s="84" t="s">
        <v>70</v>
      </c>
      <c r="Q32" s="13" t="s">
        <v>219</v>
      </c>
      <c r="R32" s="13" t="s">
        <v>218</v>
      </c>
      <c r="S32" s="134" t="s">
        <v>218</v>
      </c>
      <c r="T32" s="135">
        <v>0.36</v>
      </c>
      <c r="U32" s="136"/>
      <c r="V32" s="135"/>
      <c r="W32" s="136"/>
      <c r="X32" s="137" t="s">
        <v>271</v>
      </c>
      <c r="Y32" s="13" t="s">
        <v>221</v>
      </c>
    </row>
    <row r="33" spans="2:25" ht="15" hidden="1">
      <c r="B33" s="126">
        <v>18</v>
      </c>
      <c r="C33" s="127" t="s">
        <v>272</v>
      </c>
      <c r="D33" s="127" t="s">
        <v>273</v>
      </c>
      <c r="E33" s="128" t="s">
        <v>215</v>
      </c>
      <c r="F33" s="13" t="s">
        <v>216</v>
      </c>
      <c r="G33" s="129">
        <v>41532</v>
      </c>
      <c r="H33" s="130" t="s">
        <v>176</v>
      </c>
      <c r="I33" s="82" t="s">
        <v>264</v>
      </c>
      <c r="J33" s="82" t="s">
        <v>274</v>
      </c>
      <c r="K33" s="82" t="s">
        <v>275</v>
      </c>
      <c r="L33" s="131" t="s">
        <v>276</v>
      </c>
      <c r="M33" s="132" t="s">
        <v>218</v>
      </c>
      <c r="N33" s="133" t="s">
        <v>218</v>
      </c>
      <c r="O33" s="134" t="s">
        <v>255</v>
      </c>
      <c r="P33" s="84" t="s">
        <v>70</v>
      </c>
      <c r="Q33" s="13" t="s">
        <v>256</v>
      </c>
      <c r="R33" s="13" t="s">
        <v>218</v>
      </c>
      <c r="S33" s="134" t="s">
        <v>218</v>
      </c>
      <c r="T33" s="135">
        <v>0.78</v>
      </c>
      <c r="U33" s="136"/>
      <c r="V33" s="135">
        <v>0.78</v>
      </c>
      <c r="W33" s="136"/>
      <c r="X33" s="137" t="s">
        <v>271</v>
      </c>
      <c r="Y33" s="13" t="s">
        <v>221</v>
      </c>
    </row>
    <row r="34" spans="2:25" ht="15" hidden="1">
      <c r="B34" s="126">
        <v>19</v>
      </c>
      <c r="C34" s="127" t="s">
        <v>277</v>
      </c>
      <c r="D34" s="127" t="s">
        <v>250</v>
      </c>
      <c r="E34" s="128" t="s">
        <v>215</v>
      </c>
      <c r="F34" s="13" t="s">
        <v>216</v>
      </c>
      <c r="G34" s="129">
        <v>41532</v>
      </c>
      <c r="H34" s="130" t="s">
        <v>176</v>
      </c>
      <c r="I34" s="82" t="s">
        <v>251</v>
      </c>
      <c r="J34" s="82" t="s">
        <v>252</v>
      </c>
      <c r="K34" s="82" t="s">
        <v>253</v>
      </c>
      <c r="L34" s="131"/>
      <c r="M34" s="132" t="s">
        <v>218</v>
      </c>
      <c r="N34" s="133" t="s">
        <v>218</v>
      </c>
      <c r="O34" s="134" t="s">
        <v>255</v>
      </c>
      <c r="P34" s="84" t="s">
        <v>70</v>
      </c>
      <c r="Q34" s="13" t="s">
        <v>256</v>
      </c>
      <c r="R34" s="13" t="s">
        <v>218</v>
      </c>
      <c r="S34" s="134" t="s">
        <v>218</v>
      </c>
      <c r="T34" s="135">
        <v>0.78</v>
      </c>
      <c r="U34" s="136"/>
      <c r="V34" s="135"/>
      <c r="W34" s="136"/>
      <c r="X34" s="137" t="s">
        <v>271</v>
      </c>
      <c r="Y34" s="13" t="s">
        <v>221</v>
      </c>
    </row>
    <row r="35" spans="2:25" ht="15" hidden="1">
      <c r="B35" s="126">
        <v>20</v>
      </c>
      <c r="C35" s="127" t="s">
        <v>278</v>
      </c>
      <c r="D35" s="127" t="s">
        <v>279</v>
      </c>
      <c r="E35" s="128" t="s">
        <v>215</v>
      </c>
      <c r="F35" s="13" t="s">
        <v>216</v>
      </c>
      <c r="G35" s="129">
        <v>41532</v>
      </c>
      <c r="H35" s="130" t="s">
        <v>176</v>
      </c>
      <c r="I35" s="82" t="s">
        <v>280</v>
      </c>
      <c r="J35" s="82" t="s">
        <v>281</v>
      </c>
      <c r="K35" s="82" t="s">
        <v>282</v>
      </c>
      <c r="L35" s="131"/>
      <c r="M35" s="132" t="s">
        <v>218</v>
      </c>
      <c r="N35" s="133" t="s">
        <v>283</v>
      </c>
      <c r="O35" s="134" t="s">
        <v>255</v>
      </c>
      <c r="P35" s="84" t="s">
        <v>70</v>
      </c>
      <c r="Q35" s="13" t="s">
        <v>219</v>
      </c>
      <c r="R35" s="13" t="s">
        <v>218</v>
      </c>
      <c r="S35" s="134" t="s">
        <v>218</v>
      </c>
      <c r="T35" s="135">
        <v>0.28000000000000003</v>
      </c>
      <c r="U35" s="136"/>
      <c r="V35" s="135"/>
      <c r="W35" s="136"/>
      <c r="X35" s="137" t="s">
        <v>271</v>
      </c>
      <c r="Y35" s="13" t="s">
        <v>221</v>
      </c>
    </row>
    <row r="36" spans="2:25" ht="15" hidden="1">
      <c r="B36" s="126">
        <v>21</v>
      </c>
      <c r="C36" s="127" t="s">
        <v>284</v>
      </c>
      <c r="D36" s="127" t="s">
        <v>285</v>
      </c>
      <c r="E36" s="128" t="s">
        <v>215</v>
      </c>
      <c r="F36" s="13" t="s">
        <v>216</v>
      </c>
      <c r="G36" s="129">
        <v>41532</v>
      </c>
      <c r="H36" s="130" t="s">
        <v>176</v>
      </c>
      <c r="I36" s="82" t="s">
        <v>264</v>
      </c>
      <c r="J36" s="82" t="s">
        <v>265</v>
      </c>
      <c r="K36" s="82" t="s">
        <v>253</v>
      </c>
      <c r="L36" s="131" t="s">
        <v>254</v>
      </c>
      <c r="M36" s="132" t="s">
        <v>218</v>
      </c>
      <c r="N36" s="133" t="s">
        <v>283</v>
      </c>
      <c r="O36" s="134" t="s">
        <v>255</v>
      </c>
      <c r="P36" s="84" t="s">
        <v>70</v>
      </c>
      <c r="Q36" s="13" t="s">
        <v>219</v>
      </c>
      <c r="R36" s="13" t="s">
        <v>218</v>
      </c>
      <c r="S36" s="134" t="s">
        <v>218</v>
      </c>
      <c r="T36" s="135">
        <v>0.55000000000000004</v>
      </c>
      <c r="U36" s="136"/>
      <c r="V36" s="135"/>
      <c r="W36" s="136"/>
      <c r="X36" s="137" t="s">
        <v>271</v>
      </c>
      <c r="Y36" s="13" t="s">
        <v>221</v>
      </c>
    </row>
    <row r="37" spans="2:25" ht="15" hidden="1">
      <c r="B37" s="126">
        <v>22</v>
      </c>
      <c r="C37" s="127" t="s">
        <v>286</v>
      </c>
      <c r="D37" s="127" t="s">
        <v>287</v>
      </c>
      <c r="E37" s="128" t="s">
        <v>215</v>
      </c>
      <c r="F37" s="13" t="s">
        <v>216</v>
      </c>
      <c r="G37" s="129">
        <v>41532</v>
      </c>
      <c r="H37" s="130" t="s">
        <v>176</v>
      </c>
      <c r="I37" s="82" t="s">
        <v>264</v>
      </c>
      <c r="J37" s="82" t="s">
        <v>265</v>
      </c>
      <c r="K37" s="82" t="s">
        <v>253</v>
      </c>
      <c r="L37" s="131" t="s">
        <v>254</v>
      </c>
      <c r="M37" s="132" t="s">
        <v>218</v>
      </c>
      <c r="N37" s="133" t="s">
        <v>283</v>
      </c>
      <c r="O37" s="134" t="s">
        <v>255</v>
      </c>
      <c r="P37" s="84" t="s">
        <v>70</v>
      </c>
      <c r="Q37" s="13" t="s">
        <v>219</v>
      </c>
      <c r="R37" s="13" t="s">
        <v>218</v>
      </c>
      <c r="S37" s="134" t="s">
        <v>218</v>
      </c>
      <c r="T37" s="135">
        <v>0.8</v>
      </c>
      <c r="U37" s="136"/>
      <c r="V37" s="135"/>
      <c r="W37" s="136"/>
      <c r="X37" s="137" t="s">
        <v>288</v>
      </c>
      <c r="Y37" s="13" t="s">
        <v>221</v>
      </c>
    </row>
    <row r="38" spans="2:25" ht="15" hidden="1">
      <c r="B38" s="126">
        <v>23</v>
      </c>
      <c r="C38" s="127" t="s">
        <v>289</v>
      </c>
      <c r="D38" s="127" t="s">
        <v>290</v>
      </c>
      <c r="E38" s="128" t="s">
        <v>215</v>
      </c>
      <c r="F38" s="13" t="s">
        <v>216</v>
      </c>
      <c r="G38" s="129">
        <v>41532</v>
      </c>
      <c r="H38" s="130" t="s">
        <v>176</v>
      </c>
      <c r="I38" s="82" t="s">
        <v>264</v>
      </c>
      <c r="J38" s="82" t="s">
        <v>291</v>
      </c>
      <c r="K38" s="82" t="s">
        <v>292</v>
      </c>
      <c r="L38" s="82" t="s">
        <v>254</v>
      </c>
      <c r="M38" s="132" t="s">
        <v>218</v>
      </c>
      <c r="N38" s="133" t="s">
        <v>283</v>
      </c>
      <c r="O38" s="134" t="s">
        <v>255</v>
      </c>
      <c r="P38" s="84" t="s">
        <v>70</v>
      </c>
      <c r="Q38" s="13" t="s">
        <v>219</v>
      </c>
      <c r="R38" s="13" t="s">
        <v>218</v>
      </c>
      <c r="S38" s="134" t="s">
        <v>218</v>
      </c>
      <c r="T38" s="135">
        <v>0.55000000000000004</v>
      </c>
      <c r="U38" s="136"/>
      <c r="V38" s="135"/>
      <c r="W38" s="136"/>
      <c r="X38" s="137" t="s">
        <v>271</v>
      </c>
      <c r="Y38" s="13" t="s">
        <v>221</v>
      </c>
    </row>
    <row r="39" spans="2:25" ht="15" hidden="1">
      <c r="B39" s="126">
        <v>24</v>
      </c>
      <c r="C39" s="127" t="s">
        <v>293</v>
      </c>
      <c r="D39" s="127" t="s">
        <v>294</v>
      </c>
      <c r="E39" s="128" t="s">
        <v>215</v>
      </c>
      <c r="F39" s="13" t="s">
        <v>216</v>
      </c>
      <c r="G39" s="129">
        <v>41532</v>
      </c>
      <c r="H39" s="130" t="s">
        <v>295</v>
      </c>
      <c r="I39" s="82" t="s">
        <v>296</v>
      </c>
      <c r="J39" s="82" t="s">
        <v>297</v>
      </c>
      <c r="K39" s="82" t="s">
        <v>298</v>
      </c>
      <c r="L39" s="131" t="s">
        <v>299</v>
      </c>
      <c r="M39" s="132" t="s">
        <v>218</v>
      </c>
      <c r="N39" s="133" t="s">
        <v>218</v>
      </c>
      <c r="O39" s="134" t="s">
        <v>255</v>
      </c>
      <c r="P39" s="84" t="s">
        <v>70</v>
      </c>
      <c r="Q39" s="13" t="s">
        <v>223</v>
      </c>
      <c r="R39" s="13" t="s">
        <v>218</v>
      </c>
      <c r="S39" s="134" t="s">
        <v>218</v>
      </c>
      <c r="T39" s="135">
        <v>0.45</v>
      </c>
      <c r="U39" s="136"/>
      <c r="V39" s="135"/>
      <c r="W39" s="136"/>
      <c r="X39" s="137" t="s">
        <v>300</v>
      </c>
      <c r="Y39" s="13" t="s">
        <v>221</v>
      </c>
    </row>
    <row r="40" spans="2:25" ht="15" hidden="1">
      <c r="B40" s="126">
        <v>25</v>
      </c>
      <c r="C40" s="127" t="s">
        <v>301</v>
      </c>
      <c r="D40" s="127" t="s">
        <v>302</v>
      </c>
      <c r="E40" s="128" t="s">
        <v>215</v>
      </c>
      <c r="F40" s="13" t="s">
        <v>216</v>
      </c>
      <c r="G40" s="129">
        <v>41532</v>
      </c>
      <c r="H40" s="130" t="s">
        <v>295</v>
      </c>
      <c r="I40" s="82" t="s">
        <v>296</v>
      </c>
      <c r="J40" s="82"/>
      <c r="K40" s="82"/>
      <c r="L40" s="131" t="s">
        <v>303</v>
      </c>
      <c r="M40" s="132" t="s">
        <v>218</v>
      </c>
      <c r="N40" s="133" t="s">
        <v>218</v>
      </c>
      <c r="O40" s="134" t="s">
        <v>255</v>
      </c>
      <c r="P40" s="84" t="s">
        <v>70</v>
      </c>
      <c r="Q40" s="13" t="s">
        <v>223</v>
      </c>
      <c r="R40" s="13" t="s">
        <v>218</v>
      </c>
      <c r="S40" s="134" t="s">
        <v>218</v>
      </c>
      <c r="T40" s="135">
        <v>0.71</v>
      </c>
      <c r="U40" s="136"/>
      <c r="V40" s="135">
        <v>0.71</v>
      </c>
      <c r="W40" s="136"/>
      <c r="X40" s="137" t="s">
        <v>304</v>
      </c>
      <c r="Y40" s="13" t="s">
        <v>221</v>
      </c>
    </row>
    <row r="41" spans="2:25" ht="15" hidden="1">
      <c r="B41" s="126">
        <v>26</v>
      </c>
      <c r="C41" s="127" t="s">
        <v>305</v>
      </c>
      <c r="D41" s="127" t="s">
        <v>306</v>
      </c>
      <c r="E41" s="128" t="s">
        <v>215</v>
      </c>
      <c r="F41" s="13" t="s">
        <v>216</v>
      </c>
      <c r="G41" s="129">
        <v>41532</v>
      </c>
      <c r="H41" s="130" t="s">
        <v>177</v>
      </c>
      <c r="I41" s="82" t="s">
        <v>307</v>
      </c>
      <c r="J41" s="82" t="s">
        <v>308</v>
      </c>
      <c r="K41" s="82" t="s">
        <v>309</v>
      </c>
      <c r="L41" s="82" t="s">
        <v>310</v>
      </c>
      <c r="M41" s="132" t="s">
        <v>218</v>
      </c>
      <c r="N41" s="133" t="s">
        <v>218</v>
      </c>
      <c r="O41" s="134" t="s">
        <v>255</v>
      </c>
      <c r="P41" s="84" t="s">
        <v>70</v>
      </c>
      <c r="Q41" s="13" t="s">
        <v>219</v>
      </c>
      <c r="R41" s="13" t="s">
        <v>218</v>
      </c>
      <c r="S41" s="134" t="s">
        <v>218</v>
      </c>
      <c r="T41" s="135"/>
      <c r="U41" s="136"/>
      <c r="V41" s="135">
        <v>0.68</v>
      </c>
      <c r="W41" s="136"/>
      <c r="X41" s="137" t="s">
        <v>311</v>
      </c>
      <c r="Y41" s="13" t="s">
        <v>221</v>
      </c>
    </row>
    <row r="42" spans="2:25" ht="15" hidden="1">
      <c r="B42" s="126">
        <v>27</v>
      </c>
      <c r="C42" s="127" t="s">
        <v>312</v>
      </c>
      <c r="D42" s="127" t="s">
        <v>313</v>
      </c>
      <c r="E42" s="128" t="s">
        <v>215</v>
      </c>
      <c r="F42" s="13" t="s">
        <v>216</v>
      </c>
      <c r="G42" s="129">
        <v>41532</v>
      </c>
      <c r="H42" s="130" t="s">
        <v>295</v>
      </c>
      <c r="I42" s="82" t="s">
        <v>307</v>
      </c>
      <c r="J42" s="82" t="s">
        <v>308</v>
      </c>
      <c r="K42" s="82" t="s">
        <v>309</v>
      </c>
      <c r="L42" s="131" t="s">
        <v>310</v>
      </c>
      <c r="M42" s="132" t="s">
        <v>218</v>
      </c>
      <c r="N42" s="133" t="s">
        <v>218</v>
      </c>
      <c r="O42" s="134" t="s">
        <v>255</v>
      </c>
      <c r="P42" s="84" t="s">
        <v>70</v>
      </c>
      <c r="Q42" s="13" t="s">
        <v>223</v>
      </c>
      <c r="R42" s="13" t="s">
        <v>218</v>
      </c>
      <c r="S42" s="134" t="s">
        <v>218</v>
      </c>
      <c r="T42" s="135"/>
      <c r="U42" s="136"/>
      <c r="V42" s="135">
        <v>0.52</v>
      </c>
      <c r="W42" s="136"/>
      <c r="X42" s="137" t="s">
        <v>304</v>
      </c>
      <c r="Y42" s="13" t="s">
        <v>221</v>
      </c>
    </row>
    <row r="43" spans="2:25" ht="15" hidden="1">
      <c r="B43" s="126">
        <v>28</v>
      </c>
      <c r="C43" s="127" t="s">
        <v>314</v>
      </c>
      <c r="D43" s="127" t="s">
        <v>315</v>
      </c>
      <c r="E43" s="128" t="s">
        <v>215</v>
      </c>
      <c r="F43" s="13" t="s">
        <v>216</v>
      </c>
      <c r="G43" s="129">
        <v>41532</v>
      </c>
      <c r="H43" s="130" t="s">
        <v>316</v>
      </c>
      <c r="I43" s="82"/>
      <c r="J43" s="82"/>
      <c r="K43" s="82"/>
      <c r="L43" s="82"/>
      <c r="M43" s="132" t="s">
        <v>218</v>
      </c>
      <c r="N43" s="133" t="s">
        <v>218</v>
      </c>
      <c r="O43" s="134" t="s">
        <v>218</v>
      </c>
      <c r="P43" s="84" t="s">
        <v>70</v>
      </c>
      <c r="Q43" s="13" t="s">
        <v>223</v>
      </c>
      <c r="R43" s="13" t="s">
        <v>218</v>
      </c>
      <c r="S43" s="134" t="s">
        <v>218</v>
      </c>
      <c r="T43" s="135">
        <v>0.6</v>
      </c>
      <c r="U43" s="136"/>
      <c r="V43" s="135">
        <v>0.5</v>
      </c>
      <c r="W43" s="136"/>
      <c r="X43" s="137" t="s">
        <v>304</v>
      </c>
      <c r="Y43" s="13" t="s">
        <v>221</v>
      </c>
    </row>
    <row r="44" spans="2:25" ht="15" hidden="1">
      <c r="B44" s="126">
        <v>29</v>
      </c>
      <c r="C44" s="127" t="s">
        <v>317</v>
      </c>
      <c r="D44" s="127" t="s">
        <v>318</v>
      </c>
      <c r="E44" s="128" t="s">
        <v>215</v>
      </c>
      <c r="F44" s="13" t="s">
        <v>216</v>
      </c>
      <c r="G44" s="129">
        <v>41532</v>
      </c>
      <c r="H44" s="130" t="s">
        <v>316</v>
      </c>
      <c r="I44" s="82"/>
      <c r="J44" s="82"/>
      <c r="K44" s="82"/>
      <c r="L44" s="131"/>
      <c r="M44" s="132" t="s">
        <v>218</v>
      </c>
      <c r="N44" s="133" t="s">
        <v>218</v>
      </c>
      <c r="O44" s="134" t="s">
        <v>218</v>
      </c>
      <c r="P44" s="84" t="s">
        <v>70</v>
      </c>
      <c r="Q44" s="13" t="s">
        <v>319</v>
      </c>
      <c r="R44" s="13" t="s">
        <v>218</v>
      </c>
      <c r="S44" s="134" t="s">
        <v>218</v>
      </c>
      <c r="T44" s="135">
        <v>0.7</v>
      </c>
      <c r="U44" s="136"/>
      <c r="V44" s="135">
        <v>0.7</v>
      </c>
      <c r="W44" s="136"/>
      <c r="X44" s="137" t="s">
        <v>304</v>
      </c>
      <c r="Y44" s="13" t="s">
        <v>221</v>
      </c>
    </row>
    <row r="45" spans="2:25" ht="15" hidden="1">
      <c r="B45" s="126">
        <v>30</v>
      </c>
      <c r="C45" s="127" t="s">
        <v>320</v>
      </c>
      <c r="D45" s="127" t="s">
        <v>321</v>
      </c>
      <c r="E45" s="128" t="s">
        <v>215</v>
      </c>
      <c r="F45" s="13" t="s">
        <v>216</v>
      </c>
      <c r="G45" s="129">
        <v>41532</v>
      </c>
      <c r="H45" s="130" t="s">
        <v>322</v>
      </c>
      <c r="I45" s="82" t="s">
        <v>280</v>
      </c>
      <c r="J45" s="82"/>
      <c r="K45" s="82" t="s">
        <v>282</v>
      </c>
      <c r="L45" s="131" t="s">
        <v>323</v>
      </c>
      <c r="M45" s="132" t="s">
        <v>218</v>
      </c>
      <c r="N45" s="133" t="s">
        <v>324</v>
      </c>
      <c r="O45" s="134" t="s">
        <v>218</v>
      </c>
      <c r="P45" s="84" t="s">
        <v>70</v>
      </c>
      <c r="Q45" s="13" t="s">
        <v>219</v>
      </c>
      <c r="R45" s="13" t="s">
        <v>218</v>
      </c>
      <c r="S45" s="134" t="s">
        <v>218</v>
      </c>
      <c r="T45" s="135"/>
      <c r="U45" s="136"/>
      <c r="V45" s="135">
        <v>0.63</v>
      </c>
      <c r="W45" s="136"/>
      <c r="X45" s="137" t="s">
        <v>304</v>
      </c>
      <c r="Y45" s="13" t="s">
        <v>221</v>
      </c>
    </row>
    <row r="46" spans="2:25" ht="15" hidden="1">
      <c r="B46" s="126">
        <v>31</v>
      </c>
      <c r="C46" s="127" t="s">
        <v>325</v>
      </c>
      <c r="D46" s="127" t="s">
        <v>321</v>
      </c>
      <c r="E46" s="128" t="s">
        <v>215</v>
      </c>
      <c r="F46" s="13" t="s">
        <v>216</v>
      </c>
      <c r="G46" s="129">
        <v>41532</v>
      </c>
      <c r="H46" s="130" t="s">
        <v>322</v>
      </c>
      <c r="I46" s="82" t="s">
        <v>280</v>
      </c>
      <c r="J46" s="82"/>
      <c r="K46" s="82" t="s">
        <v>282</v>
      </c>
      <c r="L46" s="82" t="s">
        <v>323</v>
      </c>
      <c r="M46" s="132" t="s">
        <v>218</v>
      </c>
      <c r="N46" s="133" t="s">
        <v>324</v>
      </c>
      <c r="O46" s="134" t="s">
        <v>218</v>
      </c>
      <c r="P46" s="84" t="s">
        <v>70</v>
      </c>
      <c r="Q46" s="13" t="s">
        <v>223</v>
      </c>
      <c r="R46" s="13" t="s">
        <v>218</v>
      </c>
      <c r="S46" s="134" t="s">
        <v>218</v>
      </c>
      <c r="T46" s="135"/>
      <c r="U46" s="136"/>
      <c r="V46" s="135">
        <v>0.63</v>
      </c>
      <c r="W46" s="136"/>
      <c r="X46" s="137" t="s">
        <v>304</v>
      </c>
      <c r="Y46" s="13" t="s">
        <v>221</v>
      </c>
    </row>
    <row r="47" spans="2:25" ht="15" hidden="1">
      <c r="B47" s="126">
        <v>32</v>
      </c>
      <c r="C47" s="127" t="s">
        <v>326</v>
      </c>
      <c r="D47" s="127" t="s">
        <v>327</v>
      </c>
      <c r="E47" s="128" t="s">
        <v>215</v>
      </c>
      <c r="F47" s="13" t="s">
        <v>216</v>
      </c>
      <c r="G47" s="129">
        <v>41532</v>
      </c>
      <c r="H47" s="130" t="s">
        <v>322</v>
      </c>
      <c r="I47" s="82" t="s">
        <v>280</v>
      </c>
      <c r="J47" s="82"/>
      <c r="K47" s="82" t="s">
        <v>282</v>
      </c>
      <c r="L47" s="82" t="s">
        <v>328</v>
      </c>
      <c r="M47" s="132" t="s">
        <v>218</v>
      </c>
      <c r="N47" s="133" t="s">
        <v>324</v>
      </c>
      <c r="O47" s="134" t="s">
        <v>218</v>
      </c>
      <c r="P47" s="84" t="s">
        <v>70</v>
      </c>
      <c r="Q47" s="13" t="s">
        <v>219</v>
      </c>
      <c r="R47" s="13" t="s">
        <v>218</v>
      </c>
      <c r="S47" s="134" t="s">
        <v>218</v>
      </c>
      <c r="T47" s="135"/>
      <c r="U47" s="136"/>
      <c r="V47" s="135">
        <v>0.46</v>
      </c>
      <c r="W47" s="136"/>
      <c r="X47" s="137" t="s">
        <v>304</v>
      </c>
      <c r="Y47" s="13" t="s">
        <v>221</v>
      </c>
    </row>
    <row r="48" spans="2:25" ht="15" hidden="1">
      <c r="B48" s="126">
        <v>33</v>
      </c>
      <c r="C48" s="127" t="s">
        <v>329</v>
      </c>
      <c r="D48" s="127" t="s">
        <v>327</v>
      </c>
      <c r="E48" s="128" t="s">
        <v>215</v>
      </c>
      <c r="F48" s="13" t="s">
        <v>216</v>
      </c>
      <c r="G48" s="129">
        <v>41532</v>
      </c>
      <c r="H48" s="130" t="s">
        <v>322</v>
      </c>
      <c r="I48" s="82" t="s">
        <v>280</v>
      </c>
      <c r="J48" s="82"/>
      <c r="K48" s="82" t="s">
        <v>282</v>
      </c>
      <c r="L48" s="131" t="s">
        <v>328</v>
      </c>
      <c r="M48" s="132" t="s">
        <v>218</v>
      </c>
      <c r="N48" s="133" t="s">
        <v>324</v>
      </c>
      <c r="O48" s="134" t="s">
        <v>218</v>
      </c>
      <c r="P48" s="84" t="s">
        <v>70</v>
      </c>
      <c r="Q48" s="13" t="s">
        <v>223</v>
      </c>
      <c r="R48" s="13" t="s">
        <v>218</v>
      </c>
      <c r="S48" s="134" t="s">
        <v>218</v>
      </c>
      <c r="T48" s="135"/>
      <c r="U48" s="136"/>
      <c r="V48" s="135">
        <v>0.46</v>
      </c>
      <c r="W48" s="136"/>
      <c r="X48" s="137" t="s">
        <v>304</v>
      </c>
      <c r="Y48" s="13" t="s">
        <v>221</v>
      </c>
    </row>
    <row r="49" spans="1:26" ht="15" hidden="1">
      <c r="B49" s="126">
        <v>34</v>
      </c>
      <c r="C49" s="127" t="s">
        <v>330</v>
      </c>
      <c r="D49" s="127" t="s">
        <v>331</v>
      </c>
      <c r="E49" s="128" t="s">
        <v>215</v>
      </c>
      <c r="F49" s="13" t="s">
        <v>216</v>
      </c>
      <c r="G49" s="129">
        <v>41532</v>
      </c>
      <c r="H49" s="130" t="s">
        <v>322</v>
      </c>
      <c r="I49" s="82" t="s">
        <v>251</v>
      </c>
      <c r="J49" s="82" t="s">
        <v>252</v>
      </c>
      <c r="K49" s="82"/>
      <c r="L49" s="131"/>
      <c r="M49" s="132" t="s">
        <v>218</v>
      </c>
      <c r="N49" s="133" t="s">
        <v>218</v>
      </c>
      <c r="O49" s="134" t="s">
        <v>218</v>
      </c>
      <c r="P49" s="84" t="s">
        <v>70</v>
      </c>
      <c r="Q49" s="13" t="s">
        <v>218</v>
      </c>
      <c r="R49" s="13" t="s">
        <v>218</v>
      </c>
      <c r="S49" s="134" t="s">
        <v>218</v>
      </c>
      <c r="T49" s="135">
        <v>0.63</v>
      </c>
      <c r="U49" s="136"/>
      <c r="V49" s="135"/>
      <c r="W49" s="136"/>
      <c r="X49" s="137" t="s">
        <v>304</v>
      </c>
      <c r="Y49" s="13" t="s">
        <v>221</v>
      </c>
    </row>
    <row r="50" spans="1:26" customFormat="1" ht="15" hidden="1">
      <c r="A50" s="87"/>
      <c r="B50" s="126">
        <v>35</v>
      </c>
      <c r="C50" s="127" t="s">
        <v>332</v>
      </c>
      <c r="D50" s="127" t="s">
        <v>333</v>
      </c>
      <c r="E50" s="128" t="s">
        <v>215</v>
      </c>
      <c r="F50" s="13" t="s">
        <v>216</v>
      </c>
      <c r="G50" s="129">
        <v>41532</v>
      </c>
      <c r="H50" s="130" t="s">
        <v>322</v>
      </c>
      <c r="I50" s="82"/>
      <c r="J50" s="82"/>
      <c r="K50" s="82"/>
      <c r="L50" s="82"/>
      <c r="M50" s="132" t="s">
        <v>218</v>
      </c>
      <c r="N50" s="133" t="s">
        <v>218</v>
      </c>
      <c r="O50" s="134" t="s">
        <v>218</v>
      </c>
      <c r="P50" s="84" t="s">
        <v>70</v>
      </c>
      <c r="Q50" s="13" t="s">
        <v>223</v>
      </c>
      <c r="R50" s="13" t="s">
        <v>218</v>
      </c>
      <c r="S50" s="134" t="s">
        <v>218</v>
      </c>
      <c r="T50" s="135">
        <v>0.7</v>
      </c>
      <c r="U50" s="136"/>
      <c r="V50" s="135">
        <v>0.7</v>
      </c>
      <c r="W50" s="136"/>
      <c r="X50" s="137" t="s">
        <v>304</v>
      </c>
      <c r="Y50" s="13" t="s">
        <v>221</v>
      </c>
      <c r="Z50" s="87"/>
    </row>
    <row r="51" spans="1:26" customFormat="1" ht="15" hidden="1">
      <c r="A51" s="87"/>
      <c r="B51" s="126">
        <v>36</v>
      </c>
      <c r="C51" s="127" t="s">
        <v>334</v>
      </c>
      <c r="D51" s="127" t="s">
        <v>335</v>
      </c>
      <c r="E51" s="128" t="s">
        <v>215</v>
      </c>
      <c r="F51" s="13" t="s">
        <v>216</v>
      </c>
      <c r="G51" s="129">
        <v>41532</v>
      </c>
      <c r="H51" s="130" t="s">
        <v>176</v>
      </c>
      <c r="I51" s="82" t="s">
        <v>336</v>
      </c>
      <c r="J51" s="82" t="s">
        <v>337</v>
      </c>
      <c r="K51" s="82" t="s">
        <v>338</v>
      </c>
      <c r="L51" s="82" t="s">
        <v>339</v>
      </c>
      <c r="M51" s="132" t="s">
        <v>218</v>
      </c>
      <c r="N51" s="133" t="s">
        <v>218</v>
      </c>
      <c r="O51" s="134" t="s">
        <v>255</v>
      </c>
      <c r="P51" s="84" t="s">
        <v>70</v>
      </c>
      <c r="Q51" s="13" t="s">
        <v>226</v>
      </c>
      <c r="R51" s="13" t="s">
        <v>218</v>
      </c>
      <c r="S51" s="134" t="s">
        <v>218</v>
      </c>
      <c r="T51" s="135">
        <v>0.7</v>
      </c>
      <c r="U51" s="136"/>
      <c r="V51" s="135">
        <v>0.7</v>
      </c>
      <c r="W51" s="136"/>
      <c r="X51" s="137" t="s">
        <v>340</v>
      </c>
      <c r="Y51" s="13" t="s">
        <v>221</v>
      </c>
      <c r="Z51" s="87"/>
    </row>
    <row r="52" spans="1:26" customFormat="1" ht="15" hidden="1">
      <c r="A52" s="87"/>
      <c r="B52" s="126">
        <v>37</v>
      </c>
      <c r="C52" s="127" t="s">
        <v>341</v>
      </c>
      <c r="D52" s="127" t="s">
        <v>342</v>
      </c>
      <c r="E52" s="128" t="s">
        <v>215</v>
      </c>
      <c r="F52" s="13" t="s">
        <v>216</v>
      </c>
      <c r="G52" s="129">
        <v>41532</v>
      </c>
      <c r="H52" s="130" t="s">
        <v>176</v>
      </c>
      <c r="I52" s="82" t="s">
        <v>336</v>
      </c>
      <c r="J52" s="82" t="s">
        <v>337</v>
      </c>
      <c r="K52" s="82" t="s">
        <v>338</v>
      </c>
      <c r="L52" s="82" t="s">
        <v>343</v>
      </c>
      <c r="M52" s="132" t="s">
        <v>218</v>
      </c>
      <c r="N52" s="133" t="s">
        <v>218</v>
      </c>
      <c r="O52" s="134" t="s">
        <v>255</v>
      </c>
      <c r="P52" s="84" t="s">
        <v>70</v>
      </c>
      <c r="Q52" s="13" t="s">
        <v>226</v>
      </c>
      <c r="R52" s="13" t="s">
        <v>218</v>
      </c>
      <c r="S52" s="134" t="s">
        <v>218</v>
      </c>
      <c r="T52" s="135">
        <v>0.59</v>
      </c>
      <c r="U52" s="136"/>
      <c r="V52" s="135">
        <v>0.59</v>
      </c>
      <c r="W52" s="136"/>
      <c r="X52" s="137" t="s">
        <v>340</v>
      </c>
      <c r="Y52" s="13" t="s">
        <v>221</v>
      </c>
      <c r="Z52" s="87" t="s">
        <v>344</v>
      </c>
    </row>
    <row r="53" spans="1:26" customFormat="1" ht="15" hidden="1">
      <c r="A53" s="87"/>
      <c r="B53" s="126">
        <v>38</v>
      </c>
      <c r="C53" s="127" t="s">
        <v>341</v>
      </c>
      <c r="D53" s="127" t="s">
        <v>342</v>
      </c>
      <c r="E53" s="128" t="s">
        <v>215</v>
      </c>
      <c r="F53" s="13" t="s">
        <v>216</v>
      </c>
      <c r="G53" s="129">
        <v>41532</v>
      </c>
      <c r="H53" s="130" t="s">
        <v>176</v>
      </c>
      <c r="I53" s="82" t="s">
        <v>336</v>
      </c>
      <c r="J53" s="82" t="s">
        <v>337</v>
      </c>
      <c r="K53" s="82" t="s">
        <v>338</v>
      </c>
      <c r="L53" s="82" t="s">
        <v>343</v>
      </c>
      <c r="M53" s="132" t="s">
        <v>218</v>
      </c>
      <c r="N53" s="133" t="s">
        <v>345</v>
      </c>
      <c r="O53" s="134" t="s">
        <v>255</v>
      </c>
      <c r="P53" s="84" t="s">
        <v>70</v>
      </c>
      <c r="Q53" s="13" t="s">
        <v>226</v>
      </c>
      <c r="R53" s="13" t="s">
        <v>218</v>
      </c>
      <c r="S53" s="134" t="s">
        <v>218</v>
      </c>
      <c r="T53" s="135">
        <v>0.65</v>
      </c>
      <c r="U53" s="136"/>
      <c r="V53" s="135">
        <v>0.65</v>
      </c>
      <c r="W53" s="136"/>
      <c r="X53" s="137" t="s">
        <v>340</v>
      </c>
      <c r="Y53" s="13" t="s">
        <v>221</v>
      </c>
      <c r="Z53" s="87" t="s">
        <v>344</v>
      </c>
    </row>
    <row r="54" spans="1:26" customFormat="1" ht="15" hidden="1">
      <c r="A54" s="87"/>
      <c r="B54" s="126">
        <v>39</v>
      </c>
      <c r="C54" s="127" t="s">
        <v>346</v>
      </c>
      <c r="D54" s="127" t="s">
        <v>347</v>
      </c>
      <c r="E54" s="128" t="s">
        <v>215</v>
      </c>
      <c r="F54" s="13" t="s">
        <v>216</v>
      </c>
      <c r="G54" s="129">
        <v>41532</v>
      </c>
      <c r="H54" s="130" t="s">
        <v>176</v>
      </c>
      <c r="I54" s="82" t="s">
        <v>336</v>
      </c>
      <c r="J54" s="82" t="s">
        <v>348</v>
      </c>
      <c r="K54" s="82" t="s">
        <v>349</v>
      </c>
      <c r="L54" s="82" t="s">
        <v>350</v>
      </c>
      <c r="M54" s="132" t="s">
        <v>218</v>
      </c>
      <c r="N54" s="133" t="s">
        <v>218</v>
      </c>
      <c r="O54" s="134" t="s">
        <v>218</v>
      </c>
      <c r="P54" s="84" t="s">
        <v>70</v>
      </c>
      <c r="Q54" s="13" t="s">
        <v>219</v>
      </c>
      <c r="R54" s="13" t="s">
        <v>218</v>
      </c>
      <c r="S54" s="134" t="s">
        <v>218</v>
      </c>
      <c r="T54" s="135"/>
      <c r="U54" s="136"/>
      <c r="V54" s="135">
        <v>0.23</v>
      </c>
      <c r="W54" s="136"/>
      <c r="X54" s="137" t="s">
        <v>340</v>
      </c>
      <c r="Y54" s="13" t="s">
        <v>221</v>
      </c>
      <c r="Z54" s="87"/>
    </row>
    <row r="55" spans="1:26" customFormat="1" ht="15" hidden="1">
      <c r="A55" s="87"/>
      <c r="B55" s="126">
        <v>40</v>
      </c>
      <c r="C55" s="127" t="s">
        <v>351</v>
      </c>
      <c r="D55" s="127" t="s">
        <v>352</v>
      </c>
      <c r="E55" s="128" t="s">
        <v>215</v>
      </c>
      <c r="F55" s="13" t="s">
        <v>216</v>
      </c>
      <c r="G55" s="129">
        <v>41532</v>
      </c>
      <c r="H55" s="130" t="s">
        <v>176</v>
      </c>
      <c r="I55" s="82" t="s">
        <v>353</v>
      </c>
      <c r="J55" s="82" t="s">
        <v>354</v>
      </c>
      <c r="K55" s="82" t="s">
        <v>355</v>
      </c>
      <c r="L55" s="82" t="s">
        <v>356</v>
      </c>
      <c r="M55" s="132" t="s">
        <v>218</v>
      </c>
      <c r="N55" s="133" t="s">
        <v>218</v>
      </c>
      <c r="O55" s="134" t="s">
        <v>218</v>
      </c>
      <c r="P55" s="84" t="s">
        <v>70</v>
      </c>
      <c r="Q55" s="13" t="s">
        <v>219</v>
      </c>
      <c r="R55" s="13" t="s">
        <v>218</v>
      </c>
      <c r="S55" s="134" t="s">
        <v>218</v>
      </c>
      <c r="T55" s="135">
        <v>0.31</v>
      </c>
      <c r="U55" s="136"/>
      <c r="V55" s="135">
        <v>0.31</v>
      </c>
      <c r="W55" s="136"/>
      <c r="X55" s="137" t="s">
        <v>357</v>
      </c>
      <c r="Y55" s="13" t="s">
        <v>221</v>
      </c>
      <c r="Z55" s="87"/>
    </row>
    <row r="56" spans="1:26" ht="15" hidden="1">
      <c r="B56" s="126">
        <v>41</v>
      </c>
      <c r="C56" s="127" t="s">
        <v>358</v>
      </c>
      <c r="D56" s="141" t="s">
        <v>359</v>
      </c>
      <c r="E56" s="142" t="s">
        <v>215</v>
      </c>
      <c r="F56" s="143" t="s">
        <v>216</v>
      </c>
      <c r="G56" s="129">
        <v>41532</v>
      </c>
      <c r="H56" s="130" t="s">
        <v>176</v>
      </c>
      <c r="I56" s="82" t="s">
        <v>353</v>
      </c>
      <c r="J56" s="82" t="s">
        <v>360</v>
      </c>
      <c r="K56" s="82" t="s">
        <v>361</v>
      </c>
      <c r="L56" s="131" t="s">
        <v>362</v>
      </c>
      <c r="M56" s="132" t="s">
        <v>218</v>
      </c>
      <c r="N56" s="133" t="s">
        <v>218</v>
      </c>
      <c r="O56" s="134" t="s">
        <v>218</v>
      </c>
      <c r="P56" s="84" t="s">
        <v>70</v>
      </c>
      <c r="Q56" s="13" t="s">
        <v>363</v>
      </c>
      <c r="R56" s="13" t="s">
        <v>218</v>
      </c>
      <c r="S56" s="134" t="s">
        <v>218</v>
      </c>
      <c r="T56" s="135">
        <v>0.53</v>
      </c>
      <c r="U56" s="136"/>
      <c r="V56" s="136"/>
      <c r="W56" s="136"/>
      <c r="X56" s="137" t="s">
        <v>357</v>
      </c>
    </row>
    <row r="57" spans="1:26" ht="15" hidden="1">
      <c r="B57" s="126">
        <v>42</v>
      </c>
      <c r="C57" s="127" t="s">
        <v>364</v>
      </c>
      <c r="D57" s="127" t="s">
        <v>365</v>
      </c>
      <c r="E57" s="128" t="s">
        <v>215</v>
      </c>
      <c r="F57" s="13" t="s">
        <v>216</v>
      </c>
      <c r="G57" s="129">
        <v>41532</v>
      </c>
      <c r="H57" s="130" t="s">
        <v>176</v>
      </c>
      <c r="I57" s="82" t="s">
        <v>353</v>
      </c>
      <c r="J57" s="82" t="s">
        <v>360</v>
      </c>
      <c r="K57" s="82" t="s">
        <v>361</v>
      </c>
      <c r="L57" s="131" t="s">
        <v>366</v>
      </c>
      <c r="M57" s="132" t="s">
        <v>218</v>
      </c>
      <c r="N57" s="133" t="s">
        <v>218</v>
      </c>
      <c r="O57" s="134" t="s">
        <v>218</v>
      </c>
      <c r="P57" s="84" t="s">
        <v>70</v>
      </c>
      <c r="Q57" s="13" t="s">
        <v>363</v>
      </c>
      <c r="R57" s="13" t="s">
        <v>218</v>
      </c>
      <c r="S57" s="134" t="s">
        <v>218</v>
      </c>
      <c r="T57" s="135">
        <v>0.7</v>
      </c>
      <c r="U57" s="136"/>
      <c r="V57" s="135"/>
      <c r="W57" s="136"/>
      <c r="X57" s="137" t="s">
        <v>357</v>
      </c>
      <c r="Y57" s="13" t="s">
        <v>221</v>
      </c>
    </row>
    <row r="58" spans="1:26" ht="15" hidden="1">
      <c r="B58" s="126">
        <v>43</v>
      </c>
      <c r="C58" s="127" t="s">
        <v>367</v>
      </c>
      <c r="D58" s="127" t="s">
        <v>368</v>
      </c>
      <c r="E58" s="128" t="s">
        <v>215</v>
      </c>
      <c r="F58" s="13" t="s">
        <v>216</v>
      </c>
      <c r="G58" s="129">
        <v>41532</v>
      </c>
      <c r="H58" s="130" t="s">
        <v>177</v>
      </c>
      <c r="I58" s="82" t="s">
        <v>369</v>
      </c>
      <c r="J58" s="82" t="s">
        <v>370</v>
      </c>
      <c r="K58" s="82" t="s">
        <v>361</v>
      </c>
      <c r="L58" s="131" t="s">
        <v>371</v>
      </c>
      <c r="M58" s="132" t="s">
        <v>218</v>
      </c>
      <c r="N58" s="133" t="s">
        <v>218</v>
      </c>
      <c r="O58" s="134" t="s">
        <v>218</v>
      </c>
      <c r="P58" s="84" t="s">
        <v>70</v>
      </c>
      <c r="Q58" s="13" t="s">
        <v>218</v>
      </c>
      <c r="R58" s="13" t="s">
        <v>218</v>
      </c>
      <c r="S58" s="134" t="s">
        <v>218</v>
      </c>
      <c r="T58" s="135">
        <v>0.19</v>
      </c>
      <c r="U58" s="136"/>
      <c r="V58" s="135"/>
      <c r="W58" s="136"/>
      <c r="X58" s="137" t="s">
        <v>372</v>
      </c>
      <c r="Y58" s="13" t="s">
        <v>221</v>
      </c>
    </row>
    <row r="59" spans="1:26" ht="15" hidden="1">
      <c r="B59" s="126">
        <v>44</v>
      </c>
      <c r="C59" s="127" t="s">
        <v>373</v>
      </c>
      <c r="D59" s="127" t="s">
        <v>374</v>
      </c>
      <c r="E59" s="128" t="s">
        <v>215</v>
      </c>
      <c r="F59" s="13" t="s">
        <v>216</v>
      </c>
      <c r="G59" s="129">
        <v>41532</v>
      </c>
      <c r="H59" s="130" t="s">
        <v>177</v>
      </c>
      <c r="I59" s="82" t="s">
        <v>369</v>
      </c>
      <c r="J59" s="82" t="s">
        <v>375</v>
      </c>
      <c r="K59" s="82" t="s">
        <v>361</v>
      </c>
      <c r="L59" s="131" t="s">
        <v>376</v>
      </c>
      <c r="M59" s="132" t="s">
        <v>218</v>
      </c>
      <c r="N59" s="133" t="s">
        <v>218</v>
      </c>
      <c r="O59" s="134" t="s">
        <v>218</v>
      </c>
      <c r="P59" s="84" t="s">
        <v>70</v>
      </c>
      <c r="Q59" s="13" t="s">
        <v>219</v>
      </c>
      <c r="R59" s="13" t="s">
        <v>218</v>
      </c>
      <c r="S59" s="134" t="s">
        <v>218</v>
      </c>
      <c r="T59" s="135">
        <v>0.4</v>
      </c>
      <c r="U59" s="136"/>
      <c r="V59" s="135"/>
      <c r="W59" s="136"/>
      <c r="X59" s="137" t="s">
        <v>372</v>
      </c>
      <c r="Y59" s="13" t="s">
        <v>221</v>
      </c>
    </row>
    <row r="60" spans="1:26" ht="15" hidden="1">
      <c r="B60" s="126">
        <v>45</v>
      </c>
      <c r="C60" s="127" t="s">
        <v>377</v>
      </c>
      <c r="D60" s="127" t="s">
        <v>378</v>
      </c>
      <c r="E60" s="128" t="s">
        <v>215</v>
      </c>
      <c r="F60" s="13" t="s">
        <v>216</v>
      </c>
      <c r="G60" s="129">
        <v>41532</v>
      </c>
      <c r="H60" s="130" t="s">
        <v>176</v>
      </c>
      <c r="I60" s="82"/>
      <c r="J60" s="82"/>
      <c r="K60" s="82"/>
      <c r="L60" s="131"/>
      <c r="M60" s="132" t="s">
        <v>218</v>
      </c>
      <c r="N60" s="133" t="s">
        <v>218</v>
      </c>
      <c r="O60" s="134" t="s">
        <v>218</v>
      </c>
      <c r="P60" s="84" t="s">
        <v>70</v>
      </c>
      <c r="Q60" s="13" t="s">
        <v>218</v>
      </c>
      <c r="R60" s="13" t="s">
        <v>218</v>
      </c>
      <c r="S60" s="134" t="s">
        <v>218</v>
      </c>
      <c r="T60" s="135">
        <v>0.55000000000000004</v>
      </c>
      <c r="U60" s="136"/>
      <c r="V60" s="135">
        <v>0.55000000000000004</v>
      </c>
      <c r="W60" s="136"/>
      <c r="X60" s="137" t="s">
        <v>379</v>
      </c>
      <c r="Y60" s="13" t="s">
        <v>221</v>
      </c>
    </row>
    <row r="61" spans="1:26" ht="15">
      <c r="B61" s="126">
        <v>46</v>
      </c>
      <c r="C61" s="127" t="s">
        <v>380</v>
      </c>
      <c r="D61" s="127" t="s">
        <v>381</v>
      </c>
      <c r="E61" s="128" t="s">
        <v>215</v>
      </c>
      <c r="F61" s="13" t="s">
        <v>216</v>
      </c>
      <c r="G61" s="129">
        <v>41532</v>
      </c>
      <c r="H61" s="130" t="s">
        <v>176</v>
      </c>
      <c r="I61" s="82"/>
      <c r="J61" s="82"/>
      <c r="K61" s="82"/>
      <c r="L61" s="82"/>
      <c r="M61" s="132" t="s">
        <v>218</v>
      </c>
      <c r="N61" s="133" t="s">
        <v>218</v>
      </c>
      <c r="O61" s="134" t="s">
        <v>218</v>
      </c>
      <c r="P61" s="84" t="s">
        <v>225</v>
      </c>
      <c r="Q61" s="13" t="s">
        <v>226</v>
      </c>
      <c r="R61" s="13" t="s">
        <v>218</v>
      </c>
      <c r="S61" s="134" t="s">
        <v>218</v>
      </c>
      <c r="T61" s="135">
        <v>0.85</v>
      </c>
      <c r="U61" s="136"/>
      <c r="V61" s="135">
        <v>0.85</v>
      </c>
      <c r="W61" s="136"/>
      <c r="X61" s="137" t="s">
        <v>379</v>
      </c>
      <c r="Y61" s="13" t="s">
        <v>221</v>
      </c>
      <c r="Z61" s="87" t="s">
        <v>382</v>
      </c>
    </row>
    <row r="62" spans="1:26" ht="15" hidden="1">
      <c r="B62" s="126">
        <v>47</v>
      </c>
      <c r="C62" s="127" t="s">
        <v>383</v>
      </c>
      <c r="D62" s="127" t="s">
        <v>384</v>
      </c>
      <c r="E62" s="128" t="s">
        <v>215</v>
      </c>
      <c r="F62" s="13" t="s">
        <v>216</v>
      </c>
      <c r="G62" s="129">
        <v>41532</v>
      </c>
      <c r="H62" s="130" t="s">
        <v>177</v>
      </c>
      <c r="I62" s="82"/>
      <c r="J62" s="82"/>
      <c r="K62" s="82"/>
      <c r="L62" s="82"/>
      <c r="M62" s="132" t="s">
        <v>218</v>
      </c>
      <c r="N62" s="133" t="s">
        <v>218</v>
      </c>
      <c r="O62" s="134" t="s">
        <v>218</v>
      </c>
      <c r="P62" s="84" t="s">
        <v>70</v>
      </c>
      <c r="Q62" s="13" t="s">
        <v>218</v>
      </c>
      <c r="R62" s="13" t="s">
        <v>218</v>
      </c>
      <c r="S62" s="134" t="s">
        <v>218</v>
      </c>
      <c r="T62" s="135">
        <v>0.6</v>
      </c>
      <c r="U62" s="136"/>
      <c r="V62" s="135">
        <v>0.6</v>
      </c>
      <c r="W62" s="136"/>
      <c r="X62" s="137" t="s">
        <v>379</v>
      </c>
      <c r="Y62" s="13" t="s">
        <v>221</v>
      </c>
    </row>
    <row r="63" spans="1:26" ht="15" hidden="1">
      <c r="B63" s="126">
        <v>48</v>
      </c>
      <c r="C63" s="127" t="s">
        <v>385</v>
      </c>
      <c r="D63" s="127" t="s">
        <v>384</v>
      </c>
      <c r="E63" s="128" t="s">
        <v>215</v>
      </c>
      <c r="F63" s="13" t="s">
        <v>216</v>
      </c>
      <c r="G63" s="129">
        <v>41532</v>
      </c>
      <c r="H63" s="130" t="s">
        <v>295</v>
      </c>
      <c r="I63" s="82"/>
      <c r="J63" s="82"/>
      <c r="K63" s="82"/>
      <c r="L63" s="131"/>
      <c r="M63" s="132" t="s">
        <v>218</v>
      </c>
      <c r="N63" s="133" t="s">
        <v>218</v>
      </c>
      <c r="O63" s="134" t="s">
        <v>218</v>
      </c>
      <c r="P63" s="84" t="s">
        <v>70</v>
      </c>
      <c r="Q63" s="13" t="s">
        <v>218</v>
      </c>
      <c r="R63" s="13" t="s">
        <v>218</v>
      </c>
      <c r="S63" s="134" t="s">
        <v>218</v>
      </c>
      <c r="T63" s="135">
        <v>0.6</v>
      </c>
      <c r="U63" s="136"/>
      <c r="V63" s="135">
        <v>0.6</v>
      </c>
      <c r="W63" s="136"/>
      <c r="X63" s="137" t="s">
        <v>379</v>
      </c>
      <c r="Y63" s="13" t="s">
        <v>221</v>
      </c>
    </row>
    <row r="64" spans="1:26" ht="15" hidden="1">
      <c r="B64" s="126">
        <v>49</v>
      </c>
      <c r="C64" s="127" t="s">
        <v>386</v>
      </c>
      <c r="D64" s="127" t="s">
        <v>384</v>
      </c>
      <c r="E64" s="128" t="s">
        <v>215</v>
      </c>
      <c r="F64" s="13" t="s">
        <v>216</v>
      </c>
      <c r="G64" s="129">
        <v>41532</v>
      </c>
      <c r="H64" s="130" t="s">
        <v>322</v>
      </c>
      <c r="I64" s="82"/>
      <c r="J64" s="82"/>
      <c r="K64" s="82"/>
      <c r="L64" s="131"/>
      <c r="M64" s="132" t="s">
        <v>218</v>
      </c>
      <c r="N64" s="133" t="s">
        <v>218</v>
      </c>
      <c r="O64" s="134" t="s">
        <v>218</v>
      </c>
      <c r="P64" s="84" t="s">
        <v>70</v>
      </c>
      <c r="Q64" s="13" t="s">
        <v>218</v>
      </c>
      <c r="R64" s="13" t="s">
        <v>218</v>
      </c>
      <c r="S64" s="134" t="s">
        <v>218</v>
      </c>
      <c r="T64" s="135">
        <v>0.6</v>
      </c>
      <c r="U64" s="136"/>
      <c r="V64" s="135">
        <v>0.6</v>
      </c>
      <c r="W64" s="136"/>
      <c r="X64" s="137" t="s">
        <v>379</v>
      </c>
      <c r="Y64" s="13" t="s">
        <v>221</v>
      </c>
    </row>
    <row r="65" spans="2:26" ht="15">
      <c r="B65" s="126">
        <v>50</v>
      </c>
      <c r="C65" s="127" t="s">
        <v>387</v>
      </c>
      <c r="D65" s="127" t="s">
        <v>388</v>
      </c>
      <c r="E65" s="128" t="s">
        <v>215</v>
      </c>
      <c r="F65" s="13" t="s">
        <v>216</v>
      </c>
      <c r="G65" s="129">
        <v>41532</v>
      </c>
      <c r="H65" s="130" t="s">
        <v>177</v>
      </c>
      <c r="I65" s="82"/>
      <c r="J65" s="82"/>
      <c r="K65" s="82"/>
      <c r="L65" s="131"/>
      <c r="M65" s="132" t="s">
        <v>218</v>
      </c>
      <c r="N65" s="133" t="s">
        <v>218</v>
      </c>
      <c r="O65" s="134" t="s">
        <v>218</v>
      </c>
      <c r="P65" s="84" t="s">
        <v>225</v>
      </c>
      <c r="Q65" s="13" t="s">
        <v>226</v>
      </c>
      <c r="R65" s="13" t="s">
        <v>218</v>
      </c>
      <c r="S65" s="134" t="s">
        <v>218</v>
      </c>
      <c r="T65" s="135">
        <v>0.85</v>
      </c>
      <c r="U65" s="136"/>
      <c r="V65" s="135">
        <v>0.85</v>
      </c>
      <c r="W65" s="136"/>
      <c r="X65" s="137" t="s">
        <v>379</v>
      </c>
      <c r="Y65" s="13" t="s">
        <v>221</v>
      </c>
      <c r="Z65" s="87" t="s">
        <v>382</v>
      </c>
    </row>
    <row r="66" spans="2:26" ht="15">
      <c r="B66" s="126">
        <v>51</v>
      </c>
      <c r="C66" s="127" t="s">
        <v>389</v>
      </c>
      <c r="D66" s="127" t="s">
        <v>388</v>
      </c>
      <c r="E66" s="128" t="s">
        <v>215</v>
      </c>
      <c r="F66" s="13" t="s">
        <v>216</v>
      </c>
      <c r="G66" s="129">
        <v>41532</v>
      </c>
      <c r="H66" s="130" t="s">
        <v>295</v>
      </c>
      <c r="I66" s="82"/>
      <c r="J66" s="82"/>
      <c r="K66" s="82"/>
      <c r="L66" s="131"/>
      <c r="M66" s="132" t="s">
        <v>218</v>
      </c>
      <c r="N66" s="133" t="s">
        <v>218</v>
      </c>
      <c r="O66" s="134" t="s">
        <v>218</v>
      </c>
      <c r="P66" s="84" t="s">
        <v>225</v>
      </c>
      <c r="Q66" s="13" t="s">
        <v>226</v>
      </c>
      <c r="R66" s="13" t="s">
        <v>218</v>
      </c>
      <c r="S66" s="134" t="s">
        <v>218</v>
      </c>
      <c r="T66" s="135">
        <v>0.85</v>
      </c>
      <c r="U66" s="136"/>
      <c r="V66" s="135">
        <v>0.85</v>
      </c>
      <c r="W66" s="136"/>
      <c r="X66" s="137" t="s">
        <v>379</v>
      </c>
      <c r="Y66" s="13" t="s">
        <v>221</v>
      </c>
      <c r="Z66" s="87" t="s">
        <v>382</v>
      </c>
    </row>
    <row r="67" spans="2:26" ht="15">
      <c r="B67" s="126">
        <v>52</v>
      </c>
      <c r="C67" s="127" t="s">
        <v>390</v>
      </c>
      <c r="D67" s="127" t="s">
        <v>388</v>
      </c>
      <c r="E67" s="128" t="s">
        <v>215</v>
      </c>
      <c r="F67" s="13" t="s">
        <v>216</v>
      </c>
      <c r="G67" s="129">
        <v>41532</v>
      </c>
      <c r="H67" s="130" t="s">
        <v>322</v>
      </c>
      <c r="I67" s="82"/>
      <c r="J67" s="82"/>
      <c r="K67" s="82"/>
      <c r="L67" s="82"/>
      <c r="M67" s="132" t="s">
        <v>218</v>
      </c>
      <c r="N67" s="133" t="s">
        <v>218</v>
      </c>
      <c r="O67" s="134" t="s">
        <v>218</v>
      </c>
      <c r="P67" s="84" t="s">
        <v>225</v>
      </c>
      <c r="Q67" s="13" t="s">
        <v>226</v>
      </c>
      <c r="R67" s="13" t="s">
        <v>218</v>
      </c>
      <c r="S67" s="134" t="s">
        <v>218</v>
      </c>
      <c r="T67" s="135">
        <v>0.85</v>
      </c>
      <c r="U67" s="136"/>
      <c r="V67" s="135">
        <v>0.85</v>
      </c>
      <c r="W67" s="136"/>
      <c r="X67" s="137" t="s">
        <v>379</v>
      </c>
      <c r="Y67" s="13" t="s">
        <v>221</v>
      </c>
      <c r="Z67" s="87" t="s">
        <v>382</v>
      </c>
    </row>
    <row r="68" spans="2:26" ht="15">
      <c r="B68" s="126">
        <v>53</v>
      </c>
      <c r="C68" s="127" t="s">
        <v>170</v>
      </c>
      <c r="D68" s="127" t="s">
        <v>391</v>
      </c>
      <c r="E68" s="128" t="s">
        <v>215</v>
      </c>
      <c r="F68" s="13" t="s">
        <v>216</v>
      </c>
      <c r="G68" s="129">
        <v>41532</v>
      </c>
      <c r="H68" s="130" t="s">
        <v>392</v>
      </c>
      <c r="I68" s="82"/>
      <c r="J68" s="82"/>
      <c r="K68" s="82"/>
      <c r="L68" s="82"/>
      <c r="M68" s="132" t="s">
        <v>218</v>
      </c>
      <c r="N68" s="133" t="s">
        <v>218</v>
      </c>
      <c r="O68" s="134" t="s">
        <v>218</v>
      </c>
      <c r="P68" s="84" t="s">
        <v>70</v>
      </c>
      <c r="Q68" s="13" t="s">
        <v>218</v>
      </c>
      <c r="R68" s="13" t="s">
        <v>218</v>
      </c>
      <c r="S68" s="134" t="s">
        <v>218</v>
      </c>
      <c r="T68" s="135">
        <v>0.85</v>
      </c>
      <c r="U68" s="136"/>
      <c r="V68" s="135">
        <v>0.85</v>
      </c>
      <c r="W68" s="136"/>
      <c r="X68" s="137"/>
      <c r="Y68" s="13" t="s">
        <v>221</v>
      </c>
    </row>
    <row r="69" spans="2:26" ht="15">
      <c r="B69" s="126">
        <v>54</v>
      </c>
      <c r="C69" s="127" t="s">
        <v>393</v>
      </c>
      <c r="D69" s="127" t="s">
        <v>394</v>
      </c>
      <c r="E69" s="128" t="s">
        <v>215</v>
      </c>
      <c r="F69" s="13" t="s">
        <v>216</v>
      </c>
      <c r="G69" s="129">
        <v>41532</v>
      </c>
      <c r="H69" s="130" t="s">
        <v>176</v>
      </c>
      <c r="I69" s="82"/>
      <c r="J69" s="82"/>
      <c r="K69" s="82"/>
      <c r="L69" s="131"/>
      <c r="M69" s="132" t="s">
        <v>218</v>
      </c>
      <c r="N69" s="133" t="s">
        <v>218</v>
      </c>
      <c r="O69" s="134" t="s">
        <v>218</v>
      </c>
      <c r="P69" s="84" t="s">
        <v>70</v>
      </c>
      <c r="Q69" s="13" t="s">
        <v>218</v>
      </c>
      <c r="R69" s="13" t="s">
        <v>218</v>
      </c>
      <c r="S69" s="134" t="s">
        <v>218</v>
      </c>
      <c r="T69" s="135">
        <v>0.85</v>
      </c>
      <c r="U69" s="136"/>
      <c r="V69" s="135">
        <v>0.85</v>
      </c>
      <c r="W69" s="136"/>
      <c r="X69" s="137"/>
      <c r="Y69" s="13" t="s">
        <v>221</v>
      </c>
    </row>
    <row r="70" spans="2:26" ht="15" hidden="1">
      <c r="B70" s="126">
        <v>55</v>
      </c>
      <c r="C70" s="127" t="s">
        <v>395</v>
      </c>
      <c r="D70" s="127" t="s">
        <v>396</v>
      </c>
      <c r="E70" s="128" t="s">
        <v>215</v>
      </c>
      <c r="F70" s="13" t="s">
        <v>216</v>
      </c>
      <c r="G70" s="129">
        <v>41532</v>
      </c>
      <c r="H70" s="130" t="s">
        <v>316</v>
      </c>
      <c r="I70" s="82"/>
      <c r="J70" s="82"/>
      <c r="K70" s="82"/>
      <c r="L70" s="82"/>
      <c r="M70" s="132" t="s">
        <v>218</v>
      </c>
      <c r="N70" s="133" t="s">
        <v>218</v>
      </c>
      <c r="O70" s="134" t="s">
        <v>218</v>
      </c>
      <c r="P70" s="84" t="s">
        <v>70</v>
      </c>
      <c r="Q70" s="13" t="s">
        <v>223</v>
      </c>
      <c r="R70" s="13" t="s">
        <v>218</v>
      </c>
      <c r="S70" s="134" t="s">
        <v>218</v>
      </c>
      <c r="T70" s="135">
        <v>0.5</v>
      </c>
      <c r="U70" s="136"/>
      <c r="V70" s="135">
        <v>0.5</v>
      </c>
      <c r="W70" s="136"/>
      <c r="X70" s="137"/>
      <c r="Y70" s="13" t="s">
        <v>221</v>
      </c>
    </row>
    <row r="71" spans="2:26" ht="15" hidden="1">
      <c r="B71" s="126">
        <v>56</v>
      </c>
      <c r="C71" s="127" t="s">
        <v>397</v>
      </c>
      <c r="D71" s="127" t="s">
        <v>398</v>
      </c>
      <c r="E71" s="128" t="s">
        <v>215</v>
      </c>
      <c r="F71" s="13" t="s">
        <v>216</v>
      </c>
      <c r="G71" s="129">
        <v>41532</v>
      </c>
      <c r="H71" s="130" t="s">
        <v>316</v>
      </c>
      <c r="I71" s="82"/>
      <c r="J71" s="82"/>
      <c r="K71" s="82"/>
      <c r="L71" s="82"/>
      <c r="M71" s="132" t="s">
        <v>218</v>
      </c>
      <c r="N71" s="133" t="s">
        <v>218</v>
      </c>
      <c r="O71" s="134" t="s">
        <v>218</v>
      </c>
      <c r="P71" s="84" t="s">
        <v>70</v>
      </c>
      <c r="Q71" s="13" t="s">
        <v>223</v>
      </c>
      <c r="R71" s="13" t="s">
        <v>218</v>
      </c>
      <c r="S71" s="134" t="s">
        <v>218</v>
      </c>
      <c r="T71" s="135">
        <v>0.6</v>
      </c>
      <c r="U71" s="136"/>
      <c r="V71" s="135">
        <v>0.6</v>
      </c>
      <c r="W71" s="136"/>
      <c r="X71" s="137"/>
      <c r="Y71" s="13" t="s">
        <v>221</v>
      </c>
    </row>
    <row r="72" spans="2:26" ht="15" hidden="1">
      <c r="B72" s="126">
        <v>57</v>
      </c>
      <c r="C72" s="127" t="s">
        <v>399</v>
      </c>
      <c r="D72" s="127" t="s">
        <v>400</v>
      </c>
      <c r="E72" s="128" t="s">
        <v>215</v>
      </c>
      <c r="F72" s="13" t="s">
        <v>216</v>
      </c>
      <c r="G72" s="129">
        <v>41532</v>
      </c>
      <c r="H72" s="130" t="s">
        <v>392</v>
      </c>
      <c r="I72" s="82"/>
      <c r="J72" s="82"/>
      <c r="K72" s="82"/>
      <c r="L72" s="82"/>
      <c r="M72" s="132" t="s">
        <v>218</v>
      </c>
      <c r="N72" s="133" t="s">
        <v>218</v>
      </c>
      <c r="O72" s="134" t="s">
        <v>218</v>
      </c>
      <c r="P72" s="84" t="s">
        <v>70</v>
      </c>
      <c r="Q72" s="13" t="s">
        <v>218</v>
      </c>
      <c r="R72" s="13" t="s">
        <v>218</v>
      </c>
      <c r="S72" s="134" t="s">
        <v>218</v>
      </c>
      <c r="T72" s="135">
        <v>0.7</v>
      </c>
      <c r="U72" s="136"/>
      <c r="V72" s="135">
        <v>0.7</v>
      </c>
      <c r="W72" s="136"/>
      <c r="X72" s="137"/>
      <c r="Y72" s="13" t="s">
        <v>221</v>
      </c>
    </row>
    <row r="73" spans="2:26" customFormat="1" ht="15"/>
    <row r="74" spans="2:26" customFormat="1" ht="15"/>
    <row r="75" spans="2:26" customFormat="1" ht="15"/>
    <row r="76" spans="2:26" customFormat="1" ht="15"/>
    <row r="77" spans="2:26" customFormat="1" ht="15"/>
    <row r="78" spans="2:26" customFormat="1" ht="15"/>
    <row r="79" spans="2:26" customFormat="1" ht="15"/>
    <row r="80" spans="2:26" customFormat="1" ht="15"/>
    <row r="81" customFormat="1" ht="15"/>
    <row r="82" customFormat="1" ht="15"/>
    <row r="83" customFormat="1" ht="15"/>
    <row r="84" customFormat="1" ht="15"/>
    <row r="85" customFormat="1" ht="15"/>
    <row r="86" customFormat="1" ht="15"/>
    <row r="87" customFormat="1" ht="15"/>
    <row r="88" customFormat="1" ht="15"/>
    <row r="89" customFormat="1" ht="15"/>
    <row r="90" customFormat="1" ht="15"/>
    <row r="91" customFormat="1" ht="15"/>
    <row r="92" customFormat="1" ht="15"/>
    <row r="93" customFormat="1" ht="15"/>
    <row r="94" customFormat="1" ht="15"/>
    <row r="95" customFormat="1" ht="15"/>
    <row r="96" customFormat="1" ht="15"/>
    <row r="97" customFormat="1" ht="15"/>
    <row r="98" customFormat="1" ht="15"/>
    <row r="99" customFormat="1" ht="15"/>
    <row r="100" customFormat="1" ht="15"/>
    <row r="101" customFormat="1" ht="15"/>
    <row r="102" customFormat="1" ht="15"/>
    <row r="103" customFormat="1" ht="15"/>
    <row r="104" customFormat="1" ht="15"/>
    <row r="105" customFormat="1" ht="15"/>
    <row r="106" customFormat="1" ht="15"/>
    <row r="107" customFormat="1" ht="15"/>
    <row r="108" customFormat="1" ht="15"/>
    <row r="109" customFormat="1" ht="15"/>
    <row r="110" customFormat="1" ht="15"/>
    <row r="111" customFormat="1" ht="15"/>
    <row r="112" customFormat="1" ht="15"/>
    <row r="113" customFormat="1" ht="15"/>
    <row r="114" customFormat="1" ht="15"/>
    <row r="115" customFormat="1" ht="15"/>
    <row r="116" customFormat="1" ht="15"/>
    <row r="117" customFormat="1" ht="15"/>
    <row r="118" customFormat="1" ht="15"/>
    <row r="119" customFormat="1" ht="15"/>
    <row r="120" customFormat="1" ht="15"/>
    <row r="121" customFormat="1" ht="15"/>
    <row r="122" customFormat="1" ht="15"/>
    <row r="123" customFormat="1" ht="15"/>
    <row r="124" customFormat="1" ht="15"/>
    <row r="125" customFormat="1" ht="15"/>
    <row r="126" customFormat="1" ht="15"/>
    <row r="127" customFormat="1" ht="15"/>
    <row r="128" customFormat="1" ht="15"/>
    <row r="129" customFormat="1" ht="15"/>
    <row r="130" customFormat="1" ht="15"/>
    <row r="131" customFormat="1" ht="15"/>
    <row r="132" customFormat="1" ht="15"/>
    <row r="133" customFormat="1" ht="15"/>
    <row r="134" customFormat="1" ht="15"/>
    <row r="135" customFormat="1" ht="15"/>
    <row r="136" customFormat="1" ht="15"/>
    <row r="137" customFormat="1" ht="15"/>
    <row r="138" customFormat="1" ht="15"/>
    <row r="139" customFormat="1" ht="15"/>
    <row r="140" customFormat="1" ht="15"/>
    <row r="141" customFormat="1" ht="15"/>
    <row r="142" customFormat="1" ht="15"/>
    <row r="143" customFormat="1" ht="15"/>
    <row r="144" customFormat="1" ht="15"/>
    <row r="145" customFormat="1" ht="15"/>
    <row r="146" customFormat="1" ht="15"/>
    <row r="147" customFormat="1" ht="15"/>
    <row r="148" customFormat="1" ht="15"/>
    <row r="149" customFormat="1" ht="15"/>
    <row r="150" customFormat="1" ht="15"/>
    <row r="151" customFormat="1" ht="15"/>
    <row r="152" customFormat="1" ht="15"/>
    <row r="153" customFormat="1" ht="15"/>
    <row r="154" customFormat="1" ht="15"/>
    <row r="155" customFormat="1" ht="15"/>
    <row r="156" customFormat="1" ht="15"/>
    <row r="157" customFormat="1" ht="15"/>
    <row r="158" customFormat="1" ht="15"/>
    <row r="159" customFormat="1" ht="15"/>
    <row r="160" customFormat="1" ht="15"/>
    <row r="161" customFormat="1" ht="15"/>
    <row r="162" customFormat="1" ht="15"/>
    <row r="163" customFormat="1" ht="15"/>
    <row r="164" customFormat="1" ht="15"/>
    <row r="165" customFormat="1" ht="15"/>
    <row r="166" customFormat="1" ht="15"/>
    <row r="167" customFormat="1" ht="15"/>
    <row r="168" customFormat="1" ht="15"/>
    <row r="169" customFormat="1" ht="15"/>
    <row r="170" customFormat="1" ht="15"/>
    <row r="171" customFormat="1" ht="15"/>
    <row r="172" customFormat="1" ht="15"/>
    <row r="173" customFormat="1" ht="15"/>
    <row r="174" customFormat="1" ht="15"/>
    <row r="175" customFormat="1" ht="15"/>
    <row r="176" customFormat="1" ht="15"/>
    <row r="177" customFormat="1" ht="15"/>
    <row r="178" customFormat="1" ht="15"/>
    <row r="179" customFormat="1" ht="15"/>
    <row r="180" customFormat="1" ht="15"/>
    <row r="181" customFormat="1" ht="15"/>
    <row r="182" customFormat="1" ht="15"/>
    <row r="183" customFormat="1" ht="15"/>
    <row r="184" customFormat="1" ht="15"/>
    <row r="185" customFormat="1" ht="15"/>
    <row r="186" customFormat="1" ht="15"/>
    <row r="187" customFormat="1" ht="15"/>
    <row r="188" customFormat="1" ht="15"/>
    <row r="189" customFormat="1" ht="15"/>
    <row r="190" customFormat="1" ht="15"/>
    <row r="191" customFormat="1" ht="15"/>
    <row r="192" customFormat="1" ht="15"/>
    <row r="193" customFormat="1" ht="15"/>
    <row r="194" customFormat="1" ht="15"/>
    <row r="195" customFormat="1" ht="15"/>
    <row r="196" customFormat="1" ht="15"/>
    <row r="197" customFormat="1" ht="15"/>
    <row r="198" customFormat="1" ht="15"/>
    <row r="199" customFormat="1" ht="15"/>
    <row r="200" customFormat="1" ht="15"/>
    <row r="201" customFormat="1" ht="15"/>
    <row r="202" customFormat="1" ht="15"/>
    <row r="203" customFormat="1" ht="15"/>
    <row r="204" customFormat="1" ht="15"/>
    <row r="205" customFormat="1" ht="15"/>
    <row r="206" customFormat="1" ht="15"/>
    <row r="207" customFormat="1" ht="15"/>
    <row r="208" customFormat="1" ht="15"/>
    <row r="209" customFormat="1" ht="15"/>
    <row r="210" customFormat="1" ht="15"/>
    <row r="211" customFormat="1" ht="15"/>
    <row r="212" customFormat="1" ht="15"/>
    <row r="213" customFormat="1" ht="15"/>
    <row r="214" customFormat="1" ht="15"/>
    <row r="215" customFormat="1" ht="15"/>
    <row r="216" customFormat="1" ht="15"/>
    <row r="217" customFormat="1" ht="15"/>
    <row r="218" customFormat="1" ht="15"/>
    <row r="219" customFormat="1" ht="15"/>
    <row r="220" customFormat="1" ht="15"/>
    <row r="221" customFormat="1" ht="15"/>
    <row r="222" customFormat="1" ht="15"/>
    <row r="223" customFormat="1" ht="15"/>
    <row r="224" customFormat="1" ht="15"/>
    <row r="225" customFormat="1" ht="15"/>
    <row r="226" customFormat="1" ht="15"/>
    <row r="227" customFormat="1" ht="15"/>
    <row r="228" customFormat="1" ht="15"/>
    <row r="229" customFormat="1" ht="15"/>
    <row r="230" customFormat="1" ht="15"/>
    <row r="231" customFormat="1" ht="15"/>
    <row r="232" customFormat="1" ht="15"/>
    <row r="233" customFormat="1" ht="15"/>
    <row r="234" customFormat="1" ht="15"/>
    <row r="235" customFormat="1" ht="15"/>
    <row r="236" customFormat="1" ht="15"/>
    <row r="237" customFormat="1" ht="15"/>
    <row r="238" customFormat="1" ht="15"/>
    <row r="239" customFormat="1" ht="15"/>
    <row r="240" customFormat="1" ht="15"/>
    <row r="241" customFormat="1" ht="15"/>
    <row r="242" customFormat="1" ht="15"/>
    <row r="243" customFormat="1" ht="15"/>
    <row r="244" customFormat="1" ht="15"/>
    <row r="245" customFormat="1" ht="15"/>
    <row r="246" customFormat="1" ht="15"/>
    <row r="247" customFormat="1" ht="15"/>
    <row r="248" customFormat="1" ht="15"/>
    <row r="249" customFormat="1" ht="15"/>
    <row r="250" customFormat="1" ht="15"/>
    <row r="251" customFormat="1" ht="15"/>
    <row r="252" customFormat="1" ht="15"/>
    <row r="253" customFormat="1" ht="15"/>
    <row r="254" customFormat="1" ht="15"/>
    <row r="255" customFormat="1" ht="15"/>
    <row r="256" customFormat="1" ht="15"/>
    <row r="257" customFormat="1" ht="15"/>
    <row r="258" customFormat="1" ht="15"/>
    <row r="259" customFormat="1" ht="15"/>
    <row r="260" customFormat="1" ht="15"/>
    <row r="261" customFormat="1" ht="15"/>
    <row r="262" customFormat="1" ht="15"/>
    <row r="263" customFormat="1" ht="15"/>
    <row r="264" customFormat="1" ht="15"/>
    <row r="265" customFormat="1" ht="15"/>
    <row r="266" customFormat="1" ht="15"/>
    <row r="267" customFormat="1" ht="15"/>
    <row r="268" customFormat="1" ht="15"/>
    <row r="269" customFormat="1" ht="15"/>
    <row r="270" customFormat="1" ht="15"/>
    <row r="271" customFormat="1" ht="15"/>
    <row r="272" customFormat="1" ht="15"/>
    <row r="273" customFormat="1" ht="15"/>
    <row r="274" customFormat="1" ht="15"/>
    <row r="275" customFormat="1" ht="15"/>
    <row r="276" customFormat="1" ht="15"/>
    <row r="277" customFormat="1" ht="15"/>
    <row r="278" customFormat="1" ht="15"/>
    <row r="279" customFormat="1" ht="15"/>
    <row r="280" customFormat="1" ht="15"/>
    <row r="281" customFormat="1" ht="15"/>
    <row r="282" customFormat="1" ht="15"/>
    <row r="283" customFormat="1" ht="15"/>
    <row r="284" customFormat="1" ht="15"/>
    <row r="285" customFormat="1" ht="15"/>
    <row r="286" customFormat="1" ht="15"/>
    <row r="287" customFormat="1" ht="15"/>
    <row r="288" customFormat="1" ht="15"/>
    <row r="289" customFormat="1" ht="15"/>
    <row r="290" customFormat="1" ht="15"/>
    <row r="291" customFormat="1" ht="15"/>
    <row r="292" customFormat="1" ht="15"/>
    <row r="293" customFormat="1" ht="15"/>
    <row r="294" customFormat="1" ht="15"/>
    <row r="295" customFormat="1" ht="15"/>
    <row r="296" customFormat="1" ht="15"/>
    <row r="297" customFormat="1" ht="15"/>
    <row r="298" customFormat="1" ht="15"/>
    <row r="299" customFormat="1" ht="15"/>
    <row r="300" customFormat="1" ht="15"/>
    <row r="301" customFormat="1" ht="15"/>
    <row r="302" customFormat="1" ht="15"/>
    <row r="303" customFormat="1" ht="15"/>
    <row r="304" customFormat="1" ht="15"/>
    <row r="305" customFormat="1" ht="15"/>
    <row r="306" customFormat="1" ht="15"/>
    <row r="307" customFormat="1" ht="15"/>
    <row r="308" customFormat="1" ht="15"/>
    <row r="309" customFormat="1" ht="15"/>
    <row r="310" customFormat="1" ht="15"/>
    <row r="311" customFormat="1" ht="15"/>
    <row r="312" customFormat="1" ht="15"/>
    <row r="313" customFormat="1" ht="15"/>
    <row r="314" customFormat="1" ht="15"/>
    <row r="315" customFormat="1" ht="15"/>
    <row r="316" customFormat="1" ht="15"/>
    <row r="317" customFormat="1" ht="15"/>
    <row r="318" customFormat="1" ht="15"/>
    <row r="319" customFormat="1" ht="15"/>
    <row r="320" customFormat="1" ht="15"/>
    <row r="321" customFormat="1" ht="15"/>
    <row r="322" customFormat="1" ht="15"/>
    <row r="323" customFormat="1" ht="15"/>
    <row r="324" customFormat="1" ht="15"/>
    <row r="325" customFormat="1" ht="15"/>
    <row r="326" customFormat="1" ht="15"/>
    <row r="327" customFormat="1" ht="15"/>
    <row r="328" customFormat="1" ht="15"/>
    <row r="329" customFormat="1" ht="15"/>
    <row r="330" customFormat="1" ht="15"/>
    <row r="331" customFormat="1" ht="15"/>
    <row r="332" customFormat="1" ht="15"/>
    <row r="333" customFormat="1" ht="15"/>
    <row r="334" customFormat="1" ht="15"/>
    <row r="335" customFormat="1" ht="15"/>
    <row r="336" customFormat="1" ht="15"/>
    <row r="337" customFormat="1" ht="15"/>
    <row r="338" customFormat="1" ht="15"/>
    <row r="339" customFormat="1" ht="15"/>
    <row r="340" customFormat="1" ht="15"/>
    <row r="341" customFormat="1" ht="15"/>
    <row r="342" customFormat="1" ht="15"/>
    <row r="343" customFormat="1" ht="15"/>
    <row r="344" customFormat="1" ht="15"/>
    <row r="345" customFormat="1" ht="15"/>
    <row r="346" customFormat="1" ht="15"/>
    <row r="347" customFormat="1" ht="15"/>
    <row r="348" customFormat="1" ht="15"/>
    <row r="349" customFormat="1" ht="15"/>
    <row r="350" customFormat="1" ht="15"/>
    <row r="351" customFormat="1" ht="15"/>
    <row r="352" customFormat="1" ht="15"/>
    <row r="353" customFormat="1" ht="15"/>
    <row r="354" customFormat="1" ht="15"/>
    <row r="355" customFormat="1" ht="15"/>
    <row r="356" customFormat="1" ht="15"/>
    <row r="357" customFormat="1" ht="15"/>
    <row r="358" customFormat="1" ht="15"/>
    <row r="359" customFormat="1" ht="15"/>
    <row r="360" customFormat="1" ht="15"/>
    <row r="361" customFormat="1" ht="15"/>
    <row r="362" customFormat="1" ht="15"/>
    <row r="363" customFormat="1" ht="15"/>
    <row r="364" customFormat="1" ht="15"/>
    <row r="365" customFormat="1" ht="15"/>
    <row r="366" customFormat="1" ht="15"/>
    <row r="367" customFormat="1" ht="15"/>
    <row r="368" customFormat="1" ht="15"/>
    <row r="369" customFormat="1" ht="15"/>
    <row r="370" customFormat="1" ht="15"/>
    <row r="371" customFormat="1" ht="15"/>
    <row r="372" customFormat="1" ht="15"/>
    <row r="373" customFormat="1" ht="15"/>
    <row r="374" customFormat="1" ht="15"/>
    <row r="375" customFormat="1" ht="15"/>
    <row r="376" customFormat="1" ht="15"/>
    <row r="377" customFormat="1" ht="15"/>
    <row r="378" customFormat="1" ht="15"/>
    <row r="379" customFormat="1" ht="15"/>
    <row r="380" customFormat="1" ht="15"/>
    <row r="381" customFormat="1" ht="15"/>
    <row r="382" customFormat="1" ht="15"/>
    <row r="383" customFormat="1" ht="15"/>
    <row r="384" customFormat="1" ht="15"/>
    <row r="385" customFormat="1" ht="15"/>
    <row r="386" customFormat="1" ht="15"/>
    <row r="387" customFormat="1" ht="15"/>
    <row r="388" customFormat="1" ht="15"/>
    <row r="389" customFormat="1" ht="15"/>
    <row r="390" customFormat="1" ht="15"/>
    <row r="391" customFormat="1" ht="15"/>
    <row r="392" customFormat="1" ht="15"/>
    <row r="393" customFormat="1" ht="15"/>
    <row r="394" customFormat="1" ht="15"/>
    <row r="395" customFormat="1" ht="15"/>
    <row r="396" customFormat="1" ht="15"/>
    <row r="397" customFormat="1" ht="15"/>
    <row r="398" customFormat="1" ht="15"/>
    <row r="399" customFormat="1" ht="15"/>
    <row r="400" customFormat="1" ht="15"/>
    <row r="401" customFormat="1" ht="15"/>
    <row r="402" customFormat="1" ht="15"/>
    <row r="403" customFormat="1" ht="15"/>
    <row r="404" customFormat="1" ht="15"/>
    <row r="405" customFormat="1" ht="15"/>
    <row r="406" customFormat="1" ht="15"/>
    <row r="407" customFormat="1" ht="15"/>
    <row r="408" customFormat="1" ht="15"/>
    <row r="409" customFormat="1" ht="15"/>
    <row r="410" customFormat="1" ht="15"/>
    <row r="411" customFormat="1" ht="15"/>
    <row r="412" customFormat="1" ht="15"/>
    <row r="413" customFormat="1" ht="15"/>
    <row r="414" customFormat="1" ht="15"/>
    <row r="415" customFormat="1" ht="15"/>
    <row r="416" customFormat="1" ht="15"/>
    <row r="417" customFormat="1" ht="15"/>
    <row r="418" customFormat="1" ht="15"/>
    <row r="419" customFormat="1" ht="15"/>
    <row r="420" customFormat="1" ht="15"/>
    <row r="421" customFormat="1" ht="15"/>
    <row r="422" customFormat="1" ht="15"/>
    <row r="423" customFormat="1" ht="15"/>
    <row r="424" customFormat="1" ht="15"/>
    <row r="425" customFormat="1" ht="15"/>
    <row r="426" customFormat="1" ht="15"/>
    <row r="427" customFormat="1" ht="15"/>
    <row r="428" customFormat="1" ht="15"/>
    <row r="429" customFormat="1" ht="15"/>
    <row r="430" customFormat="1" ht="15"/>
    <row r="431" customFormat="1" ht="15"/>
    <row r="432" customFormat="1" ht="15"/>
    <row r="433" spans="17:17" customFormat="1" ht="15"/>
    <row r="434" spans="17:17" ht="15">
      <c r="Q434"/>
    </row>
    <row r="435" spans="17:17" ht="15">
      <c r="Q435"/>
    </row>
    <row r="436" spans="17:17" ht="15">
      <c r="Q436"/>
    </row>
    <row r="437" spans="17:17" ht="15">
      <c r="Q437"/>
    </row>
    <row r="438" spans="17:17" ht="15">
      <c r="Q438"/>
    </row>
    <row r="439" spans="17:17" ht="15">
      <c r="Q439"/>
    </row>
    <row r="440" spans="17:17" ht="15">
      <c r="Q440"/>
    </row>
    <row r="441" spans="17:17" ht="15">
      <c r="Q441"/>
    </row>
    <row r="442" spans="17:17" ht="15">
      <c r="Q442"/>
    </row>
    <row r="443" spans="17:17" ht="15">
      <c r="Q443"/>
    </row>
    <row r="444" spans="17:17" ht="15">
      <c r="Q444"/>
    </row>
    <row r="445" spans="17:17" ht="15">
      <c r="Q445"/>
    </row>
    <row r="446" spans="17:17" ht="15">
      <c r="Q446"/>
    </row>
  </sheetData>
  <sheetProtection password="CAED" sheet="1" objects="1" scenarios="1" formatCells="0" formatColumns="0" formatRows="0" sort="0" autoFilter="0"/>
  <autoFilter ref="A15:HO72">
    <filterColumn colId="19">
      <filters>
        <filter val="0.85"/>
      </filters>
    </filterColumn>
  </autoFilter>
  <mergeCells count="10">
    <mergeCell ref="E9:G9"/>
    <mergeCell ref="H9:L9"/>
    <mergeCell ref="M9:O9"/>
    <mergeCell ref="P9:S9"/>
    <mergeCell ref="T9:W9"/>
    <mergeCell ref="H11:L11"/>
    <mergeCell ref="M11:O11"/>
    <mergeCell ref="P11:Q11"/>
    <mergeCell ref="R11:S11"/>
    <mergeCell ref="T11:W11"/>
  </mergeCells>
  <conditionalFormatting sqref="P16:P55 P57:P72">
    <cfRule type="containsText" dxfId="1" priority="2" operator="containsText" text="None">
      <formula>NOT(ISERROR(SEARCH("None",P16)))</formula>
    </cfRule>
  </conditionalFormatting>
  <conditionalFormatting sqref="P56">
    <cfRule type="containsText" dxfId="0" priority="1" operator="containsText" text="None">
      <formula>NOT(ISERROR(SEARCH("None",P56)))</formula>
    </cfRule>
  </conditionalFormatting>
  <hyperlinks>
    <hyperlink ref="E12" location="t.MajorVersion" display="MajorVersion"/>
    <hyperlink ref="F12" location="t.VersionSrc" display="VersionSource"/>
    <hyperlink ref="H12" location="t.Sector" display="Sector"/>
    <hyperlink ref="N12" location="t.SubSector" display="SubSector"/>
    <hyperlink ref="O12" location="t.BldgVintage" display="BldgVintage"/>
    <hyperlink ref="P12" location="t.NTGQual" display="NTGqual"/>
    <hyperlink ref="Q12" location="t.ProgDeliv" display="ProgDeliv"/>
    <hyperlink ref="Y12" location="t.RecordStatus" display="Status"/>
    <hyperlink ref="M12" location="t.IOU" display="IOU"/>
    <hyperlink ref="I12" location="t.UseCat" display="UseCategory"/>
    <hyperlink ref="J12" location="t.UseSubCat" display="UseSubCat"/>
    <hyperlink ref="K12" location="t.TechGrps" display="TechGroup"/>
    <hyperlink ref="L12" location="t.TechType" display="TechnolgyType"/>
  </hyperlink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ToggleButton">
              <controlPr defaultSize="0" print="0" autoFill="0" autoPict="0" macro="[4]!HideMeasDesc">
                <anchor moveWithCells="1" sizeWithCells="1">
                  <from>
                    <xdr:col>2</xdr:col>
                    <xdr:colOff>38100</xdr:colOff>
                    <xdr:row>5</xdr:row>
                    <xdr:rowOff>47625</xdr:rowOff>
                  </from>
                  <to>
                    <xdr:col>2</xdr:col>
                    <xdr:colOff>1971675</xdr:colOff>
                    <xdr:row>6</xdr:row>
                    <xdr:rowOff>171450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sheetPr>
  <dimension ref="A1:T727"/>
  <sheetViews>
    <sheetView zoomScaleNormal="100" workbookViewId="0">
      <selection activeCell="A101" sqref="A101"/>
    </sheetView>
  </sheetViews>
  <sheetFormatPr defaultRowHeight="14.1" customHeight="1"/>
  <cols>
    <col min="1" max="1" width="18.7109375" style="305" customWidth="1"/>
    <col min="2" max="2" width="39.42578125" style="305" customWidth="1"/>
    <col min="3" max="5" width="14" style="305" hidden="1" customWidth="1"/>
    <col min="6" max="20" width="14" style="305" customWidth="1"/>
    <col min="21" max="16384" width="9.140625" style="305"/>
  </cols>
  <sheetData>
    <row r="1" spans="1:20" ht="14.1" customHeight="1">
      <c r="A1" s="313" t="s">
        <v>2051</v>
      </c>
      <c r="B1" s="313" t="s">
        <v>32</v>
      </c>
      <c r="C1" s="313" t="s">
        <v>111</v>
      </c>
      <c r="D1" s="313" t="s">
        <v>127</v>
      </c>
      <c r="E1" s="313" t="s">
        <v>142</v>
      </c>
      <c r="F1" s="313" t="s">
        <v>102</v>
      </c>
      <c r="G1" s="313" t="s">
        <v>112</v>
      </c>
      <c r="H1" s="313" t="s">
        <v>2059</v>
      </c>
      <c r="I1" s="313" t="s">
        <v>114</v>
      </c>
      <c r="J1" s="313" t="s">
        <v>115</v>
      </c>
      <c r="K1" s="313" t="s">
        <v>143</v>
      </c>
      <c r="L1" s="313" t="s">
        <v>2080</v>
      </c>
      <c r="M1" s="313" t="s">
        <v>2114</v>
      </c>
      <c r="N1" s="313" t="s">
        <v>2115</v>
      </c>
      <c r="O1" s="313" t="s">
        <v>2116</v>
      </c>
      <c r="P1" s="313" t="s">
        <v>2117</v>
      </c>
      <c r="Q1" s="313" t="s">
        <v>2118</v>
      </c>
      <c r="R1" s="313" t="s">
        <v>2119</v>
      </c>
      <c r="S1" s="313" t="s">
        <v>2120</v>
      </c>
      <c r="T1" s="313" t="s">
        <v>2121</v>
      </c>
    </row>
    <row r="2" spans="1:20" ht="14.1" hidden="1" customHeight="1">
      <c r="A2" s="311" t="s">
        <v>2122</v>
      </c>
      <c r="B2" s="311" t="s">
        <v>2123</v>
      </c>
      <c r="C2" s="311" t="s">
        <v>2124</v>
      </c>
      <c r="D2" s="311" t="s">
        <v>717</v>
      </c>
      <c r="E2" s="314">
        <v>41640</v>
      </c>
      <c r="F2" s="311" t="s">
        <v>322</v>
      </c>
      <c r="G2" s="311" t="s">
        <v>871</v>
      </c>
      <c r="H2" s="311" t="s">
        <v>932</v>
      </c>
      <c r="I2" s="311" t="s">
        <v>872</v>
      </c>
      <c r="J2" s="311" t="s">
        <v>2125</v>
      </c>
      <c r="K2" s="311" t="s">
        <v>218</v>
      </c>
      <c r="L2" s="311" t="s">
        <v>218</v>
      </c>
      <c r="M2" s="311" t="s">
        <v>2126</v>
      </c>
      <c r="R2" s="315">
        <v>20</v>
      </c>
      <c r="S2" s="315">
        <v>6.7</v>
      </c>
      <c r="T2" s="311" t="s">
        <v>2125</v>
      </c>
    </row>
    <row r="3" spans="1:20" ht="14.1" hidden="1" customHeight="1">
      <c r="A3" s="311" t="s">
        <v>2127</v>
      </c>
      <c r="B3" s="311" t="s">
        <v>2128</v>
      </c>
      <c r="C3" s="311" t="s">
        <v>2124</v>
      </c>
      <c r="D3" s="311" t="s">
        <v>717</v>
      </c>
      <c r="E3" s="314">
        <v>41640</v>
      </c>
      <c r="F3" s="311" t="s">
        <v>322</v>
      </c>
      <c r="G3" s="311" t="s">
        <v>307</v>
      </c>
      <c r="H3" s="311" t="s">
        <v>961</v>
      </c>
      <c r="I3" s="311" t="s">
        <v>1055</v>
      </c>
      <c r="J3" s="311" t="s">
        <v>2125</v>
      </c>
      <c r="K3" s="311" t="s">
        <v>218</v>
      </c>
      <c r="L3" s="311" t="s">
        <v>218</v>
      </c>
      <c r="M3" s="311" t="s">
        <v>2126</v>
      </c>
      <c r="R3" s="315">
        <v>5</v>
      </c>
      <c r="S3" s="315">
        <v>1.7</v>
      </c>
      <c r="T3" s="311" t="s">
        <v>2125</v>
      </c>
    </row>
    <row r="4" spans="1:20" ht="14.1" hidden="1" customHeight="1">
      <c r="A4" s="311" t="s">
        <v>2129</v>
      </c>
      <c r="B4" s="311" t="s">
        <v>2130</v>
      </c>
      <c r="C4" s="311" t="s">
        <v>2124</v>
      </c>
      <c r="D4" s="311" t="s">
        <v>717</v>
      </c>
      <c r="E4" s="314">
        <v>41640</v>
      </c>
      <c r="F4" s="311" t="s">
        <v>322</v>
      </c>
      <c r="G4" s="311" t="s">
        <v>280</v>
      </c>
      <c r="H4" s="311" t="s">
        <v>896</v>
      </c>
      <c r="I4" s="311" t="s">
        <v>1023</v>
      </c>
      <c r="J4" s="311" t="s">
        <v>1211</v>
      </c>
      <c r="K4" s="311" t="s">
        <v>218</v>
      </c>
      <c r="L4" s="311" t="s">
        <v>218</v>
      </c>
      <c r="M4" s="311" t="s">
        <v>2126</v>
      </c>
      <c r="R4" s="315">
        <v>5</v>
      </c>
      <c r="S4" s="315">
        <v>1.7</v>
      </c>
      <c r="T4" s="311" t="s">
        <v>2125</v>
      </c>
    </row>
    <row r="5" spans="1:20" ht="14.1" hidden="1" customHeight="1">
      <c r="A5" s="311" t="s">
        <v>2131</v>
      </c>
      <c r="B5" s="311" t="s">
        <v>2132</v>
      </c>
      <c r="C5" s="311" t="s">
        <v>2124</v>
      </c>
      <c r="D5" s="311" t="s">
        <v>717</v>
      </c>
      <c r="E5" s="314">
        <v>41640</v>
      </c>
      <c r="F5" s="311" t="s">
        <v>322</v>
      </c>
      <c r="G5" s="311" t="s">
        <v>871</v>
      </c>
      <c r="H5" s="311" t="s">
        <v>932</v>
      </c>
      <c r="I5" s="311" t="s">
        <v>872</v>
      </c>
      <c r="J5" s="311" t="s">
        <v>2125</v>
      </c>
      <c r="K5" s="311" t="s">
        <v>218</v>
      </c>
      <c r="L5" s="311" t="s">
        <v>218</v>
      </c>
      <c r="M5" s="311" t="s">
        <v>2126</v>
      </c>
      <c r="R5" s="315">
        <v>5</v>
      </c>
      <c r="S5" s="315">
        <v>1.7</v>
      </c>
      <c r="T5" s="311" t="s">
        <v>2125</v>
      </c>
    </row>
    <row r="6" spans="1:20" ht="14.1" hidden="1" customHeight="1">
      <c r="A6" s="311" t="s">
        <v>2133</v>
      </c>
      <c r="B6" s="311" t="s">
        <v>2134</v>
      </c>
      <c r="C6" s="311" t="s">
        <v>2124</v>
      </c>
      <c r="D6" s="311" t="s">
        <v>717</v>
      </c>
      <c r="E6" s="314">
        <v>41640</v>
      </c>
      <c r="F6" s="311" t="s">
        <v>322</v>
      </c>
      <c r="G6" s="311" t="s">
        <v>871</v>
      </c>
      <c r="H6" s="311" t="s">
        <v>932</v>
      </c>
      <c r="I6" s="311" t="s">
        <v>872</v>
      </c>
      <c r="J6" s="311" t="s">
        <v>2125</v>
      </c>
      <c r="K6" s="311" t="s">
        <v>218</v>
      </c>
      <c r="L6" s="311" t="s">
        <v>218</v>
      </c>
      <c r="M6" s="311" t="s">
        <v>2126</v>
      </c>
      <c r="R6" s="315">
        <v>3</v>
      </c>
      <c r="S6" s="315">
        <v>1</v>
      </c>
      <c r="T6" s="311" t="s">
        <v>2125</v>
      </c>
    </row>
    <row r="7" spans="1:20" ht="14.1" hidden="1" customHeight="1">
      <c r="A7" s="311" t="s">
        <v>2135</v>
      </c>
      <c r="B7" s="311" t="s">
        <v>2136</v>
      </c>
      <c r="C7" s="311" t="s">
        <v>2124</v>
      </c>
      <c r="D7" s="311" t="s">
        <v>717</v>
      </c>
      <c r="E7" s="314">
        <v>41640</v>
      </c>
      <c r="F7" s="311" t="s">
        <v>322</v>
      </c>
      <c r="G7" s="311" t="s">
        <v>877</v>
      </c>
      <c r="H7" s="311" t="s">
        <v>980</v>
      </c>
      <c r="I7" s="311" t="s">
        <v>2125</v>
      </c>
      <c r="J7" s="311" t="s">
        <v>2125</v>
      </c>
      <c r="K7" s="311" t="s">
        <v>218</v>
      </c>
      <c r="L7" s="311" t="s">
        <v>218</v>
      </c>
      <c r="M7" s="311" t="s">
        <v>2126</v>
      </c>
      <c r="R7" s="315">
        <v>15</v>
      </c>
      <c r="S7" s="315">
        <v>5</v>
      </c>
      <c r="T7" s="311" t="s">
        <v>2125</v>
      </c>
    </row>
    <row r="8" spans="1:20" ht="14.1" hidden="1" customHeight="1">
      <c r="A8" s="311" t="s">
        <v>2137</v>
      </c>
      <c r="B8" s="311" t="s">
        <v>2138</v>
      </c>
      <c r="C8" s="311" t="s">
        <v>2124</v>
      </c>
      <c r="D8" s="311" t="s">
        <v>717</v>
      </c>
      <c r="E8" s="314">
        <v>41640</v>
      </c>
      <c r="F8" s="311" t="s">
        <v>322</v>
      </c>
      <c r="G8" s="311" t="s">
        <v>296</v>
      </c>
      <c r="H8" s="311" t="s">
        <v>297</v>
      </c>
      <c r="I8" s="311" t="s">
        <v>1048</v>
      </c>
      <c r="J8" s="311" t="s">
        <v>1356</v>
      </c>
      <c r="K8" s="311" t="s">
        <v>218</v>
      </c>
      <c r="L8" s="311" t="s">
        <v>218</v>
      </c>
      <c r="M8" s="311" t="s">
        <v>2126</v>
      </c>
      <c r="R8" s="315">
        <v>15</v>
      </c>
      <c r="S8" s="315">
        <v>5</v>
      </c>
      <c r="T8" s="311" t="s">
        <v>2125</v>
      </c>
    </row>
    <row r="9" spans="1:20" ht="14.1" hidden="1" customHeight="1">
      <c r="A9" s="311" t="s">
        <v>2139</v>
      </c>
      <c r="B9" s="311" t="s">
        <v>2140</v>
      </c>
      <c r="C9" s="311" t="s">
        <v>2124</v>
      </c>
      <c r="D9" s="311" t="s">
        <v>717</v>
      </c>
      <c r="E9" s="314">
        <v>41640</v>
      </c>
      <c r="F9" s="311" t="s">
        <v>322</v>
      </c>
      <c r="G9" s="311" t="s">
        <v>296</v>
      </c>
      <c r="H9" s="311" t="s">
        <v>297</v>
      </c>
      <c r="I9" s="311" t="s">
        <v>1048</v>
      </c>
      <c r="J9" s="311" t="s">
        <v>1356</v>
      </c>
      <c r="K9" s="311" t="s">
        <v>218</v>
      </c>
      <c r="L9" s="311" t="s">
        <v>218</v>
      </c>
      <c r="M9" s="311" t="s">
        <v>2126</v>
      </c>
      <c r="R9" s="315">
        <v>15</v>
      </c>
      <c r="S9" s="315">
        <v>5</v>
      </c>
      <c r="T9" s="311" t="s">
        <v>2125</v>
      </c>
    </row>
    <row r="10" spans="1:20" ht="14.1" hidden="1" customHeight="1">
      <c r="A10" s="311" t="s">
        <v>2141</v>
      </c>
      <c r="B10" s="311" t="s">
        <v>2142</v>
      </c>
      <c r="C10" s="311" t="s">
        <v>2124</v>
      </c>
      <c r="D10" s="311" t="s">
        <v>717</v>
      </c>
      <c r="E10" s="314">
        <v>41640</v>
      </c>
      <c r="F10" s="311" t="s">
        <v>322</v>
      </c>
      <c r="G10" s="311" t="s">
        <v>871</v>
      </c>
      <c r="H10" s="311" t="s">
        <v>932</v>
      </c>
      <c r="I10" s="311" t="s">
        <v>1048</v>
      </c>
      <c r="J10" s="311" t="s">
        <v>1356</v>
      </c>
      <c r="K10" s="311" t="s">
        <v>218</v>
      </c>
      <c r="L10" s="311" t="s">
        <v>218</v>
      </c>
      <c r="M10" s="311" t="s">
        <v>2126</v>
      </c>
      <c r="R10" s="315">
        <v>10</v>
      </c>
      <c r="S10" s="315">
        <v>3.3</v>
      </c>
      <c r="T10" s="311" t="s">
        <v>2125</v>
      </c>
    </row>
    <row r="11" spans="1:20" ht="14.1" hidden="1" customHeight="1">
      <c r="A11" s="311" t="s">
        <v>2143</v>
      </c>
      <c r="B11" s="311" t="s">
        <v>2144</v>
      </c>
      <c r="C11" s="311" t="s">
        <v>2124</v>
      </c>
      <c r="D11" s="311" t="s">
        <v>717</v>
      </c>
      <c r="E11" s="314">
        <v>41640</v>
      </c>
      <c r="F11" s="311" t="s">
        <v>322</v>
      </c>
      <c r="G11" s="311" t="s">
        <v>877</v>
      </c>
      <c r="H11" s="311" t="s">
        <v>980</v>
      </c>
      <c r="I11" s="311" t="s">
        <v>266</v>
      </c>
      <c r="J11" s="311" t="s">
        <v>1420</v>
      </c>
      <c r="K11" s="311" t="s">
        <v>218</v>
      </c>
      <c r="L11" s="311" t="s">
        <v>218</v>
      </c>
      <c r="M11" s="311" t="s">
        <v>2126</v>
      </c>
      <c r="R11" s="315">
        <v>15</v>
      </c>
      <c r="S11" s="315">
        <v>5</v>
      </c>
      <c r="T11" s="311" t="s">
        <v>2125</v>
      </c>
    </row>
    <row r="12" spans="1:20" ht="14.1" hidden="1" customHeight="1">
      <c r="A12" s="311" t="s">
        <v>2145</v>
      </c>
      <c r="B12" s="311" t="s">
        <v>2146</v>
      </c>
      <c r="C12" s="311" t="s">
        <v>2124</v>
      </c>
      <c r="D12" s="311" t="s">
        <v>717</v>
      </c>
      <c r="E12" s="314">
        <v>41640</v>
      </c>
      <c r="F12" s="311" t="s">
        <v>176</v>
      </c>
      <c r="G12" s="311" t="s">
        <v>353</v>
      </c>
      <c r="H12" s="311" t="s">
        <v>354</v>
      </c>
      <c r="I12" s="311" t="s">
        <v>355</v>
      </c>
      <c r="J12" s="311" t="s">
        <v>356</v>
      </c>
      <c r="K12" s="311" t="s">
        <v>218</v>
      </c>
      <c r="L12" s="311" t="s">
        <v>218</v>
      </c>
      <c r="M12" s="311" t="s">
        <v>2126</v>
      </c>
      <c r="R12" s="315">
        <v>11</v>
      </c>
      <c r="S12" s="315">
        <v>3.7</v>
      </c>
      <c r="T12" s="311" t="s">
        <v>2125</v>
      </c>
    </row>
    <row r="13" spans="1:20" ht="14.1" hidden="1" customHeight="1">
      <c r="A13" s="311" t="s">
        <v>2147</v>
      </c>
      <c r="B13" s="311" t="s">
        <v>2148</v>
      </c>
      <c r="C13" s="311" t="s">
        <v>2124</v>
      </c>
      <c r="D13" s="311" t="s">
        <v>717</v>
      </c>
      <c r="E13" s="314">
        <v>41640</v>
      </c>
      <c r="F13" s="311" t="s">
        <v>176</v>
      </c>
      <c r="G13" s="311" t="s">
        <v>353</v>
      </c>
      <c r="H13" s="311" t="s">
        <v>360</v>
      </c>
      <c r="I13" s="311" t="s">
        <v>355</v>
      </c>
      <c r="J13" s="311" t="s">
        <v>1123</v>
      </c>
      <c r="K13" s="311" t="s">
        <v>218</v>
      </c>
      <c r="L13" s="311" t="s">
        <v>218</v>
      </c>
      <c r="M13" s="311" t="s">
        <v>2126</v>
      </c>
      <c r="R13" s="315">
        <v>11</v>
      </c>
      <c r="S13" s="315">
        <v>3.7</v>
      </c>
      <c r="T13" s="311" t="s">
        <v>2125</v>
      </c>
    </row>
    <row r="14" spans="1:20" ht="14.1" hidden="1" customHeight="1">
      <c r="A14" s="311" t="s">
        <v>2149</v>
      </c>
      <c r="B14" s="311" t="s">
        <v>2150</v>
      </c>
      <c r="C14" s="311" t="s">
        <v>2124</v>
      </c>
      <c r="D14" s="311" t="s">
        <v>717</v>
      </c>
      <c r="E14" s="314">
        <v>41640</v>
      </c>
      <c r="F14" s="311" t="s">
        <v>176</v>
      </c>
      <c r="G14" s="311" t="s">
        <v>353</v>
      </c>
      <c r="H14" s="311" t="s">
        <v>360</v>
      </c>
      <c r="I14" s="311" t="s">
        <v>361</v>
      </c>
      <c r="J14" s="311" t="s">
        <v>366</v>
      </c>
      <c r="K14" s="311" t="s">
        <v>218</v>
      </c>
      <c r="L14" s="311" t="s">
        <v>218</v>
      </c>
      <c r="M14" s="311" t="s">
        <v>2126</v>
      </c>
      <c r="R14" s="315">
        <v>11</v>
      </c>
      <c r="S14" s="315">
        <v>3.7</v>
      </c>
      <c r="T14" s="311" t="s">
        <v>2125</v>
      </c>
    </row>
    <row r="15" spans="1:20" ht="14.1" hidden="1" customHeight="1">
      <c r="A15" s="311" t="s">
        <v>2151</v>
      </c>
      <c r="B15" s="311" t="s">
        <v>2152</v>
      </c>
      <c r="C15" s="311" t="s">
        <v>2124</v>
      </c>
      <c r="D15" s="311" t="s">
        <v>717</v>
      </c>
      <c r="E15" s="314">
        <v>41640</v>
      </c>
      <c r="F15" s="311" t="s">
        <v>176</v>
      </c>
      <c r="G15" s="311" t="s">
        <v>353</v>
      </c>
      <c r="H15" s="311" t="s">
        <v>360</v>
      </c>
      <c r="I15" s="311" t="s">
        <v>361</v>
      </c>
      <c r="J15" s="311" t="s">
        <v>892</v>
      </c>
      <c r="K15" s="311" t="s">
        <v>218</v>
      </c>
      <c r="L15" s="311" t="s">
        <v>218</v>
      </c>
      <c r="M15" s="311" t="s">
        <v>2126</v>
      </c>
      <c r="R15" s="315">
        <v>14</v>
      </c>
      <c r="S15" s="315">
        <v>4.7</v>
      </c>
      <c r="T15" s="311" t="s">
        <v>2125</v>
      </c>
    </row>
    <row r="16" spans="1:20" ht="14.1" hidden="1" customHeight="1">
      <c r="A16" s="311" t="s">
        <v>2153</v>
      </c>
      <c r="B16" s="311" t="s">
        <v>2154</v>
      </c>
      <c r="C16" s="311" t="s">
        <v>2124</v>
      </c>
      <c r="D16" s="311" t="s">
        <v>717</v>
      </c>
      <c r="E16" s="314">
        <v>41640</v>
      </c>
      <c r="F16" s="311" t="s">
        <v>176</v>
      </c>
      <c r="G16" s="311" t="s">
        <v>353</v>
      </c>
      <c r="H16" s="311" t="s">
        <v>360</v>
      </c>
      <c r="I16" s="311" t="s">
        <v>361</v>
      </c>
      <c r="J16" s="311" t="s">
        <v>366</v>
      </c>
      <c r="K16" s="311" t="s">
        <v>218</v>
      </c>
      <c r="L16" s="311" t="s">
        <v>218</v>
      </c>
      <c r="M16" s="311" t="s">
        <v>2126</v>
      </c>
      <c r="S16" s="315">
        <v>4</v>
      </c>
      <c r="T16" s="311" t="s">
        <v>2125</v>
      </c>
    </row>
    <row r="17" spans="1:20" ht="14.1" hidden="1" customHeight="1">
      <c r="A17" s="311" t="s">
        <v>2155</v>
      </c>
      <c r="B17" s="311" t="s">
        <v>2156</v>
      </c>
      <c r="C17" s="311" t="s">
        <v>2124</v>
      </c>
      <c r="D17" s="311" t="s">
        <v>717</v>
      </c>
      <c r="E17" s="314">
        <v>41640</v>
      </c>
      <c r="F17" s="311" t="s">
        <v>176</v>
      </c>
      <c r="G17" s="311" t="s">
        <v>353</v>
      </c>
      <c r="H17" s="311" t="s">
        <v>360</v>
      </c>
      <c r="I17" s="311" t="s">
        <v>361</v>
      </c>
      <c r="J17" s="311" t="s">
        <v>892</v>
      </c>
      <c r="K17" s="311" t="s">
        <v>218</v>
      </c>
      <c r="L17" s="311" t="s">
        <v>218</v>
      </c>
      <c r="M17" s="311" t="s">
        <v>2126</v>
      </c>
      <c r="S17" s="315">
        <v>5</v>
      </c>
      <c r="T17" s="311" t="s">
        <v>2125</v>
      </c>
    </row>
    <row r="18" spans="1:20" ht="14.1" customHeight="1">
      <c r="A18" s="311" t="s">
        <v>2157</v>
      </c>
      <c r="B18" s="311" t="s">
        <v>2158</v>
      </c>
      <c r="C18" s="311" t="s">
        <v>2124</v>
      </c>
      <c r="D18" s="311" t="s">
        <v>717</v>
      </c>
      <c r="E18" s="314">
        <v>41640</v>
      </c>
      <c r="F18" s="311" t="s">
        <v>177</v>
      </c>
      <c r="G18" s="311" t="s">
        <v>280</v>
      </c>
      <c r="H18" s="311" t="s">
        <v>281</v>
      </c>
      <c r="I18" s="311" t="s">
        <v>282</v>
      </c>
      <c r="J18" s="311" t="s">
        <v>1082</v>
      </c>
      <c r="K18" s="311" t="s">
        <v>218</v>
      </c>
      <c r="L18" s="311" t="s">
        <v>218</v>
      </c>
      <c r="M18" s="311" t="s">
        <v>2126</v>
      </c>
      <c r="R18" s="315">
        <v>15</v>
      </c>
      <c r="S18" s="315">
        <v>5</v>
      </c>
      <c r="T18" s="311" t="s">
        <v>2125</v>
      </c>
    </row>
    <row r="19" spans="1:20" ht="14.1" hidden="1" customHeight="1">
      <c r="A19" s="311" t="s">
        <v>2159</v>
      </c>
      <c r="B19" s="311" t="s">
        <v>2160</v>
      </c>
      <c r="C19" s="311" t="s">
        <v>2124</v>
      </c>
      <c r="D19" s="311" t="s">
        <v>717</v>
      </c>
      <c r="E19" s="314">
        <v>41640</v>
      </c>
      <c r="F19" s="311" t="s">
        <v>177</v>
      </c>
      <c r="G19" s="311" t="s">
        <v>280</v>
      </c>
      <c r="H19" s="311" t="s">
        <v>281</v>
      </c>
      <c r="I19" s="311" t="s">
        <v>282</v>
      </c>
      <c r="J19" s="311" t="s">
        <v>1085</v>
      </c>
      <c r="K19" s="311" t="s">
        <v>218</v>
      </c>
      <c r="L19" s="311" t="s">
        <v>218</v>
      </c>
      <c r="M19" s="311" t="s">
        <v>2126</v>
      </c>
      <c r="R19" s="315">
        <v>20</v>
      </c>
      <c r="S19" s="315">
        <v>6.7</v>
      </c>
      <c r="T19" s="311" t="s">
        <v>2125</v>
      </c>
    </row>
    <row r="20" spans="1:20" ht="14.1" hidden="1" customHeight="1">
      <c r="A20" s="311" t="s">
        <v>2161</v>
      </c>
      <c r="B20" s="311" t="s">
        <v>2162</v>
      </c>
      <c r="C20" s="311" t="s">
        <v>2124</v>
      </c>
      <c r="D20" s="311" t="s">
        <v>717</v>
      </c>
      <c r="E20" s="314">
        <v>41640</v>
      </c>
      <c r="F20" s="311" t="s">
        <v>177</v>
      </c>
      <c r="G20" s="311" t="s">
        <v>280</v>
      </c>
      <c r="H20" s="311" t="s">
        <v>281</v>
      </c>
      <c r="I20" s="311" t="s">
        <v>282</v>
      </c>
      <c r="J20" s="311" t="s">
        <v>2125</v>
      </c>
      <c r="K20" s="311" t="s">
        <v>218</v>
      </c>
      <c r="L20" s="311" t="s">
        <v>218</v>
      </c>
      <c r="M20" s="311" t="s">
        <v>2126</v>
      </c>
      <c r="R20" s="315">
        <v>20</v>
      </c>
      <c r="S20" s="315">
        <v>6.7</v>
      </c>
      <c r="T20" s="311" t="s">
        <v>2125</v>
      </c>
    </row>
    <row r="21" spans="1:20" ht="14.1" hidden="1" customHeight="1">
      <c r="A21" s="311" t="s">
        <v>2163</v>
      </c>
      <c r="B21" s="311" t="s">
        <v>2164</v>
      </c>
      <c r="C21" s="311" t="s">
        <v>713</v>
      </c>
      <c r="D21" s="311" t="s">
        <v>2165</v>
      </c>
      <c r="E21" s="314">
        <v>41640</v>
      </c>
      <c r="F21" s="311" t="s">
        <v>177</v>
      </c>
      <c r="G21" s="311" t="s">
        <v>251</v>
      </c>
      <c r="H21" s="311" t="s">
        <v>997</v>
      </c>
      <c r="I21" s="311" t="s">
        <v>2125</v>
      </c>
      <c r="J21" s="311" t="s">
        <v>2125</v>
      </c>
      <c r="K21" s="311" t="s">
        <v>218</v>
      </c>
      <c r="L21" s="311" t="s">
        <v>218</v>
      </c>
      <c r="M21" s="311" t="s">
        <v>2126</v>
      </c>
      <c r="R21" s="315">
        <v>5</v>
      </c>
      <c r="S21" s="315">
        <v>1.7</v>
      </c>
      <c r="T21" s="311" t="s">
        <v>2125</v>
      </c>
    </row>
    <row r="22" spans="1:20" ht="14.1" hidden="1" customHeight="1">
      <c r="A22" s="311" t="s">
        <v>1098</v>
      </c>
      <c r="B22" s="311" t="s">
        <v>2166</v>
      </c>
      <c r="C22" s="311" t="s">
        <v>2124</v>
      </c>
      <c r="D22" s="311" t="s">
        <v>717</v>
      </c>
      <c r="E22" s="314">
        <v>41640</v>
      </c>
      <c r="F22" s="311" t="s">
        <v>176</v>
      </c>
      <c r="G22" s="311" t="s">
        <v>280</v>
      </c>
      <c r="H22" s="311" t="s">
        <v>281</v>
      </c>
      <c r="I22" s="311" t="s">
        <v>282</v>
      </c>
      <c r="J22" s="311" t="s">
        <v>1096</v>
      </c>
      <c r="K22" s="311" t="s">
        <v>218</v>
      </c>
      <c r="L22" s="311" t="s">
        <v>218</v>
      </c>
      <c r="M22" s="311" t="s">
        <v>2126</v>
      </c>
      <c r="R22" s="315">
        <v>20</v>
      </c>
      <c r="S22" s="315">
        <v>6.7</v>
      </c>
      <c r="T22" s="311" t="s">
        <v>2125</v>
      </c>
    </row>
    <row r="23" spans="1:20" ht="14.1" hidden="1" customHeight="1">
      <c r="A23" s="311" t="s">
        <v>1078</v>
      </c>
      <c r="B23" s="311" t="s">
        <v>2167</v>
      </c>
      <c r="C23" s="311" t="s">
        <v>2124</v>
      </c>
      <c r="D23" s="311" t="s">
        <v>717</v>
      </c>
      <c r="E23" s="314">
        <v>41640</v>
      </c>
      <c r="F23" s="311" t="s">
        <v>176</v>
      </c>
      <c r="G23" s="311" t="s">
        <v>280</v>
      </c>
      <c r="H23" s="311" t="s">
        <v>281</v>
      </c>
      <c r="I23" s="311" t="s">
        <v>282</v>
      </c>
      <c r="J23" s="311" t="s">
        <v>2125</v>
      </c>
      <c r="K23" s="311" t="s">
        <v>218</v>
      </c>
      <c r="L23" s="311" t="s">
        <v>218</v>
      </c>
      <c r="M23" s="311" t="s">
        <v>2126</v>
      </c>
      <c r="R23" s="315">
        <v>20</v>
      </c>
      <c r="S23" s="315">
        <v>6.7</v>
      </c>
      <c r="T23" s="311" t="s">
        <v>2125</v>
      </c>
    </row>
    <row r="24" spans="1:20" ht="14.1" hidden="1" customHeight="1">
      <c r="A24" s="311" t="s">
        <v>2168</v>
      </c>
      <c r="B24" s="311" t="s">
        <v>2169</v>
      </c>
      <c r="C24" s="311" t="s">
        <v>2124</v>
      </c>
      <c r="D24" s="311" t="s">
        <v>717</v>
      </c>
      <c r="E24" s="314">
        <v>41640</v>
      </c>
      <c r="F24" s="311" t="s">
        <v>176</v>
      </c>
      <c r="G24" s="311" t="s">
        <v>280</v>
      </c>
      <c r="H24" s="311" t="s">
        <v>281</v>
      </c>
      <c r="I24" s="311" t="s">
        <v>282</v>
      </c>
      <c r="J24" s="311" t="s">
        <v>2125</v>
      </c>
      <c r="K24" s="311" t="s">
        <v>218</v>
      </c>
      <c r="L24" s="311" t="s">
        <v>218</v>
      </c>
      <c r="M24" s="311" t="s">
        <v>2126</v>
      </c>
      <c r="R24" s="315">
        <v>20</v>
      </c>
      <c r="S24" s="315">
        <v>6.7</v>
      </c>
      <c r="T24" s="311" t="s">
        <v>2125</v>
      </c>
    </row>
    <row r="25" spans="1:20" ht="14.1" hidden="1" customHeight="1">
      <c r="A25" s="311" t="s">
        <v>2170</v>
      </c>
      <c r="B25" s="311" t="s">
        <v>2171</v>
      </c>
      <c r="C25" s="311" t="s">
        <v>2124</v>
      </c>
      <c r="D25" s="311" t="s">
        <v>717</v>
      </c>
      <c r="E25" s="314">
        <v>41640</v>
      </c>
      <c r="F25" s="311" t="s">
        <v>176</v>
      </c>
      <c r="G25" s="311" t="s">
        <v>280</v>
      </c>
      <c r="H25" s="311" t="s">
        <v>281</v>
      </c>
      <c r="I25" s="311" t="s">
        <v>282</v>
      </c>
      <c r="J25" s="311" t="s">
        <v>1085</v>
      </c>
      <c r="K25" s="311" t="s">
        <v>218</v>
      </c>
      <c r="L25" s="311" t="s">
        <v>218</v>
      </c>
      <c r="M25" s="311" t="s">
        <v>2126</v>
      </c>
      <c r="R25" s="315">
        <v>20</v>
      </c>
      <c r="S25" s="315">
        <v>6.7</v>
      </c>
      <c r="T25" s="311" t="s">
        <v>2125</v>
      </c>
    </row>
    <row r="26" spans="1:20" ht="14.1" hidden="1" customHeight="1">
      <c r="A26" s="311" t="s">
        <v>1084</v>
      </c>
      <c r="B26" s="311" t="s">
        <v>2172</v>
      </c>
      <c r="C26" s="311" t="s">
        <v>2124</v>
      </c>
      <c r="D26" s="311" t="s">
        <v>717</v>
      </c>
      <c r="E26" s="314">
        <v>41640</v>
      </c>
      <c r="F26" s="311" t="s">
        <v>176</v>
      </c>
      <c r="G26" s="311" t="s">
        <v>280</v>
      </c>
      <c r="H26" s="311" t="s">
        <v>281</v>
      </c>
      <c r="I26" s="311" t="s">
        <v>282</v>
      </c>
      <c r="J26" s="311" t="s">
        <v>1082</v>
      </c>
      <c r="K26" s="311" t="s">
        <v>218</v>
      </c>
      <c r="L26" s="311" t="s">
        <v>218</v>
      </c>
      <c r="M26" s="311" t="s">
        <v>2126</v>
      </c>
      <c r="R26" s="315">
        <v>15</v>
      </c>
      <c r="S26" s="315">
        <v>5</v>
      </c>
      <c r="T26" s="311" t="s">
        <v>2125</v>
      </c>
    </row>
    <row r="27" spans="1:20" ht="14.1" hidden="1" customHeight="1">
      <c r="A27" s="311" t="s">
        <v>2173</v>
      </c>
      <c r="B27" s="311" t="s">
        <v>2174</v>
      </c>
      <c r="C27" s="311" t="s">
        <v>2124</v>
      </c>
      <c r="D27" s="311" t="s">
        <v>717</v>
      </c>
      <c r="E27" s="314">
        <v>41640</v>
      </c>
      <c r="F27" s="311" t="s">
        <v>176</v>
      </c>
      <c r="G27" s="311" t="s">
        <v>280</v>
      </c>
      <c r="H27" s="311" t="s">
        <v>281</v>
      </c>
      <c r="I27" s="311" t="s">
        <v>282</v>
      </c>
      <c r="J27" s="311" t="s">
        <v>2125</v>
      </c>
      <c r="K27" s="311" t="s">
        <v>218</v>
      </c>
      <c r="L27" s="311" t="s">
        <v>218</v>
      </c>
      <c r="M27" s="311" t="s">
        <v>2126</v>
      </c>
      <c r="R27" s="315">
        <v>6</v>
      </c>
      <c r="S27" s="315">
        <v>2</v>
      </c>
      <c r="T27" s="311" t="s">
        <v>2125</v>
      </c>
    </row>
    <row r="28" spans="1:20" ht="14.1" hidden="1" customHeight="1">
      <c r="A28" s="311" t="s">
        <v>1093</v>
      </c>
      <c r="B28" s="311" t="s">
        <v>2175</v>
      </c>
      <c r="C28" s="311" t="s">
        <v>2124</v>
      </c>
      <c r="D28" s="311" t="s">
        <v>717</v>
      </c>
      <c r="E28" s="314">
        <v>41640</v>
      </c>
      <c r="F28" s="311" t="s">
        <v>176</v>
      </c>
      <c r="G28" s="311" t="s">
        <v>280</v>
      </c>
      <c r="H28" s="311" t="s">
        <v>281</v>
      </c>
      <c r="I28" s="311" t="s">
        <v>282</v>
      </c>
      <c r="J28" s="311" t="s">
        <v>2125</v>
      </c>
      <c r="K28" s="311" t="s">
        <v>218</v>
      </c>
      <c r="L28" s="311" t="s">
        <v>218</v>
      </c>
      <c r="M28" s="311" t="s">
        <v>2126</v>
      </c>
      <c r="R28" s="315">
        <v>20</v>
      </c>
      <c r="S28" s="315">
        <v>6.7</v>
      </c>
      <c r="T28" s="311" t="s">
        <v>2125</v>
      </c>
    </row>
    <row r="29" spans="1:20" ht="14.1" hidden="1" customHeight="1">
      <c r="A29" s="311" t="s">
        <v>1203</v>
      </c>
      <c r="B29" s="311" t="s">
        <v>2176</v>
      </c>
      <c r="C29" s="311" t="s">
        <v>2124</v>
      </c>
      <c r="D29" s="311" t="s">
        <v>717</v>
      </c>
      <c r="E29" s="314">
        <v>41640</v>
      </c>
      <c r="F29" s="311" t="s">
        <v>176</v>
      </c>
      <c r="G29" s="311" t="s">
        <v>280</v>
      </c>
      <c r="H29" s="311" t="s">
        <v>896</v>
      </c>
      <c r="I29" s="311" t="s">
        <v>1023</v>
      </c>
      <c r="J29" s="311" t="s">
        <v>2125</v>
      </c>
      <c r="K29" s="311" t="s">
        <v>218</v>
      </c>
      <c r="L29" s="311" t="s">
        <v>218</v>
      </c>
      <c r="M29" s="311" t="s">
        <v>2126</v>
      </c>
      <c r="R29" s="315">
        <v>20</v>
      </c>
      <c r="S29" s="315">
        <v>6.7</v>
      </c>
      <c r="T29" s="311" t="s">
        <v>2125</v>
      </c>
    </row>
    <row r="30" spans="1:20" ht="14.1" hidden="1" customHeight="1">
      <c r="A30" s="311" t="s">
        <v>1213</v>
      </c>
      <c r="B30" s="311" t="s">
        <v>2177</v>
      </c>
      <c r="C30" s="311" t="s">
        <v>2124</v>
      </c>
      <c r="D30" s="311" t="s">
        <v>717</v>
      </c>
      <c r="E30" s="314">
        <v>41640</v>
      </c>
      <c r="F30" s="311" t="s">
        <v>176</v>
      </c>
      <c r="G30" s="311" t="s">
        <v>280</v>
      </c>
      <c r="H30" s="311" t="s">
        <v>896</v>
      </c>
      <c r="I30" s="311" t="s">
        <v>1023</v>
      </c>
      <c r="J30" s="311" t="s">
        <v>1211</v>
      </c>
      <c r="K30" s="311" t="s">
        <v>218</v>
      </c>
      <c r="L30" s="311" t="s">
        <v>218</v>
      </c>
      <c r="M30" s="311" t="s">
        <v>2126</v>
      </c>
      <c r="R30" s="315">
        <v>10</v>
      </c>
      <c r="S30" s="315">
        <v>3.3</v>
      </c>
      <c r="T30" s="311" t="s">
        <v>2125</v>
      </c>
    </row>
    <row r="31" spans="1:20" ht="14.1" hidden="1" customHeight="1">
      <c r="A31" s="311" t="s">
        <v>2178</v>
      </c>
      <c r="B31" s="311" t="s">
        <v>1088</v>
      </c>
      <c r="C31" s="311" t="s">
        <v>2124</v>
      </c>
      <c r="D31" s="311" t="s">
        <v>717</v>
      </c>
      <c r="E31" s="314">
        <v>41640</v>
      </c>
      <c r="F31" s="311" t="s">
        <v>176</v>
      </c>
      <c r="G31" s="311" t="s">
        <v>251</v>
      </c>
      <c r="H31" s="311" t="s">
        <v>252</v>
      </c>
      <c r="I31" s="311" t="s">
        <v>2125</v>
      </c>
      <c r="J31" s="311" t="s">
        <v>2125</v>
      </c>
      <c r="K31" s="311" t="s">
        <v>218</v>
      </c>
      <c r="L31" s="311" t="s">
        <v>218</v>
      </c>
      <c r="M31" s="311" t="s">
        <v>2126</v>
      </c>
      <c r="R31" s="315">
        <v>11</v>
      </c>
      <c r="S31" s="315">
        <v>3.7</v>
      </c>
      <c r="T31" s="311" t="s">
        <v>2125</v>
      </c>
    </row>
    <row r="32" spans="1:20" ht="14.1" hidden="1" customHeight="1">
      <c r="A32" s="311" t="s">
        <v>2179</v>
      </c>
      <c r="B32" s="311" t="s">
        <v>2180</v>
      </c>
      <c r="C32" s="311" t="s">
        <v>2124</v>
      </c>
      <c r="D32" s="311" t="s">
        <v>717</v>
      </c>
      <c r="E32" s="314">
        <v>41640</v>
      </c>
      <c r="F32" s="311" t="s">
        <v>176</v>
      </c>
      <c r="G32" s="311" t="s">
        <v>251</v>
      </c>
      <c r="H32" s="311" t="s">
        <v>252</v>
      </c>
      <c r="I32" s="311" t="s">
        <v>2125</v>
      </c>
      <c r="J32" s="311" t="s">
        <v>2125</v>
      </c>
      <c r="K32" s="311" t="s">
        <v>218</v>
      </c>
      <c r="L32" s="311" t="s">
        <v>218</v>
      </c>
      <c r="M32" s="311" t="s">
        <v>2126</v>
      </c>
      <c r="R32" s="315">
        <v>11</v>
      </c>
      <c r="S32" s="315">
        <v>3.7</v>
      </c>
      <c r="T32" s="311" t="s">
        <v>2125</v>
      </c>
    </row>
    <row r="33" spans="1:20" ht="14.1" hidden="1" customHeight="1">
      <c r="A33" s="311" t="s">
        <v>2181</v>
      </c>
      <c r="B33" s="311" t="s">
        <v>2182</v>
      </c>
      <c r="C33" s="311" t="s">
        <v>2124</v>
      </c>
      <c r="D33" s="311" t="s">
        <v>717</v>
      </c>
      <c r="E33" s="314">
        <v>41640</v>
      </c>
      <c r="F33" s="311" t="s">
        <v>177</v>
      </c>
      <c r="G33" s="311" t="s">
        <v>353</v>
      </c>
      <c r="H33" s="311" t="s">
        <v>354</v>
      </c>
      <c r="I33" s="311" t="s">
        <v>355</v>
      </c>
      <c r="J33" s="311" t="s">
        <v>356</v>
      </c>
      <c r="K33" s="311" t="s">
        <v>218</v>
      </c>
      <c r="L33" s="311" t="s">
        <v>218</v>
      </c>
      <c r="M33" s="311" t="s">
        <v>2126</v>
      </c>
      <c r="R33" s="315">
        <v>11</v>
      </c>
      <c r="S33" s="315">
        <v>3.7</v>
      </c>
      <c r="T33" s="311" t="s">
        <v>2125</v>
      </c>
    </row>
    <row r="34" spans="1:20" ht="14.1" hidden="1" customHeight="1">
      <c r="A34" s="311" t="s">
        <v>2183</v>
      </c>
      <c r="B34" s="311" t="s">
        <v>2184</v>
      </c>
      <c r="C34" s="311" t="s">
        <v>2124</v>
      </c>
      <c r="D34" s="311" t="s">
        <v>717</v>
      </c>
      <c r="E34" s="314">
        <v>41640</v>
      </c>
      <c r="F34" s="311" t="s">
        <v>177</v>
      </c>
      <c r="G34" s="311" t="s">
        <v>869</v>
      </c>
      <c r="H34" s="311" t="s">
        <v>920</v>
      </c>
      <c r="I34" s="311" t="s">
        <v>2185</v>
      </c>
      <c r="J34" s="311" t="s">
        <v>1131</v>
      </c>
      <c r="K34" s="311" t="s">
        <v>218</v>
      </c>
      <c r="L34" s="311" t="s">
        <v>218</v>
      </c>
      <c r="M34" s="311" t="s">
        <v>2126</v>
      </c>
      <c r="R34" s="315">
        <v>12</v>
      </c>
      <c r="S34" s="315">
        <v>4</v>
      </c>
      <c r="T34" s="311" t="s">
        <v>2125</v>
      </c>
    </row>
    <row r="35" spans="1:20" ht="14.1" hidden="1" customHeight="1">
      <c r="A35" s="311" t="s">
        <v>2186</v>
      </c>
      <c r="B35" s="311" t="s">
        <v>2187</v>
      </c>
      <c r="C35" s="311" t="s">
        <v>2124</v>
      </c>
      <c r="D35" s="311" t="s">
        <v>717</v>
      </c>
      <c r="E35" s="314">
        <v>41640</v>
      </c>
      <c r="F35" s="311" t="s">
        <v>177</v>
      </c>
      <c r="G35" s="311" t="s">
        <v>869</v>
      </c>
      <c r="H35" s="311" t="s">
        <v>920</v>
      </c>
      <c r="I35" s="311" t="s">
        <v>2185</v>
      </c>
      <c r="J35" s="311" t="s">
        <v>1133</v>
      </c>
      <c r="K35" s="311" t="s">
        <v>218</v>
      </c>
      <c r="L35" s="311" t="s">
        <v>218</v>
      </c>
      <c r="M35" s="311" t="s">
        <v>2126</v>
      </c>
      <c r="R35" s="315">
        <v>12</v>
      </c>
      <c r="S35" s="315">
        <v>4</v>
      </c>
      <c r="T35" s="311" t="s">
        <v>2125</v>
      </c>
    </row>
    <row r="36" spans="1:20" ht="14.1" hidden="1" customHeight="1">
      <c r="A36" s="311" t="s">
        <v>2188</v>
      </c>
      <c r="B36" s="311" t="s">
        <v>2189</v>
      </c>
      <c r="C36" s="311" t="s">
        <v>2124</v>
      </c>
      <c r="D36" s="311" t="s">
        <v>717</v>
      </c>
      <c r="E36" s="314">
        <v>41640</v>
      </c>
      <c r="F36" s="311" t="s">
        <v>177</v>
      </c>
      <c r="G36" s="311" t="s">
        <v>869</v>
      </c>
      <c r="H36" s="311" t="s">
        <v>920</v>
      </c>
      <c r="I36" s="311" t="s">
        <v>2185</v>
      </c>
      <c r="J36" s="311" t="s">
        <v>1127</v>
      </c>
      <c r="K36" s="311" t="s">
        <v>218</v>
      </c>
      <c r="L36" s="311" t="s">
        <v>218</v>
      </c>
      <c r="M36" s="311" t="s">
        <v>2126</v>
      </c>
      <c r="R36" s="315">
        <v>12</v>
      </c>
      <c r="S36" s="315">
        <v>4</v>
      </c>
      <c r="T36" s="311" t="s">
        <v>2125</v>
      </c>
    </row>
    <row r="37" spans="1:20" ht="14.1" hidden="1" customHeight="1">
      <c r="A37" s="311" t="s">
        <v>2190</v>
      </c>
      <c r="B37" s="311" t="s">
        <v>2191</v>
      </c>
      <c r="C37" s="311" t="s">
        <v>2124</v>
      </c>
      <c r="D37" s="311" t="s">
        <v>717</v>
      </c>
      <c r="E37" s="314">
        <v>41640</v>
      </c>
      <c r="F37" s="311" t="s">
        <v>177</v>
      </c>
      <c r="G37" s="311" t="s">
        <v>869</v>
      </c>
      <c r="H37" s="311" t="s">
        <v>920</v>
      </c>
      <c r="I37" s="311" t="s">
        <v>2185</v>
      </c>
      <c r="J37" s="311" t="s">
        <v>1128</v>
      </c>
      <c r="K37" s="311" t="s">
        <v>218</v>
      </c>
      <c r="L37" s="311" t="s">
        <v>218</v>
      </c>
      <c r="M37" s="311" t="s">
        <v>2126</v>
      </c>
      <c r="R37" s="315">
        <v>12</v>
      </c>
      <c r="S37" s="315">
        <v>4</v>
      </c>
      <c r="T37" s="311" t="s">
        <v>2125</v>
      </c>
    </row>
    <row r="38" spans="1:20" ht="14.1" hidden="1" customHeight="1">
      <c r="A38" s="311" t="s">
        <v>2192</v>
      </c>
      <c r="B38" s="311" t="s">
        <v>2193</v>
      </c>
      <c r="C38" s="311" t="s">
        <v>2124</v>
      </c>
      <c r="D38" s="311" t="s">
        <v>717</v>
      </c>
      <c r="E38" s="314">
        <v>41640</v>
      </c>
      <c r="F38" s="311" t="s">
        <v>177</v>
      </c>
      <c r="G38" s="311" t="s">
        <v>869</v>
      </c>
      <c r="H38" s="311" t="s">
        <v>920</v>
      </c>
      <c r="I38" s="311" t="s">
        <v>2185</v>
      </c>
      <c r="J38" s="311" t="s">
        <v>1137</v>
      </c>
      <c r="K38" s="311" t="s">
        <v>218</v>
      </c>
      <c r="L38" s="311" t="s">
        <v>218</v>
      </c>
      <c r="M38" s="311" t="s">
        <v>2126</v>
      </c>
      <c r="R38" s="315">
        <v>12</v>
      </c>
      <c r="S38" s="315">
        <v>4</v>
      </c>
      <c r="T38" s="311" t="s">
        <v>2125</v>
      </c>
    </row>
    <row r="39" spans="1:20" ht="14.1" hidden="1" customHeight="1">
      <c r="A39" s="311" t="s">
        <v>2194</v>
      </c>
      <c r="B39" s="311" t="s">
        <v>2195</v>
      </c>
      <c r="C39" s="311" t="s">
        <v>2124</v>
      </c>
      <c r="D39" s="311" t="s">
        <v>717</v>
      </c>
      <c r="E39" s="314">
        <v>41640</v>
      </c>
      <c r="F39" s="311" t="s">
        <v>177</v>
      </c>
      <c r="G39" s="311" t="s">
        <v>869</v>
      </c>
      <c r="H39" s="311" t="s">
        <v>920</v>
      </c>
      <c r="I39" s="311" t="s">
        <v>2185</v>
      </c>
      <c r="J39" s="311" t="s">
        <v>1131</v>
      </c>
      <c r="K39" s="311" t="s">
        <v>218</v>
      </c>
      <c r="L39" s="311" t="s">
        <v>218</v>
      </c>
      <c r="M39" s="311" t="s">
        <v>2126</v>
      </c>
      <c r="R39" s="315">
        <v>12</v>
      </c>
      <c r="S39" s="315">
        <v>4</v>
      </c>
      <c r="T39" s="311" t="s">
        <v>2125</v>
      </c>
    </row>
    <row r="40" spans="1:20" ht="14.1" hidden="1" customHeight="1">
      <c r="A40" s="311" t="s">
        <v>2196</v>
      </c>
      <c r="B40" s="311" t="s">
        <v>2197</v>
      </c>
      <c r="C40" s="311" t="s">
        <v>2124</v>
      </c>
      <c r="D40" s="311" t="s">
        <v>717</v>
      </c>
      <c r="E40" s="314">
        <v>41640</v>
      </c>
      <c r="F40" s="311" t="s">
        <v>177</v>
      </c>
      <c r="G40" s="311" t="s">
        <v>869</v>
      </c>
      <c r="H40" s="311" t="s">
        <v>920</v>
      </c>
      <c r="I40" s="311" t="s">
        <v>2185</v>
      </c>
      <c r="J40" s="311" t="s">
        <v>1133</v>
      </c>
      <c r="K40" s="311" t="s">
        <v>218</v>
      </c>
      <c r="L40" s="311" t="s">
        <v>218</v>
      </c>
      <c r="M40" s="311" t="s">
        <v>2126</v>
      </c>
      <c r="R40" s="315">
        <v>12</v>
      </c>
      <c r="S40" s="315">
        <v>4</v>
      </c>
      <c r="T40" s="311" t="s">
        <v>2125</v>
      </c>
    </row>
    <row r="41" spans="1:20" ht="14.1" hidden="1" customHeight="1">
      <c r="A41" s="311" t="s">
        <v>2198</v>
      </c>
      <c r="B41" s="311" t="s">
        <v>2199</v>
      </c>
      <c r="C41" s="311" t="s">
        <v>2124</v>
      </c>
      <c r="D41" s="311" t="s">
        <v>717</v>
      </c>
      <c r="E41" s="314">
        <v>41640</v>
      </c>
      <c r="F41" s="311" t="s">
        <v>177</v>
      </c>
      <c r="G41" s="311" t="s">
        <v>869</v>
      </c>
      <c r="H41" s="311" t="s">
        <v>920</v>
      </c>
      <c r="I41" s="311" t="s">
        <v>2185</v>
      </c>
      <c r="J41" s="311" t="s">
        <v>1127</v>
      </c>
      <c r="K41" s="311" t="s">
        <v>218</v>
      </c>
      <c r="L41" s="311" t="s">
        <v>218</v>
      </c>
      <c r="M41" s="311" t="s">
        <v>2126</v>
      </c>
      <c r="R41" s="315">
        <v>12</v>
      </c>
      <c r="S41" s="315">
        <v>4</v>
      </c>
      <c r="T41" s="311" t="s">
        <v>2125</v>
      </c>
    </row>
    <row r="42" spans="1:20" ht="14.1" hidden="1" customHeight="1">
      <c r="A42" s="311" t="s">
        <v>2200</v>
      </c>
      <c r="B42" s="311" t="s">
        <v>2201</v>
      </c>
      <c r="C42" s="311" t="s">
        <v>2124</v>
      </c>
      <c r="D42" s="311" t="s">
        <v>717</v>
      </c>
      <c r="E42" s="314">
        <v>41640</v>
      </c>
      <c r="F42" s="311" t="s">
        <v>177</v>
      </c>
      <c r="G42" s="311" t="s">
        <v>869</v>
      </c>
      <c r="H42" s="311" t="s">
        <v>920</v>
      </c>
      <c r="I42" s="311" t="s">
        <v>2185</v>
      </c>
      <c r="J42" s="311" t="s">
        <v>1128</v>
      </c>
      <c r="K42" s="311" t="s">
        <v>218</v>
      </c>
      <c r="L42" s="311" t="s">
        <v>218</v>
      </c>
      <c r="M42" s="311" t="s">
        <v>2126</v>
      </c>
      <c r="R42" s="315">
        <v>12</v>
      </c>
      <c r="S42" s="315">
        <v>4</v>
      </c>
      <c r="T42" s="311" t="s">
        <v>2125</v>
      </c>
    </row>
    <row r="43" spans="1:20" ht="14.1" hidden="1" customHeight="1">
      <c r="A43" s="311" t="s">
        <v>2202</v>
      </c>
      <c r="B43" s="311" t="s">
        <v>2203</v>
      </c>
      <c r="C43" s="311" t="s">
        <v>2124</v>
      </c>
      <c r="D43" s="311" t="s">
        <v>717</v>
      </c>
      <c r="E43" s="314">
        <v>41640</v>
      </c>
      <c r="F43" s="311" t="s">
        <v>177</v>
      </c>
      <c r="G43" s="311" t="s">
        <v>869</v>
      </c>
      <c r="H43" s="311" t="s">
        <v>920</v>
      </c>
      <c r="I43" s="311" t="s">
        <v>2185</v>
      </c>
      <c r="J43" s="311" t="s">
        <v>1133</v>
      </c>
      <c r="K43" s="311" t="s">
        <v>218</v>
      </c>
      <c r="L43" s="311" t="s">
        <v>218</v>
      </c>
      <c r="M43" s="311" t="s">
        <v>2126</v>
      </c>
      <c r="R43" s="315">
        <v>12</v>
      </c>
      <c r="S43" s="315">
        <v>4</v>
      </c>
      <c r="T43" s="311" t="s">
        <v>2125</v>
      </c>
    </row>
    <row r="44" spans="1:20" ht="14.1" hidden="1" customHeight="1">
      <c r="A44" s="311" t="s">
        <v>2204</v>
      </c>
      <c r="B44" s="311" t="s">
        <v>2205</v>
      </c>
      <c r="C44" s="311" t="s">
        <v>2124</v>
      </c>
      <c r="D44" s="311" t="s">
        <v>717</v>
      </c>
      <c r="E44" s="314">
        <v>41640</v>
      </c>
      <c r="F44" s="311" t="s">
        <v>177</v>
      </c>
      <c r="G44" s="311" t="s">
        <v>869</v>
      </c>
      <c r="H44" s="311" t="s">
        <v>920</v>
      </c>
      <c r="I44" s="311" t="s">
        <v>2185</v>
      </c>
      <c r="J44" s="311" t="s">
        <v>1137</v>
      </c>
      <c r="K44" s="311" t="s">
        <v>218</v>
      </c>
      <c r="L44" s="311" t="s">
        <v>218</v>
      </c>
      <c r="M44" s="311" t="s">
        <v>2126</v>
      </c>
      <c r="R44" s="315">
        <v>12</v>
      </c>
      <c r="S44" s="315">
        <v>4</v>
      </c>
      <c r="T44" s="311" t="s">
        <v>2125</v>
      </c>
    </row>
    <row r="45" spans="1:20" ht="14.1" hidden="1" customHeight="1">
      <c r="A45" s="311" t="s">
        <v>2206</v>
      </c>
      <c r="B45" s="311" t="s">
        <v>2207</v>
      </c>
      <c r="C45" s="311" t="s">
        <v>2124</v>
      </c>
      <c r="D45" s="311" t="s">
        <v>717</v>
      </c>
      <c r="E45" s="314">
        <v>41640</v>
      </c>
      <c r="F45" s="311" t="s">
        <v>177</v>
      </c>
      <c r="G45" s="311" t="s">
        <v>369</v>
      </c>
      <c r="H45" s="311" t="s">
        <v>375</v>
      </c>
      <c r="I45" s="311" t="s">
        <v>361</v>
      </c>
      <c r="J45" s="311" t="s">
        <v>1372</v>
      </c>
      <c r="K45" s="311" t="s">
        <v>218</v>
      </c>
      <c r="L45" s="311" t="s">
        <v>218</v>
      </c>
      <c r="M45" s="311" t="s">
        <v>2126</v>
      </c>
      <c r="R45" s="315">
        <v>12</v>
      </c>
      <c r="S45" s="315">
        <v>4</v>
      </c>
      <c r="T45" s="311" t="s">
        <v>2125</v>
      </c>
    </row>
    <row r="46" spans="1:20" ht="14.1" hidden="1" customHeight="1">
      <c r="A46" s="311" t="s">
        <v>2208</v>
      </c>
      <c r="B46" s="311" t="s">
        <v>2209</v>
      </c>
      <c r="C46" s="311" t="s">
        <v>2124</v>
      </c>
      <c r="D46" s="311" t="s">
        <v>717</v>
      </c>
      <c r="E46" s="314">
        <v>41640</v>
      </c>
      <c r="F46" s="311" t="s">
        <v>177</v>
      </c>
      <c r="G46" s="311" t="s">
        <v>869</v>
      </c>
      <c r="H46" s="311" t="s">
        <v>920</v>
      </c>
      <c r="I46" s="311" t="s">
        <v>1024</v>
      </c>
      <c r="J46" s="311" t="s">
        <v>1220</v>
      </c>
      <c r="K46" s="311" t="s">
        <v>218</v>
      </c>
      <c r="L46" s="311" t="s">
        <v>218</v>
      </c>
      <c r="M46" s="311" t="s">
        <v>2126</v>
      </c>
      <c r="R46" s="315">
        <v>12</v>
      </c>
      <c r="S46" s="315">
        <v>4</v>
      </c>
      <c r="T46" s="311" t="s">
        <v>2125</v>
      </c>
    </row>
    <row r="47" spans="1:20" ht="14.1" hidden="1" customHeight="1">
      <c r="A47" s="311" t="s">
        <v>2210</v>
      </c>
      <c r="B47" s="311" t="s">
        <v>1366</v>
      </c>
      <c r="C47" s="311" t="s">
        <v>2124</v>
      </c>
      <c r="D47" s="311" t="s">
        <v>717</v>
      </c>
      <c r="E47" s="314">
        <v>41640</v>
      </c>
      <c r="F47" s="311" t="s">
        <v>177</v>
      </c>
      <c r="G47" s="311" t="s">
        <v>369</v>
      </c>
      <c r="H47" s="311" t="s">
        <v>915</v>
      </c>
      <c r="I47" s="311" t="s">
        <v>1052</v>
      </c>
      <c r="J47" s="311" t="s">
        <v>1365</v>
      </c>
      <c r="K47" s="311" t="s">
        <v>218</v>
      </c>
      <c r="L47" s="311" t="s">
        <v>218</v>
      </c>
      <c r="M47" s="311" t="s">
        <v>2126</v>
      </c>
      <c r="R47" s="315">
        <v>10</v>
      </c>
      <c r="S47" s="315">
        <v>3.3</v>
      </c>
      <c r="T47" s="311" t="s">
        <v>2125</v>
      </c>
    </row>
    <row r="48" spans="1:20" ht="14.1" hidden="1" customHeight="1">
      <c r="A48" s="311" t="s">
        <v>2211</v>
      </c>
      <c r="B48" s="311" t="s">
        <v>2207</v>
      </c>
      <c r="C48" s="311" t="s">
        <v>2124</v>
      </c>
      <c r="D48" s="311" t="s">
        <v>717</v>
      </c>
      <c r="E48" s="314">
        <v>41640</v>
      </c>
      <c r="F48" s="311" t="s">
        <v>177</v>
      </c>
      <c r="G48" s="311" t="s">
        <v>369</v>
      </c>
      <c r="H48" s="311" t="s">
        <v>915</v>
      </c>
      <c r="I48" s="311" t="s">
        <v>361</v>
      </c>
      <c r="J48" s="311" t="s">
        <v>1372</v>
      </c>
      <c r="K48" s="311" t="s">
        <v>218</v>
      </c>
      <c r="L48" s="311" t="s">
        <v>218</v>
      </c>
      <c r="M48" s="311" t="s">
        <v>2126</v>
      </c>
      <c r="R48" s="315">
        <v>12</v>
      </c>
      <c r="S48" s="315">
        <v>4</v>
      </c>
      <c r="T48" s="311" t="s">
        <v>2125</v>
      </c>
    </row>
    <row r="49" spans="1:20" ht="14.1" hidden="1" customHeight="1">
      <c r="A49" s="311" t="s">
        <v>2212</v>
      </c>
      <c r="B49" s="311" t="s">
        <v>2207</v>
      </c>
      <c r="C49" s="311" t="s">
        <v>2124</v>
      </c>
      <c r="D49" s="311" t="s">
        <v>717</v>
      </c>
      <c r="E49" s="314">
        <v>41640</v>
      </c>
      <c r="F49" s="311" t="s">
        <v>177</v>
      </c>
      <c r="G49" s="311" t="s">
        <v>369</v>
      </c>
      <c r="H49" s="311" t="s">
        <v>915</v>
      </c>
      <c r="I49" s="311" t="s">
        <v>361</v>
      </c>
      <c r="J49" s="311" t="s">
        <v>1372</v>
      </c>
      <c r="K49" s="311" t="s">
        <v>218</v>
      </c>
      <c r="L49" s="311" t="s">
        <v>218</v>
      </c>
      <c r="M49" s="311" t="s">
        <v>2126</v>
      </c>
      <c r="R49" s="315">
        <v>12</v>
      </c>
      <c r="S49" s="315">
        <v>4</v>
      </c>
      <c r="T49" s="311" t="s">
        <v>2125</v>
      </c>
    </row>
    <row r="50" spans="1:20" ht="14.1" hidden="1" customHeight="1">
      <c r="A50" s="311" t="s">
        <v>2213</v>
      </c>
      <c r="B50" s="311" t="s">
        <v>2214</v>
      </c>
      <c r="C50" s="311" t="s">
        <v>713</v>
      </c>
      <c r="D50" s="311" t="s">
        <v>2165</v>
      </c>
      <c r="E50" s="314">
        <v>41640</v>
      </c>
      <c r="F50" s="311" t="s">
        <v>177</v>
      </c>
      <c r="G50" s="311" t="s">
        <v>869</v>
      </c>
      <c r="H50" s="311" t="s">
        <v>920</v>
      </c>
      <c r="I50" s="311" t="s">
        <v>1012</v>
      </c>
      <c r="J50" s="311" t="s">
        <v>2125</v>
      </c>
      <c r="K50" s="311" t="s">
        <v>218</v>
      </c>
      <c r="L50" s="311" t="s">
        <v>218</v>
      </c>
      <c r="M50" s="311" t="s">
        <v>2126</v>
      </c>
      <c r="R50" s="315">
        <v>3</v>
      </c>
      <c r="S50" s="315">
        <v>1</v>
      </c>
      <c r="T50" s="311" t="s">
        <v>2125</v>
      </c>
    </row>
    <row r="51" spans="1:20" ht="14.1" hidden="1" customHeight="1">
      <c r="A51" s="311" t="s">
        <v>2215</v>
      </c>
      <c r="B51" s="311" t="s">
        <v>2216</v>
      </c>
      <c r="C51" s="311" t="s">
        <v>2124</v>
      </c>
      <c r="D51" s="311" t="s">
        <v>717</v>
      </c>
      <c r="E51" s="314">
        <v>41640</v>
      </c>
      <c r="F51" s="311" t="s">
        <v>177</v>
      </c>
      <c r="G51" s="311" t="s">
        <v>869</v>
      </c>
      <c r="H51" s="311" t="s">
        <v>920</v>
      </c>
      <c r="I51" s="311" t="s">
        <v>2185</v>
      </c>
      <c r="J51" s="311" t="s">
        <v>1127</v>
      </c>
      <c r="K51" s="311" t="s">
        <v>218</v>
      </c>
      <c r="L51" s="311" t="s">
        <v>218</v>
      </c>
      <c r="M51" s="311" t="s">
        <v>2126</v>
      </c>
      <c r="R51" s="315">
        <v>12</v>
      </c>
      <c r="S51" s="315">
        <v>4</v>
      </c>
      <c r="T51" s="311" t="s">
        <v>2125</v>
      </c>
    </row>
    <row r="52" spans="1:20" ht="14.1" hidden="1" customHeight="1">
      <c r="A52" s="311" t="s">
        <v>2217</v>
      </c>
      <c r="B52" s="311" t="s">
        <v>2218</v>
      </c>
      <c r="C52" s="311" t="s">
        <v>713</v>
      </c>
      <c r="D52" s="311" t="s">
        <v>2165</v>
      </c>
      <c r="E52" s="314">
        <v>41640</v>
      </c>
      <c r="F52" s="311" t="s">
        <v>459</v>
      </c>
      <c r="G52" s="311" t="s">
        <v>2125</v>
      </c>
      <c r="H52" s="311" t="s">
        <v>2125</v>
      </c>
      <c r="I52" s="311" t="s">
        <v>2125</v>
      </c>
      <c r="J52" s="311" t="s">
        <v>2125</v>
      </c>
      <c r="K52" s="311" t="s">
        <v>218</v>
      </c>
      <c r="L52" s="311" t="s">
        <v>218</v>
      </c>
      <c r="M52" s="311" t="s">
        <v>2126</v>
      </c>
      <c r="R52" s="315">
        <v>3</v>
      </c>
      <c r="S52" s="315">
        <v>1</v>
      </c>
      <c r="T52" s="311" t="s">
        <v>2125</v>
      </c>
    </row>
    <row r="53" spans="1:20" ht="14.1" hidden="1" customHeight="1">
      <c r="A53" s="311" t="s">
        <v>2219</v>
      </c>
      <c r="B53" s="311" t="s">
        <v>2220</v>
      </c>
      <c r="C53" s="311" t="s">
        <v>2124</v>
      </c>
      <c r="D53" s="311" t="s">
        <v>717</v>
      </c>
      <c r="E53" s="314">
        <v>41640</v>
      </c>
      <c r="F53" s="311" t="s">
        <v>177</v>
      </c>
      <c r="G53" s="311" t="s">
        <v>101</v>
      </c>
      <c r="H53" s="311" t="s">
        <v>904</v>
      </c>
      <c r="I53" s="311" t="s">
        <v>237</v>
      </c>
      <c r="J53" s="311" t="s">
        <v>1292</v>
      </c>
      <c r="K53" s="311" t="s">
        <v>218</v>
      </c>
      <c r="L53" s="311" t="s">
        <v>218</v>
      </c>
      <c r="M53" s="311" t="s">
        <v>2126</v>
      </c>
      <c r="R53" s="315">
        <v>8</v>
      </c>
      <c r="S53" s="315">
        <v>2.7</v>
      </c>
      <c r="T53" s="311" t="s">
        <v>2125</v>
      </c>
    </row>
    <row r="54" spans="1:20" ht="14.1" hidden="1" customHeight="1">
      <c r="A54" s="311" t="s">
        <v>2221</v>
      </c>
      <c r="B54" s="311" t="s">
        <v>2222</v>
      </c>
      <c r="C54" s="311" t="s">
        <v>2124</v>
      </c>
      <c r="D54" s="311" t="s">
        <v>717</v>
      </c>
      <c r="E54" s="314">
        <v>41640</v>
      </c>
      <c r="F54" s="311" t="s">
        <v>177</v>
      </c>
      <c r="G54" s="311" t="s">
        <v>280</v>
      </c>
      <c r="H54" s="311" t="s">
        <v>896</v>
      </c>
      <c r="I54" s="311" t="s">
        <v>1023</v>
      </c>
      <c r="J54" s="311" t="s">
        <v>2125</v>
      </c>
      <c r="K54" s="311" t="s">
        <v>218</v>
      </c>
      <c r="L54" s="311" t="s">
        <v>218</v>
      </c>
      <c r="M54" s="311" t="s">
        <v>2126</v>
      </c>
      <c r="R54" s="315">
        <v>20</v>
      </c>
      <c r="S54" s="315">
        <v>6.7</v>
      </c>
      <c r="T54" s="311" t="s">
        <v>2125</v>
      </c>
    </row>
    <row r="55" spans="1:20" ht="14.1" hidden="1" customHeight="1">
      <c r="A55" s="311" t="s">
        <v>2223</v>
      </c>
      <c r="B55" s="311" t="s">
        <v>2224</v>
      </c>
      <c r="C55" s="311" t="s">
        <v>2124</v>
      </c>
      <c r="D55" s="311" t="s">
        <v>717</v>
      </c>
      <c r="E55" s="314">
        <v>41640</v>
      </c>
      <c r="F55" s="311" t="s">
        <v>177</v>
      </c>
      <c r="G55" s="311" t="s">
        <v>280</v>
      </c>
      <c r="H55" s="311" t="s">
        <v>896</v>
      </c>
      <c r="I55" s="311" t="s">
        <v>1023</v>
      </c>
      <c r="J55" s="311" t="s">
        <v>2125</v>
      </c>
      <c r="K55" s="311" t="s">
        <v>218</v>
      </c>
      <c r="L55" s="311" t="s">
        <v>218</v>
      </c>
      <c r="M55" s="311" t="s">
        <v>2126</v>
      </c>
      <c r="R55" s="315">
        <v>20</v>
      </c>
      <c r="S55" s="315">
        <v>6.7</v>
      </c>
      <c r="T55" s="311" t="s">
        <v>2125</v>
      </c>
    </row>
    <row r="56" spans="1:20" ht="14.1" hidden="1" customHeight="1">
      <c r="A56" s="311" t="s">
        <v>2225</v>
      </c>
      <c r="B56" s="311" t="s">
        <v>2226</v>
      </c>
      <c r="C56" s="311" t="s">
        <v>2124</v>
      </c>
      <c r="D56" s="311" t="s">
        <v>717</v>
      </c>
      <c r="E56" s="314">
        <v>41640</v>
      </c>
      <c r="F56" s="311" t="s">
        <v>177</v>
      </c>
      <c r="G56" s="311" t="s">
        <v>280</v>
      </c>
      <c r="H56" s="311" t="s">
        <v>896</v>
      </c>
      <c r="I56" s="311" t="s">
        <v>1023</v>
      </c>
      <c r="J56" s="311" t="s">
        <v>1211</v>
      </c>
      <c r="K56" s="311" t="s">
        <v>218</v>
      </c>
      <c r="L56" s="311" t="s">
        <v>218</v>
      </c>
      <c r="M56" s="311" t="s">
        <v>2126</v>
      </c>
      <c r="R56" s="315">
        <v>10</v>
      </c>
      <c r="S56" s="315">
        <v>3.3</v>
      </c>
      <c r="T56" s="311" t="s">
        <v>2125</v>
      </c>
    </row>
    <row r="57" spans="1:20" ht="14.1" hidden="1" customHeight="1">
      <c r="A57" s="311" t="s">
        <v>2227</v>
      </c>
      <c r="B57" s="311" t="s">
        <v>2228</v>
      </c>
      <c r="C57" s="311" t="s">
        <v>2124</v>
      </c>
      <c r="D57" s="311" t="s">
        <v>717</v>
      </c>
      <c r="E57" s="314">
        <v>41640</v>
      </c>
      <c r="F57" s="311" t="s">
        <v>177</v>
      </c>
      <c r="G57" s="311" t="s">
        <v>369</v>
      </c>
      <c r="H57" s="311" t="s">
        <v>370</v>
      </c>
      <c r="I57" s="311" t="s">
        <v>361</v>
      </c>
      <c r="J57" s="311" t="s">
        <v>2125</v>
      </c>
      <c r="K57" s="311" t="s">
        <v>218</v>
      </c>
      <c r="L57" s="311" t="s">
        <v>218</v>
      </c>
      <c r="M57" s="311" t="s">
        <v>2126</v>
      </c>
      <c r="R57" s="315">
        <v>12</v>
      </c>
      <c r="S57" s="315">
        <v>4</v>
      </c>
      <c r="T57" s="311" t="s">
        <v>2125</v>
      </c>
    </row>
    <row r="58" spans="1:20" ht="14.1" hidden="1" customHeight="1">
      <c r="A58" s="311" t="s">
        <v>2229</v>
      </c>
      <c r="B58" s="311" t="s">
        <v>2230</v>
      </c>
      <c r="C58" s="311" t="s">
        <v>2124</v>
      </c>
      <c r="D58" s="311" t="s">
        <v>717</v>
      </c>
      <c r="E58" s="314">
        <v>41640</v>
      </c>
      <c r="F58" s="311" t="s">
        <v>177</v>
      </c>
      <c r="G58" s="311" t="s">
        <v>369</v>
      </c>
      <c r="H58" s="311" t="s">
        <v>370</v>
      </c>
      <c r="I58" s="311" t="s">
        <v>361</v>
      </c>
      <c r="J58" s="311" t="s">
        <v>2125</v>
      </c>
      <c r="K58" s="311" t="s">
        <v>218</v>
      </c>
      <c r="L58" s="311" t="s">
        <v>218</v>
      </c>
      <c r="M58" s="311" t="s">
        <v>2126</v>
      </c>
      <c r="R58" s="315">
        <v>5</v>
      </c>
      <c r="S58" s="315">
        <v>1.7</v>
      </c>
      <c r="T58" s="311" t="s">
        <v>2125</v>
      </c>
    </row>
    <row r="59" spans="1:20" ht="14.1" hidden="1" customHeight="1">
      <c r="A59" s="311" t="s">
        <v>2231</v>
      </c>
      <c r="B59" s="311" t="s">
        <v>2232</v>
      </c>
      <c r="C59" s="311" t="s">
        <v>2124</v>
      </c>
      <c r="D59" s="311" t="s">
        <v>717</v>
      </c>
      <c r="E59" s="314">
        <v>41640</v>
      </c>
      <c r="F59" s="311" t="s">
        <v>177</v>
      </c>
      <c r="G59" s="311" t="s">
        <v>101</v>
      </c>
      <c r="H59" s="311" t="s">
        <v>954</v>
      </c>
      <c r="I59" s="311" t="s">
        <v>361</v>
      </c>
      <c r="J59" s="311" t="s">
        <v>1374</v>
      </c>
      <c r="K59" s="311" t="s">
        <v>218</v>
      </c>
      <c r="L59" s="311" t="s">
        <v>218</v>
      </c>
      <c r="M59" s="311" t="s">
        <v>2126</v>
      </c>
      <c r="R59" s="315">
        <v>8</v>
      </c>
      <c r="S59" s="315">
        <v>2.7</v>
      </c>
      <c r="T59" s="311" t="s">
        <v>2125</v>
      </c>
    </row>
    <row r="60" spans="1:20" ht="14.1" hidden="1" customHeight="1">
      <c r="A60" s="311" t="s">
        <v>2233</v>
      </c>
      <c r="B60" s="311" t="s">
        <v>2234</v>
      </c>
      <c r="C60" s="311" t="s">
        <v>2124</v>
      </c>
      <c r="D60" s="311" t="s">
        <v>717</v>
      </c>
      <c r="E60" s="314">
        <v>41640</v>
      </c>
      <c r="F60" s="311" t="s">
        <v>177</v>
      </c>
      <c r="G60" s="311" t="s">
        <v>369</v>
      </c>
      <c r="H60" s="311" t="s">
        <v>915</v>
      </c>
      <c r="I60" s="311" t="s">
        <v>361</v>
      </c>
      <c r="J60" s="311" t="s">
        <v>2235</v>
      </c>
      <c r="K60" s="311" t="s">
        <v>218</v>
      </c>
      <c r="L60" s="311" t="s">
        <v>218</v>
      </c>
      <c r="M60" s="311" t="s">
        <v>2126</v>
      </c>
      <c r="R60" s="315">
        <v>15</v>
      </c>
      <c r="S60" s="315">
        <v>5</v>
      </c>
      <c r="T60" s="311" t="s">
        <v>2125</v>
      </c>
    </row>
    <row r="61" spans="1:20" ht="14.1" hidden="1" customHeight="1">
      <c r="A61" s="311" t="s">
        <v>2236</v>
      </c>
      <c r="B61" s="311" t="s">
        <v>2237</v>
      </c>
      <c r="C61" s="311" t="s">
        <v>2124</v>
      </c>
      <c r="D61" s="311" t="s">
        <v>717</v>
      </c>
      <c r="E61" s="314">
        <v>41640</v>
      </c>
      <c r="F61" s="311" t="s">
        <v>177</v>
      </c>
      <c r="G61" s="311" t="s">
        <v>369</v>
      </c>
      <c r="H61" s="311" t="s">
        <v>370</v>
      </c>
      <c r="I61" s="311" t="s">
        <v>361</v>
      </c>
      <c r="J61" s="311" t="s">
        <v>2125</v>
      </c>
      <c r="K61" s="311" t="s">
        <v>218</v>
      </c>
      <c r="L61" s="311" t="s">
        <v>218</v>
      </c>
      <c r="M61" s="311" t="s">
        <v>2126</v>
      </c>
      <c r="R61" s="315">
        <v>12</v>
      </c>
      <c r="S61" s="315">
        <v>4</v>
      </c>
      <c r="T61" s="311" t="s">
        <v>2125</v>
      </c>
    </row>
    <row r="62" spans="1:20" ht="14.1" hidden="1" customHeight="1">
      <c r="A62" s="311" t="s">
        <v>2238</v>
      </c>
      <c r="B62" s="311" t="s">
        <v>2239</v>
      </c>
      <c r="C62" s="311" t="s">
        <v>2124</v>
      </c>
      <c r="D62" s="311" t="s">
        <v>717</v>
      </c>
      <c r="E62" s="314">
        <v>41640</v>
      </c>
      <c r="F62" s="311" t="s">
        <v>177</v>
      </c>
      <c r="G62" s="311" t="s">
        <v>369</v>
      </c>
      <c r="H62" s="311" t="s">
        <v>370</v>
      </c>
      <c r="I62" s="311" t="s">
        <v>361</v>
      </c>
      <c r="J62" s="311" t="s">
        <v>371</v>
      </c>
      <c r="K62" s="311" t="s">
        <v>218</v>
      </c>
      <c r="L62" s="311" t="s">
        <v>218</v>
      </c>
      <c r="M62" s="311" t="s">
        <v>2126</v>
      </c>
      <c r="R62" s="315">
        <v>4</v>
      </c>
      <c r="S62" s="315">
        <v>1.3</v>
      </c>
      <c r="T62" s="311" t="s">
        <v>2125</v>
      </c>
    </row>
    <row r="63" spans="1:20" ht="14.1" hidden="1" customHeight="1">
      <c r="A63" s="311" t="s">
        <v>2240</v>
      </c>
      <c r="B63" s="311" t="s">
        <v>2241</v>
      </c>
      <c r="C63" s="311" t="s">
        <v>2124</v>
      </c>
      <c r="D63" s="311" t="s">
        <v>717</v>
      </c>
      <c r="E63" s="314">
        <v>41640</v>
      </c>
      <c r="F63" s="311" t="s">
        <v>177</v>
      </c>
      <c r="G63" s="311" t="s">
        <v>101</v>
      </c>
      <c r="H63" s="311" t="s">
        <v>954</v>
      </c>
      <c r="I63" s="311" t="s">
        <v>361</v>
      </c>
      <c r="J63" s="311" t="s">
        <v>1374</v>
      </c>
      <c r="K63" s="311" t="s">
        <v>218</v>
      </c>
      <c r="L63" s="311" t="s">
        <v>218</v>
      </c>
      <c r="M63" s="311" t="s">
        <v>2126</v>
      </c>
      <c r="R63" s="315">
        <v>16</v>
      </c>
      <c r="S63" s="315">
        <v>5.3</v>
      </c>
      <c r="T63" s="311" t="s">
        <v>2125</v>
      </c>
    </row>
    <row r="64" spans="1:20" ht="14.1" hidden="1" customHeight="1">
      <c r="A64" s="311" t="s">
        <v>2242</v>
      </c>
      <c r="B64" s="311" t="s">
        <v>2243</v>
      </c>
      <c r="C64" s="311" t="s">
        <v>2124</v>
      </c>
      <c r="D64" s="311" t="s">
        <v>717</v>
      </c>
      <c r="E64" s="314">
        <v>41640</v>
      </c>
      <c r="F64" s="311" t="s">
        <v>177</v>
      </c>
      <c r="G64" s="311" t="s">
        <v>369</v>
      </c>
      <c r="H64" s="311" t="s">
        <v>370</v>
      </c>
      <c r="I64" s="311" t="s">
        <v>361</v>
      </c>
      <c r="J64" s="311" t="s">
        <v>2125</v>
      </c>
      <c r="K64" s="311" t="s">
        <v>218</v>
      </c>
      <c r="L64" s="311" t="s">
        <v>218</v>
      </c>
      <c r="M64" s="311" t="s">
        <v>2126</v>
      </c>
      <c r="R64" s="315">
        <v>12</v>
      </c>
      <c r="S64" s="315">
        <v>4</v>
      </c>
      <c r="T64" s="311" t="s">
        <v>2125</v>
      </c>
    </row>
    <row r="65" spans="1:20" ht="14.1" hidden="1" customHeight="1">
      <c r="A65" s="311" t="s">
        <v>2244</v>
      </c>
      <c r="B65" s="311" t="s">
        <v>2245</v>
      </c>
      <c r="C65" s="311" t="s">
        <v>2124</v>
      </c>
      <c r="D65" s="311" t="s">
        <v>717</v>
      </c>
      <c r="E65" s="314">
        <v>41640</v>
      </c>
      <c r="F65" s="311" t="s">
        <v>177</v>
      </c>
      <c r="G65" s="311" t="s">
        <v>369</v>
      </c>
      <c r="H65" s="311" t="s">
        <v>915</v>
      </c>
      <c r="I65" s="311" t="s">
        <v>361</v>
      </c>
      <c r="J65" s="311" t="s">
        <v>2246</v>
      </c>
      <c r="K65" s="311" t="s">
        <v>218</v>
      </c>
      <c r="L65" s="311" t="s">
        <v>218</v>
      </c>
      <c r="M65" s="311" t="s">
        <v>2126</v>
      </c>
      <c r="R65" s="315">
        <v>15</v>
      </c>
      <c r="S65" s="315">
        <v>5</v>
      </c>
      <c r="T65" s="311" t="s">
        <v>2125</v>
      </c>
    </row>
    <row r="66" spans="1:20" ht="14.1" hidden="1" customHeight="1">
      <c r="A66" s="311" t="s">
        <v>2247</v>
      </c>
      <c r="B66" s="311" t="s">
        <v>2248</v>
      </c>
      <c r="C66" s="311" t="s">
        <v>2124</v>
      </c>
      <c r="D66" s="311" t="s">
        <v>717</v>
      </c>
      <c r="E66" s="314">
        <v>41640</v>
      </c>
      <c r="F66" s="311" t="s">
        <v>177</v>
      </c>
      <c r="G66" s="311" t="s">
        <v>369</v>
      </c>
      <c r="H66" s="311" t="s">
        <v>915</v>
      </c>
      <c r="I66" s="311" t="s">
        <v>361</v>
      </c>
      <c r="J66" s="311" t="s">
        <v>2246</v>
      </c>
      <c r="K66" s="311" t="s">
        <v>218</v>
      </c>
      <c r="L66" s="311" t="s">
        <v>218</v>
      </c>
      <c r="M66" s="311" t="s">
        <v>2126</v>
      </c>
      <c r="R66" s="315">
        <v>15</v>
      </c>
      <c r="S66" s="315">
        <v>5</v>
      </c>
      <c r="T66" s="311" t="s">
        <v>2125</v>
      </c>
    </row>
    <row r="67" spans="1:20" ht="14.1" hidden="1" customHeight="1">
      <c r="A67" s="311" t="s">
        <v>2249</v>
      </c>
      <c r="B67" s="311" t="s">
        <v>2250</v>
      </c>
      <c r="C67" s="311" t="s">
        <v>2124</v>
      </c>
      <c r="D67" s="311" t="s">
        <v>717</v>
      </c>
      <c r="E67" s="314">
        <v>41640</v>
      </c>
      <c r="F67" s="311" t="s">
        <v>177</v>
      </c>
      <c r="G67" s="311" t="s">
        <v>369</v>
      </c>
      <c r="H67" s="311" t="s">
        <v>915</v>
      </c>
      <c r="I67" s="311" t="s">
        <v>361</v>
      </c>
      <c r="J67" s="311" t="s">
        <v>2246</v>
      </c>
      <c r="K67" s="311" t="s">
        <v>218</v>
      </c>
      <c r="L67" s="311" t="s">
        <v>218</v>
      </c>
      <c r="M67" s="311" t="s">
        <v>2126</v>
      </c>
      <c r="R67" s="315">
        <v>15</v>
      </c>
      <c r="S67" s="315">
        <v>5</v>
      </c>
      <c r="T67" s="311" t="s">
        <v>2125</v>
      </c>
    </row>
    <row r="68" spans="1:20" ht="14.1" hidden="1" customHeight="1">
      <c r="A68" s="311" t="s">
        <v>2251</v>
      </c>
      <c r="B68" s="311" t="s">
        <v>2252</v>
      </c>
      <c r="C68" s="311" t="s">
        <v>2124</v>
      </c>
      <c r="D68" s="311" t="s">
        <v>717</v>
      </c>
      <c r="E68" s="314">
        <v>41640</v>
      </c>
      <c r="F68" s="311" t="s">
        <v>177</v>
      </c>
      <c r="G68" s="311" t="s">
        <v>369</v>
      </c>
      <c r="H68" s="311" t="s">
        <v>915</v>
      </c>
      <c r="I68" s="311" t="s">
        <v>361</v>
      </c>
      <c r="J68" s="311" t="s">
        <v>2246</v>
      </c>
      <c r="K68" s="311" t="s">
        <v>218</v>
      </c>
      <c r="L68" s="311" t="s">
        <v>218</v>
      </c>
      <c r="M68" s="311" t="s">
        <v>2126</v>
      </c>
      <c r="R68" s="315">
        <v>10</v>
      </c>
      <c r="S68" s="315">
        <v>3.3</v>
      </c>
      <c r="T68" s="311" t="s">
        <v>2125</v>
      </c>
    </row>
    <row r="69" spans="1:20" ht="14.1" hidden="1" customHeight="1">
      <c r="A69" s="311" t="s">
        <v>2253</v>
      </c>
      <c r="B69" s="311" t="s">
        <v>2254</v>
      </c>
      <c r="C69" s="311" t="s">
        <v>2124</v>
      </c>
      <c r="D69" s="311" t="s">
        <v>717</v>
      </c>
      <c r="E69" s="314">
        <v>41640</v>
      </c>
      <c r="F69" s="311" t="s">
        <v>177</v>
      </c>
      <c r="G69" s="311" t="s">
        <v>369</v>
      </c>
      <c r="H69" s="311" t="s">
        <v>915</v>
      </c>
      <c r="I69" s="311" t="s">
        <v>361</v>
      </c>
      <c r="J69" s="311" t="s">
        <v>2246</v>
      </c>
      <c r="K69" s="311" t="s">
        <v>218</v>
      </c>
      <c r="L69" s="311" t="s">
        <v>218</v>
      </c>
      <c r="M69" s="311" t="s">
        <v>2126</v>
      </c>
      <c r="R69" s="315">
        <v>15</v>
      </c>
      <c r="S69" s="315">
        <v>5</v>
      </c>
      <c r="T69" s="311" t="s">
        <v>2125</v>
      </c>
    </row>
    <row r="70" spans="1:20" ht="14.1" hidden="1" customHeight="1">
      <c r="A70" s="311" t="s">
        <v>2255</v>
      </c>
      <c r="B70" s="311" t="s">
        <v>2256</v>
      </c>
      <c r="C70" s="311" t="s">
        <v>2124</v>
      </c>
      <c r="D70" s="311" t="s">
        <v>717</v>
      </c>
      <c r="E70" s="314">
        <v>41640</v>
      </c>
      <c r="F70" s="311" t="s">
        <v>177</v>
      </c>
      <c r="G70" s="311" t="s">
        <v>251</v>
      </c>
      <c r="H70" s="311" t="s">
        <v>252</v>
      </c>
      <c r="I70" s="311" t="s">
        <v>2125</v>
      </c>
      <c r="J70" s="311" t="s">
        <v>2125</v>
      </c>
      <c r="K70" s="311" t="s">
        <v>218</v>
      </c>
      <c r="L70" s="311" t="s">
        <v>218</v>
      </c>
      <c r="M70" s="311" t="s">
        <v>2126</v>
      </c>
      <c r="R70" s="315">
        <v>10</v>
      </c>
      <c r="S70" s="315">
        <v>3.3</v>
      </c>
      <c r="T70" s="311" t="s">
        <v>2125</v>
      </c>
    </row>
    <row r="71" spans="1:20" ht="14.1" hidden="1" customHeight="1">
      <c r="A71" s="311" t="s">
        <v>2257</v>
      </c>
      <c r="B71" s="311" t="s">
        <v>2258</v>
      </c>
      <c r="C71" s="311" t="s">
        <v>2124</v>
      </c>
      <c r="D71" s="311" t="s">
        <v>717</v>
      </c>
      <c r="E71" s="314">
        <v>41640</v>
      </c>
      <c r="F71" s="311" t="s">
        <v>177</v>
      </c>
      <c r="G71" s="311" t="s">
        <v>369</v>
      </c>
      <c r="H71" s="311" t="s">
        <v>375</v>
      </c>
      <c r="I71" s="311" t="s">
        <v>361</v>
      </c>
      <c r="J71" s="311" t="s">
        <v>2125</v>
      </c>
      <c r="K71" s="311" t="s">
        <v>218</v>
      </c>
      <c r="L71" s="311" t="s">
        <v>218</v>
      </c>
      <c r="M71" s="311" t="s">
        <v>2126</v>
      </c>
      <c r="R71" s="315">
        <v>8</v>
      </c>
      <c r="S71" s="315">
        <v>2.7</v>
      </c>
      <c r="T71" s="311" t="s">
        <v>2125</v>
      </c>
    </row>
    <row r="72" spans="1:20" ht="14.1" hidden="1" customHeight="1">
      <c r="A72" s="311" t="s">
        <v>2259</v>
      </c>
      <c r="B72" s="311" t="s">
        <v>2260</v>
      </c>
      <c r="C72" s="311" t="s">
        <v>2124</v>
      </c>
      <c r="D72" s="311" t="s">
        <v>717</v>
      </c>
      <c r="E72" s="314">
        <v>41640</v>
      </c>
      <c r="F72" s="311" t="s">
        <v>177</v>
      </c>
      <c r="G72" s="311" t="s">
        <v>369</v>
      </c>
      <c r="H72" s="311" t="s">
        <v>375</v>
      </c>
      <c r="I72" s="311" t="s">
        <v>361</v>
      </c>
      <c r="J72" s="311" t="s">
        <v>376</v>
      </c>
      <c r="K72" s="311" t="s">
        <v>218</v>
      </c>
      <c r="L72" s="311" t="s">
        <v>218</v>
      </c>
      <c r="M72" s="311" t="s">
        <v>2126</v>
      </c>
      <c r="R72" s="315">
        <v>4</v>
      </c>
      <c r="S72" s="315">
        <v>1.3</v>
      </c>
      <c r="T72" s="311" t="s">
        <v>2125</v>
      </c>
    </row>
    <row r="73" spans="1:20" ht="14.1" hidden="1" customHeight="1">
      <c r="A73" s="311" t="s">
        <v>2261</v>
      </c>
      <c r="B73" s="311" t="s">
        <v>2239</v>
      </c>
      <c r="C73" s="311" t="s">
        <v>2124</v>
      </c>
      <c r="D73" s="311" t="s">
        <v>717</v>
      </c>
      <c r="E73" s="314">
        <v>41640</v>
      </c>
      <c r="F73" s="311" t="s">
        <v>177</v>
      </c>
      <c r="G73" s="311" t="s">
        <v>369</v>
      </c>
      <c r="H73" s="311" t="s">
        <v>375</v>
      </c>
      <c r="I73" s="311" t="s">
        <v>361</v>
      </c>
      <c r="J73" s="311" t="s">
        <v>371</v>
      </c>
      <c r="K73" s="311" t="s">
        <v>218</v>
      </c>
      <c r="L73" s="311" t="s">
        <v>218</v>
      </c>
      <c r="M73" s="311" t="s">
        <v>2126</v>
      </c>
      <c r="R73" s="315">
        <v>4</v>
      </c>
      <c r="S73" s="315">
        <v>1.3</v>
      </c>
      <c r="T73" s="311" t="s">
        <v>2125</v>
      </c>
    </row>
    <row r="74" spans="1:20" ht="14.1" hidden="1" customHeight="1">
      <c r="A74" s="311" t="s">
        <v>2262</v>
      </c>
      <c r="B74" s="311" t="s">
        <v>2234</v>
      </c>
      <c r="C74" s="311" t="s">
        <v>2124</v>
      </c>
      <c r="D74" s="311" t="s">
        <v>717</v>
      </c>
      <c r="E74" s="314">
        <v>41640</v>
      </c>
      <c r="F74" s="311" t="s">
        <v>177</v>
      </c>
      <c r="G74" s="311" t="s">
        <v>369</v>
      </c>
      <c r="H74" s="311" t="s">
        <v>375</v>
      </c>
      <c r="I74" s="311" t="s">
        <v>361</v>
      </c>
      <c r="J74" s="311" t="s">
        <v>2125</v>
      </c>
      <c r="K74" s="311" t="s">
        <v>218</v>
      </c>
      <c r="L74" s="311" t="s">
        <v>218</v>
      </c>
      <c r="M74" s="311" t="s">
        <v>2126</v>
      </c>
      <c r="R74" s="315">
        <v>15</v>
      </c>
      <c r="S74" s="315">
        <v>5</v>
      </c>
      <c r="T74" s="311" t="s">
        <v>2125</v>
      </c>
    </row>
    <row r="75" spans="1:20" ht="14.1" hidden="1" customHeight="1">
      <c r="A75" s="311" t="s">
        <v>2263</v>
      </c>
      <c r="B75" s="311" t="s">
        <v>2264</v>
      </c>
      <c r="C75" s="311" t="s">
        <v>2124</v>
      </c>
      <c r="D75" s="311" t="s">
        <v>717</v>
      </c>
      <c r="E75" s="314">
        <v>41640</v>
      </c>
      <c r="F75" s="311" t="s">
        <v>177</v>
      </c>
      <c r="G75" s="311" t="s">
        <v>369</v>
      </c>
      <c r="H75" s="311" t="s">
        <v>375</v>
      </c>
      <c r="I75" s="311" t="s">
        <v>361</v>
      </c>
      <c r="J75" s="311" t="s">
        <v>2125</v>
      </c>
      <c r="K75" s="311" t="s">
        <v>218</v>
      </c>
      <c r="L75" s="311" t="s">
        <v>218</v>
      </c>
      <c r="M75" s="311" t="s">
        <v>2126</v>
      </c>
      <c r="R75" s="315">
        <v>16</v>
      </c>
      <c r="S75" s="315">
        <v>5.3</v>
      </c>
      <c r="T75" s="311" t="s">
        <v>2125</v>
      </c>
    </row>
    <row r="76" spans="1:20" ht="14.1" customHeight="1">
      <c r="A76" s="311" t="s">
        <v>2265</v>
      </c>
      <c r="B76" s="311" t="s">
        <v>2266</v>
      </c>
      <c r="C76" s="311" t="s">
        <v>2124</v>
      </c>
      <c r="D76" s="311" t="s">
        <v>717</v>
      </c>
      <c r="E76" s="314">
        <v>41640</v>
      </c>
      <c r="F76" s="311" t="s">
        <v>177</v>
      </c>
      <c r="G76" s="311" t="s">
        <v>264</v>
      </c>
      <c r="H76" s="311" t="s">
        <v>274</v>
      </c>
      <c r="I76" s="311" t="s">
        <v>275</v>
      </c>
      <c r="J76" s="311" t="s">
        <v>2125</v>
      </c>
      <c r="K76" s="311" t="s">
        <v>218</v>
      </c>
      <c r="L76" s="311" t="s">
        <v>218</v>
      </c>
      <c r="M76" s="311" t="s">
        <v>2126</v>
      </c>
      <c r="R76" s="315">
        <v>15</v>
      </c>
      <c r="S76" s="315">
        <v>5</v>
      </c>
      <c r="T76" s="311" t="s">
        <v>2125</v>
      </c>
    </row>
    <row r="77" spans="1:20" ht="14.1" hidden="1" customHeight="1">
      <c r="A77" s="311" t="s">
        <v>1237</v>
      </c>
      <c r="B77" s="311" t="s">
        <v>2267</v>
      </c>
      <c r="C77" s="311" t="s">
        <v>2124</v>
      </c>
      <c r="D77" s="311" t="s">
        <v>717</v>
      </c>
      <c r="E77" s="314">
        <v>41640</v>
      </c>
      <c r="F77" s="311" t="s">
        <v>177</v>
      </c>
      <c r="G77" s="311" t="s">
        <v>264</v>
      </c>
      <c r="H77" s="311" t="s">
        <v>265</v>
      </c>
      <c r="I77" s="311" t="s">
        <v>275</v>
      </c>
      <c r="J77" s="311" t="s">
        <v>1235</v>
      </c>
      <c r="K77" s="311" t="s">
        <v>218</v>
      </c>
      <c r="L77" s="311" t="s">
        <v>218</v>
      </c>
      <c r="M77" s="311" t="s">
        <v>2126</v>
      </c>
      <c r="R77" s="315">
        <v>10</v>
      </c>
      <c r="S77" s="315">
        <v>3.3</v>
      </c>
      <c r="T77" s="311" t="s">
        <v>2125</v>
      </c>
    </row>
    <row r="78" spans="1:20" ht="14.1" customHeight="1">
      <c r="A78" s="311" t="s">
        <v>1142</v>
      </c>
      <c r="B78" s="311" t="s">
        <v>2268</v>
      </c>
      <c r="C78" s="311" t="s">
        <v>2124</v>
      </c>
      <c r="D78" s="311" t="s">
        <v>717</v>
      </c>
      <c r="E78" s="314">
        <v>41640</v>
      </c>
      <c r="F78" s="311" t="s">
        <v>177</v>
      </c>
      <c r="G78" s="311" t="s">
        <v>264</v>
      </c>
      <c r="H78" s="311" t="s">
        <v>265</v>
      </c>
      <c r="I78" s="311" t="s">
        <v>253</v>
      </c>
      <c r="J78" s="311" t="s">
        <v>2125</v>
      </c>
      <c r="K78" s="311" t="s">
        <v>218</v>
      </c>
      <c r="L78" s="311" t="s">
        <v>218</v>
      </c>
      <c r="M78" s="311" t="s">
        <v>2126</v>
      </c>
      <c r="R78" s="315">
        <v>15</v>
      </c>
      <c r="S78" s="315">
        <v>5</v>
      </c>
      <c r="T78" s="311" t="s">
        <v>2125</v>
      </c>
    </row>
    <row r="79" spans="1:20" ht="14.1" customHeight="1">
      <c r="A79" s="311" t="s">
        <v>1160</v>
      </c>
      <c r="B79" s="311" t="s">
        <v>2269</v>
      </c>
      <c r="C79" s="311" t="s">
        <v>2124</v>
      </c>
      <c r="D79" s="311" t="s">
        <v>717</v>
      </c>
      <c r="E79" s="314">
        <v>41640</v>
      </c>
      <c r="F79" s="311" t="s">
        <v>177</v>
      </c>
      <c r="G79" s="311" t="s">
        <v>264</v>
      </c>
      <c r="H79" s="311" t="s">
        <v>291</v>
      </c>
      <c r="I79" s="311" t="s">
        <v>292</v>
      </c>
      <c r="J79" s="311" t="s">
        <v>2125</v>
      </c>
      <c r="K79" s="311" t="s">
        <v>218</v>
      </c>
      <c r="L79" s="311" t="s">
        <v>218</v>
      </c>
      <c r="M79" s="311" t="s">
        <v>2126</v>
      </c>
      <c r="R79" s="315">
        <v>15</v>
      </c>
      <c r="S79" s="315">
        <v>5</v>
      </c>
      <c r="T79" s="311" t="s">
        <v>2125</v>
      </c>
    </row>
    <row r="80" spans="1:20" ht="14.1" hidden="1" customHeight="1">
      <c r="A80" s="311" t="s">
        <v>2270</v>
      </c>
      <c r="B80" s="311" t="s">
        <v>2271</v>
      </c>
      <c r="C80" s="311" t="s">
        <v>2124</v>
      </c>
      <c r="D80" s="311" t="s">
        <v>717</v>
      </c>
      <c r="E80" s="314">
        <v>41640</v>
      </c>
      <c r="F80" s="311" t="s">
        <v>177</v>
      </c>
      <c r="G80" s="311" t="s">
        <v>264</v>
      </c>
      <c r="H80" s="311" t="s">
        <v>291</v>
      </c>
      <c r="I80" s="311" t="s">
        <v>275</v>
      </c>
      <c r="J80" s="311" t="s">
        <v>1250</v>
      </c>
      <c r="K80" s="311" t="s">
        <v>218</v>
      </c>
      <c r="L80" s="311" t="s">
        <v>218</v>
      </c>
      <c r="M80" s="311" t="s">
        <v>2126</v>
      </c>
      <c r="R80" s="315">
        <v>14</v>
      </c>
      <c r="S80" s="315">
        <v>4.7</v>
      </c>
      <c r="T80" s="311" t="s">
        <v>2125</v>
      </c>
    </row>
    <row r="81" spans="1:20" ht="14.1" hidden="1" customHeight="1">
      <c r="A81" s="311" t="s">
        <v>1396</v>
      </c>
      <c r="B81" s="311" t="s">
        <v>2272</v>
      </c>
      <c r="C81" s="311" t="s">
        <v>2124</v>
      </c>
      <c r="D81" s="311" t="s">
        <v>717</v>
      </c>
      <c r="E81" s="314">
        <v>41640</v>
      </c>
      <c r="F81" s="311" t="s">
        <v>177</v>
      </c>
      <c r="G81" s="311" t="s">
        <v>264</v>
      </c>
      <c r="H81" s="311" t="s">
        <v>929</v>
      </c>
      <c r="I81" s="311" t="s">
        <v>1055</v>
      </c>
      <c r="J81" s="311" t="s">
        <v>2125</v>
      </c>
      <c r="K81" s="311" t="s">
        <v>218</v>
      </c>
      <c r="L81" s="311" t="s">
        <v>218</v>
      </c>
      <c r="M81" s="311" t="s">
        <v>2126</v>
      </c>
      <c r="R81" s="315">
        <v>20</v>
      </c>
      <c r="S81" s="315">
        <v>6.7</v>
      </c>
      <c r="T81" s="311" t="s">
        <v>2125</v>
      </c>
    </row>
    <row r="82" spans="1:20" ht="14.1" hidden="1" customHeight="1">
      <c r="A82" s="311" t="s">
        <v>2273</v>
      </c>
      <c r="B82" s="311" t="s">
        <v>2272</v>
      </c>
      <c r="C82" s="311" t="s">
        <v>713</v>
      </c>
      <c r="D82" s="311" t="s">
        <v>2165</v>
      </c>
      <c r="E82" s="314">
        <v>41640</v>
      </c>
      <c r="F82" s="311" t="s">
        <v>176</v>
      </c>
      <c r="G82" s="311" t="s">
        <v>264</v>
      </c>
      <c r="H82" s="311" t="s">
        <v>929</v>
      </c>
      <c r="I82" s="311" t="s">
        <v>349</v>
      </c>
      <c r="J82" s="311" t="s">
        <v>2125</v>
      </c>
      <c r="K82" s="311" t="s">
        <v>218</v>
      </c>
      <c r="L82" s="311" t="s">
        <v>218</v>
      </c>
      <c r="M82" s="311" t="s">
        <v>2126</v>
      </c>
      <c r="R82" s="315">
        <v>20</v>
      </c>
      <c r="S82" s="315">
        <v>6.7</v>
      </c>
      <c r="T82" s="311" t="s">
        <v>2125</v>
      </c>
    </row>
    <row r="83" spans="1:20" ht="14.1" hidden="1" customHeight="1">
      <c r="A83" s="311" t="s">
        <v>1103</v>
      </c>
      <c r="B83" s="311" t="s">
        <v>2274</v>
      </c>
      <c r="C83" s="311" t="s">
        <v>2124</v>
      </c>
      <c r="D83" s="311" t="s">
        <v>717</v>
      </c>
      <c r="E83" s="314">
        <v>41640</v>
      </c>
      <c r="F83" s="311" t="s">
        <v>177</v>
      </c>
      <c r="G83" s="311" t="s">
        <v>264</v>
      </c>
      <c r="H83" s="311" t="s">
        <v>265</v>
      </c>
      <c r="I83" s="311" t="s">
        <v>266</v>
      </c>
      <c r="J83" s="311" t="s">
        <v>2125</v>
      </c>
      <c r="K83" s="311" t="s">
        <v>218</v>
      </c>
      <c r="L83" s="311" t="s">
        <v>218</v>
      </c>
      <c r="M83" s="311" t="s">
        <v>2126</v>
      </c>
      <c r="R83" s="315">
        <v>20</v>
      </c>
      <c r="S83" s="315">
        <v>6.7</v>
      </c>
      <c r="T83" s="311" t="s">
        <v>2125</v>
      </c>
    </row>
    <row r="84" spans="1:20" ht="14.1" hidden="1" customHeight="1">
      <c r="A84" s="311" t="s">
        <v>2275</v>
      </c>
      <c r="B84" s="311" t="s">
        <v>2276</v>
      </c>
      <c r="C84" s="311" t="s">
        <v>2124</v>
      </c>
      <c r="D84" s="311" t="s">
        <v>717</v>
      </c>
      <c r="E84" s="314">
        <v>41640</v>
      </c>
      <c r="F84" s="311" t="s">
        <v>177</v>
      </c>
      <c r="G84" s="311" t="s">
        <v>336</v>
      </c>
      <c r="H84" s="311" t="s">
        <v>2125</v>
      </c>
      <c r="I84" s="311" t="s">
        <v>349</v>
      </c>
      <c r="J84" s="311" t="s">
        <v>2125</v>
      </c>
      <c r="K84" s="311" t="s">
        <v>218</v>
      </c>
      <c r="L84" s="311" t="s">
        <v>218</v>
      </c>
      <c r="M84" s="311" t="s">
        <v>2126</v>
      </c>
      <c r="R84" s="315">
        <v>14</v>
      </c>
      <c r="S84" s="315">
        <v>4.7</v>
      </c>
      <c r="T84" s="311" t="s">
        <v>2125</v>
      </c>
    </row>
    <row r="85" spans="1:20" ht="14.1" hidden="1" customHeight="1">
      <c r="A85" s="311" t="s">
        <v>2277</v>
      </c>
      <c r="B85" s="311" t="s">
        <v>2276</v>
      </c>
      <c r="C85" s="311" t="s">
        <v>713</v>
      </c>
      <c r="D85" s="311" t="s">
        <v>2165</v>
      </c>
      <c r="E85" s="314">
        <v>41640</v>
      </c>
      <c r="F85" s="311" t="s">
        <v>322</v>
      </c>
      <c r="G85" s="311" t="s">
        <v>307</v>
      </c>
      <c r="H85" s="311" t="s">
        <v>2125</v>
      </c>
      <c r="I85" s="311" t="s">
        <v>1036</v>
      </c>
      <c r="J85" s="311" t="s">
        <v>2125</v>
      </c>
      <c r="K85" s="311" t="s">
        <v>218</v>
      </c>
      <c r="L85" s="311" t="s">
        <v>218</v>
      </c>
      <c r="M85" s="311" t="s">
        <v>2126</v>
      </c>
      <c r="R85" s="315">
        <v>14</v>
      </c>
      <c r="S85" s="315">
        <v>4.7</v>
      </c>
      <c r="T85" s="311" t="s">
        <v>2125</v>
      </c>
    </row>
    <row r="86" spans="1:20" ht="14.1" hidden="1" customHeight="1">
      <c r="A86" s="311" t="s">
        <v>2278</v>
      </c>
      <c r="B86" s="311" t="s">
        <v>2279</v>
      </c>
      <c r="C86" s="311" t="s">
        <v>2124</v>
      </c>
      <c r="D86" s="311" t="s">
        <v>717</v>
      </c>
      <c r="E86" s="314">
        <v>41640</v>
      </c>
      <c r="F86" s="311" t="s">
        <v>177</v>
      </c>
      <c r="G86" s="311" t="s">
        <v>251</v>
      </c>
      <c r="H86" s="311" t="s">
        <v>997</v>
      </c>
      <c r="I86" s="311" t="s">
        <v>1028</v>
      </c>
      <c r="J86" s="311" t="s">
        <v>2125</v>
      </c>
      <c r="K86" s="311" t="s">
        <v>218</v>
      </c>
      <c r="L86" s="311" t="s">
        <v>218</v>
      </c>
      <c r="M86" s="311" t="s">
        <v>2126</v>
      </c>
      <c r="R86" s="315">
        <v>3</v>
      </c>
      <c r="S86" s="315">
        <v>1</v>
      </c>
      <c r="T86" s="311" t="s">
        <v>2125</v>
      </c>
    </row>
    <row r="87" spans="1:20" ht="14.1" hidden="1" customHeight="1">
      <c r="A87" s="311" t="s">
        <v>2280</v>
      </c>
      <c r="B87" s="311" t="s">
        <v>2281</v>
      </c>
      <c r="C87" s="311" t="s">
        <v>713</v>
      </c>
      <c r="D87" s="311" t="s">
        <v>2165</v>
      </c>
      <c r="E87" s="314">
        <v>41640</v>
      </c>
      <c r="F87" s="311" t="s">
        <v>177</v>
      </c>
      <c r="G87" s="311" t="s">
        <v>251</v>
      </c>
      <c r="H87" s="311" t="s">
        <v>997</v>
      </c>
      <c r="I87" s="311" t="s">
        <v>2125</v>
      </c>
      <c r="J87" s="311" t="s">
        <v>2125</v>
      </c>
      <c r="K87" s="311" t="s">
        <v>218</v>
      </c>
      <c r="L87" s="311" t="s">
        <v>218</v>
      </c>
      <c r="M87" s="311" t="s">
        <v>2126</v>
      </c>
      <c r="R87" s="315">
        <v>3</v>
      </c>
      <c r="S87" s="315">
        <v>1</v>
      </c>
      <c r="T87" s="311" t="s">
        <v>2125</v>
      </c>
    </row>
    <row r="88" spans="1:20" ht="14.1" customHeight="1">
      <c r="A88" s="311" t="s">
        <v>2282</v>
      </c>
      <c r="B88" s="311" t="s">
        <v>2283</v>
      </c>
      <c r="C88" s="311" t="s">
        <v>2124</v>
      </c>
      <c r="D88" s="311" t="s">
        <v>717</v>
      </c>
      <c r="E88" s="314">
        <v>41640</v>
      </c>
      <c r="F88" s="311" t="s">
        <v>177</v>
      </c>
      <c r="G88" s="311" t="s">
        <v>264</v>
      </c>
      <c r="H88" s="311" t="s">
        <v>926</v>
      </c>
      <c r="I88" s="311" t="s">
        <v>1028</v>
      </c>
      <c r="J88" s="311" t="s">
        <v>2125</v>
      </c>
      <c r="K88" s="311" t="s">
        <v>218</v>
      </c>
      <c r="L88" s="311" t="s">
        <v>218</v>
      </c>
      <c r="M88" s="311" t="s">
        <v>2126</v>
      </c>
      <c r="R88" s="315">
        <v>15</v>
      </c>
      <c r="S88" s="315">
        <v>5</v>
      </c>
      <c r="T88" s="311" t="s">
        <v>2125</v>
      </c>
    </row>
    <row r="89" spans="1:20" ht="14.1" hidden="1" customHeight="1">
      <c r="A89" s="311" t="s">
        <v>1241</v>
      </c>
      <c r="B89" s="311" t="s">
        <v>2284</v>
      </c>
      <c r="C89" s="311" t="s">
        <v>2124</v>
      </c>
      <c r="D89" s="311" t="s">
        <v>717</v>
      </c>
      <c r="E89" s="314">
        <v>41640</v>
      </c>
      <c r="F89" s="311" t="s">
        <v>177</v>
      </c>
      <c r="G89" s="311" t="s">
        <v>264</v>
      </c>
      <c r="H89" s="311" t="s">
        <v>274</v>
      </c>
      <c r="I89" s="311" t="s">
        <v>275</v>
      </c>
      <c r="J89" s="311" t="s">
        <v>1239</v>
      </c>
      <c r="K89" s="311" t="s">
        <v>218</v>
      </c>
      <c r="L89" s="311" t="s">
        <v>218</v>
      </c>
      <c r="M89" s="311" t="s">
        <v>2126</v>
      </c>
      <c r="R89" s="315">
        <v>20</v>
      </c>
      <c r="S89" s="315">
        <v>6.7</v>
      </c>
      <c r="T89" s="311" t="s">
        <v>2125</v>
      </c>
    </row>
    <row r="90" spans="1:20" ht="14.1" hidden="1" customHeight="1">
      <c r="A90" s="311" t="s">
        <v>1245</v>
      </c>
      <c r="B90" s="311" t="s">
        <v>2285</v>
      </c>
      <c r="C90" s="311" t="s">
        <v>2124</v>
      </c>
      <c r="D90" s="311" t="s">
        <v>717</v>
      </c>
      <c r="E90" s="314">
        <v>41640</v>
      </c>
      <c r="F90" s="311" t="s">
        <v>177</v>
      </c>
      <c r="G90" s="311" t="s">
        <v>264</v>
      </c>
      <c r="H90" s="311" t="s">
        <v>274</v>
      </c>
      <c r="I90" s="311" t="s">
        <v>275</v>
      </c>
      <c r="J90" s="311" t="s">
        <v>1243</v>
      </c>
      <c r="K90" s="311" t="s">
        <v>218</v>
      </c>
      <c r="L90" s="311" t="s">
        <v>218</v>
      </c>
      <c r="M90" s="311" t="s">
        <v>2126</v>
      </c>
      <c r="R90" s="315">
        <v>18</v>
      </c>
      <c r="S90" s="315">
        <v>6</v>
      </c>
      <c r="T90" s="311" t="s">
        <v>2125</v>
      </c>
    </row>
    <row r="91" spans="1:20" ht="14.1" customHeight="1">
      <c r="A91" s="311" t="s">
        <v>2286</v>
      </c>
      <c r="B91" s="311" t="s">
        <v>2287</v>
      </c>
      <c r="C91" s="311" t="s">
        <v>2124</v>
      </c>
      <c r="D91" s="311" t="s">
        <v>717</v>
      </c>
      <c r="E91" s="314">
        <v>41640</v>
      </c>
      <c r="F91" s="311" t="s">
        <v>177</v>
      </c>
      <c r="G91" s="311" t="s">
        <v>264</v>
      </c>
      <c r="H91" s="311" t="s">
        <v>922</v>
      </c>
      <c r="I91" s="311" t="s">
        <v>1033</v>
      </c>
      <c r="J91" s="311" t="s">
        <v>1266</v>
      </c>
      <c r="K91" s="311" t="s">
        <v>218</v>
      </c>
      <c r="L91" s="311" t="s">
        <v>218</v>
      </c>
      <c r="M91" s="311" t="s">
        <v>2126</v>
      </c>
      <c r="R91" s="315">
        <v>15</v>
      </c>
      <c r="S91" s="315">
        <v>5</v>
      </c>
      <c r="T91" s="311" t="s">
        <v>2125</v>
      </c>
    </row>
    <row r="92" spans="1:20" ht="14.1" customHeight="1">
      <c r="A92" s="311" t="s">
        <v>2288</v>
      </c>
      <c r="B92" s="311" t="s">
        <v>2289</v>
      </c>
      <c r="C92" s="311" t="s">
        <v>2124</v>
      </c>
      <c r="D92" s="311" t="s">
        <v>717</v>
      </c>
      <c r="E92" s="314">
        <v>41640</v>
      </c>
      <c r="F92" s="311" t="s">
        <v>177</v>
      </c>
      <c r="G92" s="311" t="s">
        <v>264</v>
      </c>
      <c r="H92" s="311" t="s">
        <v>265</v>
      </c>
      <c r="I92" s="311" t="s">
        <v>253</v>
      </c>
      <c r="J92" s="311" t="s">
        <v>2125</v>
      </c>
      <c r="K92" s="311" t="s">
        <v>218</v>
      </c>
      <c r="L92" s="311" t="s">
        <v>218</v>
      </c>
      <c r="M92" s="311" t="s">
        <v>2126</v>
      </c>
      <c r="R92" s="315">
        <v>15</v>
      </c>
      <c r="S92" s="315">
        <v>5</v>
      </c>
      <c r="T92" s="311" t="s">
        <v>2125</v>
      </c>
    </row>
    <row r="93" spans="1:20" ht="14.1" customHeight="1">
      <c r="A93" s="311" t="s">
        <v>2290</v>
      </c>
      <c r="B93" s="311" t="s">
        <v>2291</v>
      </c>
      <c r="C93" s="311" t="s">
        <v>2124</v>
      </c>
      <c r="D93" s="311" t="s">
        <v>717</v>
      </c>
      <c r="E93" s="314">
        <v>41640</v>
      </c>
      <c r="F93" s="311" t="s">
        <v>177</v>
      </c>
      <c r="G93" s="311" t="s">
        <v>264</v>
      </c>
      <c r="H93" s="311" t="s">
        <v>265</v>
      </c>
      <c r="I93" s="311" t="s">
        <v>1019</v>
      </c>
      <c r="J93" s="311" t="s">
        <v>1191</v>
      </c>
      <c r="K93" s="311" t="s">
        <v>218</v>
      </c>
      <c r="L93" s="311" t="s">
        <v>218</v>
      </c>
      <c r="M93" s="311" t="s">
        <v>2126</v>
      </c>
      <c r="R93" s="315">
        <v>15</v>
      </c>
      <c r="S93" s="315">
        <v>5</v>
      </c>
      <c r="T93" s="311" t="s">
        <v>2125</v>
      </c>
    </row>
    <row r="94" spans="1:20" ht="14.1" hidden="1" customHeight="1">
      <c r="A94" s="311" t="s">
        <v>2292</v>
      </c>
      <c r="B94" s="311" t="s">
        <v>2293</v>
      </c>
      <c r="C94" s="311" t="s">
        <v>2124</v>
      </c>
      <c r="D94" s="311" t="s">
        <v>717</v>
      </c>
      <c r="E94" s="314">
        <v>41640</v>
      </c>
      <c r="F94" s="311" t="s">
        <v>177</v>
      </c>
      <c r="G94" s="311" t="s">
        <v>264</v>
      </c>
      <c r="H94" s="311" t="s">
        <v>274</v>
      </c>
      <c r="I94" s="311" t="s">
        <v>275</v>
      </c>
      <c r="J94" s="311" t="s">
        <v>2125</v>
      </c>
      <c r="K94" s="311" t="s">
        <v>218</v>
      </c>
      <c r="L94" s="311" t="s">
        <v>218</v>
      </c>
      <c r="M94" s="311" t="s">
        <v>2126</v>
      </c>
      <c r="R94" s="315">
        <v>10</v>
      </c>
      <c r="S94" s="315">
        <v>3.3</v>
      </c>
      <c r="T94" s="311" t="s">
        <v>2125</v>
      </c>
    </row>
    <row r="95" spans="1:20" ht="14.1" hidden="1" customHeight="1">
      <c r="A95" s="311" t="s">
        <v>2294</v>
      </c>
      <c r="B95" s="311" t="s">
        <v>2295</v>
      </c>
      <c r="C95" s="311" t="s">
        <v>2124</v>
      </c>
      <c r="D95" s="311" t="s">
        <v>717</v>
      </c>
      <c r="E95" s="314">
        <v>41640</v>
      </c>
      <c r="F95" s="311" t="s">
        <v>177</v>
      </c>
      <c r="G95" s="311" t="s">
        <v>264</v>
      </c>
      <c r="H95" s="311" t="s">
        <v>929</v>
      </c>
      <c r="I95" s="311" t="s">
        <v>1055</v>
      </c>
      <c r="J95" s="311" t="s">
        <v>1390</v>
      </c>
      <c r="K95" s="311" t="s">
        <v>218</v>
      </c>
      <c r="L95" s="311" t="s">
        <v>218</v>
      </c>
      <c r="M95" s="311" t="s">
        <v>2126</v>
      </c>
      <c r="R95" s="315">
        <v>20</v>
      </c>
      <c r="S95" s="315">
        <v>6.7</v>
      </c>
      <c r="T95" s="311" t="s">
        <v>2125</v>
      </c>
    </row>
    <row r="96" spans="1:20" ht="14.1" hidden="1" customHeight="1">
      <c r="A96" s="311" t="s">
        <v>2296</v>
      </c>
      <c r="B96" s="311" t="s">
        <v>2297</v>
      </c>
      <c r="C96" s="311" t="s">
        <v>2124</v>
      </c>
      <c r="D96" s="311" t="s">
        <v>717</v>
      </c>
      <c r="E96" s="314">
        <v>41640</v>
      </c>
      <c r="F96" s="311" t="s">
        <v>177</v>
      </c>
      <c r="G96" s="311" t="s">
        <v>264</v>
      </c>
      <c r="H96" s="311" t="s">
        <v>265</v>
      </c>
      <c r="I96" s="311" t="s">
        <v>292</v>
      </c>
      <c r="J96" s="311" t="s">
        <v>2125</v>
      </c>
      <c r="K96" s="311" t="s">
        <v>218</v>
      </c>
      <c r="L96" s="311" t="s">
        <v>218</v>
      </c>
      <c r="M96" s="311" t="s">
        <v>2126</v>
      </c>
      <c r="R96" s="315">
        <v>10</v>
      </c>
      <c r="S96" s="315">
        <v>3.3</v>
      </c>
      <c r="T96" s="311" t="s">
        <v>2125</v>
      </c>
    </row>
    <row r="97" spans="1:20" ht="14.1" hidden="1" customHeight="1">
      <c r="A97" s="311" t="s">
        <v>1265</v>
      </c>
      <c r="B97" s="311" t="s">
        <v>2298</v>
      </c>
      <c r="C97" s="311" t="s">
        <v>2124</v>
      </c>
      <c r="D97" s="311" t="s">
        <v>717</v>
      </c>
      <c r="E97" s="314">
        <v>41640</v>
      </c>
      <c r="F97" s="311" t="s">
        <v>177</v>
      </c>
      <c r="G97" s="311" t="s">
        <v>264</v>
      </c>
      <c r="H97" s="311" t="s">
        <v>922</v>
      </c>
      <c r="I97" s="311" t="s">
        <v>1033</v>
      </c>
      <c r="J97" s="311" t="s">
        <v>2299</v>
      </c>
      <c r="K97" s="311" t="s">
        <v>218</v>
      </c>
      <c r="L97" s="311" t="s">
        <v>218</v>
      </c>
      <c r="M97" s="311" t="s">
        <v>2126</v>
      </c>
      <c r="R97" s="315">
        <v>11</v>
      </c>
      <c r="S97" s="315">
        <v>3.7</v>
      </c>
      <c r="T97" s="311" t="s">
        <v>2125</v>
      </c>
    </row>
    <row r="98" spans="1:20" ht="14.1" customHeight="1">
      <c r="A98" s="311" t="s">
        <v>1150</v>
      </c>
      <c r="B98" s="311" t="s">
        <v>2300</v>
      </c>
      <c r="C98" s="311" t="s">
        <v>2124</v>
      </c>
      <c r="D98" s="311" t="s">
        <v>717</v>
      </c>
      <c r="E98" s="314">
        <v>41640</v>
      </c>
      <c r="F98" s="311" t="s">
        <v>177</v>
      </c>
      <c r="G98" s="311" t="s">
        <v>264</v>
      </c>
      <c r="H98" s="311" t="s">
        <v>265</v>
      </c>
      <c r="I98" s="311" t="s">
        <v>253</v>
      </c>
      <c r="J98" s="311" t="s">
        <v>2125</v>
      </c>
      <c r="K98" s="311" t="s">
        <v>218</v>
      </c>
      <c r="L98" s="311" t="s">
        <v>218</v>
      </c>
      <c r="M98" s="311" t="s">
        <v>2126</v>
      </c>
      <c r="R98" s="315">
        <v>15</v>
      </c>
      <c r="S98" s="315">
        <v>5</v>
      </c>
      <c r="T98" s="311" t="s">
        <v>2125</v>
      </c>
    </row>
    <row r="99" spans="1:20" ht="14.1" customHeight="1">
      <c r="A99" s="311" t="s">
        <v>2301</v>
      </c>
      <c r="B99" s="311" t="s">
        <v>2302</v>
      </c>
      <c r="C99" s="311" t="s">
        <v>2303</v>
      </c>
      <c r="D99" s="311" t="s">
        <v>2165</v>
      </c>
      <c r="E99" s="314">
        <v>41640</v>
      </c>
      <c r="F99" s="311" t="s">
        <v>177</v>
      </c>
      <c r="G99" s="311" t="s">
        <v>264</v>
      </c>
      <c r="H99" s="311" t="s">
        <v>265</v>
      </c>
      <c r="I99" s="311" t="s">
        <v>1033</v>
      </c>
      <c r="J99" s="311" t="s">
        <v>1267</v>
      </c>
      <c r="K99" s="311" t="s">
        <v>557</v>
      </c>
      <c r="L99" s="311" t="s">
        <v>104</v>
      </c>
      <c r="M99" s="311" t="s">
        <v>2126</v>
      </c>
      <c r="R99" s="315">
        <v>15</v>
      </c>
      <c r="S99" s="315">
        <v>0</v>
      </c>
      <c r="T99" s="311" t="s">
        <v>2125</v>
      </c>
    </row>
    <row r="100" spans="1:20" ht="14.1" customHeight="1">
      <c r="A100" s="311" t="s">
        <v>2301</v>
      </c>
      <c r="B100" s="311" t="s">
        <v>2302</v>
      </c>
      <c r="C100" s="311" t="s">
        <v>2303</v>
      </c>
      <c r="D100" s="311" t="s">
        <v>2165</v>
      </c>
      <c r="E100" s="314">
        <v>41640</v>
      </c>
      <c r="F100" s="311" t="s">
        <v>177</v>
      </c>
      <c r="G100" s="311" t="s">
        <v>264</v>
      </c>
      <c r="H100" s="311" t="s">
        <v>265</v>
      </c>
      <c r="I100" s="311" t="s">
        <v>1033</v>
      </c>
      <c r="J100" s="311" t="s">
        <v>1267</v>
      </c>
      <c r="K100" s="311" t="s">
        <v>497</v>
      </c>
      <c r="L100" s="311" t="s">
        <v>104</v>
      </c>
      <c r="M100" s="311" t="s">
        <v>2126</v>
      </c>
      <c r="R100" s="315">
        <v>15</v>
      </c>
      <c r="S100" s="315">
        <v>0</v>
      </c>
      <c r="T100" s="311" t="s">
        <v>2125</v>
      </c>
    </row>
    <row r="101" spans="1:20" ht="14.1" customHeight="1">
      <c r="A101" s="311" t="s">
        <v>2301</v>
      </c>
      <c r="B101" s="311" t="s">
        <v>2302</v>
      </c>
      <c r="C101" s="311" t="s">
        <v>2303</v>
      </c>
      <c r="D101" s="311" t="s">
        <v>2165</v>
      </c>
      <c r="E101" s="314">
        <v>41640</v>
      </c>
      <c r="F101" s="311" t="s">
        <v>177</v>
      </c>
      <c r="G101" s="311" t="s">
        <v>264</v>
      </c>
      <c r="H101" s="311" t="s">
        <v>265</v>
      </c>
      <c r="I101" s="311" t="s">
        <v>1033</v>
      </c>
      <c r="J101" s="311" t="s">
        <v>1267</v>
      </c>
      <c r="K101" s="311" t="s">
        <v>499</v>
      </c>
      <c r="L101" s="311" t="s">
        <v>104</v>
      </c>
      <c r="M101" s="311" t="s">
        <v>2126</v>
      </c>
      <c r="R101" s="315">
        <v>15</v>
      </c>
      <c r="S101" s="315">
        <v>0</v>
      </c>
      <c r="T101" s="311" t="s">
        <v>2125</v>
      </c>
    </row>
    <row r="102" spans="1:20" ht="14.1" customHeight="1">
      <c r="A102" s="311" t="s">
        <v>2301</v>
      </c>
      <c r="B102" s="311" t="s">
        <v>2302</v>
      </c>
      <c r="C102" s="311" t="s">
        <v>709</v>
      </c>
      <c r="D102" s="311" t="s">
        <v>2165</v>
      </c>
      <c r="E102" s="314">
        <v>41640</v>
      </c>
      <c r="F102" s="311" t="s">
        <v>177</v>
      </c>
      <c r="G102" s="311" t="s">
        <v>264</v>
      </c>
      <c r="H102" s="311" t="s">
        <v>265</v>
      </c>
      <c r="I102" s="311" t="s">
        <v>1033</v>
      </c>
      <c r="J102" s="311" t="s">
        <v>1267</v>
      </c>
      <c r="K102" s="311" t="s">
        <v>557</v>
      </c>
      <c r="L102" s="311" t="s">
        <v>218</v>
      </c>
      <c r="M102" s="311" t="s">
        <v>2126</v>
      </c>
      <c r="R102" s="315">
        <v>15</v>
      </c>
      <c r="S102" s="315">
        <v>5</v>
      </c>
      <c r="T102" s="311" t="s">
        <v>2125</v>
      </c>
    </row>
    <row r="103" spans="1:20" ht="14.1" customHeight="1">
      <c r="A103" s="311" t="s">
        <v>2301</v>
      </c>
      <c r="B103" s="311" t="s">
        <v>2302</v>
      </c>
      <c r="C103" s="311" t="s">
        <v>709</v>
      </c>
      <c r="D103" s="311" t="s">
        <v>2165</v>
      </c>
      <c r="E103" s="314">
        <v>41640</v>
      </c>
      <c r="F103" s="311" t="s">
        <v>177</v>
      </c>
      <c r="G103" s="311" t="s">
        <v>264</v>
      </c>
      <c r="H103" s="311" t="s">
        <v>265</v>
      </c>
      <c r="I103" s="311" t="s">
        <v>1033</v>
      </c>
      <c r="J103" s="311" t="s">
        <v>1267</v>
      </c>
      <c r="K103" s="311" t="s">
        <v>497</v>
      </c>
      <c r="L103" s="311" t="s">
        <v>218</v>
      </c>
      <c r="M103" s="311" t="s">
        <v>2126</v>
      </c>
      <c r="R103" s="315">
        <v>15</v>
      </c>
      <c r="S103" s="315">
        <v>5</v>
      </c>
      <c r="T103" s="311" t="s">
        <v>2125</v>
      </c>
    </row>
    <row r="104" spans="1:20" ht="14.1" customHeight="1">
      <c r="A104" s="311" t="s">
        <v>2301</v>
      </c>
      <c r="B104" s="311" t="s">
        <v>2302</v>
      </c>
      <c r="C104" s="311" t="s">
        <v>709</v>
      </c>
      <c r="D104" s="311" t="s">
        <v>2165</v>
      </c>
      <c r="E104" s="314">
        <v>41640</v>
      </c>
      <c r="F104" s="311" t="s">
        <v>177</v>
      </c>
      <c r="G104" s="311" t="s">
        <v>264</v>
      </c>
      <c r="H104" s="311" t="s">
        <v>265</v>
      </c>
      <c r="I104" s="311" t="s">
        <v>1033</v>
      </c>
      <c r="J104" s="311" t="s">
        <v>1267</v>
      </c>
      <c r="K104" s="311" t="s">
        <v>499</v>
      </c>
      <c r="L104" s="311" t="s">
        <v>218</v>
      </c>
      <c r="M104" s="311" t="s">
        <v>2126</v>
      </c>
      <c r="R104" s="315">
        <v>15</v>
      </c>
      <c r="S104" s="315">
        <v>5</v>
      </c>
      <c r="T104" s="311" t="s">
        <v>2125</v>
      </c>
    </row>
    <row r="105" spans="1:20" ht="14.1" customHeight="1">
      <c r="A105" s="311" t="s">
        <v>1164</v>
      </c>
      <c r="B105" s="311" t="s">
        <v>2304</v>
      </c>
      <c r="C105" s="311" t="s">
        <v>2124</v>
      </c>
      <c r="D105" s="311" t="s">
        <v>717</v>
      </c>
      <c r="E105" s="314">
        <v>41640</v>
      </c>
      <c r="F105" s="311" t="s">
        <v>177</v>
      </c>
      <c r="G105" s="311" t="s">
        <v>264</v>
      </c>
      <c r="H105" s="311" t="s">
        <v>291</v>
      </c>
      <c r="I105" s="311" t="s">
        <v>292</v>
      </c>
      <c r="J105" s="311" t="s">
        <v>2125</v>
      </c>
      <c r="K105" s="311" t="s">
        <v>218</v>
      </c>
      <c r="L105" s="311" t="s">
        <v>218</v>
      </c>
      <c r="M105" s="311" t="s">
        <v>2126</v>
      </c>
      <c r="R105" s="315">
        <v>15</v>
      </c>
      <c r="S105" s="315">
        <v>5</v>
      </c>
      <c r="T105" s="311" t="s">
        <v>2125</v>
      </c>
    </row>
    <row r="106" spans="1:20" ht="14.1" hidden="1" customHeight="1">
      <c r="A106" s="311" t="s">
        <v>2305</v>
      </c>
      <c r="B106" s="311" t="s">
        <v>2306</v>
      </c>
      <c r="C106" s="311" t="s">
        <v>2124</v>
      </c>
      <c r="D106" s="311" t="s">
        <v>717</v>
      </c>
      <c r="E106" s="314">
        <v>41640</v>
      </c>
      <c r="F106" s="311" t="s">
        <v>177</v>
      </c>
      <c r="G106" s="311" t="s">
        <v>264</v>
      </c>
      <c r="H106" s="311" t="s">
        <v>274</v>
      </c>
      <c r="I106" s="311" t="s">
        <v>275</v>
      </c>
      <c r="J106" s="311" t="s">
        <v>2125</v>
      </c>
      <c r="K106" s="311" t="s">
        <v>218</v>
      </c>
      <c r="L106" s="311" t="s">
        <v>218</v>
      </c>
      <c r="M106" s="311" t="s">
        <v>2126</v>
      </c>
      <c r="R106" s="315">
        <v>10</v>
      </c>
      <c r="S106" s="315">
        <v>3.3</v>
      </c>
      <c r="T106" s="311" t="s">
        <v>2125</v>
      </c>
    </row>
    <row r="107" spans="1:20" ht="14.1" hidden="1" customHeight="1">
      <c r="A107" s="311" t="s">
        <v>2307</v>
      </c>
      <c r="B107" s="311" t="s">
        <v>2308</v>
      </c>
      <c r="C107" s="311" t="s">
        <v>2124</v>
      </c>
      <c r="D107" s="311" t="s">
        <v>717</v>
      </c>
      <c r="E107" s="314">
        <v>41640</v>
      </c>
      <c r="F107" s="311" t="s">
        <v>177</v>
      </c>
      <c r="G107" s="311" t="s">
        <v>264</v>
      </c>
      <c r="H107" s="311" t="s">
        <v>291</v>
      </c>
      <c r="I107" s="311" t="s">
        <v>253</v>
      </c>
      <c r="J107" s="311" t="s">
        <v>2113</v>
      </c>
      <c r="K107" s="311" t="s">
        <v>218</v>
      </c>
      <c r="L107" s="311" t="s">
        <v>218</v>
      </c>
      <c r="M107" s="311" t="s">
        <v>2126</v>
      </c>
      <c r="R107" s="315">
        <v>10</v>
      </c>
      <c r="S107" s="315">
        <v>3.3</v>
      </c>
      <c r="T107" s="311" t="s">
        <v>2125</v>
      </c>
    </row>
    <row r="108" spans="1:20" ht="14.1" hidden="1" customHeight="1">
      <c r="A108" s="311" t="s">
        <v>2309</v>
      </c>
      <c r="B108" s="311" t="s">
        <v>2310</v>
      </c>
      <c r="C108" s="311" t="s">
        <v>2124</v>
      </c>
      <c r="D108" s="311" t="s">
        <v>717</v>
      </c>
      <c r="E108" s="314">
        <v>41640</v>
      </c>
      <c r="F108" s="311" t="s">
        <v>177</v>
      </c>
      <c r="G108" s="311" t="s">
        <v>264</v>
      </c>
      <c r="H108" s="311" t="s">
        <v>265</v>
      </c>
      <c r="I108" s="311" t="s">
        <v>275</v>
      </c>
      <c r="J108" s="311" t="s">
        <v>1235</v>
      </c>
      <c r="K108" s="311" t="s">
        <v>218</v>
      </c>
      <c r="L108" s="311" t="s">
        <v>218</v>
      </c>
      <c r="M108" s="311" t="s">
        <v>2126</v>
      </c>
      <c r="R108" s="315">
        <v>5</v>
      </c>
      <c r="S108" s="315">
        <v>1.7</v>
      </c>
      <c r="T108" s="311" t="s">
        <v>2125</v>
      </c>
    </row>
    <row r="109" spans="1:20" ht="14.1" hidden="1" customHeight="1">
      <c r="A109" s="311" t="s">
        <v>2311</v>
      </c>
      <c r="B109" s="311" t="s">
        <v>2312</v>
      </c>
      <c r="C109" s="311" t="s">
        <v>2124</v>
      </c>
      <c r="D109" s="311" t="s">
        <v>717</v>
      </c>
      <c r="E109" s="314">
        <v>41640</v>
      </c>
      <c r="F109" s="311" t="s">
        <v>177</v>
      </c>
      <c r="G109" s="311" t="s">
        <v>264</v>
      </c>
      <c r="H109" s="311" t="s">
        <v>922</v>
      </c>
      <c r="I109" s="311" t="s">
        <v>1036</v>
      </c>
      <c r="J109" s="311" t="s">
        <v>1284</v>
      </c>
      <c r="K109" s="311" t="s">
        <v>218</v>
      </c>
      <c r="L109" s="311" t="s">
        <v>218</v>
      </c>
      <c r="M109" s="311" t="s">
        <v>2126</v>
      </c>
      <c r="R109" s="315">
        <v>10</v>
      </c>
      <c r="S109" s="315">
        <v>3.3</v>
      </c>
      <c r="T109" s="311" t="s">
        <v>2125</v>
      </c>
    </row>
    <row r="110" spans="1:20" ht="14.1" hidden="1" customHeight="1">
      <c r="A110" s="311" t="s">
        <v>2313</v>
      </c>
      <c r="B110" s="311" t="s">
        <v>2314</v>
      </c>
      <c r="C110" s="311" t="s">
        <v>2124</v>
      </c>
      <c r="D110" s="311" t="s">
        <v>717</v>
      </c>
      <c r="E110" s="314">
        <v>41640</v>
      </c>
      <c r="F110" s="311" t="s">
        <v>177</v>
      </c>
      <c r="G110" s="311" t="s">
        <v>264</v>
      </c>
      <c r="H110" s="311" t="s">
        <v>291</v>
      </c>
      <c r="I110" s="311" t="s">
        <v>275</v>
      </c>
      <c r="J110" s="311" t="s">
        <v>1250</v>
      </c>
      <c r="K110" s="311" t="s">
        <v>218</v>
      </c>
      <c r="L110" s="311" t="s">
        <v>218</v>
      </c>
      <c r="M110" s="311" t="s">
        <v>2126</v>
      </c>
      <c r="R110" s="315">
        <v>14</v>
      </c>
      <c r="S110" s="315">
        <v>4.7</v>
      </c>
      <c r="T110" s="311" t="s">
        <v>2125</v>
      </c>
    </row>
    <row r="111" spans="1:20" ht="14.1" hidden="1" customHeight="1">
      <c r="A111" s="311" t="s">
        <v>2315</v>
      </c>
      <c r="B111" s="311" t="s">
        <v>2316</v>
      </c>
      <c r="C111" s="311" t="s">
        <v>2124</v>
      </c>
      <c r="D111" s="311" t="s">
        <v>717</v>
      </c>
      <c r="E111" s="314">
        <v>41640</v>
      </c>
      <c r="F111" s="311" t="s">
        <v>177</v>
      </c>
      <c r="G111" s="311" t="s">
        <v>264</v>
      </c>
      <c r="H111" s="311" t="s">
        <v>929</v>
      </c>
      <c r="I111" s="311" t="s">
        <v>309</v>
      </c>
      <c r="J111" s="311" t="s">
        <v>310</v>
      </c>
      <c r="K111" s="311" t="s">
        <v>218</v>
      </c>
      <c r="L111" s="311" t="s">
        <v>218</v>
      </c>
      <c r="M111" s="311" t="s">
        <v>2126</v>
      </c>
      <c r="R111" s="315">
        <v>6</v>
      </c>
      <c r="S111" s="315">
        <v>2</v>
      </c>
      <c r="T111" s="311" t="s">
        <v>2125</v>
      </c>
    </row>
    <row r="112" spans="1:20" ht="14.1" hidden="1" customHeight="1">
      <c r="A112" s="311" t="s">
        <v>2317</v>
      </c>
      <c r="B112" s="311" t="s">
        <v>2318</v>
      </c>
      <c r="C112" s="311" t="s">
        <v>2124</v>
      </c>
      <c r="D112" s="311" t="s">
        <v>717</v>
      </c>
      <c r="E112" s="314">
        <v>41640</v>
      </c>
      <c r="F112" s="311" t="s">
        <v>177</v>
      </c>
      <c r="G112" s="311" t="s">
        <v>264</v>
      </c>
      <c r="H112" s="311" t="s">
        <v>922</v>
      </c>
      <c r="I112" s="311" t="s">
        <v>1033</v>
      </c>
      <c r="J112" s="311" t="s">
        <v>1189</v>
      </c>
      <c r="K112" s="311" t="s">
        <v>218</v>
      </c>
      <c r="L112" s="311" t="s">
        <v>218</v>
      </c>
      <c r="M112" s="311" t="s">
        <v>2126</v>
      </c>
      <c r="R112" s="315">
        <v>11</v>
      </c>
      <c r="S112" s="315">
        <v>3.7</v>
      </c>
      <c r="T112" s="311" t="s">
        <v>2125</v>
      </c>
    </row>
    <row r="113" spans="1:20" ht="14.1" hidden="1" customHeight="1">
      <c r="A113" s="311" t="s">
        <v>2319</v>
      </c>
      <c r="B113" s="311" t="s">
        <v>2297</v>
      </c>
      <c r="C113" s="311" t="s">
        <v>2124</v>
      </c>
      <c r="D113" s="311" t="s">
        <v>717</v>
      </c>
      <c r="E113" s="314">
        <v>41640</v>
      </c>
      <c r="F113" s="311" t="s">
        <v>177</v>
      </c>
      <c r="G113" s="311" t="s">
        <v>264</v>
      </c>
      <c r="H113" s="311" t="s">
        <v>291</v>
      </c>
      <c r="I113" s="311" t="s">
        <v>1036</v>
      </c>
      <c r="J113" s="311" t="s">
        <v>1277</v>
      </c>
      <c r="K113" s="311" t="s">
        <v>218</v>
      </c>
      <c r="L113" s="311" t="s">
        <v>218</v>
      </c>
      <c r="M113" s="311" t="s">
        <v>2126</v>
      </c>
      <c r="R113" s="315">
        <v>10</v>
      </c>
      <c r="S113" s="315">
        <v>3.3</v>
      </c>
      <c r="T113" s="311" t="s">
        <v>2125</v>
      </c>
    </row>
    <row r="114" spans="1:20" ht="14.1" customHeight="1">
      <c r="A114" s="311" t="s">
        <v>2320</v>
      </c>
      <c r="B114" s="311" t="s">
        <v>2321</v>
      </c>
      <c r="C114" s="311" t="s">
        <v>2124</v>
      </c>
      <c r="D114" s="311" t="s">
        <v>717</v>
      </c>
      <c r="E114" s="314">
        <v>41640</v>
      </c>
      <c r="F114" s="311" t="s">
        <v>177</v>
      </c>
      <c r="G114" s="311" t="s">
        <v>264</v>
      </c>
      <c r="H114" s="311" t="s">
        <v>274</v>
      </c>
      <c r="I114" s="311" t="s">
        <v>1048</v>
      </c>
      <c r="J114" s="311" t="s">
        <v>1356</v>
      </c>
      <c r="K114" s="311" t="s">
        <v>218</v>
      </c>
      <c r="L114" s="311" t="s">
        <v>218</v>
      </c>
      <c r="M114" s="311" t="s">
        <v>2126</v>
      </c>
      <c r="R114" s="315">
        <v>15</v>
      </c>
      <c r="S114" s="315">
        <v>5</v>
      </c>
      <c r="T114" s="311" t="s">
        <v>2125</v>
      </c>
    </row>
    <row r="115" spans="1:20" ht="14.1" customHeight="1">
      <c r="A115" s="311" t="s">
        <v>2322</v>
      </c>
      <c r="B115" s="311" t="s">
        <v>2323</v>
      </c>
      <c r="C115" s="311" t="s">
        <v>713</v>
      </c>
      <c r="D115" s="311" t="s">
        <v>2165</v>
      </c>
      <c r="E115" s="314">
        <v>41640</v>
      </c>
      <c r="F115" s="311" t="s">
        <v>177</v>
      </c>
      <c r="G115" s="311" t="s">
        <v>264</v>
      </c>
      <c r="H115" s="311" t="s">
        <v>291</v>
      </c>
      <c r="I115" s="311" t="s">
        <v>1033</v>
      </c>
      <c r="J115" s="311" t="s">
        <v>2324</v>
      </c>
      <c r="K115" s="311" t="s">
        <v>218</v>
      </c>
      <c r="L115" s="311" t="s">
        <v>218</v>
      </c>
      <c r="M115" s="311" t="s">
        <v>2126</v>
      </c>
      <c r="R115" s="315">
        <v>15</v>
      </c>
      <c r="S115" s="315">
        <v>5</v>
      </c>
      <c r="T115" s="311" t="s">
        <v>2125</v>
      </c>
    </row>
    <row r="116" spans="1:20" ht="14.1" customHeight="1">
      <c r="A116" s="311" t="s">
        <v>2325</v>
      </c>
      <c r="B116" s="311" t="s">
        <v>2321</v>
      </c>
      <c r="C116" s="311" t="s">
        <v>2124</v>
      </c>
      <c r="D116" s="311" t="s">
        <v>717</v>
      </c>
      <c r="E116" s="314">
        <v>41640</v>
      </c>
      <c r="F116" s="311" t="s">
        <v>177</v>
      </c>
      <c r="G116" s="311" t="s">
        <v>264</v>
      </c>
      <c r="H116" s="311" t="s">
        <v>274</v>
      </c>
      <c r="I116" s="311" t="s">
        <v>1048</v>
      </c>
      <c r="J116" s="311" t="s">
        <v>1356</v>
      </c>
      <c r="K116" s="311" t="s">
        <v>218</v>
      </c>
      <c r="L116" s="311" t="s">
        <v>218</v>
      </c>
      <c r="M116" s="311" t="s">
        <v>2126</v>
      </c>
      <c r="R116" s="315">
        <v>15</v>
      </c>
      <c r="S116" s="315">
        <v>5</v>
      </c>
      <c r="T116" s="311" t="s">
        <v>2125</v>
      </c>
    </row>
    <row r="117" spans="1:20" ht="14.1" customHeight="1">
      <c r="A117" s="311" t="s">
        <v>2326</v>
      </c>
      <c r="B117" s="311" t="s">
        <v>2327</v>
      </c>
      <c r="C117" s="311" t="s">
        <v>2124</v>
      </c>
      <c r="D117" s="311" t="s">
        <v>717</v>
      </c>
      <c r="E117" s="314">
        <v>41640</v>
      </c>
      <c r="F117" s="311" t="s">
        <v>177</v>
      </c>
      <c r="G117" s="311" t="s">
        <v>264</v>
      </c>
      <c r="H117" s="311" t="s">
        <v>291</v>
      </c>
      <c r="I117" s="311" t="s">
        <v>1048</v>
      </c>
      <c r="J117" s="311" t="s">
        <v>1356</v>
      </c>
      <c r="K117" s="311" t="s">
        <v>218</v>
      </c>
      <c r="L117" s="311" t="s">
        <v>218</v>
      </c>
      <c r="M117" s="311" t="s">
        <v>2126</v>
      </c>
      <c r="R117" s="315">
        <v>15</v>
      </c>
      <c r="S117" s="315">
        <v>5</v>
      </c>
      <c r="T117" s="311" t="s">
        <v>2125</v>
      </c>
    </row>
    <row r="118" spans="1:20" ht="14.1" customHeight="1">
      <c r="A118" s="311" t="s">
        <v>2328</v>
      </c>
      <c r="B118" s="311" t="s">
        <v>2329</v>
      </c>
      <c r="C118" s="311" t="s">
        <v>2124</v>
      </c>
      <c r="D118" s="311" t="s">
        <v>717</v>
      </c>
      <c r="E118" s="314">
        <v>41640</v>
      </c>
      <c r="F118" s="311" t="s">
        <v>177</v>
      </c>
      <c r="G118" s="311" t="s">
        <v>264</v>
      </c>
      <c r="H118" s="311" t="s">
        <v>274</v>
      </c>
      <c r="I118" s="311" t="s">
        <v>1048</v>
      </c>
      <c r="J118" s="311" t="s">
        <v>1356</v>
      </c>
      <c r="K118" s="311" t="s">
        <v>218</v>
      </c>
      <c r="L118" s="311" t="s">
        <v>218</v>
      </c>
      <c r="M118" s="311" t="s">
        <v>2126</v>
      </c>
      <c r="R118" s="315">
        <v>15</v>
      </c>
      <c r="S118" s="315">
        <v>5</v>
      </c>
      <c r="T118" s="311" t="s">
        <v>2125</v>
      </c>
    </row>
    <row r="119" spans="1:20" ht="14.1" customHeight="1">
      <c r="A119" s="311" t="s">
        <v>1173</v>
      </c>
      <c r="B119" s="311" t="s">
        <v>2330</v>
      </c>
      <c r="C119" s="311" t="s">
        <v>2124</v>
      </c>
      <c r="D119" s="311" t="s">
        <v>717</v>
      </c>
      <c r="E119" s="314">
        <v>41640</v>
      </c>
      <c r="F119" s="311" t="s">
        <v>177</v>
      </c>
      <c r="G119" s="311" t="s">
        <v>264</v>
      </c>
      <c r="H119" s="311" t="s">
        <v>291</v>
      </c>
      <c r="I119" s="311" t="s">
        <v>292</v>
      </c>
      <c r="J119" s="311" t="s">
        <v>2125</v>
      </c>
      <c r="K119" s="311" t="s">
        <v>218</v>
      </c>
      <c r="L119" s="311" t="s">
        <v>218</v>
      </c>
      <c r="M119" s="311" t="s">
        <v>2126</v>
      </c>
      <c r="R119" s="315">
        <v>15</v>
      </c>
      <c r="S119" s="315">
        <v>5</v>
      </c>
      <c r="T119" s="311" t="s">
        <v>2125</v>
      </c>
    </row>
    <row r="120" spans="1:20" ht="14.1" customHeight="1">
      <c r="A120" s="311" t="s">
        <v>2331</v>
      </c>
      <c r="B120" s="311" t="s">
        <v>2332</v>
      </c>
      <c r="C120" s="311" t="s">
        <v>2124</v>
      </c>
      <c r="D120" s="311" t="s">
        <v>717</v>
      </c>
      <c r="E120" s="314">
        <v>41640</v>
      </c>
      <c r="F120" s="311" t="s">
        <v>177</v>
      </c>
      <c r="G120" s="311" t="s">
        <v>264</v>
      </c>
      <c r="H120" s="311" t="s">
        <v>265</v>
      </c>
      <c r="I120" s="311" t="s">
        <v>253</v>
      </c>
      <c r="J120" s="311" t="s">
        <v>2125</v>
      </c>
      <c r="K120" s="311" t="s">
        <v>218</v>
      </c>
      <c r="L120" s="311" t="s">
        <v>218</v>
      </c>
      <c r="M120" s="311" t="s">
        <v>2126</v>
      </c>
      <c r="R120" s="315">
        <v>15</v>
      </c>
      <c r="S120" s="315">
        <v>5</v>
      </c>
      <c r="T120" s="311" t="s">
        <v>2125</v>
      </c>
    </row>
    <row r="121" spans="1:20" ht="14.1" customHeight="1">
      <c r="A121" s="311" t="s">
        <v>2333</v>
      </c>
      <c r="B121" s="311" t="s">
        <v>1234</v>
      </c>
      <c r="C121" s="311" t="s">
        <v>2124</v>
      </c>
      <c r="D121" s="311" t="s">
        <v>717</v>
      </c>
      <c r="E121" s="314">
        <v>41640</v>
      </c>
      <c r="F121" s="311" t="s">
        <v>177</v>
      </c>
      <c r="G121" s="311" t="s">
        <v>264</v>
      </c>
      <c r="H121" s="311" t="s">
        <v>265</v>
      </c>
      <c r="I121" s="311" t="s">
        <v>1028</v>
      </c>
      <c r="J121" s="311" t="s">
        <v>1233</v>
      </c>
      <c r="K121" s="311" t="s">
        <v>218</v>
      </c>
      <c r="L121" s="311" t="s">
        <v>218</v>
      </c>
      <c r="M121" s="311" t="s">
        <v>2126</v>
      </c>
      <c r="R121" s="315">
        <v>15</v>
      </c>
      <c r="S121" s="315">
        <v>5</v>
      </c>
      <c r="T121" s="311" t="s">
        <v>2125</v>
      </c>
    </row>
    <row r="122" spans="1:20" ht="14.1" hidden="1" customHeight="1">
      <c r="A122" s="311" t="s">
        <v>2334</v>
      </c>
      <c r="B122" s="311" t="s">
        <v>2335</v>
      </c>
      <c r="C122" s="311" t="s">
        <v>713</v>
      </c>
      <c r="D122" s="311" t="s">
        <v>2165</v>
      </c>
      <c r="E122" s="314">
        <v>41640</v>
      </c>
      <c r="F122" s="311" t="s">
        <v>177</v>
      </c>
      <c r="G122" s="311" t="s">
        <v>264</v>
      </c>
      <c r="H122" s="311" t="s">
        <v>274</v>
      </c>
      <c r="I122" s="311" t="s">
        <v>275</v>
      </c>
      <c r="J122" s="311" t="s">
        <v>1258</v>
      </c>
      <c r="K122" s="311" t="s">
        <v>477</v>
      </c>
      <c r="L122" s="311" t="s">
        <v>218</v>
      </c>
      <c r="M122" s="311" t="s">
        <v>2336</v>
      </c>
      <c r="N122" s="315">
        <v>24000</v>
      </c>
      <c r="O122" s="315">
        <v>1</v>
      </c>
      <c r="P122" s="315">
        <v>5110</v>
      </c>
      <c r="Q122" s="315">
        <v>5</v>
      </c>
      <c r="R122" s="315">
        <v>4.7</v>
      </c>
      <c r="S122" s="315">
        <v>1.6</v>
      </c>
      <c r="T122" s="311" t="s">
        <v>2125</v>
      </c>
    </row>
    <row r="123" spans="1:20" ht="14.1" hidden="1" customHeight="1">
      <c r="A123" s="311" t="s">
        <v>2334</v>
      </c>
      <c r="B123" s="311" t="s">
        <v>2335</v>
      </c>
      <c r="C123" s="311" t="s">
        <v>713</v>
      </c>
      <c r="D123" s="311" t="s">
        <v>2165</v>
      </c>
      <c r="E123" s="314">
        <v>41640</v>
      </c>
      <c r="F123" s="311" t="s">
        <v>177</v>
      </c>
      <c r="G123" s="311" t="s">
        <v>264</v>
      </c>
      <c r="H123" s="311" t="s">
        <v>274</v>
      </c>
      <c r="I123" s="311" t="s">
        <v>275</v>
      </c>
      <c r="J123" s="311" t="s">
        <v>1258</v>
      </c>
      <c r="K123" s="311" t="s">
        <v>19</v>
      </c>
      <c r="L123" s="311" t="s">
        <v>218</v>
      </c>
      <c r="M123" s="311" t="s">
        <v>2336</v>
      </c>
      <c r="N123" s="315">
        <v>24000</v>
      </c>
      <c r="O123" s="315">
        <v>1</v>
      </c>
      <c r="P123" s="315">
        <v>3828</v>
      </c>
      <c r="Q123" s="315">
        <v>5</v>
      </c>
      <c r="R123" s="315">
        <v>5</v>
      </c>
      <c r="S123" s="315">
        <v>1.7</v>
      </c>
      <c r="T123" s="311" t="s">
        <v>2125</v>
      </c>
    </row>
    <row r="124" spans="1:20" ht="14.1" hidden="1" customHeight="1">
      <c r="A124" s="311" t="s">
        <v>2334</v>
      </c>
      <c r="B124" s="311" t="s">
        <v>2335</v>
      </c>
      <c r="C124" s="311" t="s">
        <v>713</v>
      </c>
      <c r="D124" s="311" t="s">
        <v>2165</v>
      </c>
      <c r="E124" s="314">
        <v>41640</v>
      </c>
      <c r="F124" s="311" t="s">
        <v>177</v>
      </c>
      <c r="G124" s="311" t="s">
        <v>264</v>
      </c>
      <c r="H124" s="311" t="s">
        <v>274</v>
      </c>
      <c r="I124" s="311" t="s">
        <v>275</v>
      </c>
      <c r="J124" s="311" t="s">
        <v>1258</v>
      </c>
      <c r="K124" s="311" t="s">
        <v>482</v>
      </c>
      <c r="L124" s="311" t="s">
        <v>218</v>
      </c>
      <c r="M124" s="311" t="s">
        <v>2336</v>
      </c>
      <c r="N124" s="315">
        <v>24000</v>
      </c>
      <c r="O124" s="315">
        <v>1</v>
      </c>
      <c r="P124" s="315">
        <v>2616</v>
      </c>
      <c r="Q124" s="315">
        <v>5</v>
      </c>
      <c r="R124" s="315">
        <v>5</v>
      </c>
      <c r="S124" s="315">
        <v>1.7</v>
      </c>
      <c r="T124" s="311" t="s">
        <v>2125</v>
      </c>
    </row>
    <row r="125" spans="1:20" ht="14.1" hidden="1" customHeight="1">
      <c r="A125" s="311" t="s">
        <v>2334</v>
      </c>
      <c r="B125" s="311" t="s">
        <v>2335</v>
      </c>
      <c r="C125" s="311" t="s">
        <v>713</v>
      </c>
      <c r="D125" s="311" t="s">
        <v>2165</v>
      </c>
      <c r="E125" s="314">
        <v>41640</v>
      </c>
      <c r="F125" s="311" t="s">
        <v>177</v>
      </c>
      <c r="G125" s="311" t="s">
        <v>264</v>
      </c>
      <c r="H125" s="311" t="s">
        <v>274</v>
      </c>
      <c r="I125" s="311" t="s">
        <v>275</v>
      </c>
      <c r="J125" s="311" t="s">
        <v>1258</v>
      </c>
      <c r="K125" s="311" t="s">
        <v>485</v>
      </c>
      <c r="L125" s="311" t="s">
        <v>218</v>
      </c>
      <c r="M125" s="311" t="s">
        <v>2336</v>
      </c>
      <c r="N125" s="315">
        <v>24000</v>
      </c>
      <c r="O125" s="315">
        <v>1</v>
      </c>
      <c r="P125" s="315">
        <v>2840</v>
      </c>
      <c r="Q125" s="315">
        <v>5</v>
      </c>
      <c r="R125" s="315">
        <v>5</v>
      </c>
      <c r="S125" s="315">
        <v>1.7</v>
      </c>
      <c r="T125" s="311" t="s">
        <v>2125</v>
      </c>
    </row>
    <row r="126" spans="1:20" ht="14.1" hidden="1" customHeight="1">
      <c r="A126" s="311" t="s">
        <v>2334</v>
      </c>
      <c r="B126" s="311" t="s">
        <v>2335</v>
      </c>
      <c r="C126" s="311" t="s">
        <v>713</v>
      </c>
      <c r="D126" s="311" t="s">
        <v>2165</v>
      </c>
      <c r="E126" s="314">
        <v>41640</v>
      </c>
      <c r="F126" s="311" t="s">
        <v>295</v>
      </c>
      <c r="G126" s="311" t="s">
        <v>264</v>
      </c>
      <c r="H126" s="311" t="s">
        <v>274</v>
      </c>
      <c r="I126" s="311" t="s">
        <v>275</v>
      </c>
      <c r="J126" s="311" t="s">
        <v>1258</v>
      </c>
      <c r="K126" s="311" t="s">
        <v>27</v>
      </c>
      <c r="L126" s="311" t="s">
        <v>218</v>
      </c>
      <c r="M126" s="311" t="s">
        <v>2336</v>
      </c>
      <c r="N126" s="315">
        <v>24000</v>
      </c>
      <c r="O126" s="315">
        <v>1</v>
      </c>
      <c r="P126" s="315">
        <v>3514</v>
      </c>
      <c r="Q126" s="315">
        <v>5</v>
      </c>
      <c r="R126" s="315">
        <v>5</v>
      </c>
      <c r="S126" s="315">
        <v>1.7</v>
      </c>
      <c r="T126" s="311" t="s">
        <v>2125</v>
      </c>
    </row>
    <row r="127" spans="1:20" ht="14.1" hidden="1" customHeight="1">
      <c r="A127" s="311" t="s">
        <v>2334</v>
      </c>
      <c r="B127" s="311" t="s">
        <v>2335</v>
      </c>
      <c r="C127" s="311" t="s">
        <v>713</v>
      </c>
      <c r="D127" s="311" t="s">
        <v>2165</v>
      </c>
      <c r="E127" s="314">
        <v>41640</v>
      </c>
      <c r="F127" s="311" t="s">
        <v>177</v>
      </c>
      <c r="G127" s="311" t="s">
        <v>264</v>
      </c>
      <c r="H127" s="311" t="s">
        <v>274</v>
      </c>
      <c r="I127" s="311" t="s">
        <v>275</v>
      </c>
      <c r="J127" s="311" t="s">
        <v>1258</v>
      </c>
      <c r="K127" s="311" t="s">
        <v>495</v>
      </c>
      <c r="L127" s="311" t="s">
        <v>218</v>
      </c>
      <c r="M127" s="311" t="s">
        <v>2336</v>
      </c>
      <c r="N127" s="315">
        <v>24000</v>
      </c>
      <c r="O127" s="315">
        <v>1</v>
      </c>
      <c r="P127" s="315">
        <v>8760</v>
      </c>
      <c r="Q127" s="315">
        <v>5</v>
      </c>
      <c r="R127" s="315">
        <v>2.7</v>
      </c>
      <c r="S127" s="315">
        <v>0.9</v>
      </c>
      <c r="T127" s="311" t="s">
        <v>2125</v>
      </c>
    </row>
    <row r="128" spans="1:20" ht="14.1" hidden="1" customHeight="1">
      <c r="A128" s="311" t="s">
        <v>2334</v>
      </c>
      <c r="B128" s="311" t="s">
        <v>2335</v>
      </c>
      <c r="C128" s="311" t="s">
        <v>713</v>
      </c>
      <c r="D128" s="311" t="s">
        <v>2165</v>
      </c>
      <c r="E128" s="314">
        <v>41640</v>
      </c>
      <c r="F128" s="311" t="s">
        <v>177</v>
      </c>
      <c r="G128" s="311" t="s">
        <v>264</v>
      </c>
      <c r="H128" s="311" t="s">
        <v>274</v>
      </c>
      <c r="I128" s="311" t="s">
        <v>275</v>
      </c>
      <c r="J128" s="311" t="s">
        <v>1258</v>
      </c>
      <c r="K128" s="311" t="s">
        <v>501</v>
      </c>
      <c r="L128" s="311" t="s">
        <v>218</v>
      </c>
      <c r="M128" s="311" t="s">
        <v>2336</v>
      </c>
      <c r="N128" s="315">
        <v>24000</v>
      </c>
      <c r="O128" s="315">
        <v>1</v>
      </c>
      <c r="P128" s="315">
        <v>3974</v>
      </c>
      <c r="Q128" s="315">
        <v>5</v>
      </c>
      <c r="R128" s="315">
        <v>5</v>
      </c>
      <c r="S128" s="315">
        <v>1.7</v>
      </c>
      <c r="T128" s="311" t="s">
        <v>2125</v>
      </c>
    </row>
    <row r="129" spans="1:20" ht="14.1" hidden="1" customHeight="1">
      <c r="A129" s="311" t="s">
        <v>2334</v>
      </c>
      <c r="B129" s="311" t="s">
        <v>2335</v>
      </c>
      <c r="C129" s="311" t="s">
        <v>713</v>
      </c>
      <c r="D129" s="311" t="s">
        <v>2165</v>
      </c>
      <c r="E129" s="314">
        <v>41640</v>
      </c>
      <c r="F129" s="311" t="s">
        <v>177</v>
      </c>
      <c r="G129" s="311" t="s">
        <v>264</v>
      </c>
      <c r="H129" s="311" t="s">
        <v>274</v>
      </c>
      <c r="I129" s="311" t="s">
        <v>275</v>
      </c>
      <c r="J129" s="311" t="s">
        <v>1258</v>
      </c>
      <c r="K129" s="311" t="s">
        <v>503</v>
      </c>
      <c r="L129" s="311" t="s">
        <v>218</v>
      </c>
      <c r="M129" s="311" t="s">
        <v>2336</v>
      </c>
      <c r="N129" s="315">
        <v>24000</v>
      </c>
      <c r="O129" s="315">
        <v>1</v>
      </c>
      <c r="P129" s="315">
        <v>3371</v>
      </c>
      <c r="Q129" s="315">
        <v>5</v>
      </c>
      <c r="R129" s="315">
        <v>5</v>
      </c>
      <c r="S129" s="315">
        <v>1.7</v>
      </c>
      <c r="T129" s="311" t="s">
        <v>2125</v>
      </c>
    </row>
    <row r="130" spans="1:20" ht="14.1" hidden="1" customHeight="1">
      <c r="A130" s="311" t="s">
        <v>2334</v>
      </c>
      <c r="B130" s="311" t="s">
        <v>2335</v>
      </c>
      <c r="C130" s="311" t="s">
        <v>713</v>
      </c>
      <c r="D130" s="311" t="s">
        <v>2165</v>
      </c>
      <c r="E130" s="314">
        <v>41640</v>
      </c>
      <c r="F130" s="311" t="s">
        <v>177</v>
      </c>
      <c r="G130" s="311" t="s">
        <v>264</v>
      </c>
      <c r="H130" s="311" t="s">
        <v>274</v>
      </c>
      <c r="I130" s="311" t="s">
        <v>275</v>
      </c>
      <c r="J130" s="311" t="s">
        <v>1258</v>
      </c>
      <c r="K130" s="311" t="s">
        <v>29</v>
      </c>
      <c r="L130" s="311" t="s">
        <v>218</v>
      </c>
      <c r="M130" s="311" t="s">
        <v>2336</v>
      </c>
      <c r="N130" s="315">
        <v>24000</v>
      </c>
      <c r="O130" s="315">
        <v>1</v>
      </c>
      <c r="P130" s="315">
        <v>6935</v>
      </c>
      <c r="Q130" s="315">
        <v>5</v>
      </c>
      <c r="R130" s="315">
        <v>3.5</v>
      </c>
      <c r="S130" s="315">
        <v>1.2</v>
      </c>
      <c r="T130" s="311" t="s">
        <v>2125</v>
      </c>
    </row>
    <row r="131" spans="1:20" ht="14.1" hidden="1" customHeight="1">
      <c r="A131" s="311" t="s">
        <v>2334</v>
      </c>
      <c r="B131" s="311" t="s">
        <v>2335</v>
      </c>
      <c r="C131" s="311" t="s">
        <v>713</v>
      </c>
      <c r="D131" s="311" t="s">
        <v>2165</v>
      </c>
      <c r="E131" s="314">
        <v>41640</v>
      </c>
      <c r="F131" s="311" t="s">
        <v>177</v>
      </c>
      <c r="G131" s="311" t="s">
        <v>264</v>
      </c>
      <c r="H131" s="311" t="s">
        <v>274</v>
      </c>
      <c r="I131" s="311" t="s">
        <v>275</v>
      </c>
      <c r="J131" s="311" t="s">
        <v>1258</v>
      </c>
      <c r="K131" s="311" t="s">
        <v>30</v>
      </c>
      <c r="L131" s="311" t="s">
        <v>218</v>
      </c>
      <c r="M131" s="311" t="s">
        <v>2336</v>
      </c>
      <c r="N131" s="315">
        <v>24000</v>
      </c>
      <c r="O131" s="315">
        <v>1</v>
      </c>
      <c r="P131" s="315">
        <v>5110</v>
      </c>
      <c r="Q131" s="315">
        <v>5</v>
      </c>
      <c r="R131" s="315">
        <v>4.7</v>
      </c>
      <c r="S131" s="315">
        <v>1.6</v>
      </c>
      <c r="T131" s="311" t="s">
        <v>2125</v>
      </c>
    </row>
    <row r="132" spans="1:20" ht="14.1" hidden="1" customHeight="1">
      <c r="A132" s="311" t="s">
        <v>2334</v>
      </c>
      <c r="B132" s="311" t="s">
        <v>2335</v>
      </c>
      <c r="C132" s="311" t="s">
        <v>713</v>
      </c>
      <c r="D132" s="311" t="s">
        <v>2165</v>
      </c>
      <c r="E132" s="314">
        <v>41640</v>
      </c>
      <c r="F132" s="311" t="s">
        <v>177</v>
      </c>
      <c r="G132" s="311" t="s">
        <v>264</v>
      </c>
      <c r="H132" s="311" t="s">
        <v>274</v>
      </c>
      <c r="I132" s="311" t="s">
        <v>275</v>
      </c>
      <c r="J132" s="311" t="s">
        <v>1258</v>
      </c>
      <c r="K132" s="311" t="s">
        <v>507</v>
      </c>
      <c r="L132" s="311" t="s">
        <v>218</v>
      </c>
      <c r="M132" s="311" t="s">
        <v>2336</v>
      </c>
      <c r="N132" s="315">
        <v>24000</v>
      </c>
      <c r="O132" s="315">
        <v>1</v>
      </c>
      <c r="P132" s="315">
        <v>4482</v>
      </c>
      <c r="Q132" s="315">
        <v>5</v>
      </c>
      <c r="R132" s="315">
        <v>5</v>
      </c>
      <c r="S132" s="315">
        <v>1.7</v>
      </c>
      <c r="T132" s="311" t="s">
        <v>2125</v>
      </c>
    </row>
    <row r="133" spans="1:20" ht="14.1" hidden="1" customHeight="1">
      <c r="A133" s="311" t="s">
        <v>2334</v>
      </c>
      <c r="B133" s="311" t="s">
        <v>2335</v>
      </c>
      <c r="C133" s="311" t="s">
        <v>713</v>
      </c>
      <c r="D133" s="311" t="s">
        <v>2165</v>
      </c>
      <c r="E133" s="314">
        <v>41640</v>
      </c>
      <c r="F133" s="311" t="s">
        <v>177</v>
      </c>
      <c r="G133" s="311" t="s">
        <v>264</v>
      </c>
      <c r="H133" s="311" t="s">
        <v>274</v>
      </c>
      <c r="I133" s="311" t="s">
        <v>275</v>
      </c>
      <c r="J133" s="311" t="s">
        <v>1258</v>
      </c>
      <c r="K133" s="311" t="s">
        <v>509</v>
      </c>
      <c r="L133" s="311" t="s">
        <v>218</v>
      </c>
      <c r="M133" s="311" t="s">
        <v>2336</v>
      </c>
      <c r="N133" s="315">
        <v>24000</v>
      </c>
      <c r="O133" s="315">
        <v>1</v>
      </c>
      <c r="P133" s="315">
        <v>5475</v>
      </c>
      <c r="Q133" s="315">
        <v>5</v>
      </c>
      <c r="R133" s="315">
        <v>4.4000000000000004</v>
      </c>
      <c r="S133" s="315">
        <v>1.5</v>
      </c>
      <c r="T133" s="311" t="s">
        <v>2125</v>
      </c>
    </row>
    <row r="134" spans="1:20" ht="14.1" hidden="1" customHeight="1">
      <c r="A134" s="311" t="s">
        <v>2334</v>
      </c>
      <c r="B134" s="311" t="s">
        <v>2335</v>
      </c>
      <c r="C134" s="311" t="s">
        <v>713</v>
      </c>
      <c r="D134" s="311" t="s">
        <v>2165</v>
      </c>
      <c r="E134" s="314">
        <v>41640</v>
      </c>
      <c r="F134" s="311" t="s">
        <v>177</v>
      </c>
      <c r="G134" s="311" t="s">
        <v>264</v>
      </c>
      <c r="H134" s="311" t="s">
        <v>274</v>
      </c>
      <c r="I134" s="311" t="s">
        <v>275</v>
      </c>
      <c r="J134" s="311" t="s">
        <v>1258</v>
      </c>
      <c r="K134" s="311" t="s">
        <v>511</v>
      </c>
      <c r="L134" s="311" t="s">
        <v>218</v>
      </c>
      <c r="M134" s="311" t="s">
        <v>2336</v>
      </c>
      <c r="N134" s="315">
        <v>24000</v>
      </c>
      <c r="O134" s="315">
        <v>1</v>
      </c>
      <c r="P134" s="315">
        <v>4745</v>
      </c>
      <c r="Q134" s="315">
        <v>5</v>
      </c>
      <c r="R134" s="315">
        <v>5</v>
      </c>
      <c r="S134" s="315">
        <v>1.7</v>
      </c>
      <c r="T134" s="311" t="s">
        <v>2125</v>
      </c>
    </row>
    <row r="135" spans="1:20" ht="14.1" hidden="1" customHeight="1">
      <c r="A135" s="311" t="s">
        <v>1248</v>
      </c>
      <c r="B135" s="311" t="s">
        <v>273</v>
      </c>
      <c r="C135" s="311" t="s">
        <v>2124</v>
      </c>
      <c r="D135" s="311" t="s">
        <v>717</v>
      </c>
      <c r="E135" s="314">
        <v>41640</v>
      </c>
      <c r="F135" s="311" t="s">
        <v>176</v>
      </c>
      <c r="G135" s="311" t="s">
        <v>264</v>
      </c>
      <c r="H135" s="311" t="s">
        <v>274</v>
      </c>
      <c r="I135" s="311" t="s">
        <v>275</v>
      </c>
      <c r="J135" s="311" t="s">
        <v>276</v>
      </c>
      <c r="K135" s="311" t="s">
        <v>218</v>
      </c>
      <c r="L135" s="311" t="s">
        <v>218</v>
      </c>
      <c r="M135" s="311" t="s">
        <v>2126</v>
      </c>
      <c r="R135" s="315">
        <v>18</v>
      </c>
      <c r="S135" s="315">
        <v>6</v>
      </c>
      <c r="T135" s="311" t="s">
        <v>2125</v>
      </c>
    </row>
    <row r="136" spans="1:20" ht="14.1" hidden="1" customHeight="1">
      <c r="A136" s="311" t="s">
        <v>2337</v>
      </c>
      <c r="B136" s="311" t="s">
        <v>2295</v>
      </c>
      <c r="C136" s="311" t="s">
        <v>2124</v>
      </c>
      <c r="D136" s="311" t="s">
        <v>717</v>
      </c>
      <c r="E136" s="314">
        <v>41640</v>
      </c>
      <c r="F136" s="311" t="s">
        <v>176</v>
      </c>
      <c r="G136" s="311" t="s">
        <v>264</v>
      </c>
      <c r="H136" s="311" t="s">
        <v>929</v>
      </c>
      <c r="I136" s="311" t="s">
        <v>1055</v>
      </c>
      <c r="J136" s="311" t="s">
        <v>1390</v>
      </c>
      <c r="K136" s="311" t="s">
        <v>218</v>
      </c>
      <c r="L136" s="311" t="s">
        <v>218</v>
      </c>
      <c r="M136" s="311" t="s">
        <v>2126</v>
      </c>
      <c r="R136" s="315">
        <v>20</v>
      </c>
      <c r="S136" s="315">
        <v>6.7</v>
      </c>
      <c r="T136" s="311" t="s">
        <v>2125</v>
      </c>
    </row>
    <row r="137" spans="1:20" ht="14.1" hidden="1" customHeight="1">
      <c r="A137" s="311" t="s">
        <v>2338</v>
      </c>
      <c r="B137" s="311" t="s">
        <v>2339</v>
      </c>
      <c r="C137" s="311" t="s">
        <v>2124</v>
      </c>
      <c r="D137" s="311" t="s">
        <v>717</v>
      </c>
      <c r="E137" s="314">
        <v>41640</v>
      </c>
      <c r="F137" s="311" t="s">
        <v>176</v>
      </c>
      <c r="G137" s="311" t="s">
        <v>264</v>
      </c>
      <c r="H137" s="311" t="s">
        <v>265</v>
      </c>
      <c r="I137" s="311" t="s">
        <v>1019</v>
      </c>
      <c r="J137" s="311" t="s">
        <v>1194</v>
      </c>
      <c r="K137" s="311" t="s">
        <v>218</v>
      </c>
      <c r="L137" s="311" t="s">
        <v>218</v>
      </c>
      <c r="M137" s="311" t="s">
        <v>2126</v>
      </c>
      <c r="R137" s="315">
        <v>15</v>
      </c>
      <c r="S137" s="315">
        <v>5</v>
      </c>
      <c r="T137" s="311" t="s">
        <v>2125</v>
      </c>
    </row>
    <row r="138" spans="1:20" ht="14.1" hidden="1" customHeight="1">
      <c r="A138" s="311" t="s">
        <v>2340</v>
      </c>
      <c r="B138" s="311" t="s">
        <v>2341</v>
      </c>
      <c r="C138" s="311" t="s">
        <v>2124</v>
      </c>
      <c r="D138" s="311" t="s">
        <v>717</v>
      </c>
      <c r="E138" s="314">
        <v>41640</v>
      </c>
      <c r="F138" s="311" t="s">
        <v>176</v>
      </c>
      <c r="G138" s="311" t="s">
        <v>264</v>
      </c>
      <c r="H138" s="311" t="s">
        <v>922</v>
      </c>
      <c r="I138" s="311" t="s">
        <v>1033</v>
      </c>
      <c r="J138" s="311" t="s">
        <v>2299</v>
      </c>
      <c r="K138" s="311" t="s">
        <v>218</v>
      </c>
      <c r="L138" s="311" t="s">
        <v>218</v>
      </c>
      <c r="M138" s="311" t="s">
        <v>2126</v>
      </c>
      <c r="R138" s="315">
        <v>11</v>
      </c>
      <c r="S138" s="315">
        <v>3.7</v>
      </c>
      <c r="T138" s="311" t="s">
        <v>2125</v>
      </c>
    </row>
    <row r="139" spans="1:20" ht="14.1" hidden="1" customHeight="1">
      <c r="A139" s="311" t="s">
        <v>1153</v>
      </c>
      <c r="B139" s="311" t="s">
        <v>2342</v>
      </c>
      <c r="C139" s="311" t="s">
        <v>2124</v>
      </c>
      <c r="D139" s="311" t="s">
        <v>717</v>
      </c>
      <c r="E139" s="314">
        <v>41640</v>
      </c>
      <c r="F139" s="311" t="s">
        <v>176</v>
      </c>
      <c r="G139" s="311" t="s">
        <v>264</v>
      </c>
      <c r="H139" s="311" t="s">
        <v>265</v>
      </c>
      <c r="I139" s="311" t="s">
        <v>253</v>
      </c>
      <c r="J139" s="311" t="s">
        <v>2125</v>
      </c>
      <c r="K139" s="311" t="s">
        <v>218</v>
      </c>
      <c r="L139" s="311" t="s">
        <v>218</v>
      </c>
      <c r="M139" s="311" t="s">
        <v>2126</v>
      </c>
      <c r="R139" s="315">
        <v>9</v>
      </c>
      <c r="S139" s="315">
        <v>3</v>
      </c>
      <c r="T139" s="311" t="s">
        <v>2125</v>
      </c>
    </row>
    <row r="140" spans="1:20" ht="14.1" hidden="1" customHeight="1">
      <c r="A140" s="311" t="s">
        <v>2343</v>
      </c>
      <c r="B140" s="311" t="s">
        <v>2344</v>
      </c>
      <c r="C140" s="311" t="s">
        <v>2124</v>
      </c>
      <c r="D140" s="311" t="s">
        <v>717</v>
      </c>
      <c r="E140" s="314">
        <v>41640</v>
      </c>
      <c r="F140" s="311" t="s">
        <v>176</v>
      </c>
      <c r="G140" s="311" t="s">
        <v>264</v>
      </c>
      <c r="H140" s="311" t="s">
        <v>265</v>
      </c>
      <c r="I140" s="311" t="s">
        <v>253</v>
      </c>
      <c r="J140" s="311" t="s">
        <v>2125</v>
      </c>
      <c r="K140" s="311" t="s">
        <v>218</v>
      </c>
      <c r="L140" s="311" t="s">
        <v>218</v>
      </c>
      <c r="M140" s="311" t="s">
        <v>2126</v>
      </c>
      <c r="S140" s="315">
        <v>3</v>
      </c>
      <c r="T140" s="311" t="s">
        <v>2125</v>
      </c>
    </row>
    <row r="141" spans="1:20" ht="14.1" hidden="1" customHeight="1">
      <c r="A141" s="311" t="s">
        <v>2345</v>
      </c>
      <c r="B141" s="311" t="s">
        <v>2346</v>
      </c>
      <c r="C141" s="311" t="s">
        <v>2124</v>
      </c>
      <c r="D141" s="311" t="s">
        <v>717</v>
      </c>
      <c r="E141" s="314">
        <v>41640</v>
      </c>
      <c r="F141" s="311" t="s">
        <v>176</v>
      </c>
      <c r="G141" s="311" t="s">
        <v>264</v>
      </c>
      <c r="H141" s="311" t="s">
        <v>291</v>
      </c>
      <c r="I141" s="311" t="s">
        <v>253</v>
      </c>
      <c r="J141" s="311" t="s">
        <v>2113</v>
      </c>
      <c r="K141" s="311" t="s">
        <v>218</v>
      </c>
      <c r="L141" s="311" t="s">
        <v>218</v>
      </c>
      <c r="M141" s="311" t="s">
        <v>2126</v>
      </c>
      <c r="R141" s="315">
        <v>10</v>
      </c>
      <c r="S141" s="315">
        <v>3.3</v>
      </c>
      <c r="T141" s="311" t="s">
        <v>2125</v>
      </c>
    </row>
    <row r="142" spans="1:20" ht="14.1" hidden="1" customHeight="1">
      <c r="A142" s="311" t="s">
        <v>2347</v>
      </c>
      <c r="B142" s="311" t="s">
        <v>2348</v>
      </c>
      <c r="C142" s="311" t="s">
        <v>2124</v>
      </c>
      <c r="D142" s="311" t="s">
        <v>717</v>
      </c>
      <c r="E142" s="314">
        <v>41640</v>
      </c>
      <c r="F142" s="311" t="s">
        <v>176</v>
      </c>
      <c r="G142" s="311" t="s">
        <v>264</v>
      </c>
      <c r="H142" s="311" t="s">
        <v>265</v>
      </c>
      <c r="I142" s="311" t="s">
        <v>253</v>
      </c>
      <c r="J142" s="311" t="s">
        <v>2125</v>
      </c>
      <c r="K142" s="311" t="s">
        <v>218</v>
      </c>
      <c r="L142" s="311" t="s">
        <v>218</v>
      </c>
      <c r="M142" s="311" t="s">
        <v>2126</v>
      </c>
      <c r="R142" s="315">
        <v>15</v>
      </c>
      <c r="S142" s="315">
        <v>5</v>
      </c>
      <c r="T142" s="311" t="s">
        <v>2125</v>
      </c>
    </row>
    <row r="143" spans="1:20" ht="14.1" hidden="1" customHeight="1">
      <c r="A143" s="311" t="s">
        <v>2349</v>
      </c>
      <c r="B143" s="311" t="s">
        <v>2350</v>
      </c>
      <c r="C143" s="311" t="s">
        <v>2124</v>
      </c>
      <c r="D143" s="311" t="s">
        <v>717</v>
      </c>
      <c r="E143" s="314">
        <v>41640</v>
      </c>
      <c r="F143" s="311" t="s">
        <v>176</v>
      </c>
      <c r="G143" s="311" t="s">
        <v>251</v>
      </c>
      <c r="H143" s="311" t="s">
        <v>997</v>
      </c>
      <c r="I143" s="311" t="s">
        <v>1028</v>
      </c>
      <c r="J143" s="311" t="s">
        <v>2125</v>
      </c>
      <c r="K143" s="311" t="s">
        <v>218</v>
      </c>
      <c r="L143" s="311" t="s">
        <v>218</v>
      </c>
      <c r="M143" s="311" t="s">
        <v>2126</v>
      </c>
      <c r="R143" s="315">
        <v>3</v>
      </c>
      <c r="S143" s="315">
        <v>1</v>
      </c>
      <c r="T143" s="311" t="s">
        <v>2125</v>
      </c>
    </row>
    <row r="144" spans="1:20" ht="14.1" hidden="1" customHeight="1">
      <c r="A144" s="311" t="s">
        <v>2351</v>
      </c>
      <c r="B144" s="311" t="s">
        <v>2352</v>
      </c>
      <c r="C144" s="311" t="s">
        <v>2124</v>
      </c>
      <c r="D144" s="311" t="s">
        <v>717</v>
      </c>
      <c r="E144" s="314">
        <v>41640</v>
      </c>
      <c r="F144" s="311" t="s">
        <v>176</v>
      </c>
      <c r="G144" s="311" t="s">
        <v>264</v>
      </c>
      <c r="H144" s="311" t="s">
        <v>265</v>
      </c>
      <c r="I144" s="311" t="s">
        <v>1019</v>
      </c>
      <c r="J144" s="311" t="s">
        <v>1194</v>
      </c>
      <c r="K144" s="311" t="s">
        <v>218</v>
      </c>
      <c r="L144" s="311" t="s">
        <v>218</v>
      </c>
      <c r="M144" s="311" t="s">
        <v>2126</v>
      </c>
      <c r="R144" s="315">
        <v>15</v>
      </c>
      <c r="S144" s="315">
        <v>5</v>
      </c>
      <c r="T144" s="311" t="s">
        <v>2125</v>
      </c>
    </row>
    <row r="145" spans="1:20" ht="14.1" hidden="1" customHeight="1">
      <c r="A145" s="311" t="s">
        <v>2353</v>
      </c>
      <c r="B145" s="311" t="s">
        <v>2354</v>
      </c>
      <c r="C145" s="311" t="s">
        <v>2124</v>
      </c>
      <c r="D145" s="311" t="s">
        <v>717</v>
      </c>
      <c r="E145" s="314">
        <v>41640</v>
      </c>
      <c r="F145" s="311" t="s">
        <v>176</v>
      </c>
      <c r="G145" s="311" t="s">
        <v>264</v>
      </c>
      <c r="H145" s="311" t="s">
        <v>291</v>
      </c>
      <c r="I145" s="311" t="s">
        <v>292</v>
      </c>
      <c r="J145" s="311" t="s">
        <v>2125</v>
      </c>
      <c r="K145" s="311" t="s">
        <v>218</v>
      </c>
      <c r="L145" s="311" t="s">
        <v>218</v>
      </c>
      <c r="M145" s="311" t="s">
        <v>2126</v>
      </c>
      <c r="R145" s="315">
        <v>15</v>
      </c>
      <c r="S145" s="315">
        <v>5</v>
      </c>
      <c r="T145" s="311" t="s">
        <v>2125</v>
      </c>
    </row>
    <row r="146" spans="1:20" ht="14.1" hidden="1" customHeight="1">
      <c r="A146" s="311" t="s">
        <v>2355</v>
      </c>
      <c r="B146" s="311" t="s">
        <v>2356</v>
      </c>
      <c r="C146" s="311" t="s">
        <v>713</v>
      </c>
      <c r="D146" s="311" t="s">
        <v>2165</v>
      </c>
      <c r="E146" s="314">
        <v>41640</v>
      </c>
      <c r="F146" s="311" t="s">
        <v>176</v>
      </c>
      <c r="G146" s="311" t="s">
        <v>251</v>
      </c>
      <c r="H146" s="311" t="s">
        <v>252</v>
      </c>
      <c r="I146" s="311" t="s">
        <v>2125</v>
      </c>
      <c r="J146" s="311" t="s">
        <v>2125</v>
      </c>
      <c r="K146" s="311" t="s">
        <v>218</v>
      </c>
      <c r="L146" s="311" t="s">
        <v>218</v>
      </c>
      <c r="M146" s="311" t="s">
        <v>2126</v>
      </c>
      <c r="R146" s="315">
        <v>5</v>
      </c>
      <c r="S146" s="315">
        <v>1.7</v>
      </c>
      <c r="T146" s="311" t="s">
        <v>2125</v>
      </c>
    </row>
    <row r="147" spans="1:20" ht="14.1" hidden="1" customHeight="1">
      <c r="A147" s="311" t="s">
        <v>2357</v>
      </c>
      <c r="B147" s="311" t="s">
        <v>2358</v>
      </c>
      <c r="C147" s="311" t="s">
        <v>2124</v>
      </c>
      <c r="D147" s="311" t="s">
        <v>717</v>
      </c>
      <c r="E147" s="314">
        <v>41640</v>
      </c>
      <c r="F147" s="311" t="s">
        <v>176</v>
      </c>
      <c r="G147" s="311" t="s">
        <v>264</v>
      </c>
      <c r="H147" s="311" t="s">
        <v>274</v>
      </c>
      <c r="I147" s="311" t="s">
        <v>275</v>
      </c>
      <c r="J147" s="311" t="s">
        <v>2125</v>
      </c>
      <c r="K147" s="311" t="s">
        <v>218</v>
      </c>
      <c r="L147" s="311" t="s">
        <v>218</v>
      </c>
      <c r="M147" s="311" t="s">
        <v>2126</v>
      </c>
      <c r="R147" s="315">
        <v>20</v>
      </c>
      <c r="S147" s="315">
        <v>6.7</v>
      </c>
      <c r="T147" s="311" t="s">
        <v>2125</v>
      </c>
    </row>
    <row r="148" spans="1:20" ht="14.1" hidden="1" customHeight="1">
      <c r="A148" s="311" t="s">
        <v>2359</v>
      </c>
      <c r="B148" s="311" t="s">
        <v>2360</v>
      </c>
      <c r="C148" s="311" t="s">
        <v>2124</v>
      </c>
      <c r="D148" s="311" t="s">
        <v>717</v>
      </c>
      <c r="E148" s="314">
        <v>41640</v>
      </c>
      <c r="F148" s="311" t="s">
        <v>177</v>
      </c>
      <c r="G148" s="311" t="s">
        <v>101</v>
      </c>
      <c r="H148" s="311" t="s">
        <v>217</v>
      </c>
      <c r="I148" s="311" t="s">
        <v>244</v>
      </c>
      <c r="J148" s="311" t="s">
        <v>245</v>
      </c>
      <c r="K148" s="311" t="s">
        <v>477</v>
      </c>
      <c r="L148" s="311" t="s">
        <v>218</v>
      </c>
      <c r="M148" s="311" t="s">
        <v>2361</v>
      </c>
      <c r="N148" s="315">
        <v>12000</v>
      </c>
      <c r="O148" s="315">
        <v>1</v>
      </c>
      <c r="P148" s="315">
        <v>2300</v>
      </c>
      <c r="R148" s="315">
        <v>5.22</v>
      </c>
      <c r="S148" s="315">
        <v>1.74</v>
      </c>
      <c r="T148" s="311" t="s">
        <v>2125</v>
      </c>
    </row>
    <row r="149" spans="1:20" ht="14.1" hidden="1" customHeight="1">
      <c r="A149" s="311" t="s">
        <v>2359</v>
      </c>
      <c r="B149" s="311" t="s">
        <v>2360</v>
      </c>
      <c r="C149" s="311" t="s">
        <v>2124</v>
      </c>
      <c r="D149" s="311" t="s">
        <v>717</v>
      </c>
      <c r="E149" s="314">
        <v>41640</v>
      </c>
      <c r="F149" s="311" t="s">
        <v>177</v>
      </c>
      <c r="G149" s="311" t="s">
        <v>101</v>
      </c>
      <c r="H149" s="311" t="s">
        <v>217</v>
      </c>
      <c r="I149" s="311" t="s">
        <v>244</v>
      </c>
      <c r="J149" s="311" t="s">
        <v>245</v>
      </c>
      <c r="K149" s="311" t="s">
        <v>19</v>
      </c>
      <c r="L149" s="311" t="s">
        <v>218</v>
      </c>
      <c r="M149" s="311" t="s">
        <v>2361</v>
      </c>
      <c r="N149" s="315">
        <v>12000</v>
      </c>
      <c r="O149" s="315">
        <v>1</v>
      </c>
      <c r="P149" s="315">
        <v>2420</v>
      </c>
      <c r="R149" s="315">
        <v>4.96</v>
      </c>
      <c r="S149" s="315">
        <v>1.65</v>
      </c>
      <c r="T149" s="311" t="s">
        <v>2125</v>
      </c>
    </row>
    <row r="150" spans="1:20" ht="14.1" hidden="1" customHeight="1">
      <c r="A150" s="311" t="s">
        <v>2359</v>
      </c>
      <c r="B150" s="311" t="s">
        <v>2360</v>
      </c>
      <c r="C150" s="311" t="s">
        <v>2124</v>
      </c>
      <c r="D150" s="311" t="s">
        <v>717</v>
      </c>
      <c r="E150" s="314">
        <v>41640</v>
      </c>
      <c r="F150" s="311" t="s">
        <v>177</v>
      </c>
      <c r="G150" s="311" t="s">
        <v>101</v>
      </c>
      <c r="H150" s="311" t="s">
        <v>217</v>
      </c>
      <c r="I150" s="311" t="s">
        <v>244</v>
      </c>
      <c r="J150" s="311" t="s">
        <v>245</v>
      </c>
      <c r="K150" s="311" t="s">
        <v>482</v>
      </c>
      <c r="L150" s="311" t="s">
        <v>218</v>
      </c>
      <c r="M150" s="311" t="s">
        <v>2361</v>
      </c>
      <c r="N150" s="315">
        <v>12000</v>
      </c>
      <c r="O150" s="315">
        <v>1</v>
      </c>
      <c r="P150" s="315">
        <v>2240</v>
      </c>
      <c r="R150" s="315">
        <v>5.36</v>
      </c>
      <c r="S150" s="315">
        <v>1.79</v>
      </c>
      <c r="T150" s="311" t="s">
        <v>2125</v>
      </c>
    </row>
    <row r="151" spans="1:20" ht="14.1" hidden="1" customHeight="1">
      <c r="A151" s="311" t="s">
        <v>2359</v>
      </c>
      <c r="B151" s="311" t="s">
        <v>2360</v>
      </c>
      <c r="C151" s="311" t="s">
        <v>2124</v>
      </c>
      <c r="D151" s="311" t="s">
        <v>717</v>
      </c>
      <c r="E151" s="314">
        <v>41640</v>
      </c>
      <c r="F151" s="311" t="s">
        <v>177</v>
      </c>
      <c r="G151" s="311" t="s">
        <v>101</v>
      </c>
      <c r="H151" s="311" t="s">
        <v>217</v>
      </c>
      <c r="I151" s="311" t="s">
        <v>244</v>
      </c>
      <c r="J151" s="311" t="s">
        <v>245</v>
      </c>
      <c r="K151" s="311" t="s">
        <v>21</v>
      </c>
      <c r="L151" s="311" t="s">
        <v>218</v>
      </c>
      <c r="M151" s="311" t="s">
        <v>2361</v>
      </c>
      <c r="N151" s="315">
        <v>12000</v>
      </c>
      <c r="O151" s="315">
        <v>1</v>
      </c>
      <c r="P151" s="315">
        <v>2600</v>
      </c>
      <c r="R151" s="315">
        <v>4.62</v>
      </c>
      <c r="S151" s="315">
        <v>1.54</v>
      </c>
      <c r="T151" s="311" t="s">
        <v>2125</v>
      </c>
    </row>
    <row r="152" spans="1:20" ht="14.1" hidden="1" customHeight="1">
      <c r="A152" s="311" t="s">
        <v>2359</v>
      </c>
      <c r="B152" s="311" t="s">
        <v>2360</v>
      </c>
      <c r="C152" s="311" t="s">
        <v>2124</v>
      </c>
      <c r="D152" s="311" t="s">
        <v>717</v>
      </c>
      <c r="E152" s="314">
        <v>41640</v>
      </c>
      <c r="F152" s="311" t="s">
        <v>177</v>
      </c>
      <c r="G152" s="311" t="s">
        <v>101</v>
      </c>
      <c r="H152" s="311" t="s">
        <v>217</v>
      </c>
      <c r="I152" s="311" t="s">
        <v>244</v>
      </c>
      <c r="J152" s="311" t="s">
        <v>245</v>
      </c>
      <c r="K152" s="311" t="s">
        <v>485</v>
      </c>
      <c r="L152" s="311" t="s">
        <v>218</v>
      </c>
      <c r="M152" s="311" t="s">
        <v>2361</v>
      </c>
      <c r="N152" s="315">
        <v>12000</v>
      </c>
      <c r="O152" s="315">
        <v>1</v>
      </c>
      <c r="P152" s="315">
        <v>2330</v>
      </c>
      <c r="R152" s="315">
        <v>5.15</v>
      </c>
      <c r="S152" s="315">
        <v>1.72</v>
      </c>
      <c r="T152" s="311" t="s">
        <v>2125</v>
      </c>
    </row>
    <row r="153" spans="1:20" ht="14.1" hidden="1" customHeight="1">
      <c r="A153" s="311" t="s">
        <v>2359</v>
      </c>
      <c r="B153" s="311" t="s">
        <v>2360</v>
      </c>
      <c r="C153" s="311" t="s">
        <v>2124</v>
      </c>
      <c r="D153" s="311" t="s">
        <v>717</v>
      </c>
      <c r="E153" s="314">
        <v>41640</v>
      </c>
      <c r="F153" s="311" t="s">
        <v>177</v>
      </c>
      <c r="G153" s="311" t="s">
        <v>101</v>
      </c>
      <c r="H153" s="311" t="s">
        <v>217</v>
      </c>
      <c r="I153" s="311" t="s">
        <v>244</v>
      </c>
      <c r="J153" s="311" t="s">
        <v>245</v>
      </c>
      <c r="K153" s="311" t="s">
        <v>487</v>
      </c>
      <c r="L153" s="311" t="s">
        <v>218</v>
      </c>
      <c r="M153" s="311" t="s">
        <v>2361</v>
      </c>
      <c r="N153" s="315">
        <v>12000</v>
      </c>
      <c r="O153" s="315">
        <v>1</v>
      </c>
      <c r="P153" s="315">
        <v>2370</v>
      </c>
      <c r="R153" s="315">
        <v>5.0599999999999996</v>
      </c>
      <c r="S153" s="315">
        <v>1.69</v>
      </c>
      <c r="T153" s="311" t="s">
        <v>2125</v>
      </c>
    </row>
    <row r="154" spans="1:20" ht="14.1" hidden="1" customHeight="1">
      <c r="A154" s="311" t="s">
        <v>2359</v>
      </c>
      <c r="B154" s="311" t="s">
        <v>2360</v>
      </c>
      <c r="C154" s="311" t="s">
        <v>2124</v>
      </c>
      <c r="D154" s="311" t="s">
        <v>717</v>
      </c>
      <c r="E154" s="314">
        <v>41640</v>
      </c>
      <c r="F154" s="311" t="s">
        <v>177</v>
      </c>
      <c r="G154" s="311" t="s">
        <v>101</v>
      </c>
      <c r="H154" s="311" t="s">
        <v>217</v>
      </c>
      <c r="I154" s="311" t="s">
        <v>244</v>
      </c>
      <c r="J154" s="311" t="s">
        <v>245</v>
      </c>
      <c r="K154" s="311" t="s">
        <v>489</v>
      </c>
      <c r="L154" s="311" t="s">
        <v>218</v>
      </c>
      <c r="M154" s="311" t="s">
        <v>2361</v>
      </c>
      <c r="N154" s="315">
        <v>12000</v>
      </c>
      <c r="O154" s="315">
        <v>1</v>
      </c>
      <c r="P154" s="315">
        <v>3890</v>
      </c>
      <c r="R154" s="315">
        <v>3.08</v>
      </c>
      <c r="S154" s="315">
        <v>1.03</v>
      </c>
      <c r="T154" s="311" t="s">
        <v>2125</v>
      </c>
    </row>
    <row r="155" spans="1:20" ht="14.1" hidden="1" customHeight="1">
      <c r="A155" s="311" t="s">
        <v>2359</v>
      </c>
      <c r="B155" s="311" t="s">
        <v>2360</v>
      </c>
      <c r="C155" s="311" t="s">
        <v>2124</v>
      </c>
      <c r="D155" s="311" t="s">
        <v>717</v>
      </c>
      <c r="E155" s="314">
        <v>41640</v>
      </c>
      <c r="F155" s="311" t="s">
        <v>177</v>
      </c>
      <c r="G155" s="311" t="s">
        <v>101</v>
      </c>
      <c r="H155" s="311" t="s">
        <v>217</v>
      </c>
      <c r="I155" s="311" t="s">
        <v>244</v>
      </c>
      <c r="J155" s="311" t="s">
        <v>245</v>
      </c>
      <c r="K155" s="311" t="s">
        <v>493</v>
      </c>
      <c r="L155" s="311" t="s">
        <v>218</v>
      </c>
      <c r="M155" s="311" t="s">
        <v>2361</v>
      </c>
      <c r="N155" s="315">
        <v>12000</v>
      </c>
      <c r="O155" s="315">
        <v>1</v>
      </c>
      <c r="P155" s="315">
        <v>4200</v>
      </c>
      <c r="R155" s="315">
        <v>2.86</v>
      </c>
      <c r="S155" s="315">
        <v>0.95</v>
      </c>
      <c r="T155" s="311" t="s">
        <v>2125</v>
      </c>
    </row>
    <row r="156" spans="1:20" ht="14.1" hidden="1" customHeight="1">
      <c r="A156" s="311" t="s">
        <v>2359</v>
      </c>
      <c r="B156" s="311" t="s">
        <v>2360</v>
      </c>
      <c r="C156" s="311" t="s">
        <v>2124</v>
      </c>
      <c r="D156" s="311" t="s">
        <v>717</v>
      </c>
      <c r="E156" s="314">
        <v>41640</v>
      </c>
      <c r="F156" s="311" t="s">
        <v>177</v>
      </c>
      <c r="G156" s="311" t="s">
        <v>101</v>
      </c>
      <c r="H156" s="311" t="s">
        <v>217</v>
      </c>
      <c r="I156" s="311" t="s">
        <v>244</v>
      </c>
      <c r="J156" s="311" t="s">
        <v>245</v>
      </c>
      <c r="K156" s="311" t="s">
        <v>497</v>
      </c>
      <c r="L156" s="311" t="s">
        <v>218</v>
      </c>
      <c r="M156" s="311" t="s">
        <v>2361</v>
      </c>
      <c r="N156" s="315">
        <v>12000</v>
      </c>
      <c r="O156" s="315">
        <v>1</v>
      </c>
      <c r="P156" s="315">
        <v>1670</v>
      </c>
      <c r="R156" s="315">
        <v>7.19</v>
      </c>
      <c r="S156" s="315">
        <v>2.4</v>
      </c>
      <c r="T156" s="311" t="s">
        <v>2125</v>
      </c>
    </row>
    <row r="157" spans="1:20" ht="14.1" hidden="1" customHeight="1">
      <c r="A157" s="311" t="s">
        <v>2359</v>
      </c>
      <c r="B157" s="311" t="s">
        <v>2360</v>
      </c>
      <c r="C157" s="311" t="s">
        <v>2124</v>
      </c>
      <c r="D157" s="311" t="s">
        <v>717</v>
      </c>
      <c r="E157" s="314">
        <v>41640</v>
      </c>
      <c r="F157" s="311" t="s">
        <v>177</v>
      </c>
      <c r="G157" s="311" t="s">
        <v>101</v>
      </c>
      <c r="H157" s="311" t="s">
        <v>217</v>
      </c>
      <c r="I157" s="311" t="s">
        <v>244</v>
      </c>
      <c r="J157" s="311" t="s">
        <v>245</v>
      </c>
      <c r="K157" s="311" t="s">
        <v>26</v>
      </c>
      <c r="L157" s="311" t="s">
        <v>218</v>
      </c>
      <c r="M157" s="311" t="s">
        <v>2361</v>
      </c>
      <c r="N157" s="315">
        <v>12000</v>
      </c>
      <c r="O157" s="315">
        <v>1</v>
      </c>
      <c r="P157" s="315">
        <v>3090</v>
      </c>
      <c r="R157" s="315">
        <v>3.88</v>
      </c>
      <c r="S157" s="315">
        <v>1.29</v>
      </c>
      <c r="T157" s="311" t="s">
        <v>2125</v>
      </c>
    </row>
    <row r="158" spans="1:20" ht="14.1" hidden="1" customHeight="1">
      <c r="A158" s="311" t="s">
        <v>2359</v>
      </c>
      <c r="B158" s="311" t="s">
        <v>2360</v>
      </c>
      <c r="C158" s="311" t="s">
        <v>2124</v>
      </c>
      <c r="D158" s="311" t="s">
        <v>717</v>
      </c>
      <c r="E158" s="314">
        <v>41640</v>
      </c>
      <c r="F158" s="311" t="s">
        <v>177</v>
      </c>
      <c r="G158" s="311" t="s">
        <v>101</v>
      </c>
      <c r="H158" s="311" t="s">
        <v>217</v>
      </c>
      <c r="I158" s="311" t="s">
        <v>244</v>
      </c>
      <c r="J158" s="311" t="s">
        <v>245</v>
      </c>
      <c r="K158" s="311" t="s">
        <v>27</v>
      </c>
      <c r="L158" s="311" t="s">
        <v>218</v>
      </c>
      <c r="M158" s="311" t="s">
        <v>2361</v>
      </c>
      <c r="N158" s="315">
        <v>12000</v>
      </c>
      <c r="O158" s="315">
        <v>1</v>
      </c>
      <c r="P158" s="315">
        <v>2580</v>
      </c>
      <c r="R158" s="315">
        <v>4.6500000000000004</v>
      </c>
      <c r="S158" s="315">
        <v>1.55</v>
      </c>
      <c r="T158" s="311" t="s">
        <v>2125</v>
      </c>
    </row>
    <row r="159" spans="1:20" ht="14.1" hidden="1" customHeight="1">
      <c r="A159" s="311" t="s">
        <v>2359</v>
      </c>
      <c r="B159" s="311" t="s">
        <v>2360</v>
      </c>
      <c r="C159" s="311" t="s">
        <v>2124</v>
      </c>
      <c r="D159" s="311" t="s">
        <v>717</v>
      </c>
      <c r="E159" s="314">
        <v>41640</v>
      </c>
      <c r="F159" s="311" t="s">
        <v>177</v>
      </c>
      <c r="G159" s="311" t="s">
        <v>101</v>
      </c>
      <c r="H159" s="311" t="s">
        <v>217</v>
      </c>
      <c r="I159" s="311" t="s">
        <v>244</v>
      </c>
      <c r="J159" s="311" t="s">
        <v>245</v>
      </c>
      <c r="K159" s="311" t="s">
        <v>499</v>
      </c>
      <c r="L159" s="311" t="s">
        <v>218</v>
      </c>
      <c r="M159" s="311" t="s">
        <v>2361</v>
      </c>
      <c r="N159" s="315">
        <v>12000</v>
      </c>
      <c r="O159" s="315">
        <v>1</v>
      </c>
      <c r="P159" s="315">
        <v>1370</v>
      </c>
      <c r="R159" s="315">
        <v>8.76</v>
      </c>
      <c r="S159" s="315">
        <v>2.92</v>
      </c>
      <c r="T159" s="311" t="s">
        <v>2125</v>
      </c>
    </row>
    <row r="160" spans="1:20" ht="14.1" hidden="1" customHeight="1">
      <c r="A160" s="311" t="s">
        <v>2359</v>
      </c>
      <c r="B160" s="311" t="s">
        <v>2360</v>
      </c>
      <c r="C160" s="311" t="s">
        <v>2124</v>
      </c>
      <c r="D160" s="311" t="s">
        <v>717</v>
      </c>
      <c r="E160" s="314">
        <v>41640</v>
      </c>
      <c r="F160" s="311" t="s">
        <v>177</v>
      </c>
      <c r="G160" s="311" t="s">
        <v>101</v>
      </c>
      <c r="H160" s="311" t="s">
        <v>217</v>
      </c>
      <c r="I160" s="311" t="s">
        <v>244</v>
      </c>
      <c r="J160" s="311" t="s">
        <v>245</v>
      </c>
      <c r="K160" s="311" t="s">
        <v>495</v>
      </c>
      <c r="L160" s="311" t="s">
        <v>218</v>
      </c>
      <c r="M160" s="311" t="s">
        <v>2361</v>
      </c>
      <c r="N160" s="315">
        <v>12000</v>
      </c>
      <c r="O160" s="315">
        <v>1</v>
      </c>
      <c r="P160" s="315">
        <v>3570</v>
      </c>
      <c r="R160" s="315">
        <v>3.36</v>
      </c>
      <c r="S160" s="315">
        <v>1.1200000000000001</v>
      </c>
      <c r="T160" s="311" t="s">
        <v>2125</v>
      </c>
    </row>
    <row r="161" spans="1:20" ht="14.1" hidden="1" customHeight="1">
      <c r="A161" s="311" t="s">
        <v>2359</v>
      </c>
      <c r="B161" s="311" t="s">
        <v>2360</v>
      </c>
      <c r="C161" s="311" t="s">
        <v>2124</v>
      </c>
      <c r="D161" s="311" t="s">
        <v>717</v>
      </c>
      <c r="E161" s="314">
        <v>41640</v>
      </c>
      <c r="F161" s="311" t="s">
        <v>177</v>
      </c>
      <c r="G161" s="311" t="s">
        <v>101</v>
      </c>
      <c r="H161" s="311" t="s">
        <v>217</v>
      </c>
      <c r="I161" s="311" t="s">
        <v>244</v>
      </c>
      <c r="J161" s="311" t="s">
        <v>245</v>
      </c>
      <c r="K161" s="311" t="s">
        <v>501</v>
      </c>
      <c r="L161" s="311" t="s">
        <v>218</v>
      </c>
      <c r="M161" s="311" t="s">
        <v>2361</v>
      </c>
      <c r="N161" s="315">
        <v>12000</v>
      </c>
      <c r="O161" s="315">
        <v>1</v>
      </c>
      <c r="P161" s="315">
        <v>3000</v>
      </c>
      <c r="R161" s="315">
        <v>4</v>
      </c>
      <c r="S161" s="315">
        <v>1.33</v>
      </c>
      <c r="T161" s="311" t="s">
        <v>2125</v>
      </c>
    </row>
    <row r="162" spans="1:20" ht="14.1" hidden="1" customHeight="1">
      <c r="A162" s="311" t="s">
        <v>2359</v>
      </c>
      <c r="B162" s="311" t="s">
        <v>2360</v>
      </c>
      <c r="C162" s="311" t="s">
        <v>2124</v>
      </c>
      <c r="D162" s="311" t="s">
        <v>717</v>
      </c>
      <c r="E162" s="314">
        <v>41640</v>
      </c>
      <c r="F162" s="311" t="s">
        <v>177</v>
      </c>
      <c r="G162" s="311" t="s">
        <v>101</v>
      </c>
      <c r="H162" s="311" t="s">
        <v>217</v>
      </c>
      <c r="I162" s="311" t="s">
        <v>244</v>
      </c>
      <c r="J162" s="311" t="s">
        <v>245</v>
      </c>
      <c r="K162" s="311" t="s">
        <v>503</v>
      </c>
      <c r="L162" s="311" t="s">
        <v>218</v>
      </c>
      <c r="M162" s="311" t="s">
        <v>2361</v>
      </c>
      <c r="N162" s="315">
        <v>12000</v>
      </c>
      <c r="O162" s="315">
        <v>1</v>
      </c>
      <c r="P162" s="315">
        <v>2980</v>
      </c>
      <c r="R162" s="315">
        <v>4.03</v>
      </c>
      <c r="S162" s="315">
        <v>1.34</v>
      </c>
      <c r="T162" s="311" t="s">
        <v>2125</v>
      </c>
    </row>
    <row r="163" spans="1:20" ht="14.1" hidden="1" customHeight="1">
      <c r="A163" s="311" t="s">
        <v>2359</v>
      </c>
      <c r="B163" s="311" t="s">
        <v>2360</v>
      </c>
      <c r="C163" s="311" t="s">
        <v>2124</v>
      </c>
      <c r="D163" s="311" t="s">
        <v>717</v>
      </c>
      <c r="E163" s="314">
        <v>41640</v>
      </c>
      <c r="F163" s="311" t="s">
        <v>177</v>
      </c>
      <c r="G163" s="311" t="s">
        <v>101</v>
      </c>
      <c r="H163" s="311" t="s">
        <v>217</v>
      </c>
      <c r="I163" s="311" t="s">
        <v>244</v>
      </c>
      <c r="J163" s="311" t="s">
        <v>245</v>
      </c>
      <c r="K163" s="311" t="s">
        <v>29</v>
      </c>
      <c r="L163" s="311" t="s">
        <v>218</v>
      </c>
      <c r="M163" s="311" t="s">
        <v>2361</v>
      </c>
      <c r="N163" s="315">
        <v>12000</v>
      </c>
      <c r="O163" s="315">
        <v>1</v>
      </c>
      <c r="P163" s="315">
        <v>4810</v>
      </c>
      <c r="R163" s="315">
        <v>2.4900000000000002</v>
      </c>
      <c r="S163" s="315">
        <v>0.83</v>
      </c>
      <c r="T163" s="311" t="s">
        <v>2125</v>
      </c>
    </row>
    <row r="164" spans="1:20" ht="14.1" hidden="1" customHeight="1">
      <c r="A164" s="311" t="s">
        <v>2359</v>
      </c>
      <c r="B164" s="311" t="s">
        <v>2360</v>
      </c>
      <c r="C164" s="311" t="s">
        <v>2124</v>
      </c>
      <c r="D164" s="311" t="s">
        <v>717</v>
      </c>
      <c r="E164" s="314">
        <v>41640</v>
      </c>
      <c r="F164" s="311" t="s">
        <v>177</v>
      </c>
      <c r="G164" s="311" t="s">
        <v>101</v>
      </c>
      <c r="H164" s="311" t="s">
        <v>217</v>
      </c>
      <c r="I164" s="311" t="s">
        <v>244</v>
      </c>
      <c r="J164" s="311" t="s">
        <v>245</v>
      </c>
      <c r="K164" s="311" t="s">
        <v>30</v>
      </c>
      <c r="L164" s="311" t="s">
        <v>218</v>
      </c>
      <c r="M164" s="311" t="s">
        <v>2361</v>
      </c>
      <c r="N164" s="315">
        <v>12000</v>
      </c>
      <c r="O164" s="315">
        <v>1</v>
      </c>
      <c r="P164" s="315">
        <v>4830</v>
      </c>
      <c r="R164" s="315">
        <v>2.48</v>
      </c>
      <c r="S164" s="315">
        <v>0.83</v>
      </c>
      <c r="T164" s="311" t="s">
        <v>2125</v>
      </c>
    </row>
    <row r="165" spans="1:20" ht="14.1" hidden="1" customHeight="1">
      <c r="A165" s="311" t="s">
        <v>2359</v>
      </c>
      <c r="B165" s="311" t="s">
        <v>2360</v>
      </c>
      <c r="C165" s="311" t="s">
        <v>2124</v>
      </c>
      <c r="D165" s="311" t="s">
        <v>717</v>
      </c>
      <c r="E165" s="314">
        <v>41640</v>
      </c>
      <c r="F165" s="311" t="s">
        <v>177</v>
      </c>
      <c r="G165" s="311" t="s">
        <v>101</v>
      </c>
      <c r="H165" s="311" t="s">
        <v>217</v>
      </c>
      <c r="I165" s="311" t="s">
        <v>244</v>
      </c>
      <c r="J165" s="311" t="s">
        <v>245</v>
      </c>
      <c r="K165" s="311" t="s">
        <v>507</v>
      </c>
      <c r="L165" s="311" t="s">
        <v>218</v>
      </c>
      <c r="M165" s="311" t="s">
        <v>2361</v>
      </c>
      <c r="N165" s="315">
        <v>12000</v>
      </c>
      <c r="O165" s="315">
        <v>1</v>
      </c>
      <c r="P165" s="315">
        <v>3710</v>
      </c>
      <c r="R165" s="315">
        <v>3.23</v>
      </c>
      <c r="S165" s="315">
        <v>1.08</v>
      </c>
      <c r="T165" s="311" t="s">
        <v>2125</v>
      </c>
    </row>
    <row r="166" spans="1:20" ht="14.1" hidden="1" customHeight="1">
      <c r="A166" s="311" t="s">
        <v>2359</v>
      </c>
      <c r="B166" s="311" t="s">
        <v>2360</v>
      </c>
      <c r="C166" s="311" t="s">
        <v>2124</v>
      </c>
      <c r="D166" s="311" t="s">
        <v>717</v>
      </c>
      <c r="E166" s="314">
        <v>41640</v>
      </c>
      <c r="F166" s="311" t="s">
        <v>177</v>
      </c>
      <c r="G166" s="311" t="s">
        <v>101</v>
      </c>
      <c r="H166" s="311" t="s">
        <v>217</v>
      </c>
      <c r="I166" s="311" t="s">
        <v>244</v>
      </c>
      <c r="J166" s="311" t="s">
        <v>245</v>
      </c>
      <c r="K166" s="311" t="s">
        <v>509</v>
      </c>
      <c r="L166" s="311" t="s">
        <v>218</v>
      </c>
      <c r="M166" s="311" t="s">
        <v>2361</v>
      </c>
      <c r="N166" s="315">
        <v>12000</v>
      </c>
      <c r="O166" s="315">
        <v>1</v>
      </c>
      <c r="P166" s="315">
        <v>4350</v>
      </c>
      <c r="R166" s="315">
        <v>2.76</v>
      </c>
      <c r="S166" s="315">
        <v>0.92</v>
      </c>
      <c r="T166" s="311" t="s">
        <v>2125</v>
      </c>
    </row>
    <row r="167" spans="1:20" ht="14.1" hidden="1" customHeight="1">
      <c r="A167" s="311" t="s">
        <v>2359</v>
      </c>
      <c r="B167" s="311" t="s">
        <v>2360</v>
      </c>
      <c r="C167" s="311" t="s">
        <v>2124</v>
      </c>
      <c r="D167" s="311" t="s">
        <v>717</v>
      </c>
      <c r="E167" s="314">
        <v>41640</v>
      </c>
      <c r="F167" s="311" t="s">
        <v>177</v>
      </c>
      <c r="G167" s="311" t="s">
        <v>101</v>
      </c>
      <c r="H167" s="311" t="s">
        <v>217</v>
      </c>
      <c r="I167" s="311" t="s">
        <v>244</v>
      </c>
      <c r="J167" s="311" t="s">
        <v>245</v>
      </c>
      <c r="K167" s="311" t="s">
        <v>511</v>
      </c>
      <c r="L167" s="311" t="s">
        <v>218</v>
      </c>
      <c r="M167" s="311" t="s">
        <v>2361</v>
      </c>
      <c r="N167" s="315">
        <v>12000</v>
      </c>
      <c r="O167" s="315">
        <v>1</v>
      </c>
      <c r="P167" s="315">
        <v>4010</v>
      </c>
      <c r="R167" s="315">
        <v>2.99</v>
      </c>
      <c r="S167" s="315">
        <v>1</v>
      </c>
      <c r="T167" s="311" t="s">
        <v>2125</v>
      </c>
    </row>
    <row r="168" spans="1:20" ht="14.1" hidden="1" customHeight="1">
      <c r="A168" s="311" t="s">
        <v>2359</v>
      </c>
      <c r="B168" s="311" t="s">
        <v>2360</v>
      </c>
      <c r="C168" s="311" t="s">
        <v>2124</v>
      </c>
      <c r="D168" s="311" t="s">
        <v>717</v>
      </c>
      <c r="E168" s="314">
        <v>41640</v>
      </c>
      <c r="F168" s="311" t="s">
        <v>177</v>
      </c>
      <c r="G168" s="311" t="s">
        <v>101</v>
      </c>
      <c r="H168" s="311" t="s">
        <v>217</v>
      </c>
      <c r="I168" s="311" t="s">
        <v>244</v>
      </c>
      <c r="J168" s="311" t="s">
        <v>245</v>
      </c>
      <c r="K168" s="311" t="s">
        <v>513</v>
      </c>
      <c r="L168" s="311" t="s">
        <v>218</v>
      </c>
      <c r="M168" s="311" t="s">
        <v>2361</v>
      </c>
      <c r="N168" s="315">
        <v>12000</v>
      </c>
      <c r="O168" s="315">
        <v>1</v>
      </c>
      <c r="P168" s="315">
        <v>2760</v>
      </c>
      <c r="R168" s="315">
        <v>4.3499999999999996</v>
      </c>
      <c r="S168" s="315">
        <v>1.45</v>
      </c>
      <c r="T168" s="311" t="s">
        <v>2125</v>
      </c>
    </row>
    <row r="169" spans="1:20" ht="14.1" hidden="1" customHeight="1">
      <c r="A169" s="311" t="s">
        <v>2359</v>
      </c>
      <c r="B169" s="311" t="s">
        <v>2360</v>
      </c>
      <c r="C169" s="311" t="s">
        <v>2124</v>
      </c>
      <c r="D169" s="311" t="s">
        <v>717</v>
      </c>
      <c r="E169" s="314">
        <v>41640</v>
      </c>
      <c r="F169" s="311" t="s">
        <v>177</v>
      </c>
      <c r="G169" s="311" t="s">
        <v>101</v>
      </c>
      <c r="H169" s="311" t="s">
        <v>217</v>
      </c>
      <c r="I169" s="311" t="s">
        <v>244</v>
      </c>
      <c r="J169" s="311" t="s">
        <v>245</v>
      </c>
      <c r="K169" s="311" t="s">
        <v>515</v>
      </c>
      <c r="L169" s="311" t="s">
        <v>218</v>
      </c>
      <c r="M169" s="311" t="s">
        <v>2361</v>
      </c>
      <c r="N169" s="315">
        <v>12000</v>
      </c>
      <c r="O169" s="315">
        <v>1</v>
      </c>
      <c r="P169" s="315">
        <v>2760</v>
      </c>
      <c r="R169" s="315">
        <v>4.3499999999999996</v>
      </c>
      <c r="S169" s="315">
        <v>1.45</v>
      </c>
      <c r="T169" s="311" t="s">
        <v>2125</v>
      </c>
    </row>
    <row r="170" spans="1:20" ht="14.1" hidden="1" customHeight="1">
      <c r="A170" s="311" t="s">
        <v>2359</v>
      </c>
      <c r="B170" s="311" t="s">
        <v>2360</v>
      </c>
      <c r="C170" s="311" t="s">
        <v>2124</v>
      </c>
      <c r="D170" s="311" t="s">
        <v>717</v>
      </c>
      <c r="E170" s="314">
        <v>41640</v>
      </c>
      <c r="F170" s="311" t="s">
        <v>177</v>
      </c>
      <c r="G170" s="311" t="s">
        <v>101</v>
      </c>
      <c r="H170" s="311" t="s">
        <v>217</v>
      </c>
      <c r="I170" s="311" t="s">
        <v>244</v>
      </c>
      <c r="J170" s="311" t="s">
        <v>245</v>
      </c>
      <c r="K170" s="311" t="s">
        <v>519</v>
      </c>
      <c r="L170" s="311" t="s">
        <v>218</v>
      </c>
      <c r="M170" s="311" t="s">
        <v>2361</v>
      </c>
      <c r="N170" s="315">
        <v>12000</v>
      </c>
      <c r="O170" s="315">
        <v>1</v>
      </c>
      <c r="P170" s="315">
        <v>4730</v>
      </c>
      <c r="R170" s="315">
        <v>2.54</v>
      </c>
      <c r="S170" s="315">
        <v>0.85</v>
      </c>
      <c r="T170" s="311" t="s">
        <v>2125</v>
      </c>
    </row>
    <row r="171" spans="1:20" ht="14.1" hidden="1" customHeight="1">
      <c r="A171" s="311" t="s">
        <v>2362</v>
      </c>
      <c r="B171" s="311" t="s">
        <v>2363</v>
      </c>
      <c r="C171" s="311" t="s">
        <v>2124</v>
      </c>
      <c r="D171" s="311" t="s">
        <v>717</v>
      </c>
      <c r="E171" s="314">
        <v>41640</v>
      </c>
      <c r="F171" s="311" t="s">
        <v>176</v>
      </c>
      <c r="G171" s="311" t="s">
        <v>101</v>
      </c>
      <c r="H171" s="311" t="s">
        <v>217</v>
      </c>
      <c r="I171" s="311" t="s">
        <v>244</v>
      </c>
      <c r="J171" s="311" t="s">
        <v>245</v>
      </c>
      <c r="K171" s="311" t="s">
        <v>218</v>
      </c>
      <c r="L171" s="311" t="s">
        <v>218</v>
      </c>
      <c r="M171" s="311" t="s">
        <v>2361</v>
      </c>
      <c r="N171" s="315">
        <v>12000</v>
      </c>
      <c r="O171" s="315">
        <v>0.52300000000000002</v>
      </c>
      <c r="P171" s="315">
        <v>541</v>
      </c>
      <c r="R171" s="315">
        <v>11.6</v>
      </c>
      <c r="S171" s="315">
        <v>3.87</v>
      </c>
      <c r="T171" s="311" t="s">
        <v>2125</v>
      </c>
    </row>
    <row r="172" spans="1:20" ht="14.1" hidden="1" customHeight="1">
      <c r="A172" s="311" t="s">
        <v>2364</v>
      </c>
      <c r="B172" s="311" t="s">
        <v>2365</v>
      </c>
      <c r="C172" s="311" t="s">
        <v>2124</v>
      </c>
      <c r="D172" s="311" t="s">
        <v>717</v>
      </c>
      <c r="E172" s="314">
        <v>41640</v>
      </c>
      <c r="F172" s="311" t="s">
        <v>177</v>
      </c>
      <c r="G172" s="311" t="s">
        <v>101</v>
      </c>
      <c r="H172" s="311" t="s">
        <v>217</v>
      </c>
      <c r="I172" s="311" t="s">
        <v>244</v>
      </c>
      <c r="J172" s="311" t="s">
        <v>245</v>
      </c>
      <c r="K172" s="311" t="s">
        <v>477</v>
      </c>
      <c r="L172" s="311" t="s">
        <v>218</v>
      </c>
      <c r="M172" s="311" t="s">
        <v>2361</v>
      </c>
      <c r="N172" s="315">
        <v>6000</v>
      </c>
      <c r="O172" s="315">
        <v>1</v>
      </c>
      <c r="P172" s="315">
        <v>2300</v>
      </c>
      <c r="R172" s="315">
        <v>2.61</v>
      </c>
      <c r="S172" s="315">
        <v>0.87</v>
      </c>
      <c r="T172" s="311" t="s">
        <v>2125</v>
      </c>
    </row>
    <row r="173" spans="1:20" ht="14.1" hidden="1" customHeight="1">
      <c r="A173" s="311" t="s">
        <v>2364</v>
      </c>
      <c r="B173" s="311" t="s">
        <v>2365</v>
      </c>
      <c r="C173" s="311" t="s">
        <v>2124</v>
      </c>
      <c r="D173" s="311" t="s">
        <v>717</v>
      </c>
      <c r="E173" s="314">
        <v>41640</v>
      </c>
      <c r="F173" s="311" t="s">
        <v>177</v>
      </c>
      <c r="G173" s="311" t="s">
        <v>101</v>
      </c>
      <c r="H173" s="311" t="s">
        <v>217</v>
      </c>
      <c r="I173" s="311" t="s">
        <v>244</v>
      </c>
      <c r="J173" s="311" t="s">
        <v>245</v>
      </c>
      <c r="K173" s="311" t="s">
        <v>19</v>
      </c>
      <c r="L173" s="311" t="s">
        <v>218</v>
      </c>
      <c r="M173" s="311" t="s">
        <v>2361</v>
      </c>
      <c r="N173" s="315">
        <v>6000</v>
      </c>
      <c r="O173" s="315">
        <v>1</v>
      </c>
      <c r="P173" s="315">
        <v>2420</v>
      </c>
      <c r="R173" s="315">
        <v>2.48</v>
      </c>
      <c r="S173" s="315">
        <v>0.83</v>
      </c>
      <c r="T173" s="311" t="s">
        <v>2125</v>
      </c>
    </row>
    <row r="174" spans="1:20" ht="14.1" hidden="1" customHeight="1">
      <c r="A174" s="311" t="s">
        <v>2364</v>
      </c>
      <c r="B174" s="311" t="s">
        <v>2365</v>
      </c>
      <c r="C174" s="311" t="s">
        <v>2124</v>
      </c>
      <c r="D174" s="311" t="s">
        <v>717</v>
      </c>
      <c r="E174" s="314">
        <v>41640</v>
      </c>
      <c r="F174" s="311" t="s">
        <v>177</v>
      </c>
      <c r="G174" s="311" t="s">
        <v>101</v>
      </c>
      <c r="H174" s="311" t="s">
        <v>217</v>
      </c>
      <c r="I174" s="311" t="s">
        <v>244</v>
      </c>
      <c r="J174" s="311" t="s">
        <v>245</v>
      </c>
      <c r="K174" s="311" t="s">
        <v>482</v>
      </c>
      <c r="L174" s="311" t="s">
        <v>218</v>
      </c>
      <c r="M174" s="311" t="s">
        <v>2361</v>
      </c>
      <c r="N174" s="315">
        <v>6000</v>
      </c>
      <c r="O174" s="315">
        <v>1</v>
      </c>
      <c r="P174" s="315">
        <v>2240</v>
      </c>
      <c r="R174" s="315">
        <v>2.68</v>
      </c>
      <c r="S174" s="315">
        <v>0.89</v>
      </c>
      <c r="T174" s="311" t="s">
        <v>2125</v>
      </c>
    </row>
    <row r="175" spans="1:20" ht="14.1" hidden="1" customHeight="1">
      <c r="A175" s="311" t="s">
        <v>2364</v>
      </c>
      <c r="B175" s="311" t="s">
        <v>2365</v>
      </c>
      <c r="C175" s="311" t="s">
        <v>2124</v>
      </c>
      <c r="D175" s="311" t="s">
        <v>717</v>
      </c>
      <c r="E175" s="314">
        <v>41640</v>
      </c>
      <c r="F175" s="311" t="s">
        <v>177</v>
      </c>
      <c r="G175" s="311" t="s">
        <v>101</v>
      </c>
      <c r="H175" s="311" t="s">
        <v>217</v>
      </c>
      <c r="I175" s="311" t="s">
        <v>244</v>
      </c>
      <c r="J175" s="311" t="s">
        <v>245</v>
      </c>
      <c r="K175" s="311" t="s">
        <v>21</v>
      </c>
      <c r="L175" s="311" t="s">
        <v>218</v>
      </c>
      <c r="M175" s="311" t="s">
        <v>2361</v>
      </c>
      <c r="N175" s="315">
        <v>6000</v>
      </c>
      <c r="O175" s="315">
        <v>1</v>
      </c>
      <c r="P175" s="315">
        <v>2600</v>
      </c>
      <c r="R175" s="315">
        <v>2.31</v>
      </c>
      <c r="S175" s="315">
        <v>0.77</v>
      </c>
      <c r="T175" s="311" t="s">
        <v>2125</v>
      </c>
    </row>
    <row r="176" spans="1:20" ht="14.1" hidden="1" customHeight="1">
      <c r="A176" s="311" t="s">
        <v>2364</v>
      </c>
      <c r="B176" s="311" t="s">
        <v>2365</v>
      </c>
      <c r="C176" s="311" t="s">
        <v>2124</v>
      </c>
      <c r="D176" s="311" t="s">
        <v>717</v>
      </c>
      <c r="E176" s="314">
        <v>41640</v>
      </c>
      <c r="F176" s="311" t="s">
        <v>177</v>
      </c>
      <c r="G176" s="311" t="s">
        <v>101</v>
      </c>
      <c r="H176" s="311" t="s">
        <v>217</v>
      </c>
      <c r="I176" s="311" t="s">
        <v>244</v>
      </c>
      <c r="J176" s="311" t="s">
        <v>245</v>
      </c>
      <c r="K176" s="311" t="s">
        <v>485</v>
      </c>
      <c r="L176" s="311" t="s">
        <v>218</v>
      </c>
      <c r="M176" s="311" t="s">
        <v>2361</v>
      </c>
      <c r="N176" s="315">
        <v>6000</v>
      </c>
      <c r="O176" s="315">
        <v>1</v>
      </c>
      <c r="P176" s="315">
        <v>2330</v>
      </c>
      <c r="R176" s="315">
        <v>2.58</v>
      </c>
      <c r="S176" s="315">
        <v>0.86</v>
      </c>
      <c r="T176" s="311" t="s">
        <v>2125</v>
      </c>
    </row>
    <row r="177" spans="1:20" ht="14.1" hidden="1" customHeight="1">
      <c r="A177" s="311" t="s">
        <v>2364</v>
      </c>
      <c r="B177" s="311" t="s">
        <v>2365</v>
      </c>
      <c r="C177" s="311" t="s">
        <v>2124</v>
      </c>
      <c r="D177" s="311" t="s">
        <v>717</v>
      </c>
      <c r="E177" s="314">
        <v>41640</v>
      </c>
      <c r="F177" s="311" t="s">
        <v>177</v>
      </c>
      <c r="G177" s="311" t="s">
        <v>101</v>
      </c>
      <c r="H177" s="311" t="s">
        <v>217</v>
      </c>
      <c r="I177" s="311" t="s">
        <v>244</v>
      </c>
      <c r="J177" s="311" t="s">
        <v>245</v>
      </c>
      <c r="K177" s="311" t="s">
        <v>487</v>
      </c>
      <c r="L177" s="311" t="s">
        <v>218</v>
      </c>
      <c r="M177" s="311" t="s">
        <v>2361</v>
      </c>
      <c r="N177" s="315">
        <v>6000</v>
      </c>
      <c r="O177" s="315">
        <v>1</v>
      </c>
      <c r="P177" s="315">
        <v>2370</v>
      </c>
      <c r="R177" s="315">
        <v>2.5299999999999998</v>
      </c>
      <c r="S177" s="315">
        <v>0.84</v>
      </c>
      <c r="T177" s="311" t="s">
        <v>2125</v>
      </c>
    </row>
    <row r="178" spans="1:20" ht="14.1" hidden="1" customHeight="1">
      <c r="A178" s="311" t="s">
        <v>2364</v>
      </c>
      <c r="B178" s="311" t="s">
        <v>2365</v>
      </c>
      <c r="C178" s="311" t="s">
        <v>2124</v>
      </c>
      <c r="D178" s="311" t="s">
        <v>717</v>
      </c>
      <c r="E178" s="314">
        <v>41640</v>
      </c>
      <c r="F178" s="311" t="s">
        <v>177</v>
      </c>
      <c r="G178" s="311" t="s">
        <v>101</v>
      </c>
      <c r="H178" s="311" t="s">
        <v>217</v>
      </c>
      <c r="I178" s="311" t="s">
        <v>244</v>
      </c>
      <c r="J178" s="311" t="s">
        <v>245</v>
      </c>
      <c r="K178" s="311" t="s">
        <v>489</v>
      </c>
      <c r="L178" s="311" t="s">
        <v>218</v>
      </c>
      <c r="M178" s="311" t="s">
        <v>2361</v>
      </c>
      <c r="N178" s="315">
        <v>6000</v>
      </c>
      <c r="O178" s="315">
        <v>1</v>
      </c>
      <c r="P178" s="315">
        <v>3890</v>
      </c>
      <c r="R178" s="315">
        <v>1.54</v>
      </c>
      <c r="S178" s="315">
        <v>0.51</v>
      </c>
      <c r="T178" s="311" t="s">
        <v>2125</v>
      </c>
    </row>
    <row r="179" spans="1:20" ht="14.1" hidden="1" customHeight="1">
      <c r="A179" s="311" t="s">
        <v>2364</v>
      </c>
      <c r="B179" s="311" t="s">
        <v>2365</v>
      </c>
      <c r="C179" s="311" t="s">
        <v>2124</v>
      </c>
      <c r="D179" s="311" t="s">
        <v>717</v>
      </c>
      <c r="E179" s="314">
        <v>41640</v>
      </c>
      <c r="F179" s="311" t="s">
        <v>177</v>
      </c>
      <c r="G179" s="311" t="s">
        <v>101</v>
      </c>
      <c r="H179" s="311" t="s">
        <v>217</v>
      </c>
      <c r="I179" s="311" t="s">
        <v>244</v>
      </c>
      <c r="J179" s="311" t="s">
        <v>245</v>
      </c>
      <c r="K179" s="311" t="s">
        <v>493</v>
      </c>
      <c r="L179" s="311" t="s">
        <v>218</v>
      </c>
      <c r="M179" s="311" t="s">
        <v>2361</v>
      </c>
      <c r="N179" s="315">
        <v>6000</v>
      </c>
      <c r="O179" s="315">
        <v>1</v>
      </c>
      <c r="P179" s="315">
        <v>4200</v>
      </c>
      <c r="R179" s="315">
        <v>1.43</v>
      </c>
      <c r="S179" s="315">
        <v>0.48</v>
      </c>
      <c r="T179" s="311" t="s">
        <v>2125</v>
      </c>
    </row>
    <row r="180" spans="1:20" ht="14.1" hidden="1" customHeight="1">
      <c r="A180" s="311" t="s">
        <v>2364</v>
      </c>
      <c r="B180" s="311" t="s">
        <v>2365</v>
      </c>
      <c r="C180" s="311" t="s">
        <v>2124</v>
      </c>
      <c r="D180" s="311" t="s">
        <v>717</v>
      </c>
      <c r="E180" s="314">
        <v>41640</v>
      </c>
      <c r="F180" s="311" t="s">
        <v>177</v>
      </c>
      <c r="G180" s="311" t="s">
        <v>101</v>
      </c>
      <c r="H180" s="311" t="s">
        <v>217</v>
      </c>
      <c r="I180" s="311" t="s">
        <v>244</v>
      </c>
      <c r="J180" s="311" t="s">
        <v>245</v>
      </c>
      <c r="K180" s="311" t="s">
        <v>497</v>
      </c>
      <c r="L180" s="311" t="s">
        <v>218</v>
      </c>
      <c r="M180" s="311" t="s">
        <v>2361</v>
      </c>
      <c r="N180" s="315">
        <v>6000</v>
      </c>
      <c r="O180" s="315">
        <v>1</v>
      </c>
      <c r="P180" s="315">
        <v>1670</v>
      </c>
      <c r="R180" s="315">
        <v>3.59</v>
      </c>
      <c r="S180" s="315">
        <v>1.2</v>
      </c>
      <c r="T180" s="311" t="s">
        <v>2125</v>
      </c>
    </row>
    <row r="181" spans="1:20" ht="14.1" hidden="1" customHeight="1">
      <c r="A181" s="311" t="s">
        <v>2364</v>
      </c>
      <c r="B181" s="311" t="s">
        <v>2365</v>
      </c>
      <c r="C181" s="311" t="s">
        <v>2124</v>
      </c>
      <c r="D181" s="311" t="s">
        <v>717</v>
      </c>
      <c r="E181" s="314">
        <v>41640</v>
      </c>
      <c r="F181" s="311" t="s">
        <v>177</v>
      </c>
      <c r="G181" s="311" t="s">
        <v>101</v>
      </c>
      <c r="H181" s="311" t="s">
        <v>217</v>
      </c>
      <c r="I181" s="311" t="s">
        <v>244</v>
      </c>
      <c r="J181" s="311" t="s">
        <v>245</v>
      </c>
      <c r="K181" s="311" t="s">
        <v>26</v>
      </c>
      <c r="L181" s="311" t="s">
        <v>218</v>
      </c>
      <c r="M181" s="311" t="s">
        <v>2361</v>
      </c>
      <c r="N181" s="315">
        <v>6000</v>
      </c>
      <c r="O181" s="315">
        <v>1</v>
      </c>
      <c r="P181" s="315">
        <v>3090</v>
      </c>
      <c r="R181" s="315">
        <v>1.94</v>
      </c>
      <c r="S181" s="315">
        <v>0.65</v>
      </c>
      <c r="T181" s="311" t="s">
        <v>2125</v>
      </c>
    </row>
    <row r="182" spans="1:20" ht="14.1" hidden="1" customHeight="1">
      <c r="A182" s="311" t="s">
        <v>2364</v>
      </c>
      <c r="B182" s="311" t="s">
        <v>2365</v>
      </c>
      <c r="C182" s="311" t="s">
        <v>2124</v>
      </c>
      <c r="D182" s="311" t="s">
        <v>717</v>
      </c>
      <c r="E182" s="314">
        <v>41640</v>
      </c>
      <c r="F182" s="311" t="s">
        <v>177</v>
      </c>
      <c r="G182" s="311" t="s">
        <v>101</v>
      </c>
      <c r="H182" s="311" t="s">
        <v>217</v>
      </c>
      <c r="I182" s="311" t="s">
        <v>244</v>
      </c>
      <c r="J182" s="311" t="s">
        <v>245</v>
      </c>
      <c r="K182" s="311" t="s">
        <v>27</v>
      </c>
      <c r="L182" s="311" t="s">
        <v>218</v>
      </c>
      <c r="M182" s="311" t="s">
        <v>2361</v>
      </c>
      <c r="N182" s="315">
        <v>6000</v>
      </c>
      <c r="O182" s="315">
        <v>1</v>
      </c>
      <c r="P182" s="315">
        <v>2580</v>
      </c>
      <c r="R182" s="315">
        <v>2.33</v>
      </c>
      <c r="S182" s="315">
        <v>0.78</v>
      </c>
      <c r="T182" s="311" t="s">
        <v>2125</v>
      </c>
    </row>
    <row r="183" spans="1:20" ht="14.1" hidden="1" customHeight="1">
      <c r="A183" s="311" t="s">
        <v>2364</v>
      </c>
      <c r="B183" s="311" t="s">
        <v>2365</v>
      </c>
      <c r="C183" s="311" t="s">
        <v>2124</v>
      </c>
      <c r="D183" s="311" t="s">
        <v>717</v>
      </c>
      <c r="E183" s="314">
        <v>41640</v>
      </c>
      <c r="F183" s="311" t="s">
        <v>177</v>
      </c>
      <c r="G183" s="311" t="s">
        <v>101</v>
      </c>
      <c r="H183" s="311" t="s">
        <v>217</v>
      </c>
      <c r="I183" s="311" t="s">
        <v>244</v>
      </c>
      <c r="J183" s="311" t="s">
        <v>245</v>
      </c>
      <c r="K183" s="311" t="s">
        <v>499</v>
      </c>
      <c r="L183" s="311" t="s">
        <v>218</v>
      </c>
      <c r="M183" s="311" t="s">
        <v>2361</v>
      </c>
      <c r="N183" s="315">
        <v>6000</v>
      </c>
      <c r="O183" s="315">
        <v>1</v>
      </c>
      <c r="P183" s="315">
        <v>1370</v>
      </c>
      <c r="R183" s="315">
        <v>4.38</v>
      </c>
      <c r="S183" s="315">
        <v>1.46</v>
      </c>
      <c r="T183" s="311" t="s">
        <v>2125</v>
      </c>
    </row>
    <row r="184" spans="1:20" ht="14.1" hidden="1" customHeight="1">
      <c r="A184" s="311" t="s">
        <v>2364</v>
      </c>
      <c r="B184" s="311" t="s">
        <v>2365</v>
      </c>
      <c r="C184" s="311" t="s">
        <v>2124</v>
      </c>
      <c r="D184" s="311" t="s">
        <v>717</v>
      </c>
      <c r="E184" s="314">
        <v>41640</v>
      </c>
      <c r="F184" s="311" t="s">
        <v>177</v>
      </c>
      <c r="G184" s="311" t="s">
        <v>101</v>
      </c>
      <c r="H184" s="311" t="s">
        <v>217</v>
      </c>
      <c r="I184" s="311" t="s">
        <v>244</v>
      </c>
      <c r="J184" s="311" t="s">
        <v>245</v>
      </c>
      <c r="K184" s="311" t="s">
        <v>495</v>
      </c>
      <c r="L184" s="311" t="s">
        <v>218</v>
      </c>
      <c r="M184" s="311" t="s">
        <v>2361</v>
      </c>
      <c r="N184" s="315">
        <v>6000</v>
      </c>
      <c r="O184" s="315">
        <v>1</v>
      </c>
      <c r="P184" s="315">
        <v>3570</v>
      </c>
      <c r="R184" s="315">
        <v>1.68</v>
      </c>
      <c r="S184" s="315">
        <v>0.56000000000000005</v>
      </c>
      <c r="T184" s="311" t="s">
        <v>2125</v>
      </c>
    </row>
    <row r="185" spans="1:20" ht="14.1" hidden="1" customHeight="1">
      <c r="A185" s="311" t="s">
        <v>2364</v>
      </c>
      <c r="B185" s="311" t="s">
        <v>2365</v>
      </c>
      <c r="C185" s="311" t="s">
        <v>2124</v>
      </c>
      <c r="D185" s="311" t="s">
        <v>717</v>
      </c>
      <c r="E185" s="314">
        <v>41640</v>
      </c>
      <c r="F185" s="311" t="s">
        <v>177</v>
      </c>
      <c r="G185" s="311" t="s">
        <v>101</v>
      </c>
      <c r="H185" s="311" t="s">
        <v>217</v>
      </c>
      <c r="I185" s="311" t="s">
        <v>244</v>
      </c>
      <c r="J185" s="311" t="s">
        <v>245</v>
      </c>
      <c r="K185" s="311" t="s">
        <v>501</v>
      </c>
      <c r="L185" s="311" t="s">
        <v>218</v>
      </c>
      <c r="M185" s="311" t="s">
        <v>2361</v>
      </c>
      <c r="N185" s="315">
        <v>6000</v>
      </c>
      <c r="O185" s="315">
        <v>1</v>
      </c>
      <c r="P185" s="315">
        <v>3000</v>
      </c>
      <c r="R185" s="315">
        <v>2</v>
      </c>
      <c r="S185" s="315">
        <v>0.67</v>
      </c>
      <c r="T185" s="311" t="s">
        <v>2125</v>
      </c>
    </row>
    <row r="186" spans="1:20" ht="14.1" hidden="1" customHeight="1">
      <c r="A186" s="311" t="s">
        <v>2364</v>
      </c>
      <c r="B186" s="311" t="s">
        <v>2365</v>
      </c>
      <c r="C186" s="311" t="s">
        <v>2124</v>
      </c>
      <c r="D186" s="311" t="s">
        <v>717</v>
      </c>
      <c r="E186" s="314">
        <v>41640</v>
      </c>
      <c r="F186" s="311" t="s">
        <v>177</v>
      </c>
      <c r="G186" s="311" t="s">
        <v>101</v>
      </c>
      <c r="H186" s="311" t="s">
        <v>217</v>
      </c>
      <c r="I186" s="311" t="s">
        <v>244</v>
      </c>
      <c r="J186" s="311" t="s">
        <v>245</v>
      </c>
      <c r="K186" s="311" t="s">
        <v>503</v>
      </c>
      <c r="L186" s="311" t="s">
        <v>218</v>
      </c>
      <c r="M186" s="311" t="s">
        <v>2361</v>
      </c>
      <c r="N186" s="315">
        <v>6000</v>
      </c>
      <c r="O186" s="315">
        <v>1</v>
      </c>
      <c r="P186" s="315">
        <v>2980</v>
      </c>
      <c r="R186" s="315">
        <v>2.0099999999999998</v>
      </c>
      <c r="S186" s="315">
        <v>0.67</v>
      </c>
      <c r="T186" s="311" t="s">
        <v>2125</v>
      </c>
    </row>
    <row r="187" spans="1:20" ht="14.1" hidden="1" customHeight="1">
      <c r="A187" s="311" t="s">
        <v>2364</v>
      </c>
      <c r="B187" s="311" t="s">
        <v>2365</v>
      </c>
      <c r="C187" s="311" t="s">
        <v>2124</v>
      </c>
      <c r="D187" s="311" t="s">
        <v>717</v>
      </c>
      <c r="E187" s="314">
        <v>41640</v>
      </c>
      <c r="F187" s="311" t="s">
        <v>177</v>
      </c>
      <c r="G187" s="311" t="s">
        <v>101</v>
      </c>
      <c r="H187" s="311" t="s">
        <v>217</v>
      </c>
      <c r="I187" s="311" t="s">
        <v>244</v>
      </c>
      <c r="J187" s="311" t="s">
        <v>245</v>
      </c>
      <c r="K187" s="311" t="s">
        <v>29</v>
      </c>
      <c r="L187" s="311" t="s">
        <v>218</v>
      </c>
      <c r="M187" s="311" t="s">
        <v>2361</v>
      </c>
      <c r="N187" s="315">
        <v>6000</v>
      </c>
      <c r="O187" s="315">
        <v>1</v>
      </c>
      <c r="P187" s="315">
        <v>4810</v>
      </c>
      <c r="R187" s="315">
        <v>1.25</v>
      </c>
      <c r="S187" s="315">
        <v>0.42</v>
      </c>
      <c r="T187" s="311" t="s">
        <v>2125</v>
      </c>
    </row>
    <row r="188" spans="1:20" ht="14.1" hidden="1" customHeight="1">
      <c r="A188" s="311" t="s">
        <v>2364</v>
      </c>
      <c r="B188" s="311" t="s">
        <v>2365</v>
      </c>
      <c r="C188" s="311" t="s">
        <v>2124</v>
      </c>
      <c r="D188" s="311" t="s">
        <v>717</v>
      </c>
      <c r="E188" s="314">
        <v>41640</v>
      </c>
      <c r="F188" s="311" t="s">
        <v>177</v>
      </c>
      <c r="G188" s="311" t="s">
        <v>101</v>
      </c>
      <c r="H188" s="311" t="s">
        <v>217</v>
      </c>
      <c r="I188" s="311" t="s">
        <v>244</v>
      </c>
      <c r="J188" s="311" t="s">
        <v>245</v>
      </c>
      <c r="K188" s="311" t="s">
        <v>30</v>
      </c>
      <c r="L188" s="311" t="s">
        <v>218</v>
      </c>
      <c r="M188" s="311" t="s">
        <v>2361</v>
      </c>
      <c r="N188" s="315">
        <v>6000</v>
      </c>
      <c r="O188" s="315">
        <v>1</v>
      </c>
      <c r="P188" s="315">
        <v>4830</v>
      </c>
      <c r="R188" s="315">
        <v>1.24</v>
      </c>
      <c r="S188" s="315">
        <v>0.41</v>
      </c>
      <c r="T188" s="311" t="s">
        <v>2125</v>
      </c>
    </row>
    <row r="189" spans="1:20" ht="14.1" hidden="1" customHeight="1">
      <c r="A189" s="311" t="s">
        <v>2364</v>
      </c>
      <c r="B189" s="311" t="s">
        <v>2365</v>
      </c>
      <c r="C189" s="311" t="s">
        <v>2124</v>
      </c>
      <c r="D189" s="311" t="s">
        <v>717</v>
      </c>
      <c r="E189" s="314">
        <v>41640</v>
      </c>
      <c r="F189" s="311" t="s">
        <v>177</v>
      </c>
      <c r="G189" s="311" t="s">
        <v>101</v>
      </c>
      <c r="H189" s="311" t="s">
        <v>217</v>
      </c>
      <c r="I189" s="311" t="s">
        <v>244</v>
      </c>
      <c r="J189" s="311" t="s">
        <v>245</v>
      </c>
      <c r="K189" s="311" t="s">
        <v>507</v>
      </c>
      <c r="L189" s="311" t="s">
        <v>218</v>
      </c>
      <c r="M189" s="311" t="s">
        <v>2361</v>
      </c>
      <c r="N189" s="315">
        <v>6000</v>
      </c>
      <c r="O189" s="315">
        <v>1</v>
      </c>
      <c r="P189" s="315">
        <v>3710</v>
      </c>
      <c r="R189" s="315">
        <v>1.62</v>
      </c>
      <c r="S189" s="315">
        <v>0.54</v>
      </c>
      <c r="T189" s="311" t="s">
        <v>2125</v>
      </c>
    </row>
    <row r="190" spans="1:20" ht="14.1" hidden="1" customHeight="1">
      <c r="A190" s="311" t="s">
        <v>2364</v>
      </c>
      <c r="B190" s="311" t="s">
        <v>2365</v>
      </c>
      <c r="C190" s="311" t="s">
        <v>2124</v>
      </c>
      <c r="D190" s="311" t="s">
        <v>717</v>
      </c>
      <c r="E190" s="314">
        <v>41640</v>
      </c>
      <c r="F190" s="311" t="s">
        <v>177</v>
      </c>
      <c r="G190" s="311" t="s">
        <v>101</v>
      </c>
      <c r="H190" s="311" t="s">
        <v>217</v>
      </c>
      <c r="I190" s="311" t="s">
        <v>244</v>
      </c>
      <c r="J190" s="311" t="s">
        <v>245</v>
      </c>
      <c r="K190" s="311" t="s">
        <v>509</v>
      </c>
      <c r="L190" s="311" t="s">
        <v>218</v>
      </c>
      <c r="M190" s="311" t="s">
        <v>2361</v>
      </c>
      <c r="N190" s="315">
        <v>6000</v>
      </c>
      <c r="O190" s="315">
        <v>1</v>
      </c>
      <c r="P190" s="315">
        <v>4350</v>
      </c>
      <c r="R190" s="315">
        <v>1.38</v>
      </c>
      <c r="S190" s="315">
        <v>0.46</v>
      </c>
      <c r="T190" s="311" t="s">
        <v>2125</v>
      </c>
    </row>
    <row r="191" spans="1:20" ht="14.1" hidden="1" customHeight="1">
      <c r="A191" s="311" t="s">
        <v>2364</v>
      </c>
      <c r="B191" s="311" t="s">
        <v>2365</v>
      </c>
      <c r="C191" s="311" t="s">
        <v>2124</v>
      </c>
      <c r="D191" s="311" t="s">
        <v>717</v>
      </c>
      <c r="E191" s="314">
        <v>41640</v>
      </c>
      <c r="F191" s="311" t="s">
        <v>177</v>
      </c>
      <c r="G191" s="311" t="s">
        <v>101</v>
      </c>
      <c r="H191" s="311" t="s">
        <v>217</v>
      </c>
      <c r="I191" s="311" t="s">
        <v>244</v>
      </c>
      <c r="J191" s="311" t="s">
        <v>245</v>
      </c>
      <c r="K191" s="311" t="s">
        <v>511</v>
      </c>
      <c r="L191" s="311" t="s">
        <v>218</v>
      </c>
      <c r="M191" s="311" t="s">
        <v>2361</v>
      </c>
      <c r="N191" s="315">
        <v>6000</v>
      </c>
      <c r="O191" s="315">
        <v>1</v>
      </c>
      <c r="P191" s="315">
        <v>4010</v>
      </c>
      <c r="R191" s="315">
        <v>1.5</v>
      </c>
      <c r="S191" s="315">
        <v>0.5</v>
      </c>
      <c r="T191" s="311" t="s">
        <v>2125</v>
      </c>
    </row>
    <row r="192" spans="1:20" ht="14.1" hidden="1" customHeight="1">
      <c r="A192" s="311" t="s">
        <v>2364</v>
      </c>
      <c r="B192" s="311" t="s">
        <v>2365</v>
      </c>
      <c r="C192" s="311" t="s">
        <v>2124</v>
      </c>
      <c r="D192" s="311" t="s">
        <v>717</v>
      </c>
      <c r="E192" s="314">
        <v>41640</v>
      </c>
      <c r="F192" s="311" t="s">
        <v>177</v>
      </c>
      <c r="G192" s="311" t="s">
        <v>101</v>
      </c>
      <c r="H192" s="311" t="s">
        <v>217</v>
      </c>
      <c r="I192" s="311" t="s">
        <v>244</v>
      </c>
      <c r="J192" s="311" t="s">
        <v>245</v>
      </c>
      <c r="K192" s="311" t="s">
        <v>513</v>
      </c>
      <c r="L192" s="311" t="s">
        <v>218</v>
      </c>
      <c r="M192" s="311" t="s">
        <v>2361</v>
      </c>
      <c r="N192" s="315">
        <v>6000</v>
      </c>
      <c r="O192" s="315">
        <v>1</v>
      </c>
      <c r="P192" s="315">
        <v>2760</v>
      </c>
      <c r="R192" s="315">
        <v>2.17</v>
      </c>
      <c r="S192" s="315">
        <v>0.72</v>
      </c>
      <c r="T192" s="311" t="s">
        <v>2125</v>
      </c>
    </row>
    <row r="193" spans="1:20" ht="14.1" hidden="1" customHeight="1">
      <c r="A193" s="311" t="s">
        <v>2364</v>
      </c>
      <c r="B193" s="311" t="s">
        <v>2365</v>
      </c>
      <c r="C193" s="311" t="s">
        <v>2124</v>
      </c>
      <c r="D193" s="311" t="s">
        <v>717</v>
      </c>
      <c r="E193" s="314">
        <v>41640</v>
      </c>
      <c r="F193" s="311" t="s">
        <v>177</v>
      </c>
      <c r="G193" s="311" t="s">
        <v>101</v>
      </c>
      <c r="H193" s="311" t="s">
        <v>217</v>
      </c>
      <c r="I193" s="311" t="s">
        <v>244</v>
      </c>
      <c r="J193" s="311" t="s">
        <v>245</v>
      </c>
      <c r="K193" s="311" t="s">
        <v>515</v>
      </c>
      <c r="L193" s="311" t="s">
        <v>218</v>
      </c>
      <c r="M193" s="311" t="s">
        <v>2361</v>
      </c>
      <c r="N193" s="315">
        <v>6000</v>
      </c>
      <c r="O193" s="315">
        <v>1</v>
      </c>
      <c r="P193" s="315">
        <v>2760</v>
      </c>
      <c r="R193" s="315">
        <v>2.17</v>
      </c>
      <c r="S193" s="315">
        <v>0.72</v>
      </c>
      <c r="T193" s="311" t="s">
        <v>2125</v>
      </c>
    </row>
    <row r="194" spans="1:20" ht="14.1" hidden="1" customHeight="1">
      <c r="A194" s="311" t="s">
        <v>2364</v>
      </c>
      <c r="B194" s="311" t="s">
        <v>2365</v>
      </c>
      <c r="C194" s="311" t="s">
        <v>2124</v>
      </c>
      <c r="D194" s="311" t="s">
        <v>717</v>
      </c>
      <c r="E194" s="314">
        <v>41640</v>
      </c>
      <c r="F194" s="311" t="s">
        <v>177</v>
      </c>
      <c r="G194" s="311" t="s">
        <v>101</v>
      </c>
      <c r="H194" s="311" t="s">
        <v>217</v>
      </c>
      <c r="I194" s="311" t="s">
        <v>244</v>
      </c>
      <c r="J194" s="311" t="s">
        <v>245</v>
      </c>
      <c r="K194" s="311" t="s">
        <v>519</v>
      </c>
      <c r="L194" s="311" t="s">
        <v>218</v>
      </c>
      <c r="M194" s="311" t="s">
        <v>2361</v>
      </c>
      <c r="N194" s="315">
        <v>6000</v>
      </c>
      <c r="O194" s="315">
        <v>1</v>
      </c>
      <c r="P194" s="315">
        <v>4730</v>
      </c>
      <c r="R194" s="315">
        <v>1.27</v>
      </c>
      <c r="S194" s="315">
        <v>0.42</v>
      </c>
      <c r="T194" s="311" t="s">
        <v>2125</v>
      </c>
    </row>
    <row r="195" spans="1:20" ht="14.1" hidden="1" customHeight="1">
      <c r="A195" s="311" t="s">
        <v>2366</v>
      </c>
      <c r="B195" s="311" t="s">
        <v>2367</v>
      </c>
      <c r="C195" s="311" t="s">
        <v>2124</v>
      </c>
      <c r="D195" s="311" t="s">
        <v>717</v>
      </c>
      <c r="E195" s="314">
        <v>41640</v>
      </c>
      <c r="F195" s="311" t="s">
        <v>176</v>
      </c>
      <c r="G195" s="311" t="s">
        <v>101</v>
      </c>
      <c r="H195" s="311" t="s">
        <v>217</v>
      </c>
      <c r="I195" s="311" t="s">
        <v>244</v>
      </c>
      <c r="J195" s="311" t="s">
        <v>245</v>
      </c>
      <c r="K195" s="311" t="s">
        <v>218</v>
      </c>
      <c r="L195" s="311" t="s">
        <v>218</v>
      </c>
      <c r="M195" s="311" t="s">
        <v>2361</v>
      </c>
      <c r="N195" s="315">
        <v>6000</v>
      </c>
      <c r="O195" s="315">
        <v>0.52300000000000002</v>
      </c>
      <c r="P195" s="315">
        <v>541</v>
      </c>
      <c r="R195" s="315">
        <v>5.8</v>
      </c>
      <c r="S195" s="315">
        <v>1.93</v>
      </c>
      <c r="T195" s="311" t="s">
        <v>2125</v>
      </c>
    </row>
    <row r="196" spans="1:20" ht="14.1" hidden="1" customHeight="1">
      <c r="A196" s="311" t="s">
        <v>2368</v>
      </c>
      <c r="B196" s="311" t="s">
        <v>2369</v>
      </c>
      <c r="C196" s="311" t="s">
        <v>2124</v>
      </c>
      <c r="D196" s="311" t="s">
        <v>717</v>
      </c>
      <c r="E196" s="314">
        <v>41640</v>
      </c>
      <c r="F196" s="311" t="s">
        <v>177</v>
      </c>
      <c r="G196" s="311" t="s">
        <v>101</v>
      </c>
      <c r="H196" s="311" t="s">
        <v>217</v>
      </c>
      <c r="I196" s="311" t="s">
        <v>244</v>
      </c>
      <c r="J196" s="311" t="s">
        <v>245</v>
      </c>
      <c r="K196" s="311" t="s">
        <v>477</v>
      </c>
      <c r="L196" s="311" t="s">
        <v>218</v>
      </c>
      <c r="M196" s="311" t="s">
        <v>2361</v>
      </c>
      <c r="N196" s="315">
        <v>8000</v>
      </c>
      <c r="O196" s="315">
        <v>1</v>
      </c>
      <c r="P196" s="315">
        <v>2300</v>
      </c>
      <c r="Q196" s="315">
        <v>15</v>
      </c>
      <c r="R196" s="315">
        <v>3.48</v>
      </c>
      <c r="S196" s="315">
        <v>1.1599999999999999</v>
      </c>
      <c r="T196" s="311" t="s">
        <v>2125</v>
      </c>
    </row>
    <row r="197" spans="1:20" ht="14.1" hidden="1" customHeight="1">
      <c r="A197" s="311" t="s">
        <v>2368</v>
      </c>
      <c r="B197" s="311" t="s">
        <v>2369</v>
      </c>
      <c r="C197" s="311" t="s">
        <v>2124</v>
      </c>
      <c r="D197" s="311" t="s">
        <v>717</v>
      </c>
      <c r="E197" s="314">
        <v>41640</v>
      </c>
      <c r="F197" s="311" t="s">
        <v>177</v>
      </c>
      <c r="G197" s="311" t="s">
        <v>101</v>
      </c>
      <c r="H197" s="311" t="s">
        <v>217</v>
      </c>
      <c r="I197" s="311" t="s">
        <v>244</v>
      </c>
      <c r="J197" s="311" t="s">
        <v>245</v>
      </c>
      <c r="K197" s="311" t="s">
        <v>19</v>
      </c>
      <c r="L197" s="311" t="s">
        <v>218</v>
      </c>
      <c r="M197" s="311" t="s">
        <v>2361</v>
      </c>
      <c r="N197" s="315">
        <v>8000</v>
      </c>
      <c r="O197" s="315">
        <v>1</v>
      </c>
      <c r="P197" s="315">
        <v>2420</v>
      </c>
      <c r="Q197" s="315">
        <v>15</v>
      </c>
      <c r="R197" s="315">
        <v>3.31</v>
      </c>
      <c r="S197" s="315">
        <v>1.1000000000000001</v>
      </c>
      <c r="T197" s="311" t="s">
        <v>2125</v>
      </c>
    </row>
    <row r="198" spans="1:20" ht="14.1" hidden="1" customHeight="1">
      <c r="A198" s="311" t="s">
        <v>2368</v>
      </c>
      <c r="B198" s="311" t="s">
        <v>2369</v>
      </c>
      <c r="C198" s="311" t="s">
        <v>2124</v>
      </c>
      <c r="D198" s="311" t="s">
        <v>717</v>
      </c>
      <c r="E198" s="314">
        <v>41640</v>
      </c>
      <c r="F198" s="311" t="s">
        <v>177</v>
      </c>
      <c r="G198" s="311" t="s">
        <v>101</v>
      </c>
      <c r="H198" s="311" t="s">
        <v>217</v>
      </c>
      <c r="I198" s="311" t="s">
        <v>244</v>
      </c>
      <c r="J198" s="311" t="s">
        <v>245</v>
      </c>
      <c r="K198" s="311" t="s">
        <v>482</v>
      </c>
      <c r="L198" s="311" t="s">
        <v>218</v>
      </c>
      <c r="M198" s="311" t="s">
        <v>2361</v>
      </c>
      <c r="N198" s="315">
        <v>8000</v>
      </c>
      <c r="O198" s="315">
        <v>1</v>
      </c>
      <c r="P198" s="315">
        <v>2240</v>
      </c>
      <c r="Q198" s="315">
        <v>15</v>
      </c>
      <c r="R198" s="315">
        <v>3.57</v>
      </c>
      <c r="S198" s="315">
        <v>1.19</v>
      </c>
      <c r="T198" s="311" t="s">
        <v>2125</v>
      </c>
    </row>
    <row r="199" spans="1:20" ht="14.1" hidden="1" customHeight="1">
      <c r="A199" s="311" t="s">
        <v>2368</v>
      </c>
      <c r="B199" s="311" t="s">
        <v>2369</v>
      </c>
      <c r="C199" s="311" t="s">
        <v>2124</v>
      </c>
      <c r="D199" s="311" t="s">
        <v>717</v>
      </c>
      <c r="E199" s="314">
        <v>41640</v>
      </c>
      <c r="F199" s="311" t="s">
        <v>177</v>
      </c>
      <c r="G199" s="311" t="s">
        <v>101</v>
      </c>
      <c r="H199" s="311" t="s">
        <v>217</v>
      </c>
      <c r="I199" s="311" t="s">
        <v>244</v>
      </c>
      <c r="J199" s="311" t="s">
        <v>245</v>
      </c>
      <c r="K199" s="311" t="s">
        <v>21</v>
      </c>
      <c r="L199" s="311" t="s">
        <v>218</v>
      </c>
      <c r="M199" s="311" t="s">
        <v>2361</v>
      </c>
      <c r="N199" s="315">
        <v>8000</v>
      </c>
      <c r="O199" s="315">
        <v>1</v>
      </c>
      <c r="P199" s="315">
        <v>2600</v>
      </c>
      <c r="Q199" s="315">
        <v>15</v>
      </c>
      <c r="R199" s="315">
        <v>3.08</v>
      </c>
      <c r="S199" s="315">
        <v>1.03</v>
      </c>
      <c r="T199" s="311" t="s">
        <v>2125</v>
      </c>
    </row>
    <row r="200" spans="1:20" ht="14.1" hidden="1" customHeight="1">
      <c r="A200" s="311" t="s">
        <v>2368</v>
      </c>
      <c r="B200" s="311" t="s">
        <v>2369</v>
      </c>
      <c r="C200" s="311" t="s">
        <v>2124</v>
      </c>
      <c r="D200" s="311" t="s">
        <v>717</v>
      </c>
      <c r="E200" s="314">
        <v>41640</v>
      </c>
      <c r="F200" s="311" t="s">
        <v>177</v>
      </c>
      <c r="G200" s="311" t="s">
        <v>101</v>
      </c>
      <c r="H200" s="311" t="s">
        <v>217</v>
      </c>
      <c r="I200" s="311" t="s">
        <v>244</v>
      </c>
      <c r="J200" s="311" t="s">
        <v>245</v>
      </c>
      <c r="K200" s="311" t="s">
        <v>485</v>
      </c>
      <c r="L200" s="311" t="s">
        <v>218</v>
      </c>
      <c r="M200" s="311" t="s">
        <v>2361</v>
      </c>
      <c r="N200" s="315">
        <v>8000</v>
      </c>
      <c r="O200" s="315">
        <v>1</v>
      </c>
      <c r="P200" s="315">
        <v>2330</v>
      </c>
      <c r="Q200" s="315">
        <v>15</v>
      </c>
      <c r="R200" s="315">
        <v>3.43</v>
      </c>
      <c r="S200" s="315">
        <v>1.1399999999999999</v>
      </c>
      <c r="T200" s="311" t="s">
        <v>2125</v>
      </c>
    </row>
    <row r="201" spans="1:20" ht="14.1" hidden="1" customHeight="1">
      <c r="A201" s="311" t="s">
        <v>2368</v>
      </c>
      <c r="B201" s="311" t="s">
        <v>2369</v>
      </c>
      <c r="C201" s="311" t="s">
        <v>2124</v>
      </c>
      <c r="D201" s="311" t="s">
        <v>717</v>
      </c>
      <c r="E201" s="314">
        <v>41640</v>
      </c>
      <c r="F201" s="311" t="s">
        <v>177</v>
      </c>
      <c r="G201" s="311" t="s">
        <v>101</v>
      </c>
      <c r="H201" s="311" t="s">
        <v>217</v>
      </c>
      <c r="I201" s="311" t="s">
        <v>244</v>
      </c>
      <c r="J201" s="311" t="s">
        <v>245</v>
      </c>
      <c r="K201" s="311" t="s">
        <v>487</v>
      </c>
      <c r="L201" s="311" t="s">
        <v>218</v>
      </c>
      <c r="M201" s="311" t="s">
        <v>2361</v>
      </c>
      <c r="N201" s="315">
        <v>8000</v>
      </c>
      <c r="O201" s="315">
        <v>1</v>
      </c>
      <c r="P201" s="315">
        <v>2370</v>
      </c>
      <c r="Q201" s="315">
        <v>15</v>
      </c>
      <c r="R201" s="315">
        <v>3.38</v>
      </c>
      <c r="S201" s="315">
        <v>1.1299999999999999</v>
      </c>
      <c r="T201" s="311" t="s">
        <v>2125</v>
      </c>
    </row>
    <row r="202" spans="1:20" ht="14.1" hidden="1" customHeight="1">
      <c r="A202" s="311" t="s">
        <v>2368</v>
      </c>
      <c r="B202" s="311" t="s">
        <v>2369</v>
      </c>
      <c r="C202" s="311" t="s">
        <v>2124</v>
      </c>
      <c r="D202" s="311" t="s">
        <v>717</v>
      </c>
      <c r="E202" s="314">
        <v>41640</v>
      </c>
      <c r="F202" s="311" t="s">
        <v>177</v>
      </c>
      <c r="G202" s="311" t="s">
        <v>101</v>
      </c>
      <c r="H202" s="311" t="s">
        <v>217</v>
      </c>
      <c r="I202" s="311" t="s">
        <v>244</v>
      </c>
      <c r="J202" s="311" t="s">
        <v>245</v>
      </c>
      <c r="K202" s="311" t="s">
        <v>489</v>
      </c>
      <c r="L202" s="311" t="s">
        <v>218</v>
      </c>
      <c r="M202" s="311" t="s">
        <v>2361</v>
      </c>
      <c r="N202" s="315">
        <v>8000</v>
      </c>
      <c r="O202" s="315">
        <v>1</v>
      </c>
      <c r="P202" s="315">
        <v>3890</v>
      </c>
      <c r="Q202" s="315">
        <v>15</v>
      </c>
      <c r="R202" s="315">
        <v>2.06</v>
      </c>
      <c r="S202" s="315">
        <v>0.69</v>
      </c>
      <c r="T202" s="311" t="s">
        <v>2125</v>
      </c>
    </row>
    <row r="203" spans="1:20" ht="14.1" hidden="1" customHeight="1">
      <c r="A203" s="311" t="s">
        <v>2368</v>
      </c>
      <c r="B203" s="311" t="s">
        <v>2369</v>
      </c>
      <c r="C203" s="311" t="s">
        <v>2124</v>
      </c>
      <c r="D203" s="311" t="s">
        <v>717</v>
      </c>
      <c r="E203" s="314">
        <v>41640</v>
      </c>
      <c r="F203" s="311" t="s">
        <v>177</v>
      </c>
      <c r="G203" s="311" t="s">
        <v>101</v>
      </c>
      <c r="H203" s="311" t="s">
        <v>217</v>
      </c>
      <c r="I203" s="311" t="s">
        <v>244</v>
      </c>
      <c r="J203" s="311" t="s">
        <v>245</v>
      </c>
      <c r="K203" s="311" t="s">
        <v>493</v>
      </c>
      <c r="L203" s="311" t="s">
        <v>218</v>
      </c>
      <c r="M203" s="311" t="s">
        <v>2361</v>
      </c>
      <c r="N203" s="315">
        <v>8000</v>
      </c>
      <c r="O203" s="315">
        <v>1</v>
      </c>
      <c r="P203" s="315">
        <v>4200</v>
      </c>
      <c r="Q203" s="315">
        <v>15</v>
      </c>
      <c r="R203" s="315">
        <v>1.9</v>
      </c>
      <c r="S203" s="315">
        <v>0.63</v>
      </c>
      <c r="T203" s="311" t="s">
        <v>2125</v>
      </c>
    </row>
    <row r="204" spans="1:20" ht="14.1" hidden="1" customHeight="1">
      <c r="A204" s="311" t="s">
        <v>2368</v>
      </c>
      <c r="B204" s="311" t="s">
        <v>2369</v>
      </c>
      <c r="C204" s="311" t="s">
        <v>2124</v>
      </c>
      <c r="D204" s="311" t="s">
        <v>717</v>
      </c>
      <c r="E204" s="314">
        <v>41640</v>
      </c>
      <c r="F204" s="311" t="s">
        <v>177</v>
      </c>
      <c r="G204" s="311" t="s">
        <v>101</v>
      </c>
      <c r="H204" s="311" t="s">
        <v>217</v>
      </c>
      <c r="I204" s="311" t="s">
        <v>244</v>
      </c>
      <c r="J204" s="311" t="s">
        <v>245</v>
      </c>
      <c r="K204" s="311" t="s">
        <v>497</v>
      </c>
      <c r="L204" s="311" t="s">
        <v>218</v>
      </c>
      <c r="M204" s="311" t="s">
        <v>2361</v>
      </c>
      <c r="N204" s="315">
        <v>8000</v>
      </c>
      <c r="O204" s="315">
        <v>1</v>
      </c>
      <c r="P204" s="315">
        <v>1670</v>
      </c>
      <c r="Q204" s="315">
        <v>15</v>
      </c>
      <c r="R204" s="315">
        <v>4.79</v>
      </c>
      <c r="S204" s="315">
        <v>1.6</v>
      </c>
      <c r="T204" s="311" t="s">
        <v>2125</v>
      </c>
    </row>
    <row r="205" spans="1:20" ht="14.1" hidden="1" customHeight="1">
      <c r="A205" s="311" t="s">
        <v>2368</v>
      </c>
      <c r="B205" s="311" t="s">
        <v>2369</v>
      </c>
      <c r="C205" s="311" t="s">
        <v>2124</v>
      </c>
      <c r="D205" s="311" t="s">
        <v>717</v>
      </c>
      <c r="E205" s="314">
        <v>41640</v>
      </c>
      <c r="F205" s="311" t="s">
        <v>177</v>
      </c>
      <c r="G205" s="311" t="s">
        <v>101</v>
      </c>
      <c r="H205" s="311" t="s">
        <v>217</v>
      </c>
      <c r="I205" s="311" t="s">
        <v>244</v>
      </c>
      <c r="J205" s="311" t="s">
        <v>245</v>
      </c>
      <c r="K205" s="311" t="s">
        <v>26</v>
      </c>
      <c r="L205" s="311" t="s">
        <v>218</v>
      </c>
      <c r="M205" s="311" t="s">
        <v>2361</v>
      </c>
      <c r="N205" s="315">
        <v>8000</v>
      </c>
      <c r="O205" s="315">
        <v>1</v>
      </c>
      <c r="P205" s="315">
        <v>3090</v>
      </c>
      <c r="Q205" s="315">
        <v>15</v>
      </c>
      <c r="R205" s="315">
        <v>2.59</v>
      </c>
      <c r="S205" s="315">
        <v>0.86</v>
      </c>
      <c r="T205" s="311" t="s">
        <v>2125</v>
      </c>
    </row>
    <row r="206" spans="1:20" ht="14.1" hidden="1" customHeight="1">
      <c r="A206" s="311" t="s">
        <v>2368</v>
      </c>
      <c r="B206" s="311" t="s">
        <v>2369</v>
      </c>
      <c r="C206" s="311" t="s">
        <v>2124</v>
      </c>
      <c r="D206" s="311" t="s">
        <v>717</v>
      </c>
      <c r="E206" s="314">
        <v>41640</v>
      </c>
      <c r="F206" s="311" t="s">
        <v>177</v>
      </c>
      <c r="G206" s="311" t="s">
        <v>101</v>
      </c>
      <c r="H206" s="311" t="s">
        <v>217</v>
      </c>
      <c r="I206" s="311" t="s">
        <v>244</v>
      </c>
      <c r="J206" s="311" t="s">
        <v>245</v>
      </c>
      <c r="K206" s="311" t="s">
        <v>27</v>
      </c>
      <c r="L206" s="311" t="s">
        <v>218</v>
      </c>
      <c r="M206" s="311" t="s">
        <v>2361</v>
      </c>
      <c r="N206" s="315">
        <v>8000</v>
      </c>
      <c r="O206" s="315">
        <v>1</v>
      </c>
      <c r="P206" s="315">
        <v>2580</v>
      </c>
      <c r="Q206" s="315">
        <v>15</v>
      </c>
      <c r="R206" s="315">
        <v>3.1</v>
      </c>
      <c r="S206" s="315">
        <v>1.03</v>
      </c>
      <c r="T206" s="311" t="s">
        <v>2125</v>
      </c>
    </row>
    <row r="207" spans="1:20" ht="14.1" hidden="1" customHeight="1">
      <c r="A207" s="311" t="s">
        <v>2368</v>
      </c>
      <c r="B207" s="311" t="s">
        <v>2369</v>
      </c>
      <c r="C207" s="311" t="s">
        <v>2124</v>
      </c>
      <c r="D207" s="311" t="s">
        <v>717</v>
      </c>
      <c r="E207" s="314">
        <v>41640</v>
      </c>
      <c r="F207" s="311" t="s">
        <v>177</v>
      </c>
      <c r="G207" s="311" t="s">
        <v>101</v>
      </c>
      <c r="H207" s="311" t="s">
        <v>217</v>
      </c>
      <c r="I207" s="311" t="s">
        <v>244</v>
      </c>
      <c r="J207" s="311" t="s">
        <v>245</v>
      </c>
      <c r="K207" s="311" t="s">
        <v>499</v>
      </c>
      <c r="L207" s="311" t="s">
        <v>218</v>
      </c>
      <c r="M207" s="311" t="s">
        <v>2361</v>
      </c>
      <c r="N207" s="315">
        <v>8000</v>
      </c>
      <c r="O207" s="315">
        <v>1</v>
      </c>
      <c r="P207" s="315">
        <v>1370</v>
      </c>
      <c r="Q207" s="315">
        <v>15</v>
      </c>
      <c r="R207" s="315">
        <v>5.84</v>
      </c>
      <c r="S207" s="315">
        <v>1.95</v>
      </c>
      <c r="T207" s="311" t="s">
        <v>2125</v>
      </c>
    </row>
    <row r="208" spans="1:20" ht="14.1" hidden="1" customHeight="1">
      <c r="A208" s="311" t="s">
        <v>2368</v>
      </c>
      <c r="B208" s="311" t="s">
        <v>2369</v>
      </c>
      <c r="C208" s="311" t="s">
        <v>2124</v>
      </c>
      <c r="D208" s="311" t="s">
        <v>717</v>
      </c>
      <c r="E208" s="314">
        <v>41640</v>
      </c>
      <c r="F208" s="311" t="s">
        <v>177</v>
      </c>
      <c r="G208" s="311" t="s">
        <v>101</v>
      </c>
      <c r="H208" s="311" t="s">
        <v>217</v>
      </c>
      <c r="I208" s="311" t="s">
        <v>244</v>
      </c>
      <c r="J208" s="311" t="s">
        <v>245</v>
      </c>
      <c r="K208" s="311" t="s">
        <v>495</v>
      </c>
      <c r="L208" s="311" t="s">
        <v>218</v>
      </c>
      <c r="M208" s="311" t="s">
        <v>2361</v>
      </c>
      <c r="N208" s="315">
        <v>8000</v>
      </c>
      <c r="O208" s="315">
        <v>1</v>
      </c>
      <c r="P208" s="315">
        <v>3570</v>
      </c>
      <c r="Q208" s="315">
        <v>15</v>
      </c>
      <c r="R208" s="315">
        <v>2.2400000000000002</v>
      </c>
      <c r="S208" s="315">
        <v>0.75</v>
      </c>
      <c r="T208" s="311" t="s">
        <v>2125</v>
      </c>
    </row>
    <row r="209" spans="1:20" ht="14.1" hidden="1" customHeight="1">
      <c r="A209" s="311" t="s">
        <v>2368</v>
      </c>
      <c r="B209" s="311" t="s">
        <v>2369</v>
      </c>
      <c r="C209" s="311" t="s">
        <v>2124</v>
      </c>
      <c r="D209" s="311" t="s">
        <v>717</v>
      </c>
      <c r="E209" s="314">
        <v>41640</v>
      </c>
      <c r="F209" s="311" t="s">
        <v>177</v>
      </c>
      <c r="G209" s="311" t="s">
        <v>101</v>
      </c>
      <c r="H209" s="311" t="s">
        <v>217</v>
      </c>
      <c r="I209" s="311" t="s">
        <v>244</v>
      </c>
      <c r="J209" s="311" t="s">
        <v>245</v>
      </c>
      <c r="K209" s="311" t="s">
        <v>501</v>
      </c>
      <c r="L209" s="311" t="s">
        <v>218</v>
      </c>
      <c r="M209" s="311" t="s">
        <v>2361</v>
      </c>
      <c r="N209" s="315">
        <v>8000</v>
      </c>
      <c r="O209" s="315">
        <v>1</v>
      </c>
      <c r="P209" s="315">
        <v>3000</v>
      </c>
      <c r="Q209" s="315">
        <v>15</v>
      </c>
      <c r="R209" s="315">
        <v>2.67</v>
      </c>
      <c r="S209" s="315">
        <v>0.89</v>
      </c>
      <c r="T209" s="311" t="s">
        <v>2125</v>
      </c>
    </row>
    <row r="210" spans="1:20" ht="14.1" hidden="1" customHeight="1">
      <c r="A210" s="311" t="s">
        <v>2368</v>
      </c>
      <c r="B210" s="311" t="s">
        <v>2369</v>
      </c>
      <c r="C210" s="311" t="s">
        <v>2124</v>
      </c>
      <c r="D210" s="311" t="s">
        <v>717</v>
      </c>
      <c r="E210" s="314">
        <v>41640</v>
      </c>
      <c r="F210" s="311" t="s">
        <v>177</v>
      </c>
      <c r="G210" s="311" t="s">
        <v>101</v>
      </c>
      <c r="H210" s="311" t="s">
        <v>217</v>
      </c>
      <c r="I210" s="311" t="s">
        <v>244</v>
      </c>
      <c r="J210" s="311" t="s">
        <v>245</v>
      </c>
      <c r="K210" s="311" t="s">
        <v>503</v>
      </c>
      <c r="L210" s="311" t="s">
        <v>218</v>
      </c>
      <c r="M210" s="311" t="s">
        <v>2361</v>
      </c>
      <c r="N210" s="315">
        <v>8000</v>
      </c>
      <c r="O210" s="315">
        <v>1</v>
      </c>
      <c r="P210" s="315">
        <v>2980</v>
      </c>
      <c r="Q210" s="315">
        <v>15</v>
      </c>
      <c r="R210" s="315">
        <v>2.68</v>
      </c>
      <c r="S210" s="315">
        <v>0.89</v>
      </c>
      <c r="T210" s="311" t="s">
        <v>2125</v>
      </c>
    </row>
    <row r="211" spans="1:20" ht="14.1" hidden="1" customHeight="1">
      <c r="A211" s="311" t="s">
        <v>2368</v>
      </c>
      <c r="B211" s="311" t="s">
        <v>2369</v>
      </c>
      <c r="C211" s="311" t="s">
        <v>2124</v>
      </c>
      <c r="D211" s="311" t="s">
        <v>717</v>
      </c>
      <c r="E211" s="314">
        <v>41640</v>
      </c>
      <c r="F211" s="311" t="s">
        <v>177</v>
      </c>
      <c r="G211" s="311" t="s">
        <v>101</v>
      </c>
      <c r="H211" s="311" t="s">
        <v>217</v>
      </c>
      <c r="I211" s="311" t="s">
        <v>244</v>
      </c>
      <c r="J211" s="311" t="s">
        <v>245</v>
      </c>
      <c r="K211" s="311" t="s">
        <v>29</v>
      </c>
      <c r="L211" s="311" t="s">
        <v>218</v>
      </c>
      <c r="M211" s="311" t="s">
        <v>2361</v>
      </c>
      <c r="N211" s="315">
        <v>8000</v>
      </c>
      <c r="O211" s="315">
        <v>1</v>
      </c>
      <c r="P211" s="315">
        <v>4810</v>
      </c>
      <c r="Q211" s="315">
        <v>15</v>
      </c>
      <c r="R211" s="315">
        <v>1.66</v>
      </c>
      <c r="S211" s="315">
        <v>0.55000000000000004</v>
      </c>
      <c r="T211" s="311" t="s">
        <v>2125</v>
      </c>
    </row>
    <row r="212" spans="1:20" ht="14.1" hidden="1" customHeight="1">
      <c r="A212" s="311" t="s">
        <v>2368</v>
      </c>
      <c r="B212" s="311" t="s">
        <v>2369</v>
      </c>
      <c r="C212" s="311" t="s">
        <v>2124</v>
      </c>
      <c r="D212" s="311" t="s">
        <v>717</v>
      </c>
      <c r="E212" s="314">
        <v>41640</v>
      </c>
      <c r="F212" s="311" t="s">
        <v>177</v>
      </c>
      <c r="G212" s="311" t="s">
        <v>101</v>
      </c>
      <c r="H212" s="311" t="s">
        <v>217</v>
      </c>
      <c r="I212" s="311" t="s">
        <v>244</v>
      </c>
      <c r="J212" s="311" t="s">
        <v>245</v>
      </c>
      <c r="K212" s="311" t="s">
        <v>30</v>
      </c>
      <c r="L212" s="311" t="s">
        <v>218</v>
      </c>
      <c r="M212" s="311" t="s">
        <v>2361</v>
      </c>
      <c r="N212" s="315">
        <v>8000</v>
      </c>
      <c r="O212" s="315">
        <v>1</v>
      </c>
      <c r="P212" s="315">
        <v>4830</v>
      </c>
      <c r="Q212" s="315">
        <v>15</v>
      </c>
      <c r="R212" s="315">
        <v>1.66</v>
      </c>
      <c r="S212" s="315">
        <v>0.55000000000000004</v>
      </c>
      <c r="T212" s="311" t="s">
        <v>2125</v>
      </c>
    </row>
    <row r="213" spans="1:20" ht="14.1" hidden="1" customHeight="1">
      <c r="A213" s="311" t="s">
        <v>2368</v>
      </c>
      <c r="B213" s="311" t="s">
        <v>2369</v>
      </c>
      <c r="C213" s="311" t="s">
        <v>2124</v>
      </c>
      <c r="D213" s="311" t="s">
        <v>717</v>
      </c>
      <c r="E213" s="314">
        <v>41640</v>
      </c>
      <c r="F213" s="311" t="s">
        <v>177</v>
      </c>
      <c r="G213" s="311" t="s">
        <v>101</v>
      </c>
      <c r="H213" s="311" t="s">
        <v>217</v>
      </c>
      <c r="I213" s="311" t="s">
        <v>244</v>
      </c>
      <c r="J213" s="311" t="s">
        <v>245</v>
      </c>
      <c r="K213" s="311" t="s">
        <v>507</v>
      </c>
      <c r="L213" s="311" t="s">
        <v>218</v>
      </c>
      <c r="M213" s="311" t="s">
        <v>2361</v>
      </c>
      <c r="N213" s="315">
        <v>8000</v>
      </c>
      <c r="O213" s="315">
        <v>1</v>
      </c>
      <c r="P213" s="315">
        <v>3710</v>
      </c>
      <c r="Q213" s="315">
        <v>15</v>
      </c>
      <c r="R213" s="315">
        <v>2.16</v>
      </c>
      <c r="S213" s="315">
        <v>0.72</v>
      </c>
      <c r="T213" s="311" t="s">
        <v>2125</v>
      </c>
    </row>
    <row r="214" spans="1:20" ht="14.1" hidden="1" customHeight="1">
      <c r="A214" s="311" t="s">
        <v>2368</v>
      </c>
      <c r="B214" s="311" t="s">
        <v>2369</v>
      </c>
      <c r="C214" s="311" t="s">
        <v>2124</v>
      </c>
      <c r="D214" s="311" t="s">
        <v>717</v>
      </c>
      <c r="E214" s="314">
        <v>41640</v>
      </c>
      <c r="F214" s="311" t="s">
        <v>177</v>
      </c>
      <c r="G214" s="311" t="s">
        <v>101</v>
      </c>
      <c r="H214" s="311" t="s">
        <v>217</v>
      </c>
      <c r="I214" s="311" t="s">
        <v>244</v>
      </c>
      <c r="J214" s="311" t="s">
        <v>245</v>
      </c>
      <c r="K214" s="311" t="s">
        <v>509</v>
      </c>
      <c r="L214" s="311" t="s">
        <v>218</v>
      </c>
      <c r="M214" s="311" t="s">
        <v>2361</v>
      </c>
      <c r="N214" s="315">
        <v>8000</v>
      </c>
      <c r="O214" s="315">
        <v>1</v>
      </c>
      <c r="P214" s="315">
        <v>4350</v>
      </c>
      <c r="Q214" s="315">
        <v>15</v>
      </c>
      <c r="R214" s="315">
        <v>1.84</v>
      </c>
      <c r="S214" s="315">
        <v>0.61</v>
      </c>
      <c r="T214" s="311" t="s">
        <v>2125</v>
      </c>
    </row>
    <row r="215" spans="1:20" ht="14.1" hidden="1" customHeight="1">
      <c r="A215" s="311" t="s">
        <v>2368</v>
      </c>
      <c r="B215" s="311" t="s">
        <v>2369</v>
      </c>
      <c r="C215" s="311" t="s">
        <v>2124</v>
      </c>
      <c r="D215" s="311" t="s">
        <v>717</v>
      </c>
      <c r="E215" s="314">
        <v>41640</v>
      </c>
      <c r="F215" s="311" t="s">
        <v>177</v>
      </c>
      <c r="G215" s="311" t="s">
        <v>101</v>
      </c>
      <c r="H215" s="311" t="s">
        <v>217</v>
      </c>
      <c r="I215" s="311" t="s">
        <v>244</v>
      </c>
      <c r="J215" s="311" t="s">
        <v>245</v>
      </c>
      <c r="K215" s="311" t="s">
        <v>511</v>
      </c>
      <c r="L215" s="311" t="s">
        <v>218</v>
      </c>
      <c r="M215" s="311" t="s">
        <v>2361</v>
      </c>
      <c r="N215" s="315">
        <v>8000</v>
      </c>
      <c r="O215" s="315">
        <v>1</v>
      </c>
      <c r="P215" s="315">
        <v>4010</v>
      </c>
      <c r="Q215" s="315">
        <v>15</v>
      </c>
      <c r="R215" s="315">
        <v>2</v>
      </c>
      <c r="S215" s="315">
        <v>0.67</v>
      </c>
      <c r="T215" s="311" t="s">
        <v>2125</v>
      </c>
    </row>
    <row r="216" spans="1:20" ht="14.1" hidden="1" customHeight="1">
      <c r="A216" s="311" t="s">
        <v>2368</v>
      </c>
      <c r="B216" s="311" t="s">
        <v>2369</v>
      </c>
      <c r="C216" s="311" t="s">
        <v>2124</v>
      </c>
      <c r="D216" s="311" t="s">
        <v>717</v>
      </c>
      <c r="E216" s="314">
        <v>41640</v>
      </c>
      <c r="F216" s="311" t="s">
        <v>177</v>
      </c>
      <c r="G216" s="311" t="s">
        <v>101</v>
      </c>
      <c r="H216" s="311" t="s">
        <v>217</v>
      </c>
      <c r="I216" s="311" t="s">
        <v>244</v>
      </c>
      <c r="J216" s="311" t="s">
        <v>245</v>
      </c>
      <c r="K216" s="311" t="s">
        <v>513</v>
      </c>
      <c r="L216" s="311" t="s">
        <v>218</v>
      </c>
      <c r="M216" s="311" t="s">
        <v>2361</v>
      </c>
      <c r="N216" s="315">
        <v>8000</v>
      </c>
      <c r="O216" s="315">
        <v>1</v>
      </c>
      <c r="P216" s="315">
        <v>2760</v>
      </c>
      <c r="Q216" s="315">
        <v>15</v>
      </c>
      <c r="R216" s="315">
        <v>2.9</v>
      </c>
      <c r="S216" s="315">
        <v>0.97</v>
      </c>
      <c r="T216" s="311" t="s">
        <v>2125</v>
      </c>
    </row>
    <row r="217" spans="1:20" ht="14.1" hidden="1" customHeight="1">
      <c r="A217" s="311" t="s">
        <v>2368</v>
      </c>
      <c r="B217" s="311" t="s">
        <v>2369</v>
      </c>
      <c r="C217" s="311" t="s">
        <v>2124</v>
      </c>
      <c r="D217" s="311" t="s">
        <v>717</v>
      </c>
      <c r="E217" s="314">
        <v>41640</v>
      </c>
      <c r="F217" s="311" t="s">
        <v>177</v>
      </c>
      <c r="G217" s="311" t="s">
        <v>101</v>
      </c>
      <c r="H217" s="311" t="s">
        <v>217</v>
      </c>
      <c r="I217" s="311" t="s">
        <v>244</v>
      </c>
      <c r="J217" s="311" t="s">
        <v>245</v>
      </c>
      <c r="K217" s="311" t="s">
        <v>515</v>
      </c>
      <c r="L217" s="311" t="s">
        <v>218</v>
      </c>
      <c r="M217" s="311" t="s">
        <v>2361</v>
      </c>
      <c r="N217" s="315">
        <v>8000</v>
      </c>
      <c r="O217" s="315">
        <v>1</v>
      </c>
      <c r="P217" s="315">
        <v>2760</v>
      </c>
      <c r="Q217" s="315">
        <v>15</v>
      </c>
      <c r="R217" s="315">
        <v>2.9</v>
      </c>
      <c r="S217" s="315">
        <v>0.97</v>
      </c>
      <c r="T217" s="311" t="s">
        <v>2125</v>
      </c>
    </row>
    <row r="218" spans="1:20" ht="14.1" hidden="1" customHeight="1">
      <c r="A218" s="311" t="s">
        <v>2368</v>
      </c>
      <c r="B218" s="311" t="s">
        <v>2369</v>
      </c>
      <c r="C218" s="311" t="s">
        <v>2124</v>
      </c>
      <c r="D218" s="311" t="s">
        <v>717</v>
      </c>
      <c r="E218" s="314">
        <v>41640</v>
      </c>
      <c r="F218" s="311" t="s">
        <v>177</v>
      </c>
      <c r="G218" s="311" t="s">
        <v>101</v>
      </c>
      <c r="H218" s="311" t="s">
        <v>217</v>
      </c>
      <c r="I218" s="311" t="s">
        <v>244</v>
      </c>
      <c r="J218" s="311" t="s">
        <v>245</v>
      </c>
      <c r="K218" s="311" t="s">
        <v>519</v>
      </c>
      <c r="L218" s="311" t="s">
        <v>218</v>
      </c>
      <c r="M218" s="311" t="s">
        <v>2361</v>
      </c>
      <c r="N218" s="315">
        <v>8000</v>
      </c>
      <c r="O218" s="315">
        <v>1</v>
      </c>
      <c r="P218" s="315">
        <v>4730</v>
      </c>
      <c r="Q218" s="315">
        <v>15</v>
      </c>
      <c r="R218" s="315">
        <v>1.69</v>
      </c>
      <c r="S218" s="315">
        <v>0.56000000000000005</v>
      </c>
      <c r="T218" s="311" t="s">
        <v>2125</v>
      </c>
    </row>
    <row r="219" spans="1:20" ht="14.1" hidden="1" customHeight="1">
      <c r="A219" s="311" t="s">
        <v>2370</v>
      </c>
      <c r="B219" s="311" t="s">
        <v>2371</v>
      </c>
      <c r="C219" s="311" t="s">
        <v>2124</v>
      </c>
      <c r="D219" s="311" t="s">
        <v>717</v>
      </c>
      <c r="E219" s="314">
        <v>41640</v>
      </c>
      <c r="F219" s="311" t="s">
        <v>176</v>
      </c>
      <c r="G219" s="311" t="s">
        <v>101</v>
      </c>
      <c r="H219" s="311" t="s">
        <v>217</v>
      </c>
      <c r="I219" s="311" t="s">
        <v>244</v>
      </c>
      <c r="J219" s="311" t="s">
        <v>245</v>
      </c>
      <c r="K219" s="311" t="s">
        <v>218</v>
      </c>
      <c r="L219" s="311" t="s">
        <v>218</v>
      </c>
      <c r="M219" s="311" t="s">
        <v>2361</v>
      </c>
      <c r="N219" s="315">
        <v>8000</v>
      </c>
      <c r="O219" s="315">
        <v>0.52300000000000002</v>
      </c>
      <c r="P219" s="315">
        <v>541</v>
      </c>
      <c r="Q219" s="315">
        <v>20</v>
      </c>
      <c r="R219" s="315">
        <v>7.73</v>
      </c>
      <c r="S219" s="315">
        <v>2.58</v>
      </c>
      <c r="T219" s="311" t="s">
        <v>2125</v>
      </c>
    </row>
    <row r="220" spans="1:20" ht="14.1" hidden="1" customHeight="1">
      <c r="A220" s="311" t="s">
        <v>2372</v>
      </c>
      <c r="B220" s="311" t="s">
        <v>2373</v>
      </c>
      <c r="C220" s="311" t="s">
        <v>2124</v>
      </c>
      <c r="D220" s="311" t="s">
        <v>717</v>
      </c>
      <c r="E220" s="314">
        <v>41640</v>
      </c>
      <c r="F220" s="311" t="s">
        <v>177</v>
      </c>
      <c r="G220" s="311" t="s">
        <v>101</v>
      </c>
      <c r="H220" s="311" t="s">
        <v>217</v>
      </c>
      <c r="I220" s="311" t="s">
        <v>244</v>
      </c>
      <c r="J220" s="311" t="s">
        <v>245</v>
      </c>
      <c r="K220" s="311" t="s">
        <v>477</v>
      </c>
      <c r="L220" s="311" t="s">
        <v>218</v>
      </c>
      <c r="M220" s="311" t="s">
        <v>2361</v>
      </c>
      <c r="N220" s="315">
        <v>10000</v>
      </c>
      <c r="O220" s="315">
        <v>1</v>
      </c>
      <c r="P220" s="315">
        <v>2300</v>
      </c>
      <c r="Q220" s="315">
        <v>15</v>
      </c>
      <c r="R220" s="315">
        <v>4.3499999999999996</v>
      </c>
      <c r="S220" s="315">
        <v>1.5</v>
      </c>
      <c r="T220" s="311" t="s">
        <v>2125</v>
      </c>
    </row>
    <row r="221" spans="1:20" ht="14.1" hidden="1" customHeight="1">
      <c r="A221" s="311" t="s">
        <v>2372</v>
      </c>
      <c r="B221" s="311" t="s">
        <v>2373</v>
      </c>
      <c r="C221" s="311" t="s">
        <v>2124</v>
      </c>
      <c r="D221" s="311" t="s">
        <v>717</v>
      </c>
      <c r="E221" s="314">
        <v>41640</v>
      </c>
      <c r="F221" s="311" t="s">
        <v>177</v>
      </c>
      <c r="G221" s="311" t="s">
        <v>101</v>
      </c>
      <c r="H221" s="311" t="s">
        <v>217</v>
      </c>
      <c r="I221" s="311" t="s">
        <v>244</v>
      </c>
      <c r="J221" s="311" t="s">
        <v>245</v>
      </c>
      <c r="K221" s="311" t="s">
        <v>19</v>
      </c>
      <c r="L221" s="311" t="s">
        <v>218</v>
      </c>
      <c r="M221" s="311" t="s">
        <v>2361</v>
      </c>
      <c r="N221" s="315">
        <v>10000</v>
      </c>
      <c r="O221" s="315">
        <v>1</v>
      </c>
      <c r="P221" s="315">
        <v>2420</v>
      </c>
      <c r="Q221" s="315">
        <v>15</v>
      </c>
      <c r="R221" s="315">
        <v>4.13</v>
      </c>
      <c r="S221" s="315">
        <v>1.4</v>
      </c>
      <c r="T221" s="311" t="s">
        <v>2125</v>
      </c>
    </row>
    <row r="222" spans="1:20" ht="14.1" hidden="1" customHeight="1">
      <c r="A222" s="311" t="s">
        <v>2372</v>
      </c>
      <c r="B222" s="311" t="s">
        <v>2373</v>
      </c>
      <c r="C222" s="311" t="s">
        <v>2124</v>
      </c>
      <c r="D222" s="311" t="s">
        <v>717</v>
      </c>
      <c r="E222" s="314">
        <v>41640</v>
      </c>
      <c r="F222" s="311" t="s">
        <v>177</v>
      </c>
      <c r="G222" s="311" t="s">
        <v>101</v>
      </c>
      <c r="H222" s="311" t="s">
        <v>217</v>
      </c>
      <c r="I222" s="311" t="s">
        <v>244</v>
      </c>
      <c r="J222" s="311" t="s">
        <v>245</v>
      </c>
      <c r="K222" s="311" t="s">
        <v>482</v>
      </c>
      <c r="L222" s="311" t="s">
        <v>218</v>
      </c>
      <c r="M222" s="311" t="s">
        <v>2361</v>
      </c>
      <c r="N222" s="315">
        <v>10000</v>
      </c>
      <c r="O222" s="315">
        <v>1</v>
      </c>
      <c r="P222" s="315">
        <v>2240</v>
      </c>
      <c r="Q222" s="315">
        <v>15</v>
      </c>
      <c r="R222" s="315">
        <v>4.46</v>
      </c>
      <c r="S222" s="315">
        <v>1.5</v>
      </c>
      <c r="T222" s="311" t="s">
        <v>2125</v>
      </c>
    </row>
    <row r="223" spans="1:20" ht="14.1" hidden="1" customHeight="1">
      <c r="A223" s="311" t="s">
        <v>2372</v>
      </c>
      <c r="B223" s="311" t="s">
        <v>2373</v>
      </c>
      <c r="C223" s="311" t="s">
        <v>2124</v>
      </c>
      <c r="D223" s="311" t="s">
        <v>717</v>
      </c>
      <c r="E223" s="314">
        <v>41640</v>
      </c>
      <c r="F223" s="311" t="s">
        <v>177</v>
      </c>
      <c r="G223" s="311" t="s">
        <v>101</v>
      </c>
      <c r="H223" s="311" t="s">
        <v>217</v>
      </c>
      <c r="I223" s="311" t="s">
        <v>244</v>
      </c>
      <c r="J223" s="311" t="s">
        <v>245</v>
      </c>
      <c r="K223" s="311" t="s">
        <v>21</v>
      </c>
      <c r="L223" s="311" t="s">
        <v>218</v>
      </c>
      <c r="M223" s="311" t="s">
        <v>2361</v>
      </c>
      <c r="N223" s="315">
        <v>10000</v>
      </c>
      <c r="O223" s="315">
        <v>1</v>
      </c>
      <c r="P223" s="315">
        <v>2600</v>
      </c>
      <c r="Q223" s="315">
        <v>15</v>
      </c>
      <c r="R223" s="315">
        <v>3.85</v>
      </c>
      <c r="S223" s="315">
        <v>1.3</v>
      </c>
      <c r="T223" s="311" t="s">
        <v>2125</v>
      </c>
    </row>
    <row r="224" spans="1:20" ht="14.1" hidden="1" customHeight="1">
      <c r="A224" s="311" t="s">
        <v>2372</v>
      </c>
      <c r="B224" s="311" t="s">
        <v>2373</v>
      </c>
      <c r="C224" s="311" t="s">
        <v>2124</v>
      </c>
      <c r="D224" s="311" t="s">
        <v>717</v>
      </c>
      <c r="E224" s="314">
        <v>41640</v>
      </c>
      <c r="F224" s="311" t="s">
        <v>177</v>
      </c>
      <c r="G224" s="311" t="s">
        <v>101</v>
      </c>
      <c r="H224" s="311" t="s">
        <v>217</v>
      </c>
      <c r="I224" s="311" t="s">
        <v>244</v>
      </c>
      <c r="J224" s="311" t="s">
        <v>245</v>
      </c>
      <c r="K224" s="311" t="s">
        <v>485</v>
      </c>
      <c r="L224" s="311" t="s">
        <v>218</v>
      </c>
      <c r="M224" s="311" t="s">
        <v>2361</v>
      </c>
      <c r="N224" s="315">
        <v>10000</v>
      </c>
      <c r="O224" s="315">
        <v>1</v>
      </c>
      <c r="P224" s="315">
        <v>2330</v>
      </c>
      <c r="Q224" s="315">
        <v>15</v>
      </c>
      <c r="R224" s="315">
        <v>4.29</v>
      </c>
      <c r="S224" s="315">
        <v>1.4</v>
      </c>
      <c r="T224" s="311" t="s">
        <v>2125</v>
      </c>
    </row>
    <row r="225" spans="1:20" ht="14.1" hidden="1" customHeight="1">
      <c r="A225" s="311" t="s">
        <v>2372</v>
      </c>
      <c r="B225" s="311" t="s">
        <v>2373</v>
      </c>
      <c r="C225" s="311" t="s">
        <v>2124</v>
      </c>
      <c r="D225" s="311" t="s">
        <v>717</v>
      </c>
      <c r="E225" s="314">
        <v>41640</v>
      </c>
      <c r="F225" s="311" t="s">
        <v>177</v>
      </c>
      <c r="G225" s="311" t="s">
        <v>101</v>
      </c>
      <c r="H225" s="311" t="s">
        <v>217</v>
      </c>
      <c r="I225" s="311" t="s">
        <v>244</v>
      </c>
      <c r="J225" s="311" t="s">
        <v>245</v>
      </c>
      <c r="K225" s="311" t="s">
        <v>487</v>
      </c>
      <c r="L225" s="311" t="s">
        <v>218</v>
      </c>
      <c r="M225" s="311" t="s">
        <v>2361</v>
      </c>
      <c r="N225" s="315">
        <v>10000</v>
      </c>
      <c r="O225" s="315">
        <v>1</v>
      </c>
      <c r="P225" s="315">
        <v>2370</v>
      </c>
      <c r="Q225" s="315">
        <v>15</v>
      </c>
      <c r="R225" s="315">
        <v>4.22</v>
      </c>
      <c r="S225" s="315">
        <v>1.4</v>
      </c>
      <c r="T225" s="311" t="s">
        <v>2125</v>
      </c>
    </row>
    <row r="226" spans="1:20" ht="14.1" hidden="1" customHeight="1">
      <c r="A226" s="311" t="s">
        <v>2372</v>
      </c>
      <c r="B226" s="311" t="s">
        <v>2373</v>
      </c>
      <c r="C226" s="311" t="s">
        <v>2124</v>
      </c>
      <c r="D226" s="311" t="s">
        <v>717</v>
      </c>
      <c r="E226" s="314">
        <v>41640</v>
      </c>
      <c r="F226" s="311" t="s">
        <v>177</v>
      </c>
      <c r="G226" s="311" t="s">
        <v>101</v>
      </c>
      <c r="H226" s="311" t="s">
        <v>217</v>
      </c>
      <c r="I226" s="311" t="s">
        <v>244</v>
      </c>
      <c r="J226" s="311" t="s">
        <v>245</v>
      </c>
      <c r="K226" s="311" t="s">
        <v>489</v>
      </c>
      <c r="L226" s="311" t="s">
        <v>218</v>
      </c>
      <c r="M226" s="311" t="s">
        <v>2361</v>
      </c>
      <c r="N226" s="315">
        <v>10000</v>
      </c>
      <c r="O226" s="315">
        <v>1</v>
      </c>
      <c r="P226" s="315">
        <v>3890</v>
      </c>
      <c r="Q226" s="315">
        <v>15</v>
      </c>
      <c r="R226" s="315">
        <v>2.57</v>
      </c>
      <c r="S226" s="315">
        <v>0.9</v>
      </c>
      <c r="T226" s="311" t="s">
        <v>2125</v>
      </c>
    </row>
    <row r="227" spans="1:20" ht="14.1" hidden="1" customHeight="1">
      <c r="A227" s="311" t="s">
        <v>2372</v>
      </c>
      <c r="B227" s="311" t="s">
        <v>2373</v>
      </c>
      <c r="C227" s="311" t="s">
        <v>2124</v>
      </c>
      <c r="D227" s="311" t="s">
        <v>717</v>
      </c>
      <c r="E227" s="314">
        <v>41640</v>
      </c>
      <c r="F227" s="311" t="s">
        <v>177</v>
      </c>
      <c r="G227" s="311" t="s">
        <v>101</v>
      </c>
      <c r="H227" s="311" t="s">
        <v>217</v>
      </c>
      <c r="I227" s="311" t="s">
        <v>244</v>
      </c>
      <c r="J227" s="311" t="s">
        <v>245</v>
      </c>
      <c r="K227" s="311" t="s">
        <v>493</v>
      </c>
      <c r="L227" s="311" t="s">
        <v>218</v>
      </c>
      <c r="M227" s="311" t="s">
        <v>2361</v>
      </c>
      <c r="N227" s="315">
        <v>10000</v>
      </c>
      <c r="O227" s="315">
        <v>1</v>
      </c>
      <c r="P227" s="315">
        <v>4200</v>
      </c>
      <c r="Q227" s="315">
        <v>15</v>
      </c>
      <c r="R227" s="315">
        <v>2.38</v>
      </c>
      <c r="S227" s="315">
        <v>0.8</v>
      </c>
      <c r="T227" s="311" t="s">
        <v>2125</v>
      </c>
    </row>
    <row r="228" spans="1:20" ht="14.1" hidden="1" customHeight="1">
      <c r="A228" s="311" t="s">
        <v>2372</v>
      </c>
      <c r="B228" s="311" t="s">
        <v>2373</v>
      </c>
      <c r="C228" s="311" t="s">
        <v>2124</v>
      </c>
      <c r="D228" s="311" t="s">
        <v>717</v>
      </c>
      <c r="E228" s="314">
        <v>41640</v>
      </c>
      <c r="F228" s="311" t="s">
        <v>177</v>
      </c>
      <c r="G228" s="311" t="s">
        <v>101</v>
      </c>
      <c r="H228" s="311" t="s">
        <v>217</v>
      </c>
      <c r="I228" s="311" t="s">
        <v>244</v>
      </c>
      <c r="J228" s="311" t="s">
        <v>245</v>
      </c>
      <c r="K228" s="311" t="s">
        <v>497</v>
      </c>
      <c r="L228" s="311" t="s">
        <v>218</v>
      </c>
      <c r="M228" s="311" t="s">
        <v>2361</v>
      </c>
      <c r="N228" s="315">
        <v>10000</v>
      </c>
      <c r="O228" s="315">
        <v>1</v>
      </c>
      <c r="P228" s="315">
        <v>1670</v>
      </c>
      <c r="Q228" s="315">
        <v>15</v>
      </c>
      <c r="R228" s="315">
        <v>5.99</v>
      </c>
      <c r="S228" s="315">
        <v>2</v>
      </c>
      <c r="T228" s="311" t="s">
        <v>2125</v>
      </c>
    </row>
    <row r="229" spans="1:20" ht="14.1" hidden="1" customHeight="1">
      <c r="A229" s="311" t="s">
        <v>2372</v>
      </c>
      <c r="B229" s="311" t="s">
        <v>2373</v>
      </c>
      <c r="C229" s="311" t="s">
        <v>2124</v>
      </c>
      <c r="D229" s="311" t="s">
        <v>717</v>
      </c>
      <c r="E229" s="314">
        <v>41640</v>
      </c>
      <c r="F229" s="311" t="s">
        <v>177</v>
      </c>
      <c r="G229" s="311" t="s">
        <v>101</v>
      </c>
      <c r="H229" s="311" t="s">
        <v>217</v>
      </c>
      <c r="I229" s="311" t="s">
        <v>244</v>
      </c>
      <c r="J229" s="311" t="s">
        <v>245</v>
      </c>
      <c r="K229" s="311" t="s">
        <v>26</v>
      </c>
      <c r="L229" s="311" t="s">
        <v>218</v>
      </c>
      <c r="M229" s="311" t="s">
        <v>2361</v>
      </c>
      <c r="N229" s="315">
        <v>10000</v>
      </c>
      <c r="O229" s="315">
        <v>1</v>
      </c>
      <c r="P229" s="315">
        <v>3090</v>
      </c>
      <c r="Q229" s="315">
        <v>15</v>
      </c>
      <c r="R229" s="315">
        <v>3.24</v>
      </c>
      <c r="S229" s="315">
        <v>1.1000000000000001</v>
      </c>
      <c r="T229" s="311" t="s">
        <v>2125</v>
      </c>
    </row>
    <row r="230" spans="1:20" ht="14.1" hidden="1" customHeight="1">
      <c r="A230" s="311" t="s">
        <v>2372</v>
      </c>
      <c r="B230" s="311" t="s">
        <v>2373</v>
      </c>
      <c r="C230" s="311" t="s">
        <v>2124</v>
      </c>
      <c r="D230" s="311" t="s">
        <v>717</v>
      </c>
      <c r="E230" s="314">
        <v>41640</v>
      </c>
      <c r="F230" s="311" t="s">
        <v>177</v>
      </c>
      <c r="G230" s="311" t="s">
        <v>101</v>
      </c>
      <c r="H230" s="311" t="s">
        <v>217</v>
      </c>
      <c r="I230" s="311" t="s">
        <v>244</v>
      </c>
      <c r="J230" s="311" t="s">
        <v>245</v>
      </c>
      <c r="K230" s="311" t="s">
        <v>27</v>
      </c>
      <c r="L230" s="311" t="s">
        <v>218</v>
      </c>
      <c r="M230" s="311" t="s">
        <v>2361</v>
      </c>
      <c r="N230" s="315">
        <v>10000</v>
      </c>
      <c r="O230" s="315">
        <v>1</v>
      </c>
      <c r="P230" s="315">
        <v>2580</v>
      </c>
      <c r="Q230" s="315">
        <v>15</v>
      </c>
      <c r="R230" s="315">
        <v>3.88</v>
      </c>
      <c r="S230" s="315">
        <v>1.3</v>
      </c>
      <c r="T230" s="311" t="s">
        <v>2125</v>
      </c>
    </row>
    <row r="231" spans="1:20" ht="14.1" hidden="1" customHeight="1">
      <c r="A231" s="311" t="s">
        <v>2372</v>
      </c>
      <c r="B231" s="311" t="s">
        <v>2373</v>
      </c>
      <c r="C231" s="311" t="s">
        <v>2124</v>
      </c>
      <c r="D231" s="311" t="s">
        <v>717</v>
      </c>
      <c r="E231" s="314">
        <v>41640</v>
      </c>
      <c r="F231" s="311" t="s">
        <v>177</v>
      </c>
      <c r="G231" s="311" t="s">
        <v>101</v>
      </c>
      <c r="H231" s="311" t="s">
        <v>217</v>
      </c>
      <c r="I231" s="311" t="s">
        <v>244</v>
      </c>
      <c r="J231" s="311" t="s">
        <v>245</v>
      </c>
      <c r="K231" s="311" t="s">
        <v>499</v>
      </c>
      <c r="L231" s="311" t="s">
        <v>218</v>
      </c>
      <c r="M231" s="311" t="s">
        <v>2361</v>
      </c>
      <c r="N231" s="315">
        <v>10000</v>
      </c>
      <c r="O231" s="315">
        <v>1</v>
      </c>
      <c r="P231" s="315">
        <v>1370</v>
      </c>
      <c r="Q231" s="315">
        <v>15</v>
      </c>
      <c r="R231" s="315">
        <v>7.3</v>
      </c>
      <c r="S231" s="315">
        <v>2.4</v>
      </c>
      <c r="T231" s="311" t="s">
        <v>2125</v>
      </c>
    </row>
    <row r="232" spans="1:20" ht="14.1" hidden="1" customHeight="1">
      <c r="A232" s="311" t="s">
        <v>2372</v>
      </c>
      <c r="B232" s="311" t="s">
        <v>2373</v>
      </c>
      <c r="C232" s="311" t="s">
        <v>2124</v>
      </c>
      <c r="D232" s="311" t="s">
        <v>717</v>
      </c>
      <c r="E232" s="314">
        <v>41640</v>
      </c>
      <c r="F232" s="311" t="s">
        <v>177</v>
      </c>
      <c r="G232" s="311" t="s">
        <v>101</v>
      </c>
      <c r="H232" s="311" t="s">
        <v>217</v>
      </c>
      <c r="I232" s="311" t="s">
        <v>244</v>
      </c>
      <c r="J232" s="311" t="s">
        <v>245</v>
      </c>
      <c r="K232" s="311" t="s">
        <v>495</v>
      </c>
      <c r="L232" s="311" t="s">
        <v>218</v>
      </c>
      <c r="M232" s="311" t="s">
        <v>2361</v>
      </c>
      <c r="N232" s="315">
        <v>10000</v>
      </c>
      <c r="O232" s="315">
        <v>1</v>
      </c>
      <c r="P232" s="315">
        <v>3570</v>
      </c>
      <c r="Q232" s="315">
        <v>15</v>
      </c>
      <c r="R232" s="315">
        <v>2.8</v>
      </c>
      <c r="S232" s="315">
        <v>0.9</v>
      </c>
      <c r="T232" s="311" t="s">
        <v>2125</v>
      </c>
    </row>
    <row r="233" spans="1:20" ht="14.1" hidden="1" customHeight="1">
      <c r="A233" s="311" t="s">
        <v>2372</v>
      </c>
      <c r="B233" s="311" t="s">
        <v>2373</v>
      </c>
      <c r="C233" s="311" t="s">
        <v>2124</v>
      </c>
      <c r="D233" s="311" t="s">
        <v>717</v>
      </c>
      <c r="E233" s="314">
        <v>41640</v>
      </c>
      <c r="F233" s="311" t="s">
        <v>177</v>
      </c>
      <c r="G233" s="311" t="s">
        <v>101</v>
      </c>
      <c r="H233" s="311" t="s">
        <v>217</v>
      </c>
      <c r="I233" s="311" t="s">
        <v>244</v>
      </c>
      <c r="J233" s="311" t="s">
        <v>245</v>
      </c>
      <c r="K233" s="311" t="s">
        <v>501</v>
      </c>
      <c r="L233" s="311" t="s">
        <v>218</v>
      </c>
      <c r="M233" s="311" t="s">
        <v>2361</v>
      </c>
      <c r="N233" s="315">
        <v>10000</v>
      </c>
      <c r="O233" s="315">
        <v>1</v>
      </c>
      <c r="P233" s="315">
        <v>3000</v>
      </c>
      <c r="Q233" s="315">
        <v>15</v>
      </c>
      <c r="R233" s="315">
        <v>3.33</v>
      </c>
      <c r="S233" s="315">
        <v>1.1000000000000001</v>
      </c>
      <c r="T233" s="311" t="s">
        <v>2125</v>
      </c>
    </row>
    <row r="234" spans="1:20" ht="14.1" hidden="1" customHeight="1">
      <c r="A234" s="311" t="s">
        <v>2372</v>
      </c>
      <c r="B234" s="311" t="s">
        <v>2373</v>
      </c>
      <c r="C234" s="311" t="s">
        <v>2124</v>
      </c>
      <c r="D234" s="311" t="s">
        <v>717</v>
      </c>
      <c r="E234" s="314">
        <v>41640</v>
      </c>
      <c r="F234" s="311" t="s">
        <v>177</v>
      </c>
      <c r="G234" s="311" t="s">
        <v>101</v>
      </c>
      <c r="H234" s="311" t="s">
        <v>217</v>
      </c>
      <c r="I234" s="311" t="s">
        <v>244</v>
      </c>
      <c r="J234" s="311" t="s">
        <v>245</v>
      </c>
      <c r="K234" s="311" t="s">
        <v>503</v>
      </c>
      <c r="L234" s="311" t="s">
        <v>218</v>
      </c>
      <c r="M234" s="311" t="s">
        <v>2361</v>
      </c>
      <c r="N234" s="315">
        <v>10000</v>
      </c>
      <c r="O234" s="315">
        <v>1</v>
      </c>
      <c r="P234" s="315">
        <v>2980</v>
      </c>
      <c r="Q234" s="315">
        <v>15</v>
      </c>
      <c r="R234" s="315">
        <v>3.36</v>
      </c>
      <c r="S234" s="315">
        <v>1.1000000000000001</v>
      </c>
      <c r="T234" s="311" t="s">
        <v>2125</v>
      </c>
    </row>
    <row r="235" spans="1:20" ht="14.1" hidden="1" customHeight="1">
      <c r="A235" s="311" t="s">
        <v>2372</v>
      </c>
      <c r="B235" s="311" t="s">
        <v>2373</v>
      </c>
      <c r="C235" s="311" t="s">
        <v>2124</v>
      </c>
      <c r="D235" s="311" t="s">
        <v>717</v>
      </c>
      <c r="E235" s="314">
        <v>41640</v>
      </c>
      <c r="F235" s="311" t="s">
        <v>177</v>
      </c>
      <c r="G235" s="311" t="s">
        <v>101</v>
      </c>
      <c r="H235" s="311" t="s">
        <v>217</v>
      </c>
      <c r="I235" s="311" t="s">
        <v>244</v>
      </c>
      <c r="J235" s="311" t="s">
        <v>245</v>
      </c>
      <c r="K235" s="311" t="s">
        <v>29</v>
      </c>
      <c r="L235" s="311" t="s">
        <v>218</v>
      </c>
      <c r="M235" s="311" t="s">
        <v>2361</v>
      </c>
      <c r="N235" s="315">
        <v>10000</v>
      </c>
      <c r="O235" s="315">
        <v>1</v>
      </c>
      <c r="P235" s="315">
        <v>4810</v>
      </c>
      <c r="Q235" s="315">
        <v>15</v>
      </c>
      <c r="R235" s="315">
        <v>2.08</v>
      </c>
      <c r="S235" s="315">
        <v>0.7</v>
      </c>
      <c r="T235" s="311" t="s">
        <v>2125</v>
      </c>
    </row>
    <row r="236" spans="1:20" ht="14.1" hidden="1" customHeight="1">
      <c r="A236" s="311" t="s">
        <v>2372</v>
      </c>
      <c r="B236" s="311" t="s">
        <v>2373</v>
      </c>
      <c r="C236" s="311" t="s">
        <v>2124</v>
      </c>
      <c r="D236" s="311" t="s">
        <v>717</v>
      </c>
      <c r="E236" s="314">
        <v>41640</v>
      </c>
      <c r="F236" s="311" t="s">
        <v>177</v>
      </c>
      <c r="G236" s="311" t="s">
        <v>101</v>
      </c>
      <c r="H236" s="311" t="s">
        <v>217</v>
      </c>
      <c r="I236" s="311" t="s">
        <v>244</v>
      </c>
      <c r="J236" s="311" t="s">
        <v>245</v>
      </c>
      <c r="K236" s="311" t="s">
        <v>30</v>
      </c>
      <c r="L236" s="311" t="s">
        <v>218</v>
      </c>
      <c r="M236" s="311" t="s">
        <v>2361</v>
      </c>
      <c r="N236" s="315">
        <v>10000</v>
      </c>
      <c r="O236" s="315">
        <v>1</v>
      </c>
      <c r="P236" s="315">
        <v>4830</v>
      </c>
      <c r="Q236" s="315">
        <v>15</v>
      </c>
      <c r="R236" s="315">
        <v>2.0699999999999998</v>
      </c>
      <c r="S236" s="315">
        <v>0.7</v>
      </c>
      <c r="T236" s="311" t="s">
        <v>2125</v>
      </c>
    </row>
    <row r="237" spans="1:20" ht="14.1" hidden="1" customHeight="1">
      <c r="A237" s="311" t="s">
        <v>2372</v>
      </c>
      <c r="B237" s="311" t="s">
        <v>2373</v>
      </c>
      <c r="C237" s="311" t="s">
        <v>2124</v>
      </c>
      <c r="D237" s="311" t="s">
        <v>717</v>
      </c>
      <c r="E237" s="314">
        <v>41640</v>
      </c>
      <c r="F237" s="311" t="s">
        <v>177</v>
      </c>
      <c r="G237" s="311" t="s">
        <v>101</v>
      </c>
      <c r="H237" s="311" t="s">
        <v>217</v>
      </c>
      <c r="I237" s="311" t="s">
        <v>244</v>
      </c>
      <c r="J237" s="311" t="s">
        <v>245</v>
      </c>
      <c r="K237" s="311" t="s">
        <v>507</v>
      </c>
      <c r="L237" s="311" t="s">
        <v>218</v>
      </c>
      <c r="M237" s="311" t="s">
        <v>2361</v>
      </c>
      <c r="N237" s="315">
        <v>10000</v>
      </c>
      <c r="O237" s="315">
        <v>1</v>
      </c>
      <c r="P237" s="315">
        <v>3710</v>
      </c>
      <c r="Q237" s="315">
        <v>15</v>
      </c>
      <c r="R237" s="315">
        <v>2.7</v>
      </c>
      <c r="S237" s="315">
        <v>0.9</v>
      </c>
      <c r="T237" s="311" t="s">
        <v>2125</v>
      </c>
    </row>
    <row r="238" spans="1:20" ht="14.1" hidden="1" customHeight="1">
      <c r="A238" s="311" t="s">
        <v>2372</v>
      </c>
      <c r="B238" s="311" t="s">
        <v>2373</v>
      </c>
      <c r="C238" s="311" t="s">
        <v>2124</v>
      </c>
      <c r="D238" s="311" t="s">
        <v>717</v>
      </c>
      <c r="E238" s="314">
        <v>41640</v>
      </c>
      <c r="F238" s="311" t="s">
        <v>177</v>
      </c>
      <c r="G238" s="311" t="s">
        <v>101</v>
      </c>
      <c r="H238" s="311" t="s">
        <v>217</v>
      </c>
      <c r="I238" s="311" t="s">
        <v>244</v>
      </c>
      <c r="J238" s="311" t="s">
        <v>245</v>
      </c>
      <c r="K238" s="311" t="s">
        <v>509</v>
      </c>
      <c r="L238" s="311" t="s">
        <v>218</v>
      </c>
      <c r="M238" s="311" t="s">
        <v>2361</v>
      </c>
      <c r="N238" s="315">
        <v>10000</v>
      </c>
      <c r="O238" s="315">
        <v>1</v>
      </c>
      <c r="P238" s="315">
        <v>4350</v>
      </c>
      <c r="Q238" s="315">
        <v>15</v>
      </c>
      <c r="R238" s="315">
        <v>2.2999999999999998</v>
      </c>
      <c r="S238" s="315">
        <v>0.8</v>
      </c>
      <c r="T238" s="311" t="s">
        <v>2125</v>
      </c>
    </row>
    <row r="239" spans="1:20" ht="14.1" hidden="1" customHeight="1">
      <c r="A239" s="311" t="s">
        <v>2372</v>
      </c>
      <c r="B239" s="311" t="s">
        <v>2373</v>
      </c>
      <c r="C239" s="311" t="s">
        <v>2124</v>
      </c>
      <c r="D239" s="311" t="s">
        <v>717</v>
      </c>
      <c r="E239" s="314">
        <v>41640</v>
      </c>
      <c r="F239" s="311" t="s">
        <v>177</v>
      </c>
      <c r="G239" s="311" t="s">
        <v>101</v>
      </c>
      <c r="H239" s="311" t="s">
        <v>217</v>
      </c>
      <c r="I239" s="311" t="s">
        <v>244</v>
      </c>
      <c r="J239" s="311" t="s">
        <v>245</v>
      </c>
      <c r="K239" s="311" t="s">
        <v>511</v>
      </c>
      <c r="L239" s="311" t="s">
        <v>218</v>
      </c>
      <c r="M239" s="311" t="s">
        <v>2361</v>
      </c>
      <c r="N239" s="315">
        <v>10000</v>
      </c>
      <c r="O239" s="315">
        <v>1</v>
      </c>
      <c r="P239" s="315">
        <v>4010</v>
      </c>
      <c r="Q239" s="315">
        <v>15</v>
      </c>
      <c r="R239" s="315">
        <v>2.4900000000000002</v>
      </c>
      <c r="S239" s="315">
        <v>0.8</v>
      </c>
      <c r="T239" s="311" t="s">
        <v>2125</v>
      </c>
    </row>
    <row r="240" spans="1:20" ht="14.1" hidden="1" customHeight="1">
      <c r="A240" s="311" t="s">
        <v>2372</v>
      </c>
      <c r="B240" s="311" t="s">
        <v>2373</v>
      </c>
      <c r="C240" s="311" t="s">
        <v>2124</v>
      </c>
      <c r="D240" s="311" t="s">
        <v>717</v>
      </c>
      <c r="E240" s="314">
        <v>41640</v>
      </c>
      <c r="F240" s="311" t="s">
        <v>177</v>
      </c>
      <c r="G240" s="311" t="s">
        <v>101</v>
      </c>
      <c r="H240" s="311" t="s">
        <v>217</v>
      </c>
      <c r="I240" s="311" t="s">
        <v>244</v>
      </c>
      <c r="J240" s="311" t="s">
        <v>245</v>
      </c>
      <c r="K240" s="311" t="s">
        <v>513</v>
      </c>
      <c r="L240" s="311" t="s">
        <v>218</v>
      </c>
      <c r="M240" s="311" t="s">
        <v>2361</v>
      </c>
      <c r="N240" s="315">
        <v>10000</v>
      </c>
      <c r="O240" s="315">
        <v>1</v>
      </c>
      <c r="P240" s="315">
        <v>2760</v>
      </c>
      <c r="Q240" s="315">
        <v>15</v>
      </c>
      <c r="R240" s="315">
        <v>3.62</v>
      </c>
      <c r="S240" s="315">
        <v>1.2</v>
      </c>
      <c r="T240" s="311" t="s">
        <v>2125</v>
      </c>
    </row>
    <row r="241" spans="1:20" ht="14.1" hidden="1" customHeight="1">
      <c r="A241" s="311" t="s">
        <v>2372</v>
      </c>
      <c r="B241" s="311" t="s">
        <v>2373</v>
      </c>
      <c r="C241" s="311" t="s">
        <v>2124</v>
      </c>
      <c r="D241" s="311" t="s">
        <v>717</v>
      </c>
      <c r="E241" s="314">
        <v>41640</v>
      </c>
      <c r="F241" s="311" t="s">
        <v>177</v>
      </c>
      <c r="G241" s="311" t="s">
        <v>101</v>
      </c>
      <c r="H241" s="311" t="s">
        <v>217</v>
      </c>
      <c r="I241" s="311" t="s">
        <v>244</v>
      </c>
      <c r="J241" s="311" t="s">
        <v>245</v>
      </c>
      <c r="K241" s="311" t="s">
        <v>515</v>
      </c>
      <c r="L241" s="311" t="s">
        <v>218</v>
      </c>
      <c r="M241" s="311" t="s">
        <v>2361</v>
      </c>
      <c r="N241" s="315">
        <v>10000</v>
      </c>
      <c r="O241" s="315">
        <v>1</v>
      </c>
      <c r="P241" s="315">
        <v>2760</v>
      </c>
      <c r="Q241" s="315">
        <v>15</v>
      </c>
      <c r="R241" s="315">
        <v>3.62</v>
      </c>
      <c r="S241" s="315">
        <v>1.2</v>
      </c>
      <c r="T241" s="311" t="s">
        <v>2125</v>
      </c>
    </row>
    <row r="242" spans="1:20" ht="14.1" hidden="1" customHeight="1">
      <c r="A242" s="311" t="s">
        <v>2372</v>
      </c>
      <c r="B242" s="311" t="s">
        <v>2373</v>
      </c>
      <c r="C242" s="311" t="s">
        <v>2124</v>
      </c>
      <c r="D242" s="311" t="s">
        <v>717</v>
      </c>
      <c r="E242" s="314">
        <v>41640</v>
      </c>
      <c r="F242" s="311" t="s">
        <v>177</v>
      </c>
      <c r="G242" s="311" t="s">
        <v>101</v>
      </c>
      <c r="H242" s="311" t="s">
        <v>217</v>
      </c>
      <c r="I242" s="311" t="s">
        <v>244</v>
      </c>
      <c r="J242" s="311" t="s">
        <v>245</v>
      </c>
      <c r="K242" s="311" t="s">
        <v>519</v>
      </c>
      <c r="L242" s="311" t="s">
        <v>218</v>
      </c>
      <c r="M242" s="311" t="s">
        <v>2361</v>
      </c>
      <c r="N242" s="315">
        <v>10000</v>
      </c>
      <c r="O242" s="315">
        <v>1</v>
      </c>
      <c r="P242" s="315">
        <v>4730</v>
      </c>
      <c r="Q242" s="315">
        <v>15</v>
      </c>
      <c r="R242" s="315">
        <v>2.11</v>
      </c>
      <c r="S242" s="315">
        <v>0.7</v>
      </c>
      <c r="T242" s="311" t="s">
        <v>2125</v>
      </c>
    </row>
    <row r="243" spans="1:20" ht="14.1" hidden="1" customHeight="1">
      <c r="A243" s="311" t="s">
        <v>2374</v>
      </c>
      <c r="B243" s="311" t="s">
        <v>2375</v>
      </c>
      <c r="C243" s="311" t="s">
        <v>2124</v>
      </c>
      <c r="D243" s="311" t="s">
        <v>717</v>
      </c>
      <c r="E243" s="314">
        <v>41640</v>
      </c>
      <c r="F243" s="311" t="s">
        <v>177</v>
      </c>
      <c r="G243" s="311" t="s">
        <v>101</v>
      </c>
      <c r="H243" s="311" t="s">
        <v>217</v>
      </c>
      <c r="I243" s="311" t="s">
        <v>2376</v>
      </c>
      <c r="J243" s="311" t="s">
        <v>1294</v>
      </c>
      <c r="K243" s="311" t="s">
        <v>218</v>
      </c>
      <c r="L243" s="311" t="s">
        <v>218</v>
      </c>
      <c r="M243" s="311" t="s">
        <v>2126</v>
      </c>
      <c r="R243" s="315">
        <v>12</v>
      </c>
      <c r="S243" s="315">
        <v>4</v>
      </c>
      <c r="T243" s="311" t="s">
        <v>2125</v>
      </c>
    </row>
    <row r="244" spans="1:20" ht="14.1" hidden="1" customHeight="1">
      <c r="A244" s="311" t="s">
        <v>2377</v>
      </c>
      <c r="B244" s="311" t="s">
        <v>2378</v>
      </c>
      <c r="C244" s="311" t="s">
        <v>2124</v>
      </c>
      <c r="D244" s="311" t="s">
        <v>717</v>
      </c>
      <c r="E244" s="314">
        <v>41640</v>
      </c>
      <c r="F244" s="311" t="s">
        <v>176</v>
      </c>
      <c r="G244" s="311" t="s">
        <v>101</v>
      </c>
      <c r="H244" s="311" t="s">
        <v>217</v>
      </c>
      <c r="I244" s="311" t="s">
        <v>2376</v>
      </c>
      <c r="J244" s="311" t="s">
        <v>1294</v>
      </c>
      <c r="K244" s="311" t="s">
        <v>218</v>
      </c>
      <c r="L244" s="311" t="s">
        <v>218</v>
      </c>
      <c r="M244" s="311" t="s">
        <v>2126</v>
      </c>
      <c r="R244" s="315">
        <v>16</v>
      </c>
      <c r="S244" s="315">
        <v>5.33</v>
      </c>
      <c r="T244" s="311" t="s">
        <v>2125</v>
      </c>
    </row>
    <row r="245" spans="1:20" ht="14.1" hidden="1" customHeight="1">
      <c r="A245" s="311" t="s">
        <v>2379</v>
      </c>
      <c r="B245" s="311" t="s">
        <v>2380</v>
      </c>
      <c r="C245" s="311" t="s">
        <v>2124</v>
      </c>
      <c r="D245" s="311" t="s">
        <v>717</v>
      </c>
      <c r="E245" s="314">
        <v>41640</v>
      </c>
      <c r="F245" s="311" t="s">
        <v>176</v>
      </c>
      <c r="G245" s="311" t="s">
        <v>101</v>
      </c>
      <c r="H245" s="311" t="s">
        <v>217</v>
      </c>
      <c r="I245" s="311" t="s">
        <v>244</v>
      </c>
      <c r="J245" s="311" t="s">
        <v>245</v>
      </c>
      <c r="K245" s="311" t="s">
        <v>218</v>
      </c>
      <c r="L245" s="311" t="s">
        <v>218</v>
      </c>
      <c r="M245" s="311" t="s">
        <v>2361</v>
      </c>
      <c r="N245" s="315">
        <v>10000</v>
      </c>
      <c r="O245" s="315">
        <v>0.52300000000000002</v>
      </c>
      <c r="P245" s="315">
        <v>541</v>
      </c>
      <c r="Q245" s="315">
        <v>20</v>
      </c>
      <c r="R245" s="315">
        <v>9.67</v>
      </c>
      <c r="S245" s="315">
        <v>3.22</v>
      </c>
      <c r="T245" s="311" t="s">
        <v>2125</v>
      </c>
    </row>
    <row r="246" spans="1:20" ht="14.1" hidden="1" customHeight="1">
      <c r="A246" s="311" t="s">
        <v>2381</v>
      </c>
      <c r="B246" s="311" t="s">
        <v>2382</v>
      </c>
      <c r="C246" s="311" t="s">
        <v>2124</v>
      </c>
      <c r="D246" s="311" t="s">
        <v>2383</v>
      </c>
      <c r="E246" s="314">
        <v>41718.683437500003</v>
      </c>
      <c r="F246" s="311" t="s">
        <v>177</v>
      </c>
      <c r="G246" s="311" t="s">
        <v>101</v>
      </c>
      <c r="H246" s="311" t="s">
        <v>217</v>
      </c>
      <c r="I246" s="311" t="s">
        <v>244</v>
      </c>
      <c r="J246" s="311" t="s">
        <v>147</v>
      </c>
      <c r="K246" s="311" t="s">
        <v>477</v>
      </c>
      <c r="L246" s="311" t="s">
        <v>218</v>
      </c>
      <c r="M246" s="311" t="s">
        <v>2361</v>
      </c>
      <c r="N246" s="315">
        <v>15000</v>
      </c>
      <c r="O246" s="315">
        <v>1</v>
      </c>
      <c r="P246" s="315">
        <v>2300</v>
      </c>
      <c r="Q246" s="315">
        <v>12</v>
      </c>
      <c r="R246" s="315">
        <v>6.52</v>
      </c>
      <c r="S246" s="315">
        <v>2.17</v>
      </c>
      <c r="T246" s="311" t="s">
        <v>2125</v>
      </c>
    </row>
    <row r="247" spans="1:20" ht="14.1" hidden="1" customHeight="1">
      <c r="A247" s="311" t="s">
        <v>2381</v>
      </c>
      <c r="B247" s="311" t="s">
        <v>2382</v>
      </c>
      <c r="C247" s="311" t="s">
        <v>2124</v>
      </c>
      <c r="D247" s="311" t="s">
        <v>2383</v>
      </c>
      <c r="E247" s="314">
        <v>41718.683437500003</v>
      </c>
      <c r="F247" s="311" t="s">
        <v>177</v>
      </c>
      <c r="G247" s="311" t="s">
        <v>101</v>
      </c>
      <c r="H247" s="311" t="s">
        <v>217</v>
      </c>
      <c r="I247" s="311" t="s">
        <v>244</v>
      </c>
      <c r="J247" s="311" t="s">
        <v>147</v>
      </c>
      <c r="K247" s="311" t="s">
        <v>19</v>
      </c>
      <c r="L247" s="311" t="s">
        <v>218</v>
      </c>
      <c r="M247" s="311" t="s">
        <v>2361</v>
      </c>
      <c r="N247" s="315">
        <v>15000</v>
      </c>
      <c r="O247" s="315">
        <v>1</v>
      </c>
      <c r="P247" s="315">
        <v>2420</v>
      </c>
      <c r="Q247" s="315">
        <v>12</v>
      </c>
      <c r="R247" s="315">
        <v>6.2</v>
      </c>
      <c r="S247" s="315">
        <v>2.0699999999999998</v>
      </c>
      <c r="T247" s="311" t="s">
        <v>2125</v>
      </c>
    </row>
    <row r="248" spans="1:20" ht="14.1" hidden="1" customHeight="1">
      <c r="A248" s="311" t="s">
        <v>2381</v>
      </c>
      <c r="B248" s="311" t="s">
        <v>2382</v>
      </c>
      <c r="C248" s="311" t="s">
        <v>2124</v>
      </c>
      <c r="D248" s="311" t="s">
        <v>2383</v>
      </c>
      <c r="E248" s="314">
        <v>41718.683437500003</v>
      </c>
      <c r="F248" s="311" t="s">
        <v>177</v>
      </c>
      <c r="G248" s="311" t="s">
        <v>101</v>
      </c>
      <c r="H248" s="311" t="s">
        <v>217</v>
      </c>
      <c r="I248" s="311" t="s">
        <v>244</v>
      </c>
      <c r="J248" s="311" t="s">
        <v>147</v>
      </c>
      <c r="K248" s="311" t="s">
        <v>482</v>
      </c>
      <c r="L248" s="311" t="s">
        <v>218</v>
      </c>
      <c r="M248" s="311" t="s">
        <v>2361</v>
      </c>
      <c r="N248" s="315">
        <v>15000</v>
      </c>
      <c r="O248" s="315">
        <v>1</v>
      </c>
      <c r="P248" s="315">
        <v>2240</v>
      </c>
      <c r="Q248" s="315">
        <v>12</v>
      </c>
      <c r="R248" s="315">
        <v>6.7</v>
      </c>
      <c r="S248" s="315">
        <v>2.23</v>
      </c>
      <c r="T248" s="311" t="s">
        <v>2125</v>
      </c>
    </row>
    <row r="249" spans="1:20" ht="14.1" hidden="1" customHeight="1">
      <c r="A249" s="311" t="s">
        <v>2381</v>
      </c>
      <c r="B249" s="311" t="s">
        <v>2382</v>
      </c>
      <c r="C249" s="311" t="s">
        <v>2124</v>
      </c>
      <c r="D249" s="311" t="s">
        <v>2383</v>
      </c>
      <c r="E249" s="314">
        <v>41718.683437500003</v>
      </c>
      <c r="F249" s="311" t="s">
        <v>177</v>
      </c>
      <c r="G249" s="311" t="s">
        <v>101</v>
      </c>
      <c r="H249" s="311" t="s">
        <v>217</v>
      </c>
      <c r="I249" s="311" t="s">
        <v>244</v>
      </c>
      <c r="J249" s="311" t="s">
        <v>147</v>
      </c>
      <c r="K249" s="311" t="s">
        <v>21</v>
      </c>
      <c r="L249" s="311" t="s">
        <v>218</v>
      </c>
      <c r="M249" s="311" t="s">
        <v>2361</v>
      </c>
      <c r="N249" s="315">
        <v>15000</v>
      </c>
      <c r="O249" s="315">
        <v>1</v>
      </c>
      <c r="P249" s="315">
        <v>2600</v>
      </c>
      <c r="Q249" s="315">
        <v>12</v>
      </c>
      <c r="R249" s="315">
        <v>5.77</v>
      </c>
      <c r="S249" s="315">
        <v>1.92</v>
      </c>
      <c r="T249" s="311" t="s">
        <v>2125</v>
      </c>
    </row>
    <row r="250" spans="1:20" ht="14.1" hidden="1" customHeight="1">
      <c r="A250" s="311" t="s">
        <v>2381</v>
      </c>
      <c r="B250" s="311" t="s">
        <v>2382</v>
      </c>
      <c r="C250" s="311" t="s">
        <v>2124</v>
      </c>
      <c r="D250" s="311" t="s">
        <v>2383</v>
      </c>
      <c r="E250" s="314">
        <v>41718.683437500003</v>
      </c>
      <c r="F250" s="311" t="s">
        <v>177</v>
      </c>
      <c r="G250" s="311" t="s">
        <v>101</v>
      </c>
      <c r="H250" s="311" t="s">
        <v>217</v>
      </c>
      <c r="I250" s="311" t="s">
        <v>244</v>
      </c>
      <c r="J250" s="311" t="s">
        <v>147</v>
      </c>
      <c r="K250" s="311" t="s">
        <v>485</v>
      </c>
      <c r="L250" s="311" t="s">
        <v>218</v>
      </c>
      <c r="M250" s="311" t="s">
        <v>2361</v>
      </c>
      <c r="N250" s="315">
        <v>15000</v>
      </c>
      <c r="O250" s="315">
        <v>1</v>
      </c>
      <c r="P250" s="315">
        <v>2330</v>
      </c>
      <c r="Q250" s="315">
        <v>12</v>
      </c>
      <c r="R250" s="315">
        <v>6.44</v>
      </c>
      <c r="S250" s="315">
        <v>2.15</v>
      </c>
      <c r="T250" s="311" t="s">
        <v>2125</v>
      </c>
    </row>
    <row r="251" spans="1:20" ht="14.1" hidden="1" customHeight="1">
      <c r="A251" s="311" t="s">
        <v>2381</v>
      </c>
      <c r="B251" s="311" t="s">
        <v>2382</v>
      </c>
      <c r="C251" s="311" t="s">
        <v>2124</v>
      </c>
      <c r="D251" s="311" t="s">
        <v>2383</v>
      </c>
      <c r="E251" s="314">
        <v>41718.683437500003</v>
      </c>
      <c r="F251" s="311" t="s">
        <v>177</v>
      </c>
      <c r="G251" s="311" t="s">
        <v>101</v>
      </c>
      <c r="H251" s="311" t="s">
        <v>217</v>
      </c>
      <c r="I251" s="311" t="s">
        <v>244</v>
      </c>
      <c r="J251" s="311" t="s">
        <v>147</v>
      </c>
      <c r="K251" s="311" t="s">
        <v>487</v>
      </c>
      <c r="L251" s="311" t="s">
        <v>218</v>
      </c>
      <c r="M251" s="311" t="s">
        <v>2361</v>
      </c>
      <c r="N251" s="315">
        <v>15000</v>
      </c>
      <c r="O251" s="315">
        <v>1</v>
      </c>
      <c r="P251" s="315">
        <v>2370</v>
      </c>
      <c r="Q251" s="315">
        <v>12</v>
      </c>
      <c r="R251" s="315">
        <v>6.33</v>
      </c>
      <c r="S251" s="315">
        <v>2.11</v>
      </c>
      <c r="T251" s="311" t="s">
        <v>2125</v>
      </c>
    </row>
    <row r="252" spans="1:20" ht="14.1" hidden="1" customHeight="1">
      <c r="A252" s="311" t="s">
        <v>2381</v>
      </c>
      <c r="B252" s="311" t="s">
        <v>2382</v>
      </c>
      <c r="C252" s="311" t="s">
        <v>2124</v>
      </c>
      <c r="D252" s="311" t="s">
        <v>2383</v>
      </c>
      <c r="E252" s="314">
        <v>41718.683437500003</v>
      </c>
      <c r="F252" s="311" t="s">
        <v>177</v>
      </c>
      <c r="G252" s="311" t="s">
        <v>101</v>
      </c>
      <c r="H252" s="311" t="s">
        <v>217</v>
      </c>
      <c r="I252" s="311" t="s">
        <v>244</v>
      </c>
      <c r="J252" s="311" t="s">
        <v>147</v>
      </c>
      <c r="K252" s="311" t="s">
        <v>489</v>
      </c>
      <c r="L252" s="311" t="s">
        <v>218</v>
      </c>
      <c r="M252" s="311" t="s">
        <v>2361</v>
      </c>
      <c r="N252" s="315">
        <v>15000</v>
      </c>
      <c r="O252" s="315">
        <v>1</v>
      </c>
      <c r="P252" s="315">
        <v>3890</v>
      </c>
      <c r="Q252" s="315">
        <v>12</v>
      </c>
      <c r="R252" s="315">
        <v>3.86</v>
      </c>
      <c r="S252" s="315">
        <v>1.29</v>
      </c>
      <c r="T252" s="311" t="s">
        <v>2125</v>
      </c>
    </row>
    <row r="253" spans="1:20" ht="14.1" hidden="1" customHeight="1">
      <c r="A253" s="311" t="s">
        <v>2381</v>
      </c>
      <c r="B253" s="311" t="s">
        <v>2382</v>
      </c>
      <c r="C253" s="311" t="s">
        <v>2124</v>
      </c>
      <c r="D253" s="311" t="s">
        <v>2383</v>
      </c>
      <c r="E253" s="314">
        <v>41718.683437500003</v>
      </c>
      <c r="F253" s="311" t="s">
        <v>177</v>
      </c>
      <c r="G253" s="311" t="s">
        <v>101</v>
      </c>
      <c r="H253" s="311" t="s">
        <v>217</v>
      </c>
      <c r="I253" s="311" t="s">
        <v>244</v>
      </c>
      <c r="J253" s="311" t="s">
        <v>147</v>
      </c>
      <c r="K253" s="311" t="s">
        <v>493</v>
      </c>
      <c r="L253" s="311" t="s">
        <v>218</v>
      </c>
      <c r="M253" s="311" t="s">
        <v>2361</v>
      </c>
      <c r="N253" s="315">
        <v>15000</v>
      </c>
      <c r="O253" s="315">
        <v>1</v>
      </c>
      <c r="P253" s="315">
        <v>4200</v>
      </c>
      <c r="Q253" s="315">
        <v>12</v>
      </c>
      <c r="R253" s="315">
        <v>3.57</v>
      </c>
      <c r="S253" s="315">
        <v>1.19</v>
      </c>
      <c r="T253" s="311" t="s">
        <v>2125</v>
      </c>
    </row>
    <row r="254" spans="1:20" ht="14.1" hidden="1" customHeight="1">
      <c r="A254" s="311" t="s">
        <v>2381</v>
      </c>
      <c r="B254" s="311" t="s">
        <v>2382</v>
      </c>
      <c r="C254" s="311" t="s">
        <v>2124</v>
      </c>
      <c r="D254" s="311" t="s">
        <v>2383</v>
      </c>
      <c r="E254" s="314">
        <v>41718.683437500003</v>
      </c>
      <c r="F254" s="311" t="s">
        <v>177</v>
      </c>
      <c r="G254" s="311" t="s">
        <v>101</v>
      </c>
      <c r="H254" s="311" t="s">
        <v>217</v>
      </c>
      <c r="I254" s="311" t="s">
        <v>244</v>
      </c>
      <c r="J254" s="311" t="s">
        <v>147</v>
      </c>
      <c r="K254" s="311" t="s">
        <v>497</v>
      </c>
      <c r="L254" s="311" t="s">
        <v>218</v>
      </c>
      <c r="M254" s="311" t="s">
        <v>2361</v>
      </c>
      <c r="N254" s="315">
        <v>15000</v>
      </c>
      <c r="O254" s="315">
        <v>1</v>
      </c>
      <c r="P254" s="315">
        <v>1670</v>
      </c>
      <c r="Q254" s="315">
        <v>12</v>
      </c>
      <c r="R254" s="315">
        <v>8.98</v>
      </c>
      <c r="S254" s="315">
        <v>2.99</v>
      </c>
      <c r="T254" s="311" t="s">
        <v>2125</v>
      </c>
    </row>
    <row r="255" spans="1:20" ht="14.1" hidden="1" customHeight="1">
      <c r="A255" s="311" t="s">
        <v>2381</v>
      </c>
      <c r="B255" s="311" t="s">
        <v>2382</v>
      </c>
      <c r="C255" s="311" t="s">
        <v>2124</v>
      </c>
      <c r="D255" s="311" t="s">
        <v>2383</v>
      </c>
      <c r="E255" s="314">
        <v>41718.683437500003</v>
      </c>
      <c r="F255" s="311" t="s">
        <v>177</v>
      </c>
      <c r="G255" s="311" t="s">
        <v>101</v>
      </c>
      <c r="H255" s="311" t="s">
        <v>217</v>
      </c>
      <c r="I255" s="311" t="s">
        <v>244</v>
      </c>
      <c r="J255" s="311" t="s">
        <v>147</v>
      </c>
      <c r="K255" s="311" t="s">
        <v>26</v>
      </c>
      <c r="L255" s="311" t="s">
        <v>218</v>
      </c>
      <c r="M255" s="311" t="s">
        <v>2361</v>
      </c>
      <c r="N255" s="315">
        <v>15000</v>
      </c>
      <c r="O255" s="315">
        <v>1</v>
      </c>
      <c r="P255" s="315">
        <v>3090</v>
      </c>
      <c r="Q255" s="315">
        <v>12</v>
      </c>
      <c r="R255" s="315">
        <v>4.8499999999999996</v>
      </c>
      <c r="S255" s="315">
        <v>1.62</v>
      </c>
      <c r="T255" s="311" t="s">
        <v>2125</v>
      </c>
    </row>
    <row r="256" spans="1:20" ht="14.1" hidden="1" customHeight="1">
      <c r="A256" s="311" t="s">
        <v>2381</v>
      </c>
      <c r="B256" s="311" t="s">
        <v>2382</v>
      </c>
      <c r="C256" s="311" t="s">
        <v>2124</v>
      </c>
      <c r="D256" s="311" t="s">
        <v>2383</v>
      </c>
      <c r="E256" s="314">
        <v>41718.683437500003</v>
      </c>
      <c r="F256" s="311" t="s">
        <v>177</v>
      </c>
      <c r="G256" s="311" t="s">
        <v>101</v>
      </c>
      <c r="H256" s="311" t="s">
        <v>217</v>
      </c>
      <c r="I256" s="311" t="s">
        <v>244</v>
      </c>
      <c r="J256" s="311" t="s">
        <v>147</v>
      </c>
      <c r="K256" s="311" t="s">
        <v>27</v>
      </c>
      <c r="L256" s="311" t="s">
        <v>218</v>
      </c>
      <c r="M256" s="311" t="s">
        <v>2361</v>
      </c>
      <c r="N256" s="315">
        <v>15000</v>
      </c>
      <c r="O256" s="315">
        <v>1</v>
      </c>
      <c r="P256" s="315">
        <v>2580</v>
      </c>
      <c r="Q256" s="315">
        <v>12</v>
      </c>
      <c r="R256" s="315">
        <v>5.81</v>
      </c>
      <c r="S256" s="315">
        <v>1.94</v>
      </c>
      <c r="T256" s="311" t="s">
        <v>2125</v>
      </c>
    </row>
    <row r="257" spans="1:20" ht="14.1" hidden="1" customHeight="1">
      <c r="A257" s="311" t="s">
        <v>2381</v>
      </c>
      <c r="B257" s="311" t="s">
        <v>2382</v>
      </c>
      <c r="C257" s="311" t="s">
        <v>2124</v>
      </c>
      <c r="D257" s="311" t="s">
        <v>2383</v>
      </c>
      <c r="E257" s="314">
        <v>41718.683437500003</v>
      </c>
      <c r="F257" s="311" t="s">
        <v>177</v>
      </c>
      <c r="G257" s="311" t="s">
        <v>101</v>
      </c>
      <c r="H257" s="311" t="s">
        <v>217</v>
      </c>
      <c r="I257" s="311" t="s">
        <v>244</v>
      </c>
      <c r="J257" s="311" t="s">
        <v>147</v>
      </c>
      <c r="K257" s="311" t="s">
        <v>499</v>
      </c>
      <c r="L257" s="311" t="s">
        <v>218</v>
      </c>
      <c r="M257" s="311" t="s">
        <v>2361</v>
      </c>
      <c r="N257" s="315">
        <v>15000</v>
      </c>
      <c r="O257" s="315">
        <v>1</v>
      </c>
      <c r="P257" s="315">
        <v>1370</v>
      </c>
      <c r="Q257" s="315">
        <v>12</v>
      </c>
      <c r="R257" s="315">
        <v>10.95</v>
      </c>
      <c r="S257" s="315">
        <v>3.65</v>
      </c>
      <c r="T257" s="311" t="s">
        <v>2125</v>
      </c>
    </row>
    <row r="258" spans="1:20" ht="14.1" hidden="1" customHeight="1">
      <c r="A258" s="311" t="s">
        <v>2381</v>
      </c>
      <c r="B258" s="311" t="s">
        <v>2382</v>
      </c>
      <c r="C258" s="311" t="s">
        <v>2124</v>
      </c>
      <c r="D258" s="311" t="s">
        <v>2383</v>
      </c>
      <c r="E258" s="314">
        <v>41718.683437500003</v>
      </c>
      <c r="F258" s="311" t="s">
        <v>177</v>
      </c>
      <c r="G258" s="311" t="s">
        <v>101</v>
      </c>
      <c r="H258" s="311" t="s">
        <v>217</v>
      </c>
      <c r="I258" s="311" t="s">
        <v>244</v>
      </c>
      <c r="J258" s="311" t="s">
        <v>147</v>
      </c>
      <c r="K258" s="311" t="s">
        <v>495</v>
      </c>
      <c r="L258" s="311" t="s">
        <v>218</v>
      </c>
      <c r="M258" s="311" t="s">
        <v>2361</v>
      </c>
      <c r="N258" s="315">
        <v>15000</v>
      </c>
      <c r="O258" s="315">
        <v>1</v>
      </c>
      <c r="P258" s="315">
        <v>3570</v>
      </c>
      <c r="Q258" s="315">
        <v>12</v>
      </c>
      <c r="R258" s="315">
        <v>4.2</v>
      </c>
      <c r="S258" s="315">
        <v>1.4</v>
      </c>
      <c r="T258" s="311" t="s">
        <v>2125</v>
      </c>
    </row>
    <row r="259" spans="1:20" ht="14.1" hidden="1" customHeight="1">
      <c r="A259" s="311" t="s">
        <v>2381</v>
      </c>
      <c r="B259" s="311" t="s">
        <v>2382</v>
      </c>
      <c r="C259" s="311" t="s">
        <v>2124</v>
      </c>
      <c r="D259" s="311" t="s">
        <v>2383</v>
      </c>
      <c r="E259" s="314">
        <v>41718.683437500003</v>
      </c>
      <c r="F259" s="311" t="s">
        <v>177</v>
      </c>
      <c r="G259" s="311" t="s">
        <v>101</v>
      </c>
      <c r="H259" s="311" t="s">
        <v>217</v>
      </c>
      <c r="I259" s="311" t="s">
        <v>244</v>
      </c>
      <c r="J259" s="311" t="s">
        <v>147</v>
      </c>
      <c r="K259" s="311" t="s">
        <v>501</v>
      </c>
      <c r="L259" s="311" t="s">
        <v>218</v>
      </c>
      <c r="M259" s="311" t="s">
        <v>2361</v>
      </c>
      <c r="N259" s="315">
        <v>15000</v>
      </c>
      <c r="O259" s="315">
        <v>1</v>
      </c>
      <c r="P259" s="315">
        <v>3000</v>
      </c>
      <c r="Q259" s="315">
        <v>12</v>
      </c>
      <c r="R259" s="315">
        <v>5</v>
      </c>
      <c r="S259" s="315">
        <v>1.67</v>
      </c>
      <c r="T259" s="311" t="s">
        <v>2125</v>
      </c>
    </row>
    <row r="260" spans="1:20" ht="14.1" hidden="1" customHeight="1">
      <c r="A260" s="311" t="s">
        <v>2381</v>
      </c>
      <c r="B260" s="311" t="s">
        <v>2382</v>
      </c>
      <c r="C260" s="311" t="s">
        <v>2124</v>
      </c>
      <c r="D260" s="311" t="s">
        <v>2383</v>
      </c>
      <c r="E260" s="314">
        <v>41718.683437500003</v>
      </c>
      <c r="F260" s="311" t="s">
        <v>177</v>
      </c>
      <c r="G260" s="311" t="s">
        <v>101</v>
      </c>
      <c r="H260" s="311" t="s">
        <v>217</v>
      </c>
      <c r="I260" s="311" t="s">
        <v>244</v>
      </c>
      <c r="J260" s="311" t="s">
        <v>147</v>
      </c>
      <c r="K260" s="311" t="s">
        <v>503</v>
      </c>
      <c r="L260" s="311" t="s">
        <v>218</v>
      </c>
      <c r="M260" s="311" t="s">
        <v>2361</v>
      </c>
      <c r="N260" s="315">
        <v>15000</v>
      </c>
      <c r="O260" s="315">
        <v>1</v>
      </c>
      <c r="P260" s="315">
        <v>2980</v>
      </c>
      <c r="Q260" s="315">
        <v>12</v>
      </c>
      <c r="R260" s="315">
        <v>5.03</v>
      </c>
      <c r="S260" s="315">
        <v>1.68</v>
      </c>
      <c r="T260" s="311" t="s">
        <v>2125</v>
      </c>
    </row>
    <row r="261" spans="1:20" ht="14.1" hidden="1" customHeight="1">
      <c r="A261" s="311" t="s">
        <v>2381</v>
      </c>
      <c r="B261" s="311" t="s">
        <v>2382</v>
      </c>
      <c r="C261" s="311" t="s">
        <v>2124</v>
      </c>
      <c r="D261" s="311" t="s">
        <v>2383</v>
      </c>
      <c r="E261" s="314">
        <v>41718.683437500003</v>
      </c>
      <c r="F261" s="311" t="s">
        <v>177</v>
      </c>
      <c r="G261" s="311" t="s">
        <v>101</v>
      </c>
      <c r="H261" s="311" t="s">
        <v>217</v>
      </c>
      <c r="I261" s="311" t="s">
        <v>244</v>
      </c>
      <c r="J261" s="311" t="s">
        <v>147</v>
      </c>
      <c r="K261" s="311" t="s">
        <v>29</v>
      </c>
      <c r="L261" s="311" t="s">
        <v>218</v>
      </c>
      <c r="M261" s="311" t="s">
        <v>2361</v>
      </c>
      <c r="N261" s="315">
        <v>15000</v>
      </c>
      <c r="O261" s="315">
        <v>1</v>
      </c>
      <c r="P261" s="315">
        <v>4810</v>
      </c>
      <c r="Q261" s="315">
        <v>12</v>
      </c>
      <c r="R261" s="315">
        <v>3.12</v>
      </c>
      <c r="S261" s="315">
        <v>1.04</v>
      </c>
      <c r="T261" s="311" t="s">
        <v>2125</v>
      </c>
    </row>
    <row r="262" spans="1:20" ht="14.1" hidden="1" customHeight="1">
      <c r="A262" s="311" t="s">
        <v>2381</v>
      </c>
      <c r="B262" s="311" t="s">
        <v>2382</v>
      </c>
      <c r="C262" s="311" t="s">
        <v>2124</v>
      </c>
      <c r="D262" s="311" t="s">
        <v>2383</v>
      </c>
      <c r="E262" s="314">
        <v>41718.683437500003</v>
      </c>
      <c r="F262" s="311" t="s">
        <v>177</v>
      </c>
      <c r="G262" s="311" t="s">
        <v>101</v>
      </c>
      <c r="H262" s="311" t="s">
        <v>217</v>
      </c>
      <c r="I262" s="311" t="s">
        <v>244</v>
      </c>
      <c r="J262" s="311" t="s">
        <v>147</v>
      </c>
      <c r="K262" s="311" t="s">
        <v>30</v>
      </c>
      <c r="L262" s="311" t="s">
        <v>218</v>
      </c>
      <c r="M262" s="311" t="s">
        <v>2361</v>
      </c>
      <c r="N262" s="315">
        <v>15000</v>
      </c>
      <c r="O262" s="315">
        <v>1</v>
      </c>
      <c r="P262" s="315">
        <v>4830</v>
      </c>
      <c r="Q262" s="315">
        <v>12</v>
      </c>
      <c r="R262" s="315">
        <v>3.11</v>
      </c>
      <c r="S262" s="315">
        <v>1.04</v>
      </c>
      <c r="T262" s="311" t="s">
        <v>2125</v>
      </c>
    </row>
    <row r="263" spans="1:20" ht="14.1" hidden="1" customHeight="1">
      <c r="A263" s="311" t="s">
        <v>2381</v>
      </c>
      <c r="B263" s="311" t="s">
        <v>2382</v>
      </c>
      <c r="C263" s="311" t="s">
        <v>2124</v>
      </c>
      <c r="D263" s="311" t="s">
        <v>2383</v>
      </c>
      <c r="E263" s="314">
        <v>41718.683437500003</v>
      </c>
      <c r="F263" s="311" t="s">
        <v>177</v>
      </c>
      <c r="G263" s="311" t="s">
        <v>101</v>
      </c>
      <c r="H263" s="311" t="s">
        <v>217</v>
      </c>
      <c r="I263" s="311" t="s">
        <v>244</v>
      </c>
      <c r="J263" s="311" t="s">
        <v>147</v>
      </c>
      <c r="K263" s="311" t="s">
        <v>507</v>
      </c>
      <c r="L263" s="311" t="s">
        <v>218</v>
      </c>
      <c r="M263" s="311" t="s">
        <v>2361</v>
      </c>
      <c r="N263" s="315">
        <v>15000</v>
      </c>
      <c r="O263" s="315">
        <v>1</v>
      </c>
      <c r="P263" s="315">
        <v>3710</v>
      </c>
      <c r="Q263" s="315">
        <v>12</v>
      </c>
      <c r="R263" s="315">
        <v>4.04</v>
      </c>
      <c r="S263" s="315">
        <v>1.35</v>
      </c>
      <c r="T263" s="311" t="s">
        <v>2125</v>
      </c>
    </row>
    <row r="264" spans="1:20" ht="14.1" hidden="1" customHeight="1">
      <c r="A264" s="311" t="s">
        <v>2381</v>
      </c>
      <c r="B264" s="311" t="s">
        <v>2382</v>
      </c>
      <c r="C264" s="311" t="s">
        <v>2124</v>
      </c>
      <c r="D264" s="311" t="s">
        <v>2383</v>
      </c>
      <c r="E264" s="314">
        <v>41718.683437500003</v>
      </c>
      <c r="F264" s="311" t="s">
        <v>177</v>
      </c>
      <c r="G264" s="311" t="s">
        <v>101</v>
      </c>
      <c r="H264" s="311" t="s">
        <v>217</v>
      </c>
      <c r="I264" s="311" t="s">
        <v>244</v>
      </c>
      <c r="J264" s="311" t="s">
        <v>147</v>
      </c>
      <c r="K264" s="311" t="s">
        <v>509</v>
      </c>
      <c r="L264" s="311" t="s">
        <v>218</v>
      </c>
      <c r="M264" s="311" t="s">
        <v>2361</v>
      </c>
      <c r="N264" s="315">
        <v>15000</v>
      </c>
      <c r="O264" s="315">
        <v>1</v>
      </c>
      <c r="P264" s="315">
        <v>4350</v>
      </c>
      <c r="Q264" s="315">
        <v>12</v>
      </c>
      <c r="R264" s="315">
        <v>3.45</v>
      </c>
      <c r="S264" s="315">
        <v>1.1499999999999999</v>
      </c>
      <c r="T264" s="311" t="s">
        <v>2125</v>
      </c>
    </row>
    <row r="265" spans="1:20" ht="14.1" hidden="1" customHeight="1">
      <c r="A265" s="311" t="s">
        <v>2381</v>
      </c>
      <c r="B265" s="311" t="s">
        <v>2382</v>
      </c>
      <c r="C265" s="311" t="s">
        <v>2124</v>
      </c>
      <c r="D265" s="311" t="s">
        <v>2383</v>
      </c>
      <c r="E265" s="314">
        <v>41718.683437500003</v>
      </c>
      <c r="F265" s="311" t="s">
        <v>177</v>
      </c>
      <c r="G265" s="311" t="s">
        <v>101</v>
      </c>
      <c r="H265" s="311" t="s">
        <v>217</v>
      </c>
      <c r="I265" s="311" t="s">
        <v>244</v>
      </c>
      <c r="J265" s="311" t="s">
        <v>147</v>
      </c>
      <c r="K265" s="311" t="s">
        <v>511</v>
      </c>
      <c r="L265" s="311" t="s">
        <v>218</v>
      </c>
      <c r="M265" s="311" t="s">
        <v>2361</v>
      </c>
      <c r="N265" s="315">
        <v>15000</v>
      </c>
      <c r="O265" s="315">
        <v>1</v>
      </c>
      <c r="P265" s="315">
        <v>4010</v>
      </c>
      <c r="Q265" s="315">
        <v>12</v>
      </c>
      <c r="R265" s="315">
        <v>3.74</v>
      </c>
      <c r="S265" s="315">
        <v>1.25</v>
      </c>
      <c r="T265" s="311" t="s">
        <v>2125</v>
      </c>
    </row>
    <row r="266" spans="1:20" ht="14.1" hidden="1" customHeight="1">
      <c r="A266" s="311" t="s">
        <v>2381</v>
      </c>
      <c r="B266" s="311" t="s">
        <v>2382</v>
      </c>
      <c r="C266" s="311" t="s">
        <v>2124</v>
      </c>
      <c r="D266" s="311" t="s">
        <v>2383</v>
      </c>
      <c r="E266" s="314">
        <v>41718.683437500003</v>
      </c>
      <c r="F266" s="311" t="s">
        <v>177</v>
      </c>
      <c r="G266" s="311" t="s">
        <v>101</v>
      </c>
      <c r="H266" s="311" t="s">
        <v>217</v>
      </c>
      <c r="I266" s="311" t="s">
        <v>244</v>
      </c>
      <c r="J266" s="311" t="s">
        <v>147</v>
      </c>
      <c r="K266" s="311" t="s">
        <v>513</v>
      </c>
      <c r="L266" s="311" t="s">
        <v>218</v>
      </c>
      <c r="M266" s="311" t="s">
        <v>2361</v>
      </c>
      <c r="N266" s="315">
        <v>15000</v>
      </c>
      <c r="O266" s="315">
        <v>1</v>
      </c>
      <c r="P266" s="315">
        <v>2760</v>
      </c>
      <c r="Q266" s="315">
        <v>12</v>
      </c>
      <c r="R266" s="315">
        <v>5.43</v>
      </c>
      <c r="S266" s="315">
        <v>1.81</v>
      </c>
      <c r="T266" s="311" t="s">
        <v>2125</v>
      </c>
    </row>
    <row r="267" spans="1:20" ht="14.1" hidden="1" customHeight="1">
      <c r="A267" s="311" t="s">
        <v>2381</v>
      </c>
      <c r="B267" s="311" t="s">
        <v>2382</v>
      </c>
      <c r="C267" s="311" t="s">
        <v>2124</v>
      </c>
      <c r="D267" s="311" t="s">
        <v>2383</v>
      </c>
      <c r="E267" s="314">
        <v>41718.683437500003</v>
      </c>
      <c r="F267" s="311" t="s">
        <v>177</v>
      </c>
      <c r="G267" s="311" t="s">
        <v>101</v>
      </c>
      <c r="H267" s="311" t="s">
        <v>217</v>
      </c>
      <c r="I267" s="311" t="s">
        <v>244</v>
      </c>
      <c r="J267" s="311" t="s">
        <v>147</v>
      </c>
      <c r="K267" s="311" t="s">
        <v>515</v>
      </c>
      <c r="L267" s="311" t="s">
        <v>218</v>
      </c>
      <c r="M267" s="311" t="s">
        <v>2361</v>
      </c>
      <c r="N267" s="315">
        <v>15000</v>
      </c>
      <c r="O267" s="315">
        <v>1</v>
      </c>
      <c r="P267" s="315">
        <v>2760</v>
      </c>
      <c r="Q267" s="315">
        <v>12</v>
      </c>
      <c r="R267" s="315">
        <v>5.43</v>
      </c>
      <c r="S267" s="315">
        <v>1.81</v>
      </c>
      <c r="T267" s="311" t="s">
        <v>2125</v>
      </c>
    </row>
    <row r="268" spans="1:20" ht="14.1" hidden="1" customHeight="1">
      <c r="A268" s="311" t="s">
        <v>2381</v>
      </c>
      <c r="B268" s="311" t="s">
        <v>2382</v>
      </c>
      <c r="C268" s="311" t="s">
        <v>2124</v>
      </c>
      <c r="D268" s="311" t="s">
        <v>2383</v>
      </c>
      <c r="E268" s="314">
        <v>41718.683437500003</v>
      </c>
      <c r="F268" s="311" t="s">
        <v>177</v>
      </c>
      <c r="G268" s="311" t="s">
        <v>101</v>
      </c>
      <c r="H268" s="311" t="s">
        <v>217</v>
      </c>
      <c r="I268" s="311" t="s">
        <v>244</v>
      </c>
      <c r="J268" s="311" t="s">
        <v>147</v>
      </c>
      <c r="K268" s="311" t="s">
        <v>519</v>
      </c>
      <c r="L268" s="311" t="s">
        <v>218</v>
      </c>
      <c r="M268" s="311" t="s">
        <v>2361</v>
      </c>
      <c r="N268" s="315">
        <v>15000</v>
      </c>
      <c r="O268" s="315">
        <v>1</v>
      </c>
      <c r="P268" s="315">
        <v>4730</v>
      </c>
      <c r="Q268" s="315">
        <v>12</v>
      </c>
      <c r="R268" s="315">
        <v>3.17</v>
      </c>
      <c r="S268" s="315">
        <v>1.06</v>
      </c>
      <c r="T268" s="311" t="s">
        <v>2125</v>
      </c>
    </row>
    <row r="269" spans="1:20" ht="14.1" hidden="1" customHeight="1">
      <c r="A269" s="311" t="s">
        <v>2384</v>
      </c>
      <c r="B269" s="311" t="s">
        <v>2385</v>
      </c>
      <c r="C269" s="311" t="s">
        <v>2124</v>
      </c>
      <c r="D269" s="311" t="s">
        <v>2383</v>
      </c>
      <c r="E269" s="314">
        <v>41718.683437500003</v>
      </c>
      <c r="F269" s="311" t="s">
        <v>177</v>
      </c>
      <c r="G269" s="311" t="s">
        <v>101</v>
      </c>
      <c r="H269" s="311" t="s">
        <v>217</v>
      </c>
      <c r="I269" s="311" t="s">
        <v>244</v>
      </c>
      <c r="J269" s="311" t="s">
        <v>147</v>
      </c>
      <c r="K269" s="311" t="s">
        <v>477</v>
      </c>
      <c r="L269" s="311" t="s">
        <v>218</v>
      </c>
      <c r="M269" s="311" t="s">
        <v>2361</v>
      </c>
      <c r="N269" s="315">
        <v>20000</v>
      </c>
      <c r="O269" s="315">
        <v>1</v>
      </c>
      <c r="P269" s="315">
        <v>2300</v>
      </c>
      <c r="Q269" s="315">
        <v>12</v>
      </c>
      <c r="R269" s="315">
        <v>8.6999999999999993</v>
      </c>
      <c r="S269" s="315">
        <v>2.9</v>
      </c>
      <c r="T269" s="311" t="s">
        <v>2125</v>
      </c>
    </row>
    <row r="270" spans="1:20" ht="14.1" hidden="1" customHeight="1">
      <c r="A270" s="311" t="s">
        <v>2384</v>
      </c>
      <c r="B270" s="311" t="s">
        <v>2385</v>
      </c>
      <c r="C270" s="311" t="s">
        <v>2124</v>
      </c>
      <c r="D270" s="311" t="s">
        <v>2383</v>
      </c>
      <c r="E270" s="314">
        <v>41718.683437500003</v>
      </c>
      <c r="F270" s="311" t="s">
        <v>177</v>
      </c>
      <c r="G270" s="311" t="s">
        <v>101</v>
      </c>
      <c r="H270" s="311" t="s">
        <v>217</v>
      </c>
      <c r="I270" s="311" t="s">
        <v>244</v>
      </c>
      <c r="J270" s="311" t="s">
        <v>147</v>
      </c>
      <c r="K270" s="311" t="s">
        <v>19</v>
      </c>
      <c r="L270" s="311" t="s">
        <v>218</v>
      </c>
      <c r="M270" s="311" t="s">
        <v>2361</v>
      </c>
      <c r="N270" s="315">
        <v>20000</v>
      </c>
      <c r="O270" s="315">
        <v>1</v>
      </c>
      <c r="P270" s="315">
        <v>2420</v>
      </c>
      <c r="Q270" s="315">
        <v>12</v>
      </c>
      <c r="R270" s="315">
        <v>8.26</v>
      </c>
      <c r="S270" s="315">
        <v>2.75</v>
      </c>
      <c r="T270" s="311" t="s">
        <v>2125</v>
      </c>
    </row>
    <row r="271" spans="1:20" ht="14.1" hidden="1" customHeight="1">
      <c r="A271" s="311" t="s">
        <v>2384</v>
      </c>
      <c r="B271" s="311" t="s">
        <v>2385</v>
      </c>
      <c r="C271" s="311" t="s">
        <v>2124</v>
      </c>
      <c r="D271" s="311" t="s">
        <v>2383</v>
      </c>
      <c r="E271" s="314">
        <v>41718.683437500003</v>
      </c>
      <c r="F271" s="311" t="s">
        <v>177</v>
      </c>
      <c r="G271" s="311" t="s">
        <v>101</v>
      </c>
      <c r="H271" s="311" t="s">
        <v>217</v>
      </c>
      <c r="I271" s="311" t="s">
        <v>244</v>
      </c>
      <c r="J271" s="311" t="s">
        <v>147</v>
      </c>
      <c r="K271" s="311" t="s">
        <v>482</v>
      </c>
      <c r="L271" s="311" t="s">
        <v>218</v>
      </c>
      <c r="M271" s="311" t="s">
        <v>2361</v>
      </c>
      <c r="N271" s="315">
        <v>20000</v>
      </c>
      <c r="O271" s="315">
        <v>1</v>
      </c>
      <c r="P271" s="315">
        <v>2240</v>
      </c>
      <c r="Q271" s="315">
        <v>12</v>
      </c>
      <c r="R271" s="315">
        <v>8.93</v>
      </c>
      <c r="S271" s="315">
        <v>2.98</v>
      </c>
      <c r="T271" s="311" t="s">
        <v>2125</v>
      </c>
    </row>
    <row r="272" spans="1:20" ht="14.1" hidden="1" customHeight="1">
      <c r="A272" s="311" t="s">
        <v>2384</v>
      </c>
      <c r="B272" s="311" t="s">
        <v>2385</v>
      </c>
      <c r="C272" s="311" t="s">
        <v>2124</v>
      </c>
      <c r="D272" s="311" t="s">
        <v>2383</v>
      </c>
      <c r="E272" s="314">
        <v>41718.683437500003</v>
      </c>
      <c r="F272" s="311" t="s">
        <v>177</v>
      </c>
      <c r="G272" s="311" t="s">
        <v>101</v>
      </c>
      <c r="H272" s="311" t="s">
        <v>217</v>
      </c>
      <c r="I272" s="311" t="s">
        <v>244</v>
      </c>
      <c r="J272" s="311" t="s">
        <v>147</v>
      </c>
      <c r="K272" s="311" t="s">
        <v>21</v>
      </c>
      <c r="L272" s="311" t="s">
        <v>218</v>
      </c>
      <c r="M272" s="311" t="s">
        <v>2361</v>
      </c>
      <c r="N272" s="315">
        <v>20000</v>
      </c>
      <c r="O272" s="315">
        <v>1</v>
      </c>
      <c r="P272" s="315">
        <v>2600</v>
      </c>
      <c r="Q272" s="315">
        <v>12</v>
      </c>
      <c r="R272" s="315">
        <v>7.69</v>
      </c>
      <c r="S272" s="315">
        <v>2.56</v>
      </c>
      <c r="T272" s="311" t="s">
        <v>2125</v>
      </c>
    </row>
    <row r="273" spans="1:20" ht="14.1" hidden="1" customHeight="1">
      <c r="A273" s="311" t="s">
        <v>2384</v>
      </c>
      <c r="B273" s="311" t="s">
        <v>2385</v>
      </c>
      <c r="C273" s="311" t="s">
        <v>2124</v>
      </c>
      <c r="D273" s="311" t="s">
        <v>2383</v>
      </c>
      <c r="E273" s="314">
        <v>41718.683437500003</v>
      </c>
      <c r="F273" s="311" t="s">
        <v>177</v>
      </c>
      <c r="G273" s="311" t="s">
        <v>101</v>
      </c>
      <c r="H273" s="311" t="s">
        <v>217</v>
      </c>
      <c r="I273" s="311" t="s">
        <v>244</v>
      </c>
      <c r="J273" s="311" t="s">
        <v>147</v>
      </c>
      <c r="K273" s="311" t="s">
        <v>485</v>
      </c>
      <c r="L273" s="311" t="s">
        <v>218</v>
      </c>
      <c r="M273" s="311" t="s">
        <v>2361</v>
      </c>
      <c r="N273" s="315">
        <v>20000</v>
      </c>
      <c r="O273" s="315">
        <v>1</v>
      </c>
      <c r="P273" s="315">
        <v>2330</v>
      </c>
      <c r="Q273" s="315">
        <v>12</v>
      </c>
      <c r="R273" s="315">
        <v>8.58</v>
      </c>
      <c r="S273" s="315">
        <v>2.86</v>
      </c>
      <c r="T273" s="311" t="s">
        <v>2125</v>
      </c>
    </row>
    <row r="274" spans="1:20" ht="14.1" hidden="1" customHeight="1">
      <c r="A274" s="311" t="s">
        <v>2384</v>
      </c>
      <c r="B274" s="311" t="s">
        <v>2385</v>
      </c>
      <c r="C274" s="311" t="s">
        <v>2124</v>
      </c>
      <c r="D274" s="311" t="s">
        <v>2383</v>
      </c>
      <c r="E274" s="314">
        <v>41718.683437500003</v>
      </c>
      <c r="F274" s="311" t="s">
        <v>177</v>
      </c>
      <c r="G274" s="311" t="s">
        <v>101</v>
      </c>
      <c r="H274" s="311" t="s">
        <v>217</v>
      </c>
      <c r="I274" s="311" t="s">
        <v>244</v>
      </c>
      <c r="J274" s="311" t="s">
        <v>147</v>
      </c>
      <c r="K274" s="311" t="s">
        <v>487</v>
      </c>
      <c r="L274" s="311" t="s">
        <v>218</v>
      </c>
      <c r="M274" s="311" t="s">
        <v>2361</v>
      </c>
      <c r="N274" s="315">
        <v>20000</v>
      </c>
      <c r="O274" s="315">
        <v>1</v>
      </c>
      <c r="P274" s="315">
        <v>2370</v>
      </c>
      <c r="Q274" s="315">
        <v>12</v>
      </c>
      <c r="R274" s="315">
        <v>8.44</v>
      </c>
      <c r="S274" s="315">
        <v>2.81</v>
      </c>
      <c r="T274" s="311" t="s">
        <v>2125</v>
      </c>
    </row>
    <row r="275" spans="1:20" ht="14.1" hidden="1" customHeight="1">
      <c r="A275" s="311" t="s">
        <v>2384</v>
      </c>
      <c r="B275" s="311" t="s">
        <v>2385</v>
      </c>
      <c r="C275" s="311" t="s">
        <v>2124</v>
      </c>
      <c r="D275" s="311" t="s">
        <v>2383</v>
      </c>
      <c r="E275" s="314">
        <v>41718.683437500003</v>
      </c>
      <c r="F275" s="311" t="s">
        <v>177</v>
      </c>
      <c r="G275" s="311" t="s">
        <v>101</v>
      </c>
      <c r="H275" s="311" t="s">
        <v>217</v>
      </c>
      <c r="I275" s="311" t="s">
        <v>244</v>
      </c>
      <c r="J275" s="311" t="s">
        <v>147</v>
      </c>
      <c r="K275" s="311" t="s">
        <v>489</v>
      </c>
      <c r="L275" s="311" t="s">
        <v>218</v>
      </c>
      <c r="M275" s="311" t="s">
        <v>2361</v>
      </c>
      <c r="N275" s="315">
        <v>20000</v>
      </c>
      <c r="O275" s="315">
        <v>1</v>
      </c>
      <c r="P275" s="315">
        <v>3890</v>
      </c>
      <c r="Q275" s="315">
        <v>12</v>
      </c>
      <c r="R275" s="315">
        <v>5.14</v>
      </c>
      <c r="S275" s="315">
        <v>1.71</v>
      </c>
      <c r="T275" s="311" t="s">
        <v>2125</v>
      </c>
    </row>
    <row r="276" spans="1:20" ht="14.1" hidden="1" customHeight="1">
      <c r="A276" s="311" t="s">
        <v>2384</v>
      </c>
      <c r="B276" s="311" t="s">
        <v>2385</v>
      </c>
      <c r="C276" s="311" t="s">
        <v>2124</v>
      </c>
      <c r="D276" s="311" t="s">
        <v>2383</v>
      </c>
      <c r="E276" s="314">
        <v>41718.683437500003</v>
      </c>
      <c r="F276" s="311" t="s">
        <v>177</v>
      </c>
      <c r="G276" s="311" t="s">
        <v>101</v>
      </c>
      <c r="H276" s="311" t="s">
        <v>217</v>
      </c>
      <c r="I276" s="311" t="s">
        <v>244</v>
      </c>
      <c r="J276" s="311" t="s">
        <v>147</v>
      </c>
      <c r="K276" s="311" t="s">
        <v>493</v>
      </c>
      <c r="L276" s="311" t="s">
        <v>218</v>
      </c>
      <c r="M276" s="311" t="s">
        <v>2361</v>
      </c>
      <c r="N276" s="315">
        <v>20000</v>
      </c>
      <c r="O276" s="315">
        <v>1</v>
      </c>
      <c r="P276" s="315">
        <v>4200</v>
      </c>
      <c r="Q276" s="315">
        <v>12</v>
      </c>
      <c r="R276" s="315">
        <v>4.76</v>
      </c>
      <c r="S276" s="315">
        <v>1.59</v>
      </c>
      <c r="T276" s="311" t="s">
        <v>2125</v>
      </c>
    </row>
    <row r="277" spans="1:20" ht="14.1" hidden="1" customHeight="1">
      <c r="A277" s="311" t="s">
        <v>2384</v>
      </c>
      <c r="B277" s="311" t="s">
        <v>2385</v>
      </c>
      <c r="C277" s="311" t="s">
        <v>2124</v>
      </c>
      <c r="D277" s="311" t="s">
        <v>2383</v>
      </c>
      <c r="E277" s="314">
        <v>41718.683437500003</v>
      </c>
      <c r="F277" s="311" t="s">
        <v>177</v>
      </c>
      <c r="G277" s="311" t="s">
        <v>101</v>
      </c>
      <c r="H277" s="311" t="s">
        <v>217</v>
      </c>
      <c r="I277" s="311" t="s">
        <v>244</v>
      </c>
      <c r="J277" s="311" t="s">
        <v>147</v>
      </c>
      <c r="K277" s="311" t="s">
        <v>497</v>
      </c>
      <c r="L277" s="311" t="s">
        <v>218</v>
      </c>
      <c r="M277" s="311" t="s">
        <v>2361</v>
      </c>
      <c r="N277" s="315">
        <v>20000</v>
      </c>
      <c r="O277" s="315">
        <v>1</v>
      </c>
      <c r="P277" s="315">
        <v>1670</v>
      </c>
      <c r="Q277" s="315">
        <v>12</v>
      </c>
      <c r="R277" s="315">
        <v>11.98</v>
      </c>
      <c r="S277" s="315">
        <v>3.99</v>
      </c>
      <c r="T277" s="311" t="s">
        <v>2125</v>
      </c>
    </row>
    <row r="278" spans="1:20" ht="14.1" hidden="1" customHeight="1">
      <c r="A278" s="311" t="s">
        <v>2384</v>
      </c>
      <c r="B278" s="311" t="s">
        <v>2385</v>
      </c>
      <c r="C278" s="311" t="s">
        <v>2124</v>
      </c>
      <c r="D278" s="311" t="s">
        <v>2383</v>
      </c>
      <c r="E278" s="314">
        <v>41718.683437500003</v>
      </c>
      <c r="F278" s="311" t="s">
        <v>177</v>
      </c>
      <c r="G278" s="311" t="s">
        <v>101</v>
      </c>
      <c r="H278" s="311" t="s">
        <v>217</v>
      </c>
      <c r="I278" s="311" t="s">
        <v>244</v>
      </c>
      <c r="J278" s="311" t="s">
        <v>147</v>
      </c>
      <c r="K278" s="311" t="s">
        <v>26</v>
      </c>
      <c r="L278" s="311" t="s">
        <v>218</v>
      </c>
      <c r="M278" s="311" t="s">
        <v>2361</v>
      </c>
      <c r="N278" s="315">
        <v>20000</v>
      </c>
      <c r="O278" s="315">
        <v>1</v>
      </c>
      <c r="P278" s="315">
        <v>3090</v>
      </c>
      <c r="Q278" s="315">
        <v>12</v>
      </c>
      <c r="R278" s="315">
        <v>6.47</v>
      </c>
      <c r="S278" s="315">
        <v>2.16</v>
      </c>
      <c r="T278" s="311" t="s">
        <v>2125</v>
      </c>
    </row>
    <row r="279" spans="1:20" ht="14.1" hidden="1" customHeight="1">
      <c r="A279" s="311" t="s">
        <v>2384</v>
      </c>
      <c r="B279" s="311" t="s">
        <v>2385</v>
      </c>
      <c r="C279" s="311" t="s">
        <v>2124</v>
      </c>
      <c r="D279" s="311" t="s">
        <v>2383</v>
      </c>
      <c r="E279" s="314">
        <v>41718.683437500003</v>
      </c>
      <c r="F279" s="311" t="s">
        <v>177</v>
      </c>
      <c r="G279" s="311" t="s">
        <v>101</v>
      </c>
      <c r="H279" s="311" t="s">
        <v>217</v>
      </c>
      <c r="I279" s="311" t="s">
        <v>244</v>
      </c>
      <c r="J279" s="311" t="s">
        <v>147</v>
      </c>
      <c r="K279" s="311" t="s">
        <v>27</v>
      </c>
      <c r="L279" s="311" t="s">
        <v>218</v>
      </c>
      <c r="M279" s="311" t="s">
        <v>2361</v>
      </c>
      <c r="N279" s="315">
        <v>20000</v>
      </c>
      <c r="O279" s="315">
        <v>1</v>
      </c>
      <c r="P279" s="315">
        <v>2580</v>
      </c>
      <c r="Q279" s="315">
        <v>12</v>
      </c>
      <c r="R279" s="315">
        <v>7.75</v>
      </c>
      <c r="S279" s="315">
        <v>2.58</v>
      </c>
      <c r="T279" s="311" t="s">
        <v>2125</v>
      </c>
    </row>
    <row r="280" spans="1:20" ht="14.1" hidden="1" customHeight="1">
      <c r="A280" s="311" t="s">
        <v>2384</v>
      </c>
      <c r="B280" s="311" t="s">
        <v>2385</v>
      </c>
      <c r="C280" s="311" t="s">
        <v>2124</v>
      </c>
      <c r="D280" s="311" t="s">
        <v>2383</v>
      </c>
      <c r="E280" s="314">
        <v>41718.683437500003</v>
      </c>
      <c r="F280" s="311" t="s">
        <v>177</v>
      </c>
      <c r="G280" s="311" t="s">
        <v>101</v>
      </c>
      <c r="H280" s="311" t="s">
        <v>217</v>
      </c>
      <c r="I280" s="311" t="s">
        <v>244</v>
      </c>
      <c r="J280" s="311" t="s">
        <v>147</v>
      </c>
      <c r="K280" s="311" t="s">
        <v>499</v>
      </c>
      <c r="L280" s="311" t="s">
        <v>218</v>
      </c>
      <c r="M280" s="311" t="s">
        <v>2361</v>
      </c>
      <c r="N280" s="315">
        <v>20000</v>
      </c>
      <c r="O280" s="315">
        <v>1</v>
      </c>
      <c r="P280" s="315">
        <v>1370</v>
      </c>
      <c r="Q280" s="315">
        <v>12</v>
      </c>
      <c r="R280" s="315">
        <v>12</v>
      </c>
      <c r="S280" s="315">
        <v>4</v>
      </c>
      <c r="T280" s="311" t="s">
        <v>2125</v>
      </c>
    </row>
    <row r="281" spans="1:20" ht="14.1" hidden="1" customHeight="1">
      <c r="A281" s="311" t="s">
        <v>2384</v>
      </c>
      <c r="B281" s="311" t="s">
        <v>2385</v>
      </c>
      <c r="C281" s="311" t="s">
        <v>2124</v>
      </c>
      <c r="D281" s="311" t="s">
        <v>2383</v>
      </c>
      <c r="E281" s="314">
        <v>41718.683437500003</v>
      </c>
      <c r="F281" s="311" t="s">
        <v>177</v>
      </c>
      <c r="G281" s="311" t="s">
        <v>101</v>
      </c>
      <c r="H281" s="311" t="s">
        <v>217</v>
      </c>
      <c r="I281" s="311" t="s">
        <v>244</v>
      </c>
      <c r="J281" s="311" t="s">
        <v>147</v>
      </c>
      <c r="K281" s="311" t="s">
        <v>495</v>
      </c>
      <c r="L281" s="311" t="s">
        <v>218</v>
      </c>
      <c r="M281" s="311" t="s">
        <v>2361</v>
      </c>
      <c r="N281" s="315">
        <v>20000</v>
      </c>
      <c r="O281" s="315">
        <v>1</v>
      </c>
      <c r="P281" s="315">
        <v>3570</v>
      </c>
      <c r="Q281" s="315">
        <v>12</v>
      </c>
      <c r="R281" s="315">
        <v>5.6</v>
      </c>
      <c r="S281" s="315">
        <v>1.87</v>
      </c>
      <c r="T281" s="311" t="s">
        <v>2125</v>
      </c>
    </row>
    <row r="282" spans="1:20" ht="14.1" hidden="1" customHeight="1">
      <c r="A282" s="311" t="s">
        <v>2384</v>
      </c>
      <c r="B282" s="311" t="s">
        <v>2385</v>
      </c>
      <c r="C282" s="311" t="s">
        <v>2124</v>
      </c>
      <c r="D282" s="311" t="s">
        <v>2383</v>
      </c>
      <c r="E282" s="314">
        <v>41718.683437500003</v>
      </c>
      <c r="F282" s="311" t="s">
        <v>177</v>
      </c>
      <c r="G282" s="311" t="s">
        <v>101</v>
      </c>
      <c r="H282" s="311" t="s">
        <v>217</v>
      </c>
      <c r="I282" s="311" t="s">
        <v>244</v>
      </c>
      <c r="J282" s="311" t="s">
        <v>147</v>
      </c>
      <c r="K282" s="311" t="s">
        <v>501</v>
      </c>
      <c r="L282" s="311" t="s">
        <v>218</v>
      </c>
      <c r="M282" s="311" t="s">
        <v>2361</v>
      </c>
      <c r="N282" s="315">
        <v>20000</v>
      </c>
      <c r="O282" s="315">
        <v>1</v>
      </c>
      <c r="P282" s="315">
        <v>3000</v>
      </c>
      <c r="Q282" s="315">
        <v>12</v>
      </c>
      <c r="R282" s="315">
        <v>6.67</v>
      </c>
      <c r="S282" s="315">
        <v>2.2200000000000002</v>
      </c>
      <c r="T282" s="311" t="s">
        <v>2125</v>
      </c>
    </row>
    <row r="283" spans="1:20" ht="14.1" hidden="1" customHeight="1">
      <c r="A283" s="311" t="s">
        <v>2384</v>
      </c>
      <c r="B283" s="311" t="s">
        <v>2385</v>
      </c>
      <c r="C283" s="311" t="s">
        <v>2124</v>
      </c>
      <c r="D283" s="311" t="s">
        <v>2383</v>
      </c>
      <c r="E283" s="314">
        <v>41718.683437500003</v>
      </c>
      <c r="F283" s="311" t="s">
        <v>177</v>
      </c>
      <c r="G283" s="311" t="s">
        <v>101</v>
      </c>
      <c r="H283" s="311" t="s">
        <v>217</v>
      </c>
      <c r="I283" s="311" t="s">
        <v>244</v>
      </c>
      <c r="J283" s="311" t="s">
        <v>147</v>
      </c>
      <c r="K283" s="311" t="s">
        <v>503</v>
      </c>
      <c r="L283" s="311" t="s">
        <v>218</v>
      </c>
      <c r="M283" s="311" t="s">
        <v>2361</v>
      </c>
      <c r="N283" s="315">
        <v>20000</v>
      </c>
      <c r="O283" s="315">
        <v>1</v>
      </c>
      <c r="P283" s="315">
        <v>2980</v>
      </c>
      <c r="Q283" s="315">
        <v>12</v>
      </c>
      <c r="R283" s="315">
        <v>6.71</v>
      </c>
      <c r="S283" s="315">
        <v>2.2400000000000002</v>
      </c>
      <c r="T283" s="311" t="s">
        <v>2125</v>
      </c>
    </row>
    <row r="284" spans="1:20" ht="14.1" hidden="1" customHeight="1">
      <c r="A284" s="311" t="s">
        <v>2384</v>
      </c>
      <c r="B284" s="311" t="s">
        <v>2385</v>
      </c>
      <c r="C284" s="311" t="s">
        <v>2124</v>
      </c>
      <c r="D284" s="311" t="s">
        <v>2383</v>
      </c>
      <c r="E284" s="314">
        <v>41718.683437500003</v>
      </c>
      <c r="F284" s="311" t="s">
        <v>177</v>
      </c>
      <c r="G284" s="311" t="s">
        <v>101</v>
      </c>
      <c r="H284" s="311" t="s">
        <v>217</v>
      </c>
      <c r="I284" s="311" t="s">
        <v>244</v>
      </c>
      <c r="J284" s="311" t="s">
        <v>147</v>
      </c>
      <c r="K284" s="311" t="s">
        <v>29</v>
      </c>
      <c r="L284" s="311" t="s">
        <v>218</v>
      </c>
      <c r="M284" s="311" t="s">
        <v>2361</v>
      </c>
      <c r="N284" s="315">
        <v>20000</v>
      </c>
      <c r="O284" s="315">
        <v>1</v>
      </c>
      <c r="P284" s="315">
        <v>4810</v>
      </c>
      <c r="Q284" s="315">
        <v>12</v>
      </c>
      <c r="R284" s="315">
        <v>4.16</v>
      </c>
      <c r="S284" s="315">
        <v>1.39</v>
      </c>
      <c r="T284" s="311" t="s">
        <v>2125</v>
      </c>
    </row>
    <row r="285" spans="1:20" ht="14.1" hidden="1" customHeight="1">
      <c r="A285" s="311" t="s">
        <v>2384</v>
      </c>
      <c r="B285" s="311" t="s">
        <v>2385</v>
      </c>
      <c r="C285" s="311" t="s">
        <v>2124</v>
      </c>
      <c r="D285" s="311" t="s">
        <v>2383</v>
      </c>
      <c r="E285" s="314">
        <v>41718.683437500003</v>
      </c>
      <c r="F285" s="311" t="s">
        <v>177</v>
      </c>
      <c r="G285" s="311" t="s">
        <v>101</v>
      </c>
      <c r="H285" s="311" t="s">
        <v>217</v>
      </c>
      <c r="I285" s="311" t="s">
        <v>244</v>
      </c>
      <c r="J285" s="311" t="s">
        <v>147</v>
      </c>
      <c r="K285" s="311" t="s">
        <v>30</v>
      </c>
      <c r="L285" s="311" t="s">
        <v>218</v>
      </c>
      <c r="M285" s="311" t="s">
        <v>2361</v>
      </c>
      <c r="N285" s="315">
        <v>20000</v>
      </c>
      <c r="O285" s="315">
        <v>1</v>
      </c>
      <c r="P285" s="315">
        <v>4830</v>
      </c>
      <c r="Q285" s="315">
        <v>12</v>
      </c>
      <c r="R285" s="315">
        <v>4.1399999999999997</v>
      </c>
      <c r="S285" s="315">
        <v>1.38</v>
      </c>
      <c r="T285" s="311" t="s">
        <v>2125</v>
      </c>
    </row>
    <row r="286" spans="1:20" ht="14.1" hidden="1" customHeight="1">
      <c r="A286" s="311" t="s">
        <v>2384</v>
      </c>
      <c r="B286" s="311" t="s">
        <v>2385</v>
      </c>
      <c r="C286" s="311" t="s">
        <v>2124</v>
      </c>
      <c r="D286" s="311" t="s">
        <v>2383</v>
      </c>
      <c r="E286" s="314">
        <v>41718.683437500003</v>
      </c>
      <c r="F286" s="311" t="s">
        <v>177</v>
      </c>
      <c r="G286" s="311" t="s">
        <v>101</v>
      </c>
      <c r="H286" s="311" t="s">
        <v>217</v>
      </c>
      <c r="I286" s="311" t="s">
        <v>244</v>
      </c>
      <c r="J286" s="311" t="s">
        <v>147</v>
      </c>
      <c r="K286" s="311" t="s">
        <v>507</v>
      </c>
      <c r="L286" s="311" t="s">
        <v>218</v>
      </c>
      <c r="M286" s="311" t="s">
        <v>2361</v>
      </c>
      <c r="N286" s="315">
        <v>20000</v>
      </c>
      <c r="O286" s="315">
        <v>1</v>
      </c>
      <c r="P286" s="315">
        <v>3710</v>
      </c>
      <c r="Q286" s="315">
        <v>12</v>
      </c>
      <c r="R286" s="315">
        <v>5.39</v>
      </c>
      <c r="S286" s="315">
        <v>1.8</v>
      </c>
      <c r="T286" s="311" t="s">
        <v>2125</v>
      </c>
    </row>
    <row r="287" spans="1:20" ht="14.1" hidden="1" customHeight="1">
      <c r="A287" s="311" t="s">
        <v>2384</v>
      </c>
      <c r="B287" s="311" t="s">
        <v>2385</v>
      </c>
      <c r="C287" s="311" t="s">
        <v>2124</v>
      </c>
      <c r="D287" s="311" t="s">
        <v>2383</v>
      </c>
      <c r="E287" s="314">
        <v>41718.683437500003</v>
      </c>
      <c r="F287" s="311" t="s">
        <v>177</v>
      </c>
      <c r="G287" s="311" t="s">
        <v>101</v>
      </c>
      <c r="H287" s="311" t="s">
        <v>217</v>
      </c>
      <c r="I287" s="311" t="s">
        <v>244</v>
      </c>
      <c r="J287" s="311" t="s">
        <v>147</v>
      </c>
      <c r="K287" s="311" t="s">
        <v>509</v>
      </c>
      <c r="L287" s="311" t="s">
        <v>218</v>
      </c>
      <c r="M287" s="311" t="s">
        <v>2361</v>
      </c>
      <c r="N287" s="315">
        <v>20000</v>
      </c>
      <c r="O287" s="315">
        <v>1</v>
      </c>
      <c r="P287" s="315">
        <v>4350</v>
      </c>
      <c r="Q287" s="315">
        <v>12</v>
      </c>
      <c r="R287" s="315">
        <v>4.5999999999999996</v>
      </c>
      <c r="S287" s="315">
        <v>1.53</v>
      </c>
      <c r="T287" s="311" t="s">
        <v>2125</v>
      </c>
    </row>
    <row r="288" spans="1:20" ht="14.1" hidden="1" customHeight="1">
      <c r="A288" s="311" t="s">
        <v>2384</v>
      </c>
      <c r="B288" s="311" t="s">
        <v>2385</v>
      </c>
      <c r="C288" s="311" t="s">
        <v>2124</v>
      </c>
      <c r="D288" s="311" t="s">
        <v>2383</v>
      </c>
      <c r="E288" s="314">
        <v>41718.683437500003</v>
      </c>
      <c r="F288" s="311" t="s">
        <v>177</v>
      </c>
      <c r="G288" s="311" t="s">
        <v>101</v>
      </c>
      <c r="H288" s="311" t="s">
        <v>217</v>
      </c>
      <c r="I288" s="311" t="s">
        <v>244</v>
      </c>
      <c r="J288" s="311" t="s">
        <v>147</v>
      </c>
      <c r="K288" s="311" t="s">
        <v>511</v>
      </c>
      <c r="L288" s="311" t="s">
        <v>218</v>
      </c>
      <c r="M288" s="311" t="s">
        <v>2361</v>
      </c>
      <c r="N288" s="315">
        <v>20000</v>
      </c>
      <c r="O288" s="315">
        <v>1</v>
      </c>
      <c r="P288" s="315">
        <v>4010</v>
      </c>
      <c r="Q288" s="315">
        <v>12</v>
      </c>
      <c r="R288" s="315">
        <v>4.99</v>
      </c>
      <c r="S288" s="315">
        <v>1.66</v>
      </c>
      <c r="T288" s="311" t="s">
        <v>2125</v>
      </c>
    </row>
    <row r="289" spans="1:20" ht="14.1" hidden="1" customHeight="1">
      <c r="A289" s="311" t="s">
        <v>2384</v>
      </c>
      <c r="B289" s="311" t="s">
        <v>2385</v>
      </c>
      <c r="C289" s="311" t="s">
        <v>2124</v>
      </c>
      <c r="D289" s="311" t="s">
        <v>2383</v>
      </c>
      <c r="E289" s="314">
        <v>41718.683437500003</v>
      </c>
      <c r="F289" s="311" t="s">
        <v>177</v>
      </c>
      <c r="G289" s="311" t="s">
        <v>101</v>
      </c>
      <c r="H289" s="311" t="s">
        <v>217</v>
      </c>
      <c r="I289" s="311" t="s">
        <v>244</v>
      </c>
      <c r="J289" s="311" t="s">
        <v>147</v>
      </c>
      <c r="K289" s="311" t="s">
        <v>513</v>
      </c>
      <c r="L289" s="311" t="s">
        <v>218</v>
      </c>
      <c r="M289" s="311" t="s">
        <v>2361</v>
      </c>
      <c r="N289" s="315">
        <v>20000</v>
      </c>
      <c r="O289" s="315">
        <v>1</v>
      </c>
      <c r="P289" s="315">
        <v>2760</v>
      </c>
      <c r="Q289" s="315">
        <v>12</v>
      </c>
      <c r="R289" s="315">
        <v>7.25</v>
      </c>
      <c r="S289" s="315">
        <v>2.42</v>
      </c>
      <c r="T289" s="311" t="s">
        <v>2125</v>
      </c>
    </row>
    <row r="290" spans="1:20" ht="14.1" hidden="1" customHeight="1">
      <c r="A290" s="311" t="s">
        <v>2384</v>
      </c>
      <c r="B290" s="311" t="s">
        <v>2385</v>
      </c>
      <c r="C290" s="311" t="s">
        <v>2124</v>
      </c>
      <c r="D290" s="311" t="s">
        <v>2383</v>
      </c>
      <c r="E290" s="314">
        <v>41718.683437500003</v>
      </c>
      <c r="F290" s="311" t="s">
        <v>177</v>
      </c>
      <c r="G290" s="311" t="s">
        <v>101</v>
      </c>
      <c r="H290" s="311" t="s">
        <v>217</v>
      </c>
      <c r="I290" s="311" t="s">
        <v>244</v>
      </c>
      <c r="J290" s="311" t="s">
        <v>147</v>
      </c>
      <c r="K290" s="311" t="s">
        <v>515</v>
      </c>
      <c r="L290" s="311" t="s">
        <v>218</v>
      </c>
      <c r="M290" s="311" t="s">
        <v>2361</v>
      </c>
      <c r="N290" s="315">
        <v>20000</v>
      </c>
      <c r="O290" s="315">
        <v>1</v>
      </c>
      <c r="P290" s="315">
        <v>2760</v>
      </c>
      <c r="Q290" s="315">
        <v>12</v>
      </c>
      <c r="R290" s="315">
        <v>7.25</v>
      </c>
      <c r="S290" s="315">
        <v>2.42</v>
      </c>
      <c r="T290" s="311" t="s">
        <v>2125</v>
      </c>
    </row>
    <row r="291" spans="1:20" ht="14.1" hidden="1" customHeight="1">
      <c r="A291" s="311" t="s">
        <v>2384</v>
      </c>
      <c r="B291" s="311" t="s">
        <v>2385</v>
      </c>
      <c r="C291" s="311" t="s">
        <v>2124</v>
      </c>
      <c r="D291" s="311" t="s">
        <v>2383</v>
      </c>
      <c r="E291" s="314">
        <v>41718.683437500003</v>
      </c>
      <c r="F291" s="311" t="s">
        <v>177</v>
      </c>
      <c r="G291" s="311" t="s">
        <v>101</v>
      </c>
      <c r="H291" s="311" t="s">
        <v>217</v>
      </c>
      <c r="I291" s="311" t="s">
        <v>244</v>
      </c>
      <c r="J291" s="311" t="s">
        <v>147</v>
      </c>
      <c r="K291" s="311" t="s">
        <v>519</v>
      </c>
      <c r="L291" s="311" t="s">
        <v>218</v>
      </c>
      <c r="M291" s="311" t="s">
        <v>2361</v>
      </c>
      <c r="N291" s="315">
        <v>20000</v>
      </c>
      <c r="O291" s="315">
        <v>1</v>
      </c>
      <c r="P291" s="315">
        <v>4730</v>
      </c>
      <c r="Q291" s="315">
        <v>12</v>
      </c>
      <c r="R291" s="315">
        <v>4.2300000000000004</v>
      </c>
      <c r="S291" s="315">
        <v>1.41</v>
      </c>
      <c r="T291" s="311" t="s">
        <v>2125</v>
      </c>
    </row>
    <row r="292" spans="1:20" ht="14.1" hidden="1" customHeight="1">
      <c r="A292" s="311" t="s">
        <v>2386</v>
      </c>
      <c r="B292" s="311" t="s">
        <v>2387</v>
      </c>
      <c r="C292" s="311" t="s">
        <v>2124</v>
      </c>
      <c r="D292" s="311" t="s">
        <v>2383</v>
      </c>
      <c r="E292" s="314">
        <v>41718.683437500003</v>
      </c>
      <c r="F292" s="311" t="s">
        <v>177</v>
      </c>
      <c r="G292" s="311" t="s">
        <v>101</v>
      </c>
      <c r="H292" s="311" t="s">
        <v>217</v>
      </c>
      <c r="I292" s="311" t="s">
        <v>244</v>
      </c>
      <c r="J292" s="311" t="s">
        <v>147</v>
      </c>
      <c r="K292" s="311" t="s">
        <v>477</v>
      </c>
      <c r="L292" s="311" t="s">
        <v>218</v>
      </c>
      <c r="M292" s="311" t="s">
        <v>2388</v>
      </c>
      <c r="N292" s="315">
        <v>50000</v>
      </c>
      <c r="O292" s="315">
        <v>1</v>
      </c>
      <c r="P292" s="315">
        <v>2300</v>
      </c>
      <c r="Q292" s="315">
        <v>12</v>
      </c>
      <c r="R292" s="315">
        <v>12</v>
      </c>
      <c r="S292" s="315">
        <v>4</v>
      </c>
      <c r="T292" s="311" t="s">
        <v>2125</v>
      </c>
    </row>
    <row r="293" spans="1:20" ht="14.1" hidden="1" customHeight="1">
      <c r="A293" s="311" t="s">
        <v>2386</v>
      </c>
      <c r="B293" s="311" t="s">
        <v>2387</v>
      </c>
      <c r="C293" s="311" t="s">
        <v>2124</v>
      </c>
      <c r="D293" s="311" t="s">
        <v>2383</v>
      </c>
      <c r="E293" s="314">
        <v>41718.683437500003</v>
      </c>
      <c r="F293" s="311" t="s">
        <v>177</v>
      </c>
      <c r="G293" s="311" t="s">
        <v>101</v>
      </c>
      <c r="H293" s="311" t="s">
        <v>217</v>
      </c>
      <c r="I293" s="311" t="s">
        <v>244</v>
      </c>
      <c r="J293" s="311" t="s">
        <v>147</v>
      </c>
      <c r="K293" s="311" t="s">
        <v>19</v>
      </c>
      <c r="L293" s="311" t="s">
        <v>218</v>
      </c>
      <c r="M293" s="311" t="s">
        <v>2388</v>
      </c>
      <c r="N293" s="315">
        <v>50000</v>
      </c>
      <c r="O293" s="315">
        <v>1</v>
      </c>
      <c r="P293" s="315">
        <v>2420</v>
      </c>
      <c r="Q293" s="315">
        <v>12</v>
      </c>
      <c r="R293" s="315">
        <v>12</v>
      </c>
      <c r="S293" s="315">
        <v>4</v>
      </c>
      <c r="T293" s="311" t="s">
        <v>2125</v>
      </c>
    </row>
    <row r="294" spans="1:20" ht="14.1" hidden="1" customHeight="1">
      <c r="A294" s="311" t="s">
        <v>2386</v>
      </c>
      <c r="B294" s="311" t="s">
        <v>2387</v>
      </c>
      <c r="C294" s="311" t="s">
        <v>2124</v>
      </c>
      <c r="D294" s="311" t="s">
        <v>2383</v>
      </c>
      <c r="E294" s="314">
        <v>41718.683437500003</v>
      </c>
      <c r="F294" s="311" t="s">
        <v>177</v>
      </c>
      <c r="G294" s="311" t="s">
        <v>101</v>
      </c>
      <c r="H294" s="311" t="s">
        <v>217</v>
      </c>
      <c r="I294" s="311" t="s">
        <v>244</v>
      </c>
      <c r="J294" s="311" t="s">
        <v>147</v>
      </c>
      <c r="K294" s="311" t="s">
        <v>482</v>
      </c>
      <c r="L294" s="311" t="s">
        <v>218</v>
      </c>
      <c r="M294" s="311" t="s">
        <v>2388</v>
      </c>
      <c r="N294" s="315">
        <v>50000</v>
      </c>
      <c r="O294" s="315">
        <v>1</v>
      </c>
      <c r="P294" s="315">
        <v>2240</v>
      </c>
      <c r="Q294" s="315">
        <v>12</v>
      </c>
      <c r="R294" s="315">
        <v>12</v>
      </c>
      <c r="S294" s="315">
        <v>4</v>
      </c>
      <c r="T294" s="311" t="s">
        <v>2125</v>
      </c>
    </row>
    <row r="295" spans="1:20" ht="14.1" hidden="1" customHeight="1">
      <c r="A295" s="311" t="s">
        <v>2386</v>
      </c>
      <c r="B295" s="311" t="s">
        <v>2387</v>
      </c>
      <c r="C295" s="311" t="s">
        <v>2124</v>
      </c>
      <c r="D295" s="311" t="s">
        <v>2383</v>
      </c>
      <c r="E295" s="314">
        <v>41718.683437500003</v>
      </c>
      <c r="F295" s="311" t="s">
        <v>177</v>
      </c>
      <c r="G295" s="311" t="s">
        <v>101</v>
      </c>
      <c r="H295" s="311" t="s">
        <v>217</v>
      </c>
      <c r="I295" s="311" t="s">
        <v>244</v>
      </c>
      <c r="J295" s="311" t="s">
        <v>147</v>
      </c>
      <c r="K295" s="311" t="s">
        <v>21</v>
      </c>
      <c r="L295" s="311" t="s">
        <v>218</v>
      </c>
      <c r="M295" s="311" t="s">
        <v>2388</v>
      </c>
      <c r="N295" s="315">
        <v>50000</v>
      </c>
      <c r="O295" s="315">
        <v>1</v>
      </c>
      <c r="P295" s="315">
        <v>2600</v>
      </c>
      <c r="Q295" s="315">
        <v>12</v>
      </c>
      <c r="R295" s="315">
        <v>12</v>
      </c>
      <c r="S295" s="315">
        <v>4</v>
      </c>
      <c r="T295" s="311" t="s">
        <v>2125</v>
      </c>
    </row>
    <row r="296" spans="1:20" ht="14.1" hidden="1" customHeight="1">
      <c r="A296" s="311" t="s">
        <v>2386</v>
      </c>
      <c r="B296" s="311" t="s">
        <v>2387</v>
      </c>
      <c r="C296" s="311" t="s">
        <v>2124</v>
      </c>
      <c r="D296" s="311" t="s">
        <v>2383</v>
      </c>
      <c r="E296" s="314">
        <v>41718.683437500003</v>
      </c>
      <c r="F296" s="311" t="s">
        <v>177</v>
      </c>
      <c r="G296" s="311" t="s">
        <v>101</v>
      </c>
      <c r="H296" s="311" t="s">
        <v>217</v>
      </c>
      <c r="I296" s="311" t="s">
        <v>244</v>
      </c>
      <c r="J296" s="311" t="s">
        <v>147</v>
      </c>
      <c r="K296" s="311" t="s">
        <v>485</v>
      </c>
      <c r="L296" s="311" t="s">
        <v>218</v>
      </c>
      <c r="M296" s="311" t="s">
        <v>2388</v>
      </c>
      <c r="N296" s="315">
        <v>50000</v>
      </c>
      <c r="O296" s="315">
        <v>1</v>
      </c>
      <c r="P296" s="315">
        <v>2330</v>
      </c>
      <c r="Q296" s="315">
        <v>12</v>
      </c>
      <c r="R296" s="315">
        <v>12</v>
      </c>
      <c r="S296" s="315">
        <v>4</v>
      </c>
      <c r="T296" s="311" t="s">
        <v>2125</v>
      </c>
    </row>
    <row r="297" spans="1:20" ht="14.1" hidden="1" customHeight="1">
      <c r="A297" s="311" t="s">
        <v>2386</v>
      </c>
      <c r="B297" s="311" t="s">
        <v>2387</v>
      </c>
      <c r="C297" s="311" t="s">
        <v>2124</v>
      </c>
      <c r="D297" s="311" t="s">
        <v>2383</v>
      </c>
      <c r="E297" s="314">
        <v>41718.683437500003</v>
      </c>
      <c r="F297" s="311" t="s">
        <v>177</v>
      </c>
      <c r="G297" s="311" t="s">
        <v>101</v>
      </c>
      <c r="H297" s="311" t="s">
        <v>217</v>
      </c>
      <c r="I297" s="311" t="s">
        <v>244</v>
      </c>
      <c r="J297" s="311" t="s">
        <v>147</v>
      </c>
      <c r="K297" s="311" t="s">
        <v>487</v>
      </c>
      <c r="L297" s="311" t="s">
        <v>218</v>
      </c>
      <c r="M297" s="311" t="s">
        <v>2388</v>
      </c>
      <c r="N297" s="315">
        <v>50000</v>
      </c>
      <c r="O297" s="315">
        <v>1</v>
      </c>
      <c r="P297" s="315">
        <v>2370</v>
      </c>
      <c r="Q297" s="315">
        <v>12</v>
      </c>
      <c r="R297" s="315">
        <v>12</v>
      </c>
      <c r="S297" s="315">
        <v>4</v>
      </c>
      <c r="T297" s="311" t="s">
        <v>2125</v>
      </c>
    </row>
    <row r="298" spans="1:20" ht="14.1" hidden="1" customHeight="1">
      <c r="A298" s="311" t="s">
        <v>2386</v>
      </c>
      <c r="B298" s="311" t="s">
        <v>2387</v>
      </c>
      <c r="C298" s="311" t="s">
        <v>2124</v>
      </c>
      <c r="D298" s="311" t="s">
        <v>2383</v>
      </c>
      <c r="E298" s="314">
        <v>41718.683437500003</v>
      </c>
      <c r="F298" s="311" t="s">
        <v>177</v>
      </c>
      <c r="G298" s="311" t="s">
        <v>101</v>
      </c>
      <c r="H298" s="311" t="s">
        <v>217</v>
      </c>
      <c r="I298" s="311" t="s">
        <v>244</v>
      </c>
      <c r="J298" s="311" t="s">
        <v>147</v>
      </c>
      <c r="K298" s="311" t="s">
        <v>489</v>
      </c>
      <c r="L298" s="311" t="s">
        <v>218</v>
      </c>
      <c r="M298" s="311" t="s">
        <v>2388</v>
      </c>
      <c r="N298" s="315">
        <v>50000</v>
      </c>
      <c r="O298" s="315">
        <v>1</v>
      </c>
      <c r="P298" s="315">
        <v>3890</v>
      </c>
      <c r="Q298" s="315">
        <v>12</v>
      </c>
      <c r="R298" s="315">
        <v>12</v>
      </c>
      <c r="S298" s="315">
        <v>4</v>
      </c>
      <c r="T298" s="311" t="s">
        <v>2125</v>
      </c>
    </row>
    <row r="299" spans="1:20" ht="14.1" hidden="1" customHeight="1">
      <c r="A299" s="311" t="s">
        <v>2386</v>
      </c>
      <c r="B299" s="311" t="s">
        <v>2387</v>
      </c>
      <c r="C299" s="311" t="s">
        <v>2124</v>
      </c>
      <c r="D299" s="311" t="s">
        <v>2383</v>
      </c>
      <c r="E299" s="314">
        <v>41718.683437500003</v>
      </c>
      <c r="F299" s="311" t="s">
        <v>177</v>
      </c>
      <c r="G299" s="311" t="s">
        <v>101</v>
      </c>
      <c r="H299" s="311" t="s">
        <v>217</v>
      </c>
      <c r="I299" s="311" t="s">
        <v>244</v>
      </c>
      <c r="J299" s="311" t="s">
        <v>147</v>
      </c>
      <c r="K299" s="311" t="s">
        <v>493</v>
      </c>
      <c r="L299" s="311" t="s">
        <v>218</v>
      </c>
      <c r="M299" s="311" t="s">
        <v>2388</v>
      </c>
      <c r="N299" s="315">
        <v>50000</v>
      </c>
      <c r="O299" s="315">
        <v>1</v>
      </c>
      <c r="P299" s="315">
        <v>4200</v>
      </c>
      <c r="Q299" s="315">
        <v>12</v>
      </c>
      <c r="R299" s="315">
        <v>11.9</v>
      </c>
      <c r="S299" s="315">
        <v>3.97</v>
      </c>
      <c r="T299" s="311" t="s">
        <v>2125</v>
      </c>
    </row>
    <row r="300" spans="1:20" ht="14.1" hidden="1" customHeight="1">
      <c r="A300" s="311" t="s">
        <v>2386</v>
      </c>
      <c r="B300" s="311" t="s">
        <v>2387</v>
      </c>
      <c r="C300" s="311" t="s">
        <v>2124</v>
      </c>
      <c r="D300" s="311" t="s">
        <v>2383</v>
      </c>
      <c r="E300" s="314">
        <v>41718.683437500003</v>
      </c>
      <c r="F300" s="311" t="s">
        <v>177</v>
      </c>
      <c r="G300" s="311" t="s">
        <v>101</v>
      </c>
      <c r="H300" s="311" t="s">
        <v>217</v>
      </c>
      <c r="I300" s="311" t="s">
        <v>244</v>
      </c>
      <c r="J300" s="311" t="s">
        <v>147</v>
      </c>
      <c r="K300" s="311" t="s">
        <v>497</v>
      </c>
      <c r="L300" s="311" t="s">
        <v>218</v>
      </c>
      <c r="M300" s="311" t="s">
        <v>2388</v>
      </c>
      <c r="N300" s="315">
        <v>50000</v>
      </c>
      <c r="O300" s="315">
        <v>1</v>
      </c>
      <c r="P300" s="315">
        <v>1670</v>
      </c>
      <c r="Q300" s="315">
        <v>12</v>
      </c>
      <c r="R300" s="315">
        <v>12</v>
      </c>
      <c r="S300" s="315">
        <v>4</v>
      </c>
      <c r="T300" s="311" t="s">
        <v>2125</v>
      </c>
    </row>
    <row r="301" spans="1:20" ht="14.1" hidden="1" customHeight="1">
      <c r="A301" s="311" t="s">
        <v>2386</v>
      </c>
      <c r="B301" s="311" t="s">
        <v>2387</v>
      </c>
      <c r="C301" s="311" t="s">
        <v>2124</v>
      </c>
      <c r="D301" s="311" t="s">
        <v>2383</v>
      </c>
      <c r="E301" s="314">
        <v>41718.683437500003</v>
      </c>
      <c r="F301" s="311" t="s">
        <v>177</v>
      </c>
      <c r="G301" s="311" t="s">
        <v>101</v>
      </c>
      <c r="H301" s="311" t="s">
        <v>217</v>
      </c>
      <c r="I301" s="311" t="s">
        <v>244</v>
      </c>
      <c r="J301" s="311" t="s">
        <v>147</v>
      </c>
      <c r="K301" s="311" t="s">
        <v>26</v>
      </c>
      <c r="L301" s="311" t="s">
        <v>218</v>
      </c>
      <c r="M301" s="311" t="s">
        <v>2388</v>
      </c>
      <c r="N301" s="315">
        <v>50000</v>
      </c>
      <c r="O301" s="315">
        <v>1</v>
      </c>
      <c r="P301" s="315">
        <v>3090</v>
      </c>
      <c r="Q301" s="315">
        <v>12</v>
      </c>
      <c r="R301" s="315">
        <v>12</v>
      </c>
      <c r="S301" s="315">
        <v>4</v>
      </c>
      <c r="T301" s="311" t="s">
        <v>2125</v>
      </c>
    </row>
    <row r="302" spans="1:20" ht="14.1" hidden="1" customHeight="1">
      <c r="A302" s="311" t="s">
        <v>2386</v>
      </c>
      <c r="B302" s="311" t="s">
        <v>2387</v>
      </c>
      <c r="C302" s="311" t="s">
        <v>2124</v>
      </c>
      <c r="D302" s="311" t="s">
        <v>2383</v>
      </c>
      <c r="E302" s="314">
        <v>41718.683437500003</v>
      </c>
      <c r="F302" s="311" t="s">
        <v>177</v>
      </c>
      <c r="G302" s="311" t="s">
        <v>101</v>
      </c>
      <c r="H302" s="311" t="s">
        <v>217</v>
      </c>
      <c r="I302" s="311" t="s">
        <v>244</v>
      </c>
      <c r="J302" s="311" t="s">
        <v>147</v>
      </c>
      <c r="K302" s="311" t="s">
        <v>27</v>
      </c>
      <c r="L302" s="311" t="s">
        <v>218</v>
      </c>
      <c r="M302" s="311" t="s">
        <v>2388</v>
      </c>
      <c r="N302" s="315">
        <v>50000</v>
      </c>
      <c r="O302" s="315">
        <v>1</v>
      </c>
      <c r="P302" s="315">
        <v>2580</v>
      </c>
      <c r="Q302" s="315">
        <v>12</v>
      </c>
      <c r="R302" s="315">
        <v>12</v>
      </c>
      <c r="S302" s="315">
        <v>4</v>
      </c>
      <c r="T302" s="311" t="s">
        <v>2125</v>
      </c>
    </row>
    <row r="303" spans="1:20" ht="14.1" hidden="1" customHeight="1">
      <c r="A303" s="311" t="s">
        <v>2386</v>
      </c>
      <c r="B303" s="311" t="s">
        <v>2387</v>
      </c>
      <c r="C303" s="311" t="s">
        <v>2124</v>
      </c>
      <c r="D303" s="311" t="s">
        <v>2383</v>
      </c>
      <c r="E303" s="314">
        <v>41718.683437500003</v>
      </c>
      <c r="F303" s="311" t="s">
        <v>177</v>
      </c>
      <c r="G303" s="311" t="s">
        <v>101</v>
      </c>
      <c r="H303" s="311" t="s">
        <v>217</v>
      </c>
      <c r="I303" s="311" t="s">
        <v>244</v>
      </c>
      <c r="J303" s="311" t="s">
        <v>147</v>
      </c>
      <c r="K303" s="311" t="s">
        <v>499</v>
      </c>
      <c r="L303" s="311" t="s">
        <v>218</v>
      </c>
      <c r="M303" s="311" t="s">
        <v>2388</v>
      </c>
      <c r="N303" s="315">
        <v>50000</v>
      </c>
      <c r="O303" s="315">
        <v>1</v>
      </c>
      <c r="P303" s="315">
        <v>1370</v>
      </c>
      <c r="Q303" s="315">
        <v>12</v>
      </c>
      <c r="R303" s="315">
        <v>12</v>
      </c>
      <c r="S303" s="315">
        <v>4</v>
      </c>
      <c r="T303" s="311" t="s">
        <v>2125</v>
      </c>
    </row>
    <row r="304" spans="1:20" ht="14.1" hidden="1" customHeight="1">
      <c r="A304" s="311" t="s">
        <v>2386</v>
      </c>
      <c r="B304" s="311" t="s">
        <v>2387</v>
      </c>
      <c r="C304" s="311" t="s">
        <v>2124</v>
      </c>
      <c r="D304" s="311" t="s">
        <v>2383</v>
      </c>
      <c r="E304" s="314">
        <v>41718.683437500003</v>
      </c>
      <c r="F304" s="311" t="s">
        <v>177</v>
      </c>
      <c r="G304" s="311" t="s">
        <v>101</v>
      </c>
      <c r="H304" s="311" t="s">
        <v>217</v>
      </c>
      <c r="I304" s="311" t="s">
        <v>244</v>
      </c>
      <c r="J304" s="311" t="s">
        <v>147</v>
      </c>
      <c r="K304" s="311" t="s">
        <v>495</v>
      </c>
      <c r="L304" s="311" t="s">
        <v>218</v>
      </c>
      <c r="M304" s="311" t="s">
        <v>2388</v>
      </c>
      <c r="N304" s="315">
        <v>50000</v>
      </c>
      <c r="O304" s="315">
        <v>1</v>
      </c>
      <c r="P304" s="315">
        <v>3570</v>
      </c>
      <c r="Q304" s="315">
        <v>12</v>
      </c>
      <c r="R304" s="315">
        <v>12</v>
      </c>
      <c r="S304" s="315">
        <v>4</v>
      </c>
      <c r="T304" s="311" t="s">
        <v>2125</v>
      </c>
    </row>
    <row r="305" spans="1:20" ht="14.1" hidden="1" customHeight="1">
      <c r="A305" s="311" t="s">
        <v>2386</v>
      </c>
      <c r="B305" s="311" t="s">
        <v>2387</v>
      </c>
      <c r="C305" s="311" t="s">
        <v>2124</v>
      </c>
      <c r="D305" s="311" t="s">
        <v>2383</v>
      </c>
      <c r="E305" s="314">
        <v>41718.683437500003</v>
      </c>
      <c r="F305" s="311" t="s">
        <v>177</v>
      </c>
      <c r="G305" s="311" t="s">
        <v>101</v>
      </c>
      <c r="H305" s="311" t="s">
        <v>217</v>
      </c>
      <c r="I305" s="311" t="s">
        <v>244</v>
      </c>
      <c r="J305" s="311" t="s">
        <v>147</v>
      </c>
      <c r="K305" s="311" t="s">
        <v>501</v>
      </c>
      <c r="L305" s="311" t="s">
        <v>218</v>
      </c>
      <c r="M305" s="311" t="s">
        <v>2388</v>
      </c>
      <c r="N305" s="315">
        <v>50000</v>
      </c>
      <c r="O305" s="315">
        <v>1</v>
      </c>
      <c r="P305" s="315">
        <v>3000</v>
      </c>
      <c r="Q305" s="315">
        <v>12</v>
      </c>
      <c r="R305" s="315">
        <v>12</v>
      </c>
      <c r="S305" s="315">
        <v>4</v>
      </c>
      <c r="T305" s="311" t="s">
        <v>2125</v>
      </c>
    </row>
    <row r="306" spans="1:20" ht="14.1" hidden="1" customHeight="1">
      <c r="A306" s="311" t="s">
        <v>2386</v>
      </c>
      <c r="B306" s="311" t="s">
        <v>2387</v>
      </c>
      <c r="C306" s="311" t="s">
        <v>2124</v>
      </c>
      <c r="D306" s="311" t="s">
        <v>2383</v>
      </c>
      <c r="E306" s="314">
        <v>41718.683437500003</v>
      </c>
      <c r="F306" s="311" t="s">
        <v>177</v>
      </c>
      <c r="G306" s="311" t="s">
        <v>101</v>
      </c>
      <c r="H306" s="311" t="s">
        <v>217</v>
      </c>
      <c r="I306" s="311" t="s">
        <v>244</v>
      </c>
      <c r="J306" s="311" t="s">
        <v>147</v>
      </c>
      <c r="K306" s="311" t="s">
        <v>503</v>
      </c>
      <c r="L306" s="311" t="s">
        <v>218</v>
      </c>
      <c r="M306" s="311" t="s">
        <v>2388</v>
      </c>
      <c r="N306" s="315">
        <v>50000</v>
      </c>
      <c r="O306" s="315">
        <v>1</v>
      </c>
      <c r="P306" s="315">
        <v>2980</v>
      </c>
      <c r="Q306" s="315">
        <v>12</v>
      </c>
      <c r="R306" s="315">
        <v>12</v>
      </c>
      <c r="S306" s="315">
        <v>4</v>
      </c>
      <c r="T306" s="311" t="s">
        <v>2125</v>
      </c>
    </row>
    <row r="307" spans="1:20" ht="14.1" hidden="1" customHeight="1">
      <c r="A307" s="311" t="s">
        <v>2386</v>
      </c>
      <c r="B307" s="311" t="s">
        <v>2387</v>
      </c>
      <c r="C307" s="311" t="s">
        <v>2124</v>
      </c>
      <c r="D307" s="311" t="s">
        <v>2383</v>
      </c>
      <c r="E307" s="314">
        <v>41718.683437500003</v>
      </c>
      <c r="F307" s="311" t="s">
        <v>177</v>
      </c>
      <c r="G307" s="311" t="s">
        <v>101</v>
      </c>
      <c r="H307" s="311" t="s">
        <v>217</v>
      </c>
      <c r="I307" s="311" t="s">
        <v>244</v>
      </c>
      <c r="J307" s="311" t="s">
        <v>147</v>
      </c>
      <c r="K307" s="311" t="s">
        <v>29</v>
      </c>
      <c r="L307" s="311" t="s">
        <v>218</v>
      </c>
      <c r="M307" s="311" t="s">
        <v>2388</v>
      </c>
      <c r="N307" s="315">
        <v>50000</v>
      </c>
      <c r="O307" s="315">
        <v>1</v>
      </c>
      <c r="P307" s="315">
        <v>4810</v>
      </c>
      <c r="Q307" s="315">
        <v>12</v>
      </c>
      <c r="R307" s="315">
        <v>10.4</v>
      </c>
      <c r="S307" s="315">
        <v>3.47</v>
      </c>
      <c r="T307" s="311" t="s">
        <v>2125</v>
      </c>
    </row>
    <row r="308" spans="1:20" ht="14.1" hidden="1" customHeight="1">
      <c r="A308" s="311" t="s">
        <v>2386</v>
      </c>
      <c r="B308" s="311" t="s">
        <v>2387</v>
      </c>
      <c r="C308" s="311" t="s">
        <v>2124</v>
      </c>
      <c r="D308" s="311" t="s">
        <v>2383</v>
      </c>
      <c r="E308" s="314">
        <v>41718.683437500003</v>
      </c>
      <c r="F308" s="311" t="s">
        <v>177</v>
      </c>
      <c r="G308" s="311" t="s">
        <v>101</v>
      </c>
      <c r="H308" s="311" t="s">
        <v>217</v>
      </c>
      <c r="I308" s="311" t="s">
        <v>244</v>
      </c>
      <c r="J308" s="311" t="s">
        <v>147</v>
      </c>
      <c r="K308" s="311" t="s">
        <v>30</v>
      </c>
      <c r="L308" s="311" t="s">
        <v>218</v>
      </c>
      <c r="M308" s="311" t="s">
        <v>2388</v>
      </c>
      <c r="N308" s="315">
        <v>50000</v>
      </c>
      <c r="O308" s="315">
        <v>1</v>
      </c>
      <c r="P308" s="315">
        <v>4830</v>
      </c>
      <c r="Q308" s="315">
        <v>12</v>
      </c>
      <c r="R308" s="315">
        <v>10.35</v>
      </c>
      <c r="S308" s="315">
        <v>3.45</v>
      </c>
      <c r="T308" s="311" t="s">
        <v>2125</v>
      </c>
    </row>
    <row r="309" spans="1:20" ht="14.1" hidden="1" customHeight="1">
      <c r="A309" s="311" t="s">
        <v>2386</v>
      </c>
      <c r="B309" s="311" t="s">
        <v>2387</v>
      </c>
      <c r="C309" s="311" t="s">
        <v>2124</v>
      </c>
      <c r="D309" s="311" t="s">
        <v>2383</v>
      </c>
      <c r="E309" s="314">
        <v>41718.683437500003</v>
      </c>
      <c r="F309" s="311" t="s">
        <v>177</v>
      </c>
      <c r="G309" s="311" t="s">
        <v>101</v>
      </c>
      <c r="H309" s="311" t="s">
        <v>217</v>
      </c>
      <c r="I309" s="311" t="s">
        <v>244</v>
      </c>
      <c r="J309" s="311" t="s">
        <v>147</v>
      </c>
      <c r="K309" s="311" t="s">
        <v>507</v>
      </c>
      <c r="L309" s="311" t="s">
        <v>218</v>
      </c>
      <c r="M309" s="311" t="s">
        <v>2388</v>
      </c>
      <c r="N309" s="315">
        <v>50000</v>
      </c>
      <c r="O309" s="315">
        <v>1</v>
      </c>
      <c r="P309" s="315">
        <v>3710</v>
      </c>
      <c r="Q309" s="315">
        <v>12</v>
      </c>
      <c r="R309" s="315">
        <v>12</v>
      </c>
      <c r="S309" s="315">
        <v>4</v>
      </c>
      <c r="T309" s="311" t="s">
        <v>2125</v>
      </c>
    </row>
    <row r="310" spans="1:20" ht="14.1" hidden="1" customHeight="1">
      <c r="A310" s="311" t="s">
        <v>2386</v>
      </c>
      <c r="B310" s="311" t="s">
        <v>2387</v>
      </c>
      <c r="C310" s="311" t="s">
        <v>2124</v>
      </c>
      <c r="D310" s="311" t="s">
        <v>2383</v>
      </c>
      <c r="E310" s="314">
        <v>41718.683437500003</v>
      </c>
      <c r="F310" s="311" t="s">
        <v>177</v>
      </c>
      <c r="G310" s="311" t="s">
        <v>101</v>
      </c>
      <c r="H310" s="311" t="s">
        <v>217</v>
      </c>
      <c r="I310" s="311" t="s">
        <v>244</v>
      </c>
      <c r="J310" s="311" t="s">
        <v>147</v>
      </c>
      <c r="K310" s="311" t="s">
        <v>509</v>
      </c>
      <c r="L310" s="311" t="s">
        <v>218</v>
      </c>
      <c r="M310" s="311" t="s">
        <v>2388</v>
      </c>
      <c r="N310" s="315">
        <v>50000</v>
      </c>
      <c r="O310" s="315">
        <v>1</v>
      </c>
      <c r="P310" s="315">
        <v>4350</v>
      </c>
      <c r="Q310" s="315">
        <v>12</v>
      </c>
      <c r="R310" s="315">
        <v>11.49</v>
      </c>
      <c r="S310" s="315">
        <v>3.83</v>
      </c>
      <c r="T310" s="311" t="s">
        <v>2125</v>
      </c>
    </row>
    <row r="311" spans="1:20" ht="14.1" hidden="1" customHeight="1">
      <c r="A311" s="311" t="s">
        <v>2386</v>
      </c>
      <c r="B311" s="311" t="s">
        <v>2387</v>
      </c>
      <c r="C311" s="311" t="s">
        <v>2124</v>
      </c>
      <c r="D311" s="311" t="s">
        <v>2383</v>
      </c>
      <c r="E311" s="314">
        <v>41718.683437500003</v>
      </c>
      <c r="F311" s="311" t="s">
        <v>177</v>
      </c>
      <c r="G311" s="311" t="s">
        <v>101</v>
      </c>
      <c r="H311" s="311" t="s">
        <v>217</v>
      </c>
      <c r="I311" s="311" t="s">
        <v>244</v>
      </c>
      <c r="J311" s="311" t="s">
        <v>147</v>
      </c>
      <c r="K311" s="311" t="s">
        <v>511</v>
      </c>
      <c r="L311" s="311" t="s">
        <v>218</v>
      </c>
      <c r="M311" s="311" t="s">
        <v>2388</v>
      </c>
      <c r="N311" s="315">
        <v>50000</v>
      </c>
      <c r="O311" s="315">
        <v>1</v>
      </c>
      <c r="P311" s="315">
        <v>4010</v>
      </c>
      <c r="Q311" s="315">
        <v>12</v>
      </c>
      <c r="R311" s="315">
        <v>12</v>
      </c>
      <c r="S311" s="315">
        <v>4</v>
      </c>
      <c r="T311" s="311" t="s">
        <v>2125</v>
      </c>
    </row>
    <row r="312" spans="1:20" ht="14.1" hidden="1" customHeight="1">
      <c r="A312" s="311" t="s">
        <v>2386</v>
      </c>
      <c r="B312" s="311" t="s">
        <v>2387</v>
      </c>
      <c r="C312" s="311" t="s">
        <v>2124</v>
      </c>
      <c r="D312" s="311" t="s">
        <v>2383</v>
      </c>
      <c r="E312" s="314">
        <v>41718.683437500003</v>
      </c>
      <c r="F312" s="311" t="s">
        <v>177</v>
      </c>
      <c r="G312" s="311" t="s">
        <v>101</v>
      </c>
      <c r="H312" s="311" t="s">
        <v>217</v>
      </c>
      <c r="I312" s="311" t="s">
        <v>244</v>
      </c>
      <c r="J312" s="311" t="s">
        <v>147</v>
      </c>
      <c r="K312" s="311" t="s">
        <v>513</v>
      </c>
      <c r="L312" s="311" t="s">
        <v>218</v>
      </c>
      <c r="M312" s="311" t="s">
        <v>2388</v>
      </c>
      <c r="N312" s="315">
        <v>50000</v>
      </c>
      <c r="O312" s="315">
        <v>1</v>
      </c>
      <c r="P312" s="315">
        <v>2760</v>
      </c>
      <c r="Q312" s="315">
        <v>12</v>
      </c>
      <c r="R312" s="315">
        <v>12</v>
      </c>
      <c r="S312" s="315">
        <v>4</v>
      </c>
      <c r="T312" s="311" t="s">
        <v>2125</v>
      </c>
    </row>
    <row r="313" spans="1:20" ht="14.1" hidden="1" customHeight="1">
      <c r="A313" s="311" t="s">
        <v>2386</v>
      </c>
      <c r="B313" s="311" t="s">
        <v>2387</v>
      </c>
      <c r="C313" s="311" t="s">
        <v>2124</v>
      </c>
      <c r="D313" s="311" t="s">
        <v>2383</v>
      </c>
      <c r="E313" s="314">
        <v>41718.683437500003</v>
      </c>
      <c r="F313" s="311" t="s">
        <v>177</v>
      </c>
      <c r="G313" s="311" t="s">
        <v>101</v>
      </c>
      <c r="H313" s="311" t="s">
        <v>217</v>
      </c>
      <c r="I313" s="311" t="s">
        <v>244</v>
      </c>
      <c r="J313" s="311" t="s">
        <v>147</v>
      </c>
      <c r="K313" s="311" t="s">
        <v>515</v>
      </c>
      <c r="L313" s="311" t="s">
        <v>218</v>
      </c>
      <c r="M313" s="311" t="s">
        <v>2388</v>
      </c>
      <c r="N313" s="315">
        <v>50000</v>
      </c>
      <c r="O313" s="315">
        <v>1</v>
      </c>
      <c r="P313" s="315">
        <v>2760</v>
      </c>
      <c r="Q313" s="315">
        <v>12</v>
      </c>
      <c r="R313" s="315">
        <v>12</v>
      </c>
      <c r="S313" s="315">
        <v>4</v>
      </c>
      <c r="T313" s="311" t="s">
        <v>2125</v>
      </c>
    </row>
    <row r="314" spans="1:20" ht="14.1" hidden="1" customHeight="1">
      <c r="A314" s="311" t="s">
        <v>2386</v>
      </c>
      <c r="B314" s="311" t="s">
        <v>2387</v>
      </c>
      <c r="C314" s="311" t="s">
        <v>2124</v>
      </c>
      <c r="D314" s="311" t="s">
        <v>2383</v>
      </c>
      <c r="E314" s="314">
        <v>41718.683437500003</v>
      </c>
      <c r="F314" s="311" t="s">
        <v>177</v>
      </c>
      <c r="G314" s="311" t="s">
        <v>101</v>
      </c>
      <c r="H314" s="311" t="s">
        <v>217</v>
      </c>
      <c r="I314" s="311" t="s">
        <v>244</v>
      </c>
      <c r="J314" s="311" t="s">
        <v>147</v>
      </c>
      <c r="K314" s="311" t="s">
        <v>519</v>
      </c>
      <c r="L314" s="311" t="s">
        <v>218</v>
      </c>
      <c r="M314" s="311" t="s">
        <v>2388</v>
      </c>
      <c r="N314" s="315">
        <v>50000</v>
      </c>
      <c r="O314" s="315">
        <v>1</v>
      </c>
      <c r="P314" s="315">
        <v>4730</v>
      </c>
      <c r="Q314" s="315">
        <v>12</v>
      </c>
      <c r="R314" s="315">
        <v>10.57</v>
      </c>
      <c r="S314" s="315">
        <v>3.52</v>
      </c>
      <c r="T314" s="311" t="s">
        <v>2125</v>
      </c>
    </row>
    <row r="315" spans="1:20" ht="14.1" hidden="1" customHeight="1">
      <c r="A315" s="311" t="s">
        <v>1300</v>
      </c>
      <c r="B315" s="311" t="s">
        <v>2389</v>
      </c>
      <c r="C315" s="311" t="s">
        <v>2124</v>
      </c>
      <c r="D315" s="311" t="s">
        <v>717</v>
      </c>
      <c r="E315" s="314">
        <v>41640</v>
      </c>
      <c r="F315" s="311" t="s">
        <v>177</v>
      </c>
      <c r="G315" s="311" t="s">
        <v>101</v>
      </c>
      <c r="H315" s="311" t="s">
        <v>937</v>
      </c>
      <c r="I315" s="311" t="s">
        <v>230</v>
      </c>
      <c r="J315" s="311" t="s">
        <v>1298</v>
      </c>
      <c r="K315" s="311" t="s">
        <v>218</v>
      </c>
      <c r="L315" s="311" t="s">
        <v>218</v>
      </c>
      <c r="M315" s="311" t="s">
        <v>2126</v>
      </c>
      <c r="R315" s="315">
        <v>16</v>
      </c>
      <c r="S315" s="315">
        <v>5.3</v>
      </c>
      <c r="T315" s="311" t="s">
        <v>2125</v>
      </c>
    </row>
    <row r="316" spans="1:20" ht="14.1" hidden="1" customHeight="1">
      <c r="A316" s="311" t="s">
        <v>2390</v>
      </c>
      <c r="B316" s="311" t="s">
        <v>2391</v>
      </c>
      <c r="C316" s="311" t="s">
        <v>2124</v>
      </c>
      <c r="D316" s="311" t="s">
        <v>717</v>
      </c>
      <c r="E316" s="314">
        <v>41640</v>
      </c>
      <c r="F316" s="311" t="s">
        <v>177</v>
      </c>
      <c r="G316" s="311" t="s">
        <v>101</v>
      </c>
      <c r="H316" s="311" t="s">
        <v>217</v>
      </c>
      <c r="I316" s="311" t="s">
        <v>230</v>
      </c>
      <c r="J316" s="311" t="s">
        <v>1301</v>
      </c>
      <c r="K316" s="311" t="s">
        <v>477</v>
      </c>
      <c r="L316" s="311" t="s">
        <v>218</v>
      </c>
      <c r="M316" s="311" t="s">
        <v>2392</v>
      </c>
      <c r="N316" s="315">
        <v>70000</v>
      </c>
      <c r="O316" s="315">
        <v>1</v>
      </c>
      <c r="P316" s="315">
        <v>2610</v>
      </c>
      <c r="Q316" s="315">
        <v>15</v>
      </c>
      <c r="R316" s="315">
        <v>15</v>
      </c>
      <c r="S316" s="315">
        <v>5</v>
      </c>
      <c r="T316" s="311" t="s">
        <v>2125</v>
      </c>
    </row>
    <row r="317" spans="1:20" ht="14.1" hidden="1" customHeight="1">
      <c r="A317" s="311" t="s">
        <v>2390</v>
      </c>
      <c r="B317" s="311" t="s">
        <v>2391</v>
      </c>
      <c r="C317" s="311" t="s">
        <v>2124</v>
      </c>
      <c r="D317" s="311" t="s">
        <v>717</v>
      </c>
      <c r="E317" s="314">
        <v>41640</v>
      </c>
      <c r="F317" s="311" t="s">
        <v>177</v>
      </c>
      <c r="G317" s="311" t="s">
        <v>101</v>
      </c>
      <c r="H317" s="311" t="s">
        <v>217</v>
      </c>
      <c r="I317" s="311" t="s">
        <v>230</v>
      </c>
      <c r="J317" s="311" t="s">
        <v>1301</v>
      </c>
      <c r="K317" s="311" t="s">
        <v>19</v>
      </c>
      <c r="L317" s="311" t="s">
        <v>218</v>
      </c>
      <c r="M317" s="311" t="s">
        <v>2392</v>
      </c>
      <c r="N317" s="315">
        <v>70000</v>
      </c>
      <c r="O317" s="315">
        <v>1</v>
      </c>
      <c r="P317" s="315">
        <v>2420</v>
      </c>
      <c r="Q317" s="315">
        <v>15</v>
      </c>
      <c r="R317" s="315">
        <v>15</v>
      </c>
      <c r="S317" s="315">
        <v>5</v>
      </c>
      <c r="T317" s="311" t="s">
        <v>2125</v>
      </c>
    </row>
    <row r="318" spans="1:20" ht="14.1" hidden="1" customHeight="1">
      <c r="A318" s="311" t="s">
        <v>2390</v>
      </c>
      <c r="B318" s="311" t="s">
        <v>2391</v>
      </c>
      <c r="C318" s="311" t="s">
        <v>2124</v>
      </c>
      <c r="D318" s="311" t="s">
        <v>717</v>
      </c>
      <c r="E318" s="314">
        <v>41640</v>
      </c>
      <c r="F318" s="311" t="s">
        <v>177</v>
      </c>
      <c r="G318" s="311" t="s">
        <v>101</v>
      </c>
      <c r="H318" s="311" t="s">
        <v>217</v>
      </c>
      <c r="I318" s="311" t="s">
        <v>230</v>
      </c>
      <c r="J318" s="311" t="s">
        <v>1301</v>
      </c>
      <c r="K318" s="311" t="s">
        <v>482</v>
      </c>
      <c r="L318" s="311" t="s">
        <v>218</v>
      </c>
      <c r="M318" s="311" t="s">
        <v>2392</v>
      </c>
      <c r="N318" s="315">
        <v>70000</v>
      </c>
      <c r="O318" s="315">
        <v>1</v>
      </c>
      <c r="P318" s="315">
        <v>2140</v>
      </c>
      <c r="Q318" s="315">
        <v>15</v>
      </c>
      <c r="R318" s="315">
        <v>15</v>
      </c>
      <c r="S318" s="315">
        <v>5</v>
      </c>
      <c r="T318" s="311" t="s">
        <v>2125</v>
      </c>
    </row>
    <row r="319" spans="1:20" ht="14.1" hidden="1" customHeight="1">
      <c r="A319" s="311" t="s">
        <v>2390</v>
      </c>
      <c r="B319" s="311" t="s">
        <v>2391</v>
      </c>
      <c r="C319" s="311" t="s">
        <v>2124</v>
      </c>
      <c r="D319" s="311" t="s">
        <v>717</v>
      </c>
      <c r="E319" s="314">
        <v>41640</v>
      </c>
      <c r="F319" s="311" t="s">
        <v>177</v>
      </c>
      <c r="G319" s="311" t="s">
        <v>101</v>
      </c>
      <c r="H319" s="311" t="s">
        <v>217</v>
      </c>
      <c r="I319" s="311" t="s">
        <v>230</v>
      </c>
      <c r="J319" s="311" t="s">
        <v>1301</v>
      </c>
      <c r="K319" s="311" t="s">
        <v>21</v>
      </c>
      <c r="L319" s="311" t="s">
        <v>218</v>
      </c>
      <c r="M319" s="311" t="s">
        <v>2392</v>
      </c>
      <c r="N319" s="315">
        <v>70000</v>
      </c>
      <c r="O319" s="315">
        <v>1</v>
      </c>
      <c r="P319" s="315">
        <v>2480</v>
      </c>
      <c r="Q319" s="315">
        <v>15</v>
      </c>
      <c r="R319" s="315">
        <v>15</v>
      </c>
      <c r="S319" s="315">
        <v>5</v>
      </c>
      <c r="T319" s="311" t="s">
        <v>2125</v>
      </c>
    </row>
    <row r="320" spans="1:20" ht="14.1" hidden="1" customHeight="1">
      <c r="A320" s="311" t="s">
        <v>2390</v>
      </c>
      <c r="B320" s="311" t="s">
        <v>2391</v>
      </c>
      <c r="C320" s="311" t="s">
        <v>2124</v>
      </c>
      <c r="D320" s="311" t="s">
        <v>717</v>
      </c>
      <c r="E320" s="314">
        <v>41640</v>
      </c>
      <c r="F320" s="311" t="s">
        <v>177</v>
      </c>
      <c r="G320" s="311" t="s">
        <v>101</v>
      </c>
      <c r="H320" s="311" t="s">
        <v>217</v>
      </c>
      <c r="I320" s="311" t="s">
        <v>230</v>
      </c>
      <c r="J320" s="311" t="s">
        <v>1301</v>
      </c>
      <c r="K320" s="311" t="s">
        <v>485</v>
      </c>
      <c r="L320" s="311" t="s">
        <v>218</v>
      </c>
      <c r="M320" s="311" t="s">
        <v>2392</v>
      </c>
      <c r="N320" s="315">
        <v>70000</v>
      </c>
      <c r="O320" s="315">
        <v>1</v>
      </c>
      <c r="P320" s="315">
        <v>2280</v>
      </c>
      <c r="Q320" s="315">
        <v>15</v>
      </c>
      <c r="R320" s="315">
        <v>15</v>
      </c>
      <c r="S320" s="315">
        <v>5</v>
      </c>
      <c r="T320" s="311" t="s">
        <v>2125</v>
      </c>
    </row>
    <row r="321" spans="1:20" ht="14.1" hidden="1" customHeight="1">
      <c r="A321" s="311" t="s">
        <v>2390</v>
      </c>
      <c r="B321" s="311" t="s">
        <v>2391</v>
      </c>
      <c r="C321" s="311" t="s">
        <v>2124</v>
      </c>
      <c r="D321" s="311" t="s">
        <v>717</v>
      </c>
      <c r="E321" s="314">
        <v>41640</v>
      </c>
      <c r="F321" s="311" t="s">
        <v>177</v>
      </c>
      <c r="G321" s="311" t="s">
        <v>101</v>
      </c>
      <c r="H321" s="311" t="s">
        <v>217</v>
      </c>
      <c r="I321" s="311" t="s">
        <v>230</v>
      </c>
      <c r="J321" s="311" t="s">
        <v>1301</v>
      </c>
      <c r="K321" s="311" t="s">
        <v>487</v>
      </c>
      <c r="L321" s="311" t="s">
        <v>218</v>
      </c>
      <c r="M321" s="311" t="s">
        <v>2392</v>
      </c>
      <c r="N321" s="315">
        <v>70000</v>
      </c>
      <c r="O321" s="315">
        <v>1</v>
      </c>
      <c r="P321" s="315">
        <v>2350</v>
      </c>
      <c r="Q321" s="315">
        <v>15</v>
      </c>
      <c r="R321" s="315">
        <v>15</v>
      </c>
      <c r="S321" s="315">
        <v>5</v>
      </c>
      <c r="T321" s="311" t="s">
        <v>2125</v>
      </c>
    </row>
    <row r="322" spans="1:20" ht="14.1" hidden="1" customHeight="1">
      <c r="A322" s="311" t="s">
        <v>2390</v>
      </c>
      <c r="B322" s="311" t="s">
        <v>2391</v>
      </c>
      <c r="C322" s="311" t="s">
        <v>2124</v>
      </c>
      <c r="D322" s="311" t="s">
        <v>717</v>
      </c>
      <c r="E322" s="314">
        <v>41640</v>
      </c>
      <c r="F322" s="311" t="s">
        <v>177</v>
      </c>
      <c r="G322" s="311" t="s">
        <v>101</v>
      </c>
      <c r="H322" s="311" t="s">
        <v>217</v>
      </c>
      <c r="I322" s="311" t="s">
        <v>230</v>
      </c>
      <c r="J322" s="311" t="s">
        <v>1301</v>
      </c>
      <c r="K322" s="311" t="s">
        <v>489</v>
      </c>
      <c r="L322" s="311" t="s">
        <v>218</v>
      </c>
      <c r="M322" s="311" t="s">
        <v>2392</v>
      </c>
      <c r="N322" s="315">
        <v>70000</v>
      </c>
      <c r="O322" s="315">
        <v>1</v>
      </c>
      <c r="P322" s="315">
        <v>4910</v>
      </c>
      <c r="Q322" s="315">
        <v>15</v>
      </c>
      <c r="R322" s="315">
        <v>14.26</v>
      </c>
      <c r="S322" s="315">
        <v>4.8</v>
      </c>
      <c r="T322" s="311" t="s">
        <v>2125</v>
      </c>
    </row>
    <row r="323" spans="1:20" ht="14.1" hidden="1" customHeight="1">
      <c r="A323" s="311" t="s">
        <v>2390</v>
      </c>
      <c r="B323" s="311" t="s">
        <v>2391</v>
      </c>
      <c r="C323" s="311" t="s">
        <v>2124</v>
      </c>
      <c r="D323" s="311" t="s">
        <v>717</v>
      </c>
      <c r="E323" s="314">
        <v>41640</v>
      </c>
      <c r="F323" s="311" t="s">
        <v>177</v>
      </c>
      <c r="G323" s="311" t="s">
        <v>101</v>
      </c>
      <c r="H323" s="311" t="s">
        <v>217</v>
      </c>
      <c r="I323" s="311" t="s">
        <v>230</v>
      </c>
      <c r="J323" s="311" t="s">
        <v>1301</v>
      </c>
      <c r="K323" s="311" t="s">
        <v>493</v>
      </c>
      <c r="L323" s="311" t="s">
        <v>218</v>
      </c>
      <c r="M323" s="311" t="s">
        <v>2392</v>
      </c>
      <c r="N323" s="315">
        <v>70000</v>
      </c>
      <c r="O323" s="315">
        <v>1</v>
      </c>
      <c r="P323" s="315">
        <v>5260</v>
      </c>
      <c r="Q323" s="315">
        <v>15</v>
      </c>
      <c r="R323" s="315">
        <v>13.31</v>
      </c>
      <c r="S323" s="315">
        <v>4.4000000000000004</v>
      </c>
      <c r="T323" s="311" t="s">
        <v>2125</v>
      </c>
    </row>
    <row r="324" spans="1:20" ht="14.1" hidden="1" customHeight="1">
      <c r="A324" s="311" t="s">
        <v>2390</v>
      </c>
      <c r="B324" s="311" t="s">
        <v>2391</v>
      </c>
      <c r="C324" s="311" t="s">
        <v>2124</v>
      </c>
      <c r="D324" s="311" t="s">
        <v>717</v>
      </c>
      <c r="E324" s="314">
        <v>41640</v>
      </c>
      <c r="F324" s="311" t="s">
        <v>177</v>
      </c>
      <c r="G324" s="311" t="s">
        <v>101</v>
      </c>
      <c r="H324" s="311" t="s">
        <v>217</v>
      </c>
      <c r="I324" s="311" t="s">
        <v>230</v>
      </c>
      <c r="J324" s="311" t="s">
        <v>1301</v>
      </c>
      <c r="K324" s="311" t="s">
        <v>497</v>
      </c>
      <c r="L324" s="311" t="s">
        <v>218</v>
      </c>
      <c r="M324" s="311" t="s">
        <v>2392</v>
      </c>
      <c r="N324" s="315">
        <v>70000</v>
      </c>
      <c r="O324" s="315">
        <v>1</v>
      </c>
      <c r="P324" s="315">
        <v>1950</v>
      </c>
      <c r="Q324" s="315">
        <v>15</v>
      </c>
      <c r="R324" s="315">
        <v>15</v>
      </c>
      <c r="S324" s="315">
        <v>5</v>
      </c>
      <c r="T324" s="311" t="s">
        <v>2125</v>
      </c>
    </row>
    <row r="325" spans="1:20" ht="14.1" hidden="1" customHeight="1">
      <c r="A325" s="311" t="s">
        <v>2390</v>
      </c>
      <c r="B325" s="311" t="s">
        <v>2391</v>
      </c>
      <c r="C325" s="311" t="s">
        <v>2124</v>
      </c>
      <c r="D325" s="311" t="s">
        <v>717</v>
      </c>
      <c r="E325" s="314">
        <v>41640</v>
      </c>
      <c r="F325" s="311" t="s">
        <v>177</v>
      </c>
      <c r="G325" s="311" t="s">
        <v>101</v>
      </c>
      <c r="H325" s="311" t="s">
        <v>217</v>
      </c>
      <c r="I325" s="311" t="s">
        <v>230</v>
      </c>
      <c r="J325" s="311" t="s">
        <v>1301</v>
      </c>
      <c r="K325" s="311" t="s">
        <v>26</v>
      </c>
      <c r="L325" s="311" t="s">
        <v>218</v>
      </c>
      <c r="M325" s="311" t="s">
        <v>2392</v>
      </c>
      <c r="N325" s="315">
        <v>70000</v>
      </c>
      <c r="O325" s="315">
        <v>1</v>
      </c>
      <c r="P325" s="315">
        <v>3530</v>
      </c>
      <c r="Q325" s="315">
        <v>15</v>
      </c>
      <c r="R325" s="315">
        <v>15</v>
      </c>
      <c r="S325" s="315">
        <v>5</v>
      </c>
      <c r="T325" s="311" t="s">
        <v>2125</v>
      </c>
    </row>
    <row r="326" spans="1:20" ht="14.1" hidden="1" customHeight="1">
      <c r="A326" s="311" t="s">
        <v>2390</v>
      </c>
      <c r="B326" s="311" t="s">
        <v>2391</v>
      </c>
      <c r="C326" s="311" t="s">
        <v>2124</v>
      </c>
      <c r="D326" s="311" t="s">
        <v>717</v>
      </c>
      <c r="E326" s="314">
        <v>41640</v>
      </c>
      <c r="F326" s="311" t="s">
        <v>177</v>
      </c>
      <c r="G326" s="311" t="s">
        <v>101</v>
      </c>
      <c r="H326" s="311" t="s">
        <v>217</v>
      </c>
      <c r="I326" s="311" t="s">
        <v>230</v>
      </c>
      <c r="J326" s="311" t="s">
        <v>1301</v>
      </c>
      <c r="K326" s="311" t="s">
        <v>27</v>
      </c>
      <c r="L326" s="311" t="s">
        <v>218</v>
      </c>
      <c r="M326" s="311" t="s">
        <v>2392</v>
      </c>
      <c r="N326" s="315">
        <v>70000</v>
      </c>
      <c r="O326" s="315">
        <v>1</v>
      </c>
      <c r="P326" s="315">
        <v>3220</v>
      </c>
      <c r="Q326" s="315">
        <v>15</v>
      </c>
      <c r="R326" s="315">
        <v>15</v>
      </c>
      <c r="S326" s="315">
        <v>5</v>
      </c>
      <c r="T326" s="311" t="s">
        <v>2125</v>
      </c>
    </row>
    <row r="327" spans="1:20" ht="14.1" hidden="1" customHeight="1">
      <c r="A327" s="311" t="s">
        <v>2390</v>
      </c>
      <c r="B327" s="311" t="s">
        <v>2391</v>
      </c>
      <c r="C327" s="311" t="s">
        <v>2124</v>
      </c>
      <c r="D327" s="311" t="s">
        <v>717</v>
      </c>
      <c r="E327" s="314">
        <v>41640</v>
      </c>
      <c r="F327" s="311" t="s">
        <v>177</v>
      </c>
      <c r="G327" s="311" t="s">
        <v>101</v>
      </c>
      <c r="H327" s="311" t="s">
        <v>217</v>
      </c>
      <c r="I327" s="311" t="s">
        <v>230</v>
      </c>
      <c r="J327" s="311" t="s">
        <v>1301</v>
      </c>
      <c r="K327" s="311" t="s">
        <v>499</v>
      </c>
      <c r="L327" s="311" t="s">
        <v>218</v>
      </c>
      <c r="M327" s="311" t="s">
        <v>2392</v>
      </c>
      <c r="N327" s="315">
        <v>70000</v>
      </c>
      <c r="O327" s="315">
        <v>1</v>
      </c>
      <c r="P327" s="315">
        <v>1550</v>
      </c>
      <c r="Q327" s="315">
        <v>15</v>
      </c>
      <c r="R327" s="315">
        <v>15</v>
      </c>
      <c r="S327" s="315">
        <v>5</v>
      </c>
      <c r="T327" s="311" t="s">
        <v>2125</v>
      </c>
    </row>
    <row r="328" spans="1:20" ht="14.1" hidden="1" customHeight="1">
      <c r="A328" s="311" t="s">
        <v>2390</v>
      </c>
      <c r="B328" s="311" t="s">
        <v>2391</v>
      </c>
      <c r="C328" s="311" t="s">
        <v>2124</v>
      </c>
      <c r="D328" s="311" t="s">
        <v>717</v>
      </c>
      <c r="E328" s="314">
        <v>41640</v>
      </c>
      <c r="F328" s="311" t="s">
        <v>177</v>
      </c>
      <c r="G328" s="311" t="s">
        <v>101</v>
      </c>
      <c r="H328" s="311" t="s">
        <v>217</v>
      </c>
      <c r="I328" s="311" t="s">
        <v>230</v>
      </c>
      <c r="J328" s="311" t="s">
        <v>1301</v>
      </c>
      <c r="K328" s="311" t="s">
        <v>495</v>
      </c>
      <c r="L328" s="311" t="s">
        <v>218</v>
      </c>
      <c r="M328" s="311" t="s">
        <v>2392</v>
      </c>
      <c r="N328" s="315">
        <v>70000</v>
      </c>
      <c r="O328" s="315">
        <v>1</v>
      </c>
      <c r="P328" s="315">
        <v>4160</v>
      </c>
      <c r="Q328" s="315">
        <v>15</v>
      </c>
      <c r="R328" s="315">
        <v>15</v>
      </c>
      <c r="S328" s="315">
        <v>5</v>
      </c>
      <c r="T328" s="311" t="s">
        <v>2125</v>
      </c>
    </row>
    <row r="329" spans="1:20" ht="14.1" hidden="1" customHeight="1">
      <c r="A329" s="311" t="s">
        <v>2390</v>
      </c>
      <c r="B329" s="311" t="s">
        <v>2391</v>
      </c>
      <c r="C329" s="311" t="s">
        <v>2124</v>
      </c>
      <c r="D329" s="311" t="s">
        <v>717</v>
      </c>
      <c r="E329" s="314">
        <v>41640</v>
      </c>
      <c r="F329" s="311" t="s">
        <v>177</v>
      </c>
      <c r="G329" s="311" t="s">
        <v>101</v>
      </c>
      <c r="H329" s="311" t="s">
        <v>217</v>
      </c>
      <c r="I329" s="311" t="s">
        <v>230</v>
      </c>
      <c r="J329" s="311" t="s">
        <v>1301</v>
      </c>
      <c r="K329" s="311" t="s">
        <v>501</v>
      </c>
      <c r="L329" s="311" t="s">
        <v>218</v>
      </c>
      <c r="M329" s="311" t="s">
        <v>2392</v>
      </c>
      <c r="N329" s="315">
        <v>70000</v>
      </c>
      <c r="O329" s="315">
        <v>1</v>
      </c>
      <c r="P329" s="315">
        <v>2640</v>
      </c>
      <c r="Q329" s="315">
        <v>15</v>
      </c>
      <c r="R329" s="315">
        <v>15</v>
      </c>
      <c r="S329" s="315">
        <v>5</v>
      </c>
      <c r="T329" s="311" t="s">
        <v>2125</v>
      </c>
    </row>
    <row r="330" spans="1:20" ht="14.1" hidden="1" customHeight="1">
      <c r="A330" s="311" t="s">
        <v>2390</v>
      </c>
      <c r="B330" s="311" t="s">
        <v>2391</v>
      </c>
      <c r="C330" s="311" t="s">
        <v>2124</v>
      </c>
      <c r="D330" s="311" t="s">
        <v>717</v>
      </c>
      <c r="E330" s="314">
        <v>41640</v>
      </c>
      <c r="F330" s="311" t="s">
        <v>177</v>
      </c>
      <c r="G330" s="311" t="s">
        <v>101</v>
      </c>
      <c r="H330" s="311" t="s">
        <v>217</v>
      </c>
      <c r="I330" s="311" t="s">
        <v>230</v>
      </c>
      <c r="J330" s="311" t="s">
        <v>1301</v>
      </c>
      <c r="K330" s="311" t="s">
        <v>503</v>
      </c>
      <c r="L330" s="311" t="s">
        <v>218</v>
      </c>
      <c r="M330" s="311" t="s">
        <v>2392</v>
      </c>
      <c r="N330" s="315">
        <v>70000</v>
      </c>
      <c r="O330" s="315">
        <v>1</v>
      </c>
      <c r="P330" s="315">
        <v>2590</v>
      </c>
      <c r="Q330" s="315">
        <v>15</v>
      </c>
      <c r="R330" s="315">
        <v>15</v>
      </c>
      <c r="S330" s="315">
        <v>5</v>
      </c>
      <c r="T330" s="311" t="s">
        <v>2125</v>
      </c>
    </row>
    <row r="331" spans="1:20" ht="14.1" hidden="1" customHeight="1">
      <c r="A331" s="311" t="s">
        <v>2390</v>
      </c>
      <c r="B331" s="311" t="s">
        <v>2391</v>
      </c>
      <c r="C331" s="311" t="s">
        <v>2124</v>
      </c>
      <c r="D331" s="311" t="s">
        <v>717</v>
      </c>
      <c r="E331" s="314">
        <v>41640</v>
      </c>
      <c r="F331" s="311" t="s">
        <v>177</v>
      </c>
      <c r="G331" s="311" t="s">
        <v>101</v>
      </c>
      <c r="H331" s="311" t="s">
        <v>217</v>
      </c>
      <c r="I331" s="311" t="s">
        <v>230</v>
      </c>
      <c r="J331" s="311" t="s">
        <v>1301</v>
      </c>
      <c r="K331" s="311" t="s">
        <v>29</v>
      </c>
      <c r="L331" s="311" t="s">
        <v>218</v>
      </c>
      <c r="M331" s="311" t="s">
        <v>2392</v>
      </c>
      <c r="N331" s="315">
        <v>70000</v>
      </c>
      <c r="O331" s="315">
        <v>1</v>
      </c>
      <c r="P331" s="315">
        <v>4840</v>
      </c>
      <c r="Q331" s="315">
        <v>15</v>
      </c>
      <c r="R331" s="315">
        <v>14.46</v>
      </c>
      <c r="S331" s="315">
        <v>4.8</v>
      </c>
      <c r="T331" s="311" t="s">
        <v>2125</v>
      </c>
    </row>
    <row r="332" spans="1:20" ht="14.1" hidden="1" customHeight="1">
      <c r="A332" s="311" t="s">
        <v>2390</v>
      </c>
      <c r="B332" s="311" t="s">
        <v>2391</v>
      </c>
      <c r="C332" s="311" t="s">
        <v>2124</v>
      </c>
      <c r="D332" s="311" t="s">
        <v>717</v>
      </c>
      <c r="E332" s="314">
        <v>41640</v>
      </c>
      <c r="F332" s="311" t="s">
        <v>177</v>
      </c>
      <c r="G332" s="311" t="s">
        <v>101</v>
      </c>
      <c r="H332" s="311" t="s">
        <v>217</v>
      </c>
      <c r="I332" s="311" t="s">
        <v>230</v>
      </c>
      <c r="J332" s="311" t="s">
        <v>1301</v>
      </c>
      <c r="K332" s="311" t="s">
        <v>30</v>
      </c>
      <c r="L332" s="311" t="s">
        <v>218</v>
      </c>
      <c r="M332" s="311" t="s">
        <v>2392</v>
      </c>
      <c r="N332" s="315">
        <v>70000</v>
      </c>
      <c r="O332" s="315">
        <v>1</v>
      </c>
      <c r="P332" s="315">
        <v>4830</v>
      </c>
      <c r="Q332" s="315">
        <v>15</v>
      </c>
      <c r="R332" s="315">
        <v>14.49</v>
      </c>
      <c r="S332" s="315">
        <v>4.8</v>
      </c>
      <c r="T332" s="311" t="s">
        <v>2125</v>
      </c>
    </row>
    <row r="333" spans="1:20" ht="14.1" hidden="1" customHeight="1">
      <c r="A333" s="311" t="s">
        <v>2390</v>
      </c>
      <c r="B333" s="311" t="s">
        <v>2391</v>
      </c>
      <c r="C333" s="311" t="s">
        <v>2124</v>
      </c>
      <c r="D333" s="311" t="s">
        <v>717</v>
      </c>
      <c r="E333" s="314">
        <v>41640</v>
      </c>
      <c r="F333" s="311" t="s">
        <v>177</v>
      </c>
      <c r="G333" s="311" t="s">
        <v>101</v>
      </c>
      <c r="H333" s="311" t="s">
        <v>217</v>
      </c>
      <c r="I333" s="311" t="s">
        <v>230</v>
      </c>
      <c r="J333" s="311" t="s">
        <v>1301</v>
      </c>
      <c r="K333" s="311" t="s">
        <v>507</v>
      </c>
      <c r="L333" s="311" t="s">
        <v>218</v>
      </c>
      <c r="M333" s="311" t="s">
        <v>2392</v>
      </c>
      <c r="N333" s="315">
        <v>70000</v>
      </c>
      <c r="O333" s="315">
        <v>1</v>
      </c>
      <c r="P333" s="315">
        <v>3380</v>
      </c>
      <c r="Q333" s="315">
        <v>15</v>
      </c>
      <c r="R333" s="315">
        <v>15</v>
      </c>
      <c r="S333" s="315">
        <v>5</v>
      </c>
      <c r="T333" s="311" t="s">
        <v>2125</v>
      </c>
    </row>
    <row r="334" spans="1:20" ht="14.1" hidden="1" customHeight="1">
      <c r="A334" s="311" t="s">
        <v>2390</v>
      </c>
      <c r="B334" s="311" t="s">
        <v>2391</v>
      </c>
      <c r="C334" s="311" t="s">
        <v>2124</v>
      </c>
      <c r="D334" s="311" t="s">
        <v>717</v>
      </c>
      <c r="E334" s="314">
        <v>41640</v>
      </c>
      <c r="F334" s="311" t="s">
        <v>177</v>
      </c>
      <c r="G334" s="311" t="s">
        <v>101</v>
      </c>
      <c r="H334" s="311" t="s">
        <v>217</v>
      </c>
      <c r="I334" s="311" t="s">
        <v>230</v>
      </c>
      <c r="J334" s="311" t="s">
        <v>1301</v>
      </c>
      <c r="K334" s="311" t="s">
        <v>509</v>
      </c>
      <c r="L334" s="311" t="s">
        <v>218</v>
      </c>
      <c r="M334" s="311" t="s">
        <v>2392</v>
      </c>
      <c r="N334" s="315">
        <v>70000</v>
      </c>
      <c r="O334" s="315">
        <v>1</v>
      </c>
      <c r="P334" s="315">
        <v>4270</v>
      </c>
      <c r="Q334" s="315">
        <v>15</v>
      </c>
      <c r="R334" s="315">
        <v>15</v>
      </c>
      <c r="S334" s="315">
        <v>5</v>
      </c>
      <c r="T334" s="311" t="s">
        <v>2125</v>
      </c>
    </row>
    <row r="335" spans="1:20" ht="14.1" hidden="1" customHeight="1">
      <c r="A335" s="311" t="s">
        <v>2390</v>
      </c>
      <c r="B335" s="311" t="s">
        <v>2391</v>
      </c>
      <c r="C335" s="311" t="s">
        <v>2124</v>
      </c>
      <c r="D335" s="311" t="s">
        <v>717</v>
      </c>
      <c r="E335" s="314">
        <v>41640</v>
      </c>
      <c r="F335" s="311" t="s">
        <v>177</v>
      </c>
      <c r="G335" s="311" t="s">
        <v>101</v>
      </c>
      <c r="H335" s="311" t="s">
        <v>217</v>
      </c>
      <c r="I335" s="311" t="s">
        <v>230</v>
      </c>
      <c r="J335" s="311" t="s">
        <v>1301</v>
      </c>
      <c r="K335" s="311" t="s">
        <v>511</v>
      </c>
      <c r="L335" s="311" t="s">
        <v>218</v>
      </c>
      <c r="M335" s="311" t="s">
        <v>2392</v>
      </c>
      <c r="N335" s="315">
        <v>70000</v>
      </c>
      <c r="O335" s="315">
        <v>1</v>
      </c>
      <c r="P335" s="315">
        <v>3380</v>
      </c>
      <c r="Q335" s="315">
        <v>15</v>
      </c>
      <c r="R335" s="315">
        <v>15</v>
      </c>
      <c r="S335" s="315">
        <v>5</v>
      </c>
      <c r="T335" s="311" t="s">
        <v>2125</v>
      </c>
    </row>
    <row r="336" spans="1:20" ht="14.1" hidden="1" customHeight="1">
      <c r="A336" s="311" t="s">
        <v>2390</v>
      </c>
      <c r="B336" s="311" t="s">
        <v>2391</v>
      </c>
      <c r="C336" s="311" t="s">
        <v>2124</v>
      </c>
      <c r="D336" s="311" t="s">
        <v>717</v>
      </c>
      <c r="E336" s="314">
        <v>41640</v>
      </c>
      <c r="F336" s="311" t="s">
        <v>177</v>
      </c>
      <c r="G336" s="311" t="s">
        <v>101</v>
      </c>
      <c r="H336" s="311" t="s">
        <v>217</v>
      </c>
      <c r="I336" s="311" t="s">
        <v>230</v>
      </c>
      <c r="J336" s="311" t="s">
        <v>1301</v>
      </c>
      <c r="K336" s="311" t="s">
        <v>513</v>
      </c>
      <c r="L336" s="311" t="s">
        <v>218</v>
      </c>
      <c r="M336" s="311" t="s">
        <v>2392</v>
      </c>
      <c r="N336" s="315">
        <v>70000</v>
      </c>
      <c r="O336" s="315">
        <v>1</v>
      </c>
      <c r="P336" s="315">
        <v>3420</v>
      </c>
      <c r="Q336" s="315">
        <v>15</v>
      </c>
      <c r="R336" s="315">
        <v>15</v>
      </c>
      <c r="S336" s="315">
        <v>5</v>
      </c>
      <c r="T336" s="311" t="s">
        <v>2125</v>
      </c>
    </row>
    <row r="337" spans="1:20" ht="14.1" hidden="1" customHeight="1">
      <c r="A337" s="311" t="s">
        <v>2390</v>
      </c>
      <c r="B337" s="311" t="s">
        <v>2391</v>
      </c>
      <c r="C337" s="311" t="s">
        <v>2124</v>
      </c>
      <c r="D337" s="311" t="s">
        <v>717</v>
      </c>
      <c r="E337" s="314">
        <v>41640</v>
      </c>
      <c r="F337" s="311" t="s">
        <v>177</v>
      </c>
      <c r="G337" s="311" t="s">
        <v>101</v>
      </c>
      <c r="H337" s="311" t="s">
        <v>217</v>
      </c>
      <c r="I337" s="311" t="s">
        <v>230</v>
      </c>
      <c r="J337" s="311" t="s">
        <v>1301</v>
      </c>
      <c r="K337" s="311" t="s">
        <v>515</v>
      </c>
      <c r="L337" s="311" t="s">
        <v>218</v>
      </c>
      <c r="M337" s="311" t="s">
        <v>2392</v>
      </c>
      <c r="N337" s="315">
        <v>70000</v>
      </c>
      <c r="O337" s="315">
        <v>1</v>
      </c>
      <c r="P337" s="315">
        <v>3420</v>
      </c>
      <c r="Q337" s="315">
        <v>15</v>
      </c>
      <c r="R337" s="315">
        <v>15</v>
      </c>
      <c r="S337" s="315">
        <v>5</v>
      </c>
      <c r="T337" s="311" t="s">
        <v>2125</v>
      </c>
    </row>
    <row r="338" spans="1:20" ht="14.1" hidden="1" customHeight="1">
      <c r="A338" s="311" t="s">
        <v>2390</v>
      </c>
      <c r="B338" s="311" t="s">
        <v>2391</v>
      </c>
      <c r="C338" s="311" t="s">
        <v>2124</v>
      </c>
      <c r="D338" s="311" t="s">
        <v>717</v>
      </c>
      <c r="E338" s="314">
        <v>41640</v>
      </c>
      <c r="F338" s="311" t="s">
        <v>177</v>
      </c>
      <c r="G338" s="311" t="s">
        <v>101</v>
      </c>
      <c r="H338" s="311" t="s">
        <v>217</v>
      </c>
      <c r="I338" s="311" t="s">
        <v>230</v>
      </c>
      <c r="J338" s="311" t="s">
        <v>1301</v>
      </c>
      <c r="K338" s="311" t="s">
        <v>519</v>
      </c>
      <c r="L338" s="311" t="s">
        <v>218</v>
      </c>
      <c r="M338" s="311" t="s">
        <v>2392</v>
      </c>
      <c r="N338" s="315">
        <v>70000</v>
      </c>
      <c r="O338" s="315">
        <v>1</v>
      </c>
      <c r="P338" s="315">
        <v>4770</v>
      </c>
      <c r="Q338" s="315">
        <v>15</v>
      </c>
      <c r="R338" s="315">
        <v>14.68</v>
      </c>
      <c r="S338" s="315">
        <v>4.9000000000000004</v>
      </c>
      <c r="T338" s="311" t="s">
        <v>2125</v>
      </c>
    </row>
    <row r="339" spans="1:20" ht="14.1" hidden="1" customHeight="1">
      <c r="A339" s="311" t="s">
        <v>2393</v>
      </c>
      <c r="B339" s="311" t="s">
        <v>2373</v>
      </c>
      <c r="C339" s="311" t="s">
        <v>2124</v>
      </c>
      <c r="D339" s="311" t="s">
        <v>2394</v>
      </c>
      <c r="E339" s="314">
        <v>41640</v>
      </c>
      <c r="F339" s="311" t="s">
        <v>177</v>
      </c>
      <c r="G339" s="311" t="s">
        <v>101</v>
      </c>
      <c r="H339" s="311" t="s">
        <v>217</v>
      </c>
      <c r="I339" s="311" t="s">
        <v>244</v>
      </c>
      <c r="J339" s="311" t="s">
        <v>1311</v>
      </c>
      <c r="K339" s="311" t="s">
        <v>477</v>
      </c>
      <c r="L339" s="311" t="s">
        <v>218</v>
      </c>
      <c r="M339" s="311" t="s">
        <v>2361</v>
      </c>
      <c r="N339" s="315">
        <v>10000</v>
      </c>
      <c r="O339" s="315">
        <v>1</v>
      </c>
      <c r="P339" s="315">
        <v>2610</v>
      </c>
      <c r="Q339" s="315">
        <v>15</v>
      </c>
      <c r="R339" s="315">
        <v>3.83</v>
      </c>
      <c r="S339" s="315">
        <v>1.28</v>
      </c>
      <c r="T339" s="311" t="s">
        <v>2125</v>
      </c>
    </row>
    <row r="340" spans="1:20" ht="14.1" hidden="1" customHeight="1">
      <c r="A340" s="311" t="s">
        <v>2393</v>
      </c>
      <c r="B340" s="311" t="s">
        <v>2373</v>
      </c>
      <c r="C340" s="311" t="s">
        <v>2124</v>
      </c>
      <c r="D340" s="311" t="s">
        <v>2394</v>
      </c>
      <c r="E340" s="314">
        <v>41640</v>
      </c>
      <c r="F340" s="311" t="s">
        <v>177</v>
      </c>
      <c r="G340" s="311" t="s">
        <v>101</v>
      </c>
      <c r="H340" s="311" t="s">
        <v>217</v>
      </c>
      <c r="I340" s="311" t="s">
        <v>244</v>
      </c>
      <c r="J340" s="311" t="s">
        <v>1311</v>
      </c>
      <c r="K340" s="311" t="s">
        <v>19</v>
      </c>
      <c r="L340" s="311" t="s">
        <v>218</v>
      </c>
      <c r="M340" s="311" t="s">
        <v>2361</v>
      </c>
      <c r="N340" s="315">
        <v>10000</v>
      </c>
      <c r="O340" s="315">
        <v>1</v>
      </c>
      <c r="P340" s="315">
        <v>2420</v>
      </c>
      <c r="Q340" s="315">
        <v>15</v>
      </c>
      <c r="R340" s="315">
        <v>4.13</v>
      </c>
      <c r="S340" s="315">
        <v>1.38</v>
      </c>
      <c r="T340" s="311" t="s">
        <v>2125</v>
      </c>
    </row>
    <row r="341" spans="1:20" ht="14.1" hidden="1" customHeight="1">
      <c r="A341" s="311" t="s">
        <v>2393</v>
      </c>
      <c r="B341" s="311" t="s">
        <v>2373</v>
      </c>
      <c r="C341" s="311" t="s">
        <v>2124</v>
      </c>
      <c r="D341" s="311" t="s">
        <v>2394</v>
      </c>
      <c r="E341" s="314">
        <v>41640</v>
      </c>
      <c r="F341" s="311" t="s">
        <v>177</v>
      </c>
      <c r="G341" s="311" t="s">
        <v>101</v>
      </c>
      <c r="H341" s="311" t="s">
        <v>217</v>
      </c>
      <c r="I341" s="311" t="s">
        <v>244</v>
      </c>
      <c r="J341" s="311" t="s">
        <v>1311</v>
      </c>
      <c r="K341" s="311" t="s">
        <v>482</v>
      </c>
      <c r="L341" s="311" t="s">
        <v>218</v>
      </c>
      <c r="M341" s="311" t="s">
        <v>2361</v>
      </c>
      <c r="N341" s="315">
        <v>10000</v>
      </c>
      <c r="O341" s="315">
        <v>1</v>
      </c>
      <c r="P341" s="315">
        <v>2140</v>
      </c>
      <c r="Q341" s="315">
        <v>15</v>
      </c>
      <c r="R341" s="315">
        <v>4.67</v>
      </c>
      <c r="S341" s="315">
        <v>1.56</v>
      </c>
      <c r="T341" s="311" t="s">
        <v>2125</v>
      </c>
    </row>
    <row r="342" spans="1:20" ht="14.1" hidden="1" customHeight="1">
      <c r="A342" s="311" t="s">
        <v>2393</v>
      </c>
      <c r="B342" s="311" t="s">
        <v>2373</v>
      </c>
      <c r="C342" s="311" t="s">
        <v>2124</v>
      </c>
      <c r="D342" s="311" t="s">
        <v>2394</v>
      </c>
      <c r="E342" s="314">
        <v>41640</v>
      </c>
      <c r="F342" s="311" t="s">
        <v>177</v>
      </c>
      <c r="G342" s="311" t="s">
        <v>101</v>
      </c>
      <c r="H342" s="311" t="s">
        <v>217</v>
      </c>
      <c r="I342" s="311" t="s">
        <v>244</v>
      </c>
      <c r="J342" s="311" t="s">
        <v>1311</v>
      </c>
      <c r="K342" s="311" t="s">
        <v>21</v>
      </c>
      <c r="L342" s="311" t="s">
        <v>218</v>
      </c>
      <c r="M342" s="311" t="s">
        <v>2361</v>
      </c>
      <c r="N342" s="315">
        <v>10000</v>
      </c>
      <c r="O342" s="315">
        <v>1</v>
      </c>
      <c r="P342" s="315">
        <v>2480</v>
      </c>
      <c r="Q342" s="315">
        <v>15</v>
      </c>
      <c r="R342" s="315">
        <v>4.03</v>
      </c>
      <c r="S342" s="315">
        <v>1.34</v>
      </c>
      <c r="T342" s="311" t="s">
        <v>2125</v>
      </c>
    </row>
    <row r="343" spans="1:20" ht="14.1" hidden="1" customHeight="1">
      <c r="A343" s="311" t="s">
        <v>2393</v>
      </c>
      <c r="B343" s="311" t="s">
        <v>2373</v>
      </c>
      <c r="C343" s="311" t="s">
        <v>2124</v>
      </c>
      <c r="D343" s="311" t="s">
        <v>2394</v>
      </c>
      <c r="E343" s="314">
        <v>41640</v>
      </c>
      <c r="F343" s="311" t="s">
        <v>177</v>
      </c>
      <c r="G343" s="311" t="s">
        <v>101</v>
      </c>
      <c r="H343" s="311" t="s">
        <v>217</v>
      </c>
      <c r="I343" s="311" t="s">
        <v>244</v>
      </c>
      <c r="J343" s="311" t="s">
        <v>1311</v>
      </c>
      <c r="K343" s="311" t="s">
        <v>485</v>
      </c>
      <c r="L343" s="311" t="s">
        <v>218</v>
      </c>
      <c r="M343" s="311" t="s">
        <v>2361</v>
      </c>
      <c r="N343" s="315">
        <v>10000</v>
      </c>
      <c r="O343" s="315">
        <v>1</v>
      </c>
      <c r="P343" s="315">
        <v>2280</v>
      </c>
      <c r="Q343" s="315">
        <v>15</v>
      </c>
      <c r="R343" s="315">
        <v>4.3899999999999997</v>
      </c>
      <c r="S343" s="315">
        <v>1.46</v>
      </c>
      <c r="T343" s="311" t="s">
        <v>2125</v>
      </c>
    </row>
    <row r="344" spans="1:20" ht="14.1" hidden="1" customHeight="1">
      <c r="A344" s="311" t="s">
        <v>2393</v>
      </c>
      <c r="B344" s="311" t="s">
        <v>2373</v>
      </c>
      <c r="C344" s="311" t="s">
        <v>2124</v>
      </c>
      <c r="D344" s="311" t="s">
        <v>2394</v>
      </c>
      <c r="E344" s="314">
        <v>41640</v>
      </c>
      <c r="F344" s="311" t="s">
        <v>177</v>
      </c>
      <c r="G344" s="311" t="s">
        <v>101</v>
      </c>
      <c r="H344" s="311" t="s">
        <v>217</v>
      </c>
      <c r="I344" s="311" t="s">
        <v>244</v>
      </c>
      <c r="J344" s="311" t="s">
        <v>1311</v>
      </c>
      <c r="K344" s="311" t="s">
        <v>487</v>
      </c>
      <c r="L344" s="311" t="s">
        <v>218</v>
      </c>
      <c r="M344" s="311" t="s">
        <v>2361</v>
      </c>
      <c r="N344" s="315">
        <v>10000</v>
      </c>
      <c r="O344" s="315">
        <v>1</v>
      </c>
      <c r="P344" s="315">
        <v>2350</v>
      </c>
      <c r="Q344" s="315">
        <v>15</v>
      </c>
      <c r="R344" s="315">
        <v>4.26</v>
      </c>
      <c r="S344" s="315">
        <v>1.42</v>
      </c>
      <c r="T344" s="311" t="s">
        <v>2125</v>
      </c>
    </row>
    <row r="345" spans="1:20" ht="14.1" hidden="1" customHeight="1">
      <c r="A345" s="311" t="s">
        <v>2393</v>
      </c>
      <c r="B345" s="311" t="s">
        <v>2373</v>
      </c>
      <c r="C345" s="311" t="s">
        <v>2124</v>
      </c>
      <c r="D345" s="311" t="s">
        <v>2394</v>
      </c>
      <c r="E345" s="314">
        <v>41640</v>
      </c>
      <c r="F345" s="311" t="s">
        <v>177</v>
      </c>
      <c r="G345" s="311" t="s">
        <v>101</v>
      </c>
      <c r="H345" s="311" t="s">
        <v>217</v>
      </c>
      <c r="I345" s="311" t="s">
        <v>244</v>
      </c>
      <c r="J345" s="311" t="s">
        <v>1311</v>
      </c>
      <c r="K345" s="311" t="s">
        <v>489</v>
      </c>
      <c r="L345" s="311" t="s">
        <v>218</v>
      </c>
      <c r="M345" s="311" t="s">
        <v>2361</v>
      </c>
      <c r="N345" s="315">
        <v>10000</v>
      </c>
      <c r="O345" s="315">
        <v>1</v>
      </c>
      <c r="P345" s="315">
        <v>4910</v>
      </c>
      <c r="Q345" s="315">
        <v>15</v>
      </c>
      <c r="R345" s="315">
        <v>2.04</v>
      </c>
      <c r="S345" s="315">
        <v>0.68</v>
      </c>
      <c r="T345" s="311" t="s">
        <v>2125</v>
      </c>
    </row>
    <row r="346" spans="1:20" ht="14.1" hidden="1" customHeight="1">
      <c r="A346" s="311" t="s">
        <v>2393</v>
      </c>
      <c r="B346" s="311" t="s">
        <v>2373</v>
      </c>
      <c r="C346" s="311" t="s">
        <v>2124</v>
      </c>
      <c r="D346" s="311" t="s">
        <v>2394</v>
      </c>
      <c r="E346" s="314">
        <v>41640</v>
      </c>
      <c r="F346" s="311" t="s">
        <v>177</v>
      </c>
      <c r="G346" s="311" t="s">
        <v>101</v>
      </c>
      <c r="H346" s="311" t="s">
        <v>217</v>
      </c>
      <c r="I346" s="311" t="s">
        <v>244</v>
      </c>
      <c r="J346" s="311" t="s">
        <v>1311</v>
      </c>
      <c r="K346" s="311" t="s">
        <v>493</v>
      </c>
      <c r="L346" s="311" t="s">
        <v>218</v>
      </c>
      <c r="M346" s="311" t="s">
        <v>2361</v>
      </c>
      <c r="N346" s="315">
        <v>10000</v>
      </c>
      <c r="O346" s="315">
        <v>1</v>
      </c>
      <c r="P346" s="315">
        <v>5260</v>
      </c>
      <c r="Q346" s="315">
        <v>15</v>
      </c>
      <c r="R346" s="315">
        <v>1.9</v>
      </c>
      <c r="S346" s="315">
        <v>0.63</v>
      </c>
      <c r="T346" s="311" t="s">
        <v>2125</v>
      </c>
    </row>
    <row r="347" spans="1:20" ht="14.1" hidden="1" customHeight="1">
      <c r="A347" s="311" t="s">
        <v>2393</v>
      </c>
      <c r="B347" s="311" t="s">
        <v>2373</v>
      </c>
      <c r="C347" s="311" t="s">
        <v>2124</v>
      </c>
      <c r="D347" s="311" t="s">
        <v>2394</v>
      </c>
      <c r="E347" s="314">
        <v>41640</v>
      </c>
      <c r="F347" s="311" t="s">
        <v>177</v>
      </c>
      <c r="G347" s="311" t="s">
        <v>101</v>
      </c>
      <c r="H347" s="311" t="s">
        <v>217</v>
      </c>
      <c r="I347" s="311" t="s">
        <v>244</v>
      </c>
      <c r="J347" s="311" t="s">
        <v>1311</v>
      </c>
      <c r="K347" s="311" t="s">
        <v>497</v>
      </c>
      <c r="L347" s="311" t="s">
        <v>218</v>
      </c>
      <c r="M347" s="311" t="s">
        <v>2361</v>
      </c>
      <c r="N347" s="315">
        <v>10000</v>
      </c>
      <c r="O347" s="315">
        <v>1</v>
      </c>
      <c r="P347" s="315">
        <v>1950</v>
      </c>
      <c r="Q347" s="315">
        <v>15</v>
      </c>
      <c r="R347" s="315">
        <v>5.13</v>
      </c>
      <c r="S347" s="315">
        <v>1.71</v>
      </c>
      <c r="T347" s="311" t="s">
        <v>2125</v>
      </c>
    </row>
    <row r="348" spans="1:20" ht="14.1" hidden="1" customHeight="1">
      <c r="A348" s="311" t="s">
        <v>2393</v>
      </c>
      <c r="B348" s="311" t="s">
        <v>2373</v>
      </c>
      <c r="C348" s="311" t="s">
        <v>2124</v>
      </c>
      <c r="D348" s="311" t="s">
        <v>2394</v>
      </c>
      <c r="E348" s="314">
        <v>41640</v>
      </c>
      <c r="F348" s="311" t="s">
        <v>177</v>
      </c>
      <c r="G348" s="311" t="s">
        <v>101</v>
      </c>
      <c r="H348" s="311" t="s">
        <v>217</v>
      </c>
      <c r="I348" s="311" t="s">
        <v>244</v>
      </c>
      <c r="J348" s="311" t="s">
        <v>1311</v>
      </c>
      <c r="K348" s="311" t="s">
        <v>26</v>
      </c>
      <c r="L348" s="311" t="s">
        <v>218</v>
      </c>
      <c r="M348" s="311" t="s">
        <v>2361</v>
      </c>
      <c r="N348" s="315">
        <v>10000</v>
      </c>
      <c r="O348" s="315">
        <v>1</v>
      </c>
      <c r="P348" s="315">
        <v>3530</v>
      </c>
      <c r="Q348" s="315">
        <v>15</v>
      </c>
      <c r="R348" s="315">
        <v>2.83</v>
      </c>
      <c r="S348" s="315">
        <v>0.94</v>
      </c>
      <c r="T348" s="311" t="s">
        <v>2125</v>
      </c>
    </row>
    <row r="349" spans="1:20" ht="14.1" hidden="1" customHeight="1">
      <c r="A349" s="311" t="s">
        <v>2393</v>
      </c>
      <c r="B349" s="311" t="s">
        <v>2373</v>
      </c>
      <c r="C349" s="311" t="s">
        <v>2124</v>
      </c>
      <c r="D349" s="311" t="s">
        <v>2394</v>
      </c>
      <c r="E349" s="314">
        <v>41640</v>
      </c>
      <c r="F349" s="311" t="s">
        <v>177</v>
      </c>
      <c r="G349" s="311" t="s">
        <v>101</v>
      </c>
      <c r="H349" s="311" t="s">
        <v>217</v>
      </c>
      <c r="I349" s="311" t="s">
        <v>244</v>
      </c>
      <c r="J349" s="311" t="s">
        <v>1311</v>
      </c>
      <c r="K349" s="311" t="s">
        <v>27</v>
      </c>
      <c r="L349" s="311" t="s">
        <v>218</v>
      </c>
      <c r="M349" s="311" t="s">
        <v>2361</v>
      </c>
      <c r="N349" s="315">
        <v>10000</v>
      </c>
      <c r="O349" s="315">
        <v>1</v>
      </c>
      <c r="P349" s="315">
        <v>3220</v>
      </c>
      <c r="Q349" s="315">
        <v>15</v>
      </c>
      <c r="R349" s="315">
        <v>3.11</v>
      </c>
      <c r="S349" s="315">
        <v>1.04</v>
      </c>
      <c r="T349" s="311" t="s">
        <v>2125</v>
      </c>
    </row>
    <row r="350" spans="1:20" ht="14.1" hidden="1" customHeight="1">
      <c r="A350" s="311" t="s">
        <v>2393</v>
      </c>
      <c r="B350" s="311" t="s">
        <v>2373</v>
      </c>
      <c r="C350" s="311" t="s">
        <v>2124</v>
      </c>
      <c r="D350" s="311" t="s">
        <v>2394</v>
      </c>
      <c r="E350" s="314">
        <v>41640</v>
      </c>
      <c r="F350" s="311" t="s">
        <v>177</v>
      </c>
      <c r="G350" s="311" t="s">
        <v>101</v>
      </c>
      <c r="H350" s="311" t="s">
        <v>217</v>
      </c>
      <c r="I350" s="311" t="s">
        <v>244</v>
      </c>
      <c r="J350" s="311" t="s">
        <v>1311</v>
      </c>
      <c r="K350" s="311" t="s">
        <v>499</v>
      </c>
      <c r="L350" s="311" t="s">
        <v>218</v>
      </c>
      <c r="M350" s="311" t="s">
        <v>2361</v>
      </c>
      <c r="N350" s="315">
        <v>10000</v>
      </c>
      <c r="O350" s="315">
        <v>1</v>
      </c>
      <c r="P350" s="315">
        <v>1550</v>
      </c>
      <c r="Q350" s="315">
        <v>15</v>
      </c>
      <c r="R350" s="315">
        <v>6.45</v>
      </c>
      <c r="S350" s="315">
        <v>2.15</v>
      </c>
      <c r="T350" s="311" t="s">
        <v>2125</v>
      </c>
    </row>
    <row r="351" spans="1:20" ht="14.1" hidden="1" customHeight="1">
      <c r="A351" s="311" t="s">
        <v>2393</v>
      </c>
      <c r="B351" s="311" t="s">
        <v>2373</v>
      </c>
      <c r="C351" s="311" t="s">
        <v>2124</v>
      </c>
      <c r="D351" s="311" t="s">
        <v>2394</v>
      </c>
      <c r="E351" s="314">
        <v>41640</v>
      </c>
      <c r="F351" s="311" t="s">
        <v>177</v>
      </c>
      <c r="G351" s="311" t="s">
        <v>101</v>
      </c>
      <c r="H351" s="311" t="s">
        <v>217</v>
      </c>
      <c r="I351" s="311" t="s">
        <v>244</v>
      </c>
      <c r="J351" s="311" t="s">
        <v>1311</v>
      </c>
      <c r="K351" s="311" t="s">
        <v>495</v>
      </c>
      <c r="L351" s="311" t="s">
        <v>218</v>
      </c>
      <c r="M351" s="311" t="s">
        <v>2361</v>
      </c>
      <c r="N351" s="315">
        <v>10000</v>
      </c>
      <c r="O351" s="315">
        <v>1</v>
      </c>
      <c r="P351" s="315">
        <v>4160</v>
      </c>
      <c r="Q351" s="315">
        <v>15</v>
      </c>
      <c r="R351" s="315">
        <v>2.4</v>
      </c>
      <c r="S351" s="315">
        <v>0.8</v>
      </c>
      <c r="T351" s="311" t="s">
        <v>2125</v>
      </c>
    </row>
    <row r="352" spans="1:20" ht="14.1" hidden="1" customHeight="1">
      <c r="A352" s="311" t="s">
        <v>2393</v>
      </c>
      <c r="B352" s="311" t="s">
        <v>2373</v>
      </c>
      <c r="C352" s="311" t="s">
        <v>2124</v>
      </c>
      <c r="D352" s="311" t="s">
        <v>2394</v>
      </c>
      <c r="E352" s="314">
        <v>41640</v>
      </c>
      <c r="F352" s="311" t="s">
        <v>177</v>
      </c>
      <c r="G352" s="311" t="s">
        <v>101</v>
      </c>
      <c r="H352" s="311" t="s">
        <v>217</v>
      </c>
      <c r="I352" s="311" t="s">
        <v>244</v>
      </c>
      <c r="J352" s="311" t="s">
        <v>1311</v>
      </c>
      <c r="K352" s="311" t="s">
        <v>501</v>
      </c>
      <c r="L352" s="311" t="s">
        <v>218</v>
      </c>
      <c r="M352" s="311" t="s">
        <v>2361</v>
      </c>
      <c r="N352" s="315">
        <v>10000</v>
      </c>
      <c r="O352" s="315">
        <v>1</v>
      </c>
      <c r="P352" s="315">
        <v>2640</v>
      </c>
      <c r="Q352" s="315">
        <v>15</v>
      </c>
      <c r="R352" s="315">
        <v>3.79</v>
      </c>
      <c r="S352" s="315">
        <v>1.26</v>
      </c>
      <c r="T352" s="311" t="s">
        <v>2125</v>
      </c>
    </row>
    <row r="353" spans="1:20" ht="14.1" hidden="1" customHeight="1">
      <c r="A353" s="311" t="s">
        <v>2393</v>
      </c>
      <c r="B353" s="311" t="s">
        <v>2373</v>
      </c>
      <c r="C353" s="311" t="s">
        <v>2124</v>
      </c>
      <c r="D353" s="311" t="s">
        <v>2394</v>
      </c>
      <c r="E353" s="314">
        <v>41640</v>
      </c>
      <c r="F353" s="311" t="s">
        <v>177</v>
      </c>
      <c r="G353" s="311" t="s">
        <v>101</v>
      </c>
      <c r="H353" s="311" t="s">
        <v>217</v>
      </c>
      <c r="I353" s="311" t="s">
        <v>244</v>
      </c>
      <c r="J353" s="311" t="s">
        <v>1311</v>
      </c>
      <c r="K353" s="311" t="s">
        <v>503</v>
      </c>
      <c r="L353" s="311" t="s">
        <v>218</v>
      </c>
      <c r="M353" s="311" t="s">
        <v>2361</v>
      </c>
      <c r="N353" s="315">
        <v>10000</v>
      </c>
      <c r="O353" s="315">
        <v>1</v>
      </c>
      <c r="P353" s="315">
        <v>2590</v>
      </c>
      <c r="Q353" s="315">
        <v>15</v>
      </c>
      <c r="R353" s="315">
        <v>3.86</v>
      </c>
      <c r="S353" s="315">
        <v>1.29</v>
      </c>
      <c r="T353" s="311" t="s">
        <v>2125</v>
      </c>
    </row>
    <row r="354" spans="1:20" ht="14.1" hidden="1" customHeight="1">
      <c r="A354" s="311" t="s">
        <v>2393</v>
      </c>
      <c r="B354" s="311" t="s">
        <v>2373</v>
      </c>
      <c r="C354" s="311" t="s">
        <v>2124</v>
      </c>
      <c r="D354" s="311" t="s">
        <v>2394</v>
      </c>
      <c r="E354" s="314">
        <v>41640</v>
      </c>
      <c r="F354" s="311" t="s">
        <v>177</v>
      </c>
      <c r="G354" s="311" t="s">
        <v>101</v>
      </c>
      <c r="H354" s="311" t="s">
        <v>217</v>
      </c>
      <c r="I354" s="311" t="s">
        <v>244</v>
      </c>
      <c r="J354" s="311" t="s">
        <v>1311</v>
      </c>
      <c r="K354" s="311" t="s">
        <v>29</v>
      </c>
      <c r="L354" s="311" t="s">
        <v>218</v>
      </c>
      <c r="M354" s="311" t="s">
        <v>2361</v>
      </c>
      <c r="N354" s="315">
        <v>10000</v>
      </c>
      <c r="O354" s="315">
        <v>1</v>
      </c>
      <c r="P354" s="315">
        <v>4840</v>
      </c>
      <c r="Q354" s="315">
        <v>15</v>
      </c>
      <c r="R354" s="315">
        <v>2.0699999999999998</v>
      </c>
      <c r="S354" s="315">
        <v>0.69</v>
      </c>
      <c r="T354" s="311" t="s">
        <v>2125</v>
      </c>
    </row>
    <row r="355" spans="1:20" ht="14.1" hidden="1" customHeight="1">
      <c r="A355" s="311" t="s">
        <v>2393</v>
      </c>
      <c r="B355" s="311" t="s">
        <v>2373</v>
      </c>
      <c r="C355" s="311" t="s">
        <v>2124</v>
      </c>
      <c r="D355" s="311" t="s">
        <v>2394</v>
      </c>
      <c r="E355" s="314">
        <v>41640</v>
      </c>
      <c r="F355" s="311" t="s">
        <v>177</v>
      </c>
      <c r="G355" s="311" t="s">
        <v>101</v>
      </c>
      <c r="H355" s="311" t="s">
        <v>217</v>
      </c>
      <c r="I355" s="311" t="s">
        <v>244</v>
      </c>
      <c r="J355" s="311" t="s">
        <v>1311</v>
      </c>
      <c r="K355" s="311" t="s">
        <v>30</v>
      </c>
      <c r="L355" s="311" t="s">
        <v>218</v>
      </c>
      <c r="M355" s="311" t="s">
        <v>2361</v>
      </c>
      <c r="N355" s="315">
        <v>10000</v>
      </c>
      <c r="O355" s="315">
        <v>1</v>
      </c>
      <c r="P355" s="315">
        <v>4830</v>
      </c>
      <c r="Q355" s="315">
        <v>15</v>
      </c>
      <c r="R355" s="315">
        <v>2.0699999999999998</v>
      </c>
      <c r="S355" s="315">
        <v>0.69</v>
      </c>
      <c r="T355" s="311" t="s">
        <v>2125</v>
      </c>
    </row>
    <row r="356" spans="1:20" ht="14.1" hidden="1" customHeight="1">
      <c r="A356" s="311" t="s">
        <v>2393</v>
      </c>
      <c r="B356" s="311" t="s">
        <v>2373</v>
      </c>
      <c r="C356" s="311" t="s">
        <v>2124</v>
      </c>
      <c r="D356" s="311" t="s">
        <v>2394</v>
      </c>
      <c r="E356" s="314">
        <v>41640</v>
      </c>
      <c r="F356" s="311" t="s">
        <v>177</v>
      </c>
      <c r="G356" s="311" t="s">
        <v>101</v>
      </c>
      <c r="H356" s="311" t="s">
        <v>217</v>
      </c>
      <c r="I356" s="311" t="s">
        <v>244</v>
      </c>
      <c r="J356" s="311" t="s">
        <v>1311</v>
      </c>
      <c r="K356" s="311" t="s">
        <v>507</v>
      </c>
      <c r="L356" s="311" t="s">
        <v>218</v>
      </c>
      <c r="M356" s="311" t="s">
        <v>2361</v>
      </c>
      <c r="N356" s="315">
        <v>10000</v>
      </c>
      <c r="O356" s="315">
        <v>1</v>
      </c>
      <c r="P356" s="315">
        <v>3380</v>
      </c>
      <c r="Q356" s="315">
        <v>15</v>
      </c>
      <c r="R356" s="315">
        <v>2.96</v>
      </c>
      <c r="S356" s="315">
        <v>0.99</v>
      </c>
      <c r="T356" s="311" t="s">
        <v>2125</v>
      </c>
    </row>
    <row r="357" spans="1:20" ht="14.1" hidden="1" customHeight="1">
      <c r="A357" s="311" t="s">
        <v>2393</v>
      </c>
      <c r="B357" s="311" t="s">
        <v>2373</v>
      </c>
      <c r="C357" s="311" t="s">
        <v>2124</v>
      </c>
      <c r="D357" s="311" t="s">
        <v>2394</v>
      </c>
      <c r="E357" s="314">
        <v>41640</v>
      </c>
      <c r="F357" s="311" t="s">
        <v>177</v>
      </c>
      <c r="G357" s="311" t="s">
        <v>101</v>
      </c>
      <c r="H357" s="311" t="s">
        <v>217</v>
      </c>
      <c r="I357" s="311" t="s">
        <v>244</v>
      </c>
      <c r="J357" s="311" t="s">
        <v>1311</v>
      </c>
      <c r="K357" s="311" t="s">
        <v>509</v>
      </c>
      <c r="L357" s="311" t="s">
        <v>218</v>
      </c>
      <c r="M357" s="311" t="s">
        <v>2361</v>
      </c>
      <c r="N357" s="315">
        <v>10000</v>
      </c>
      <c r="O357" s="315">
        <v>1</v>
      </c>
      <c r="P357" s="315">
        <v>4270</v>
      </c>
      <c r="Q357" s="315">
        <v>15</v>
      </c>
      <c r="R357" s="315">
        <v>2.34</v>
      </c>
      <c r="S357" s="315">
        <v>0.78</v>
      </c>
      <c r="T357" s="311" t="s">
        <v>2125</v>
      </c>
    </row>
    <row r="358" spans="1:20" ht="14.1" hidden="1" customHeight="1">
      <c r="A358" s="311" t="s">
        <v>2393</v>
      </c>
      <c r="B358" s="311" t="s">
        <v>2373</v>
      </c>
      <c r="C358" s="311" t="s">
        <v>2124</v>
      </c>
      <c r="D358" s="311" t="s">
        <v>2394</v>
      </c>
      <c r="E358" s="314">
        <v>41640</v>
      </c>
      <c r="F358" s="311" t="s">
        <v>177</v>
      </c>
      <c r="G358" s="311" t="s">
        <v>101</v>
      </c>
      <c r="H358" s="311" t="s">
        <v>217</v>
      </c>
      <c r="I358" s="311" t="s">
        <v>244</v>
      </c>
      <c r="J358" s="311" t="s">
        <v>1311</v>
      </c>
      <c r="K358" s="311" t="s">
        <v>511</v>
      </c>
      <c r="L358" s="311" t="s">
        <v>218</v>
      </c>
      <c r="M358" s="311" t="s">
        <v>2361</v>
      </c>
      <c r="N358" s="315">
        <v>10000</v>
      </c>
      <c r="O358" s="315">
        <v>1</v>
      </c>
      <c r="P358" s="315">
        <v>3380</v>
      </c>
      <c r="Q358" s="315">
        <v>15</v>
      </c>
      <c r="R358" s="315">
        <v>2.96</v>
      </c>
      <c r="S358" s="315">
        <v>0.99</v>
      </c>
      <c r="T358" s="311" t="s">
        <v>2125</v>
      </c>
    </row>
    <row r="359" spans="1:20" ht="14.1" hidden="1" customHeight="1">
      <c r="A359" s="311" t="s">
        <v>2393</v>
      </c>
      <c r="B359" s="311" t="s">
        <v>2373</v>
      </c>
      <c r="C359" s="311" t="s">
        <v>2124</v>
      </c>
      <c r="D359" s="311" t="s">
        <v>2394</v>
      </c>
      <c r="E359" s="314">
        <v>41640</v>
      </c>
      <c r="F359" s="311" t="s">
        <v>177</v>
      </c>
      <c r="G359" s="311" t="s">
        <v>101</v>
      </c>
      <c r="H359" s="311" t="s">
        <v>217</v>
      </c>
      <c r="I359" s="311" t="s">
        <v>244</v>
      </c>
      <c r="J359" s="311" t="s">
        <v>1311</v>
      </c>
      <c r="K359" s="311" t="s">
        <v>513</v>
      </c>
      <c r="L359" s="311" t="s">
        <v>218</v>
      </c>
      <c r="M359" s="311" t="s">
        <v>2361</v>
      </c>
      <c r="N359" s="315">
        <v>10000</v>
      </c>
      <c r="O359" s="315">
        <v>1</v>
      </c>
      <c r="P359" s="315">
        <v>3420</v>
      </c>
      <c r="Q359" s="315">
        <v>15</v>
      </c>
      <c r="R359" s="315">
        <v>2.92</v>
      </c>
      <c r="S359" s="315">
        <v>0.97</v>
      </c>
      <c r="T359" s="311" t="s">
        <v>2125</v>
      </c>
    </row>
    <row r="360" spans="1:20" ht="14.1" hidden="1" customHeight="1">
      <c r="A360" s="311" t="s">
        <v>2393</v>
      </c>
      <c r="B360" s="311" t="s">
        <v>2373</v>
      </c>
      <c r="C360" s="311" t="s">
        <v>2124</v>
      </c>
      <c r="D360" s="311" t="s">
        <v>2394</v>
      </c>
      <c r="E360" s="314">
        <v>41640</v>
      </c>
      <c r="F360" s="311" t="s">
        <v>177</v>
      </c>
      <c r="G360" s="311" t="s">
        <v>101</v>
      </c>
      <c r="H360" s="311" t="s">
        <v>217</v>
      </c>
      <c r="I360" s="311" t="s">
        <v>244</v>
      </c>
      <c r="J360" s="311" t="s">
        <v>1311</v>
      </c>
      <c r="K360" s="311" t="s">
        <v>515</v>
      </c>
      <c r="L360" s="311" t="s">
        <v>218</v>
      </c>
      <c r="M360" s="311" t="s">
        <v>2361</v>
      </c>
      <c r="N360" s="315">
        <v>10000</v>
      </c>
      <c r="O360" s="315">
        <v>1</v>
      </c>
      <c r="P360" s="315">
        <v>3420</v>
      </c>
      <c r="Q360" s="315">
        <v>15</v>
      </c>
      <c r="R360" s="315">
        <v>2.92</v>
      </c>
      <c r="S360" s="315">
        <v>0.97</v>
      </c>
      <c r="T360" s="311" t="s">
        <v>2125</v>
      </c>
    </row>
    <row r="361" spans="1:20" ht="14.1" hidden="1" customHeight="1">
      <c r="A361" s="311" t="s">
        <v>2393</v>
      </c>
      <c r="B361" s="311" t="s">
        <v>2373</v>
      </c>
      <c r="C361" s="311" t="s">
        <v>2124</v>
      </c>
      <c r="D361" s="311" t="s">
        <v>2394</v>
      </c>
      <c r="E361" s="314">
        <v>41640</v>
      </c>
      <c r="F361" s="311" t="s">
        <v>177</v>
      </c>
      <c r="G361" s="311" t="s">
        <v>101</v>
      </c>
      <c r="H361" s="311" t="s">
        <v>217</v>
      </c>
      <c r="I361" s="311" t="s">
        <v>244</v>
      </c>
      <c r="J361" s="311" t="s">
        <v>1311</v>
      </c>
      <c r="K361" s="311" t="s">
        <v>519</v>
      </c>
      <c r="L361" s="311" t="s">
        <v>218</v>
      </c>
      <c r="M361" s="311" t="s">
        <v>2361</v>
      </c>
      <c r="N361" s="315">
        <v>10000</v>
      </c>
      <c r="O361" s="315">
        <v>1</v>
      </c>
      <c r="P361" s="315">
        <v>4770</v>
      </c>
      <c r="Q361" s="315">
        <v>15</v>
      </c>
      <c r="R361" s="315">
        <v>2.1</v>
      </c>
      <c r="S361" s="315">
        <v>0.7</v>
      </c>
      <c r="T361" s="311" t="s">
        <v>2125</v>
      </c>
    </row>
    <row r="362" spans="1:20" ht="14.1" hidden="1" customHeight="1">
      <c r="A362" s="311" t="s">
        <v>2395</v>
      </c>
      <c r="B362" s="311" t="s">
        <v>2396</v>
      </c>
      <c r="C362" s="311" t="s">
        <v>2124</v>
      </c>
      <c r="D362" s="311" t="s">
        <v>2394</v>
      </c>
      <c r="E362" s="314">
        <v>41640</v>
      </c>
      <c r="F362" s="311" t="s">
        <v>176</v>
      </c>
      <c r="G362" s="311" t="s">
        <v>101</v>
      </c>
      <c r="H362" s="311" t="s">
        <v>217</v>
      </c>
      <c r="I362" s="311" t="s">
        <v>244</v>
      </c>
      <c r="J362" s="311" t="s">
        <v>1311</v>
      </c>
      <c r="K362" s="311" t="s">
        <v>218</v>
      </c>
      <c r="L362" s="311" t="s">
        <v>218</v>
      </c>
      <c r="M362" s="311" t="s">
        <v>2361</v>
      </c>
      <c r="N362" s="315">
        <v>2000</v>
      </c>
      <c r="O362" s="315">
        <v>1</v>
      </c>
      <c r="P362" s="315">
        <v>541</v>
      </c>
      <c r="Q362" s="315">
        <v>15</v>
      </c>
      <c r="R362" s="315">
        <v>3.7</v>
      </c>
      <c r="S362" s="315">
        <v>1.23</v>
      </c>
      <c r="T362" s="311" t="s">
        <v>2125</v>
      </c>
    </row>
    <row r="363" spans="1:20" ht="14.1" hidden="1" customHeight="1">
      <c r="A363" s="311" t="s">
        <v>2397</v>
      </c>
      <c r="B363" s="311" t="s">
        <v>2398</v>
      </c>
      <c r="C363" s="311" t="s">
        <v>2124</v>
      </c>
      <c r="D363" s="311" t="s">
        <v>717</v>
      </c>
      <c r="E363" s="314">
        <v>41640</v>
      </c>
      <c r="F363" s="311" t="s">
        <v>176</v>
      </c>
      <c r="G363" s="311" t="s">
        <v>101</v>
      </c>
      <c r="H363" s="311" t="s">
        <v>942</v>
      </c>
      <c r="I363" s="311" t="s">
        <v>2399</v>
      </c>
      <c r="J363" s="311" t="s">
        <v>1326</v>
      </c>
      <c r="K363" s="311" t="s">
        <v>218</v>
      </c>
      <c r="L363" s="311" t="s">
        <v>218</v>
      </c>
      <c r="M363" s="311" t="s">
        <v>2126</v>
      </c>
      <c r="R363" s="315">
        <v>16</v>
      </c>
      <c r="S363" s="315">
        <v>5.3</v>
      </c>
      <c r="T363" s="311" t="s">
        <v>2125</v>
      </c>
    </row>
    <row r="364" spans="1:20" ht="14.1" hidden="1" customHeight="1">
      <c r="A364" s="311" t="s">
        <v>2400</v>
      </c>
      <c r="B364" s="311" t="s">
        <v>2401</v>
      </c>
      <c r="C364" s="311" t="s">
        <v>2124</v>
      </c>
      <c r="D364" s="311" t="s">
        <v>717</v>
      </c>
      <c r="E364" s="314">
        <v>41640</v>
      </c>
      <c r="F364" s="311" t="s">
        <v>176</v>
      </c>
      <c r="G364" s="311" t="s">
        <v>101</v>
      </c>
      <c r="H364" s="311" t="s">
        <v>956</v>
      </c>
      <c r="I364" s="311" t="s">
        <v>2399</v>
      </c>
      <c r="J364" s="311" t="s">
        <v>1328</v>
      </c>
      <c r="K364" s="311" t="s">
        <v>218</v>
      </c>
      <c r="L364" s="311" t="s">
        <v>218</v>
      </c>
      <c r="M364" s="311" t="s">
        <v>2126</v>
      </c>
      <c r="R364" s="315">
        <v>16</v>
      </c>
      <c r="S364" s="315">
        <v>5.3</v>
      </c>
      <c r="T364" s="311" t="s">
        <v>2125</v>
      </c>
    </row>
    <row r="365" spans="1:20" ht="14.1" hidden="1" customHeight="1">
      <c r="A365" s="311" t="s">
        <v>2402</v>
      </c>
      <c r="B365" s="311" t="s">
        <v>2403</v>
      </c>
      <c r="C365" s="311" t="s">
        <v>2124</v>
      </c>
      <c r="D365" s="311" t="s">
        <v>2383</v>
      </c>
      <c r="E365" s="314">
        <v>41718.690254629597</v>
      </c>
      <c r="F365" s="311" t="s">
        <v>176</v>
      </c>
      <c r="G365" s="311" t="s">
        <v>101</v>
      </c>
      <c r="H365" s="311" t="s">
        <v>217</v>
      </c>
      <c r="I365" s="311" t="s">
        <v>230</v>
      </c>
      <c r="J365" s="311" t="s">
        <v>231</v>
      </c>
      <c r="K365" s="311" t="s">
        <v>2404</v>
      </c>
      <c r="L365" s="311" t="s">
        <v>218</v>
      </c>
      <c r="M365" s="311" t="s">
        <v>2392</v>
      </c>
      <c r="N365" s="315">
        <v>70000</v>
      </c>
      <c r="O365" s="315">
        <v>1</v>
      </c>
      <c r="P365" s="315">
        <v>4340</v>
      </c>
      <c r="Q365" s="315">
        <v>16</v>
      </c>
      <c r="R365" s="315">
        <v>16</v>
      </c>
      <c r="S365" s="315">
        <v>5.33</v>
      </c>
      <c r="T365" s="311" t="s">
        <v>2125</v>
      </c>
    </row>
    <row r="366" spans="1:20" ht="14.1" hidden="1" customHeight="1">
      <c r="A366" s="311" t="s">
        <v>2402</v>
      </c>
      <c r="B366" s="311" t="s">
        <v>2405</v>
      </c>
      <c r="C366" s="311" t="s">
        <v>2124</v>
      </c>
      <c r="D366" s="311" t="s">
        <v>2383</v>
      </c>
      <c r="E366" s="314">
        <v>41718.690289351798</v>
      </c>
      <c r="F366" s="311" t="s">
        <v>176</v>
      </c>
      <c r="G366" s="311" t="s">
        <v>101</v>
      </c>
      <c r="H366" s="311" t="s">
        <v>217</v>
      </c>
      <c r="I366" s="311" t="s">
        <v>230</v>
      </c>
      <c r="J366" s="311" t="s">
        <v>231</v>
      </c>
      <c r="K366" s="311" t="s">
        <v>2406</v>
      </c>
      <c r="L366" s="311" t="s">
        <v>218</v>
      </c>
      <c r="M366" s="311" t="s">
        <v>2392</v>
      </c>
      <c r="N366" s="315">
        <v>70000</v>
      </c>
      <c r="O366" s="315">
        <v>1</v>
      </c>
      <c r="P366" s="315">
        <v>4340</v>
      </c>
      <c r="Q366" s="315">
        <v>16</v>
      </c>
      <c r="R366" s="315">
        <v>16</v>
      </c>
      <c r="S366" s="315">
        <v>5.33</v>
      </c>
      <c r="T366" s="311" t="s">
        <v>2125</v>
      </c>
    </row>
    <row r="367" spans="1:20" ht="14.1" hidden="1" customHeight="1">
      <c r="A367" s="311" t="s">
        <v>2407</v>
      </c>
      <c r="B367" s="311" t="s">
        <v>2408</v>
      </c>
      <c r="C367" s="311" t="s">
        <v>2124</v>
      </c>
      <c r="D367" s="311" t="s">
        <v>717</v>
      </c>
      <c r="E367" s="314">
        <v>41640</v>
      </c>
      <c r="F367" s="311" t="s">
        <v>176</v>
      </c>
      <c r="G367" s="311" t="s">
        <v>101</v>
      </c>
      <c r="H367" s="311" t="s">
        <v>217</v>
      </c>
      <c r="I367" s="311" t="s">
        <v>230</v>
      </c>
      <c r="J367" s="311" t="s">
        <v>231</v>
      </c>
      <c r="K367" s="311" t="s">
        <v>218</v>
      </c>
      <c r="L367" s="311" t="s">
        <v>218</v>
      </c>
      <c r="M367" s="311" t="s">
        <v>2392</v>
      </c>
      <c r="N367" s="315">
        <v>70000</v>
      </c>
      <c r="O367" s="315">
        <v>1</v>
      </c>
      <c r="P367" s="315">
        <v>541</v>
      </c>
      <c r="Q367" s="315">
        <v>15</v>
      </c>
      <c r="R367" s="315">
        <v>15</v>
      </c>
      <c r="S367" s="315">
        <v>5</v>
      </c>
      <c r="T367" s="311" t="s">
        <v>2125</v>
      </c>
    </row>
    <row r="368" spans="1:20" ht="14.1" hidden="1" customHeight="1">
      <c r="A368" s="311" t="s">
        <v>2407</v>
      </c>
      <c r="B368" s="311" t="s">
        <v>2408</v>
      </c>
      <c r="C368" s="311" t="s">
        <v>2124</v>
      </c>
      <c r="D368" s="311" t="s">
        <v>717</v>
      </c>
      <c r="E368" s="314">
        <v>41640</v>
      </c>
      <c r="F368" s="311" t="s">
        <v>177</v>
      </c>
      <c r="G368" s="311" t="s">
        <v>101</v>
      </c>
      <c r="H368" s="311" t="s">
        <v>217</v>
      </c>
      <c r="I368" s="311" t="s">
        <v>230</v>
      </c>
      <c r="J368" s="311" t="s">
        <v>231</v>
      </c>
      <c r="K368" s="311" t="s">
        <v>477</v>
      </c>
      <c r="L368" s="311" t="s">
        <v>218</v>
      </c>
      <c r="M368" s="311" t="s">
        <v>2392</v>
      </c>
      <c r="N368" s="315">
        <v>70000</v>
      </c>
      <c r="O368" s="315">
        <v>1</v>
      </c>
      <c r="P368" s="315">
        <v>2610</v>
      </c>
      <c r="Q368" s="315">
        <v>15</v>
      </c>
      <c r="R368" s="315">
        <v>15</v>
      </c>
      <c r="S368" s="315">
        <v>5</v>
      </c>
      <c r="T368" s="311" t="s">
        <v>2125</v>
      </c>
    </row>
    <row r="369" spans="1:20" ht="14.1" hidden="1" customHeight="1">
      <c r="A369" s="311" t="s">
        <v>2407</v>
      </c>
      <c r="B369" s="311" t="s">
        <v>2408</v>
      </c>
      <c r="C369" s="311" t="s">
        <v>2124</v>
      </c>
      <c r="D369" s="311" t="s">
        <v>717</v>
      </c>
      <c r="E369" s="314">
        <v>41640</v>
      </c>
      <c r="F369" s="311" t="s">
        <v>177</v>
      </c>
      <c r="G369" s="311" t="s">
        <v>101</v>
      </c>
      <c r="H369" s="311" t="s">
        <v>217</v>
      </c>
      <c r="I369" s="311" t="s">
        <v>230</v>
      </c>
      <c r="J369" s="311" t="s">
        <v>231</v>
      </c>
      <c r="K369" s="311" t="s">
        <v>19</v>
      </c>
      <c r="L369" s="311" t="s">
        <v>218</v>
      </c>
      <c r="M369" s="311" t="s">
        <v>2392</v>
      </c>
      <c r="N369" s="315">
        <v>70000</v>
      </c>
      <c r="O369" s="315">
        <v>1</v>
      </c>
      <c r="P369" s="315">
        <v>2420</v>
      </c>
      <c r="Q369" s="315">
        <v>15</v>
      </c>
      <c r="R369" s="315">
        <v>15</v>
      </c>
      <c r="S369" s="315">
        <v>5</v>
      </c>
      <c r="T369" s="311" t="s">
        <v>2125</v>
      </c>
    </row>
    <row r="370" spans="1:20" ht="14.1" hidden="1" customHeight="1">
      <c r="A370" s="311" t="s">
        <v>2407</v>
      </c>
      <c r="B370" s="311" t="s">
        <v>2408</v>
      </c>
      <c r="C370" s="311" t="s">
        <v>2124</v>
      </c>
      <c r="D370" s="311" t="s">
        <v>717</v>
      </c>
      <c r="E370" s="314">
        <v>41640</v>
      </c>
      <c r="F370" s="311" t="s">
        <v>177</v>
      </c>
      <c r="G370" s="311" t="s">
        <v>101</v>
      </c>
      <c r="H370" s="311" t="s">
        <v>217</v>
      </c>
      <c r="I370" s="311" t="s">
        <v>230</v>
      </c>
      <c r="J370" s="311" t="s">
        <v>231</v>
      </c>
      <c r="K370" s="311" t="s">
        <v>482</v>
      </c>
      <c r="L370" s="311" t="s">
        <v>218</v>
      </c>
      <c r="M370" s="311" t="s">
        <v>2392</v>
      </c>
      <c r="N370" s="315">
        <v>70000</v>
      </c>
      <c r="O370" s="315">
        <v>1</v>
      </c>
      <c r="P370" s="315">
        <v>2140</v>
      </c>
      <c r="Q370" s="315">
        <v>15</v>
      </c>
      <c r="R370" s="315">
        <v>15</v>
      </c>
      <c r="S370" s="315">
        <v>5</v>
      </c>
      <c r="T370" s="311" t="s">
        <v>2125</v>
      </c>
    </row>
    <row r="371" spans="1:20" ht="14.1" hidden="1" customHeight="1">
      <c r="A371" s="311" t="s">
        <v>2407</v>
      </c>
      <c r="B371" s="311" t="s">
        <v>2408</v>
      </c>
      <c r="C371" s="311" t="s">
        <v>2124</v>
      </c>
      <c r="D371" s="311" t="s">
        <v>717</v>
      </c>
      <c r="E371" s="314">
        <v>41640</v>
      </c>
      <c r="F371" s="311" t="s">
        <v>177</v>
      </c>
      <c r="G371" s="311" t="s">
        <v>101</v>
      </c>
      <c r="H371" s="311" t="s">
        <v>217</v>
      </c>
      <c r="I371" s="311" t="s">
        <v>230</v>
      </c>
      <c r="J371" s="311" t="s">
        <v>231</v>
      </c>
      <c r="K371" s="311" t="s">
        <v>21</v>
      </c>
      <c r="L371" s="311" t="s">
        <v>218</v>
      </c>
      <c r="M371" s="311" t="s">
        <v>2392</v>
      </c>
      <c r="N371" s="315">
        <v>70000</v>
      </c>
      <c r="O371" s="315">
        <v>1</v>
      </c>
      <c r="P371" s="315">
        <v>2480</v>
      </c>
      <c r="Q371" s="315">
        <v>15</v>
      </c>
      <c r="R371" s="315">
        <v>15</v>
      </c>
      <c r="S371" s="315">
        <v>5</v>
      </c>
      <c r="T371" s="311" t="s">
        <v>2125</v>
      </c>
    </row>
    <row r="372" spans="1:20" ht="14.1" hidden="1" customHeight="1">
      <c r="A372" s="311" t="s">
        <v>2407</v>
      </c>
      <c r="B372" s="311" t="s">
        <v>2408</v>
      </c>
      <c r="C372" s="311" t="s">
        <v>2124</v>
      </c>
      <c r="D372" s="311" t="s">
        <v>717</v>
      </c>
      <c r="E372" s="314">
        <v>41640</v>
      </c>
      <c r="F372" s="311" t="s">
        <v>177</v>
      </c>
      <c r="G372" s="311" t="s">
        <v>101</v>
      </c>
      <c r="H372" s="311" t="s">
        <v>217</v>
      </c>
      <c r="I372" s="311" t="s">
        <v>230</v>
      </c>
      <c r="J372" s="311" t="s">
        <v>231</v>
      </c>
      <c r="K372" s="311" t="s">
        <v>485</v>
      </c>
      <c r="L372" s="311" t="s">
        <v>218</v>
      </c>
      <c r="M372" s="311" t="s">
        <v>2392</v>
      </c>
      <c r="N372" s="315">
        <v>70000</v>
      </c>
      <c r="O372" s="315">
        <v>1</v>
      </c>
      <c r="P372" s="315">
        <v>2280</v>
      </c>
      <c r="Q372" s="315">
        <v>15</v>
      </c>
      <c r="R372" s="315">
        <v>15</v>
      </c>
      <c r="S372" s="315">
        <v>5</v>
      </c>
      <c r="T372" s="311" t="s">
        <v>2125</v>
      </c>
    </row>
    <row r="373" spans="1:20" ht="14.1" hidden="1" customHeight="1">
      <c r="A373" s="311" t="s">
        <v>2407</v>
      </c>
      <c r="B373" s="311" t="s">
        <v>2408</v>
      </c>
      <c r="C373" s="311" t="s">
        <v>2124</v>
      </c>
      <c r="D373" s="311" t="s">
        <v>717</v>
      </c>
      <c r="E373" s="314">
        <v>41640</v>
      </c>
      <c r="F373" s="311" t="s">
        <v>177</v>
      </c>
      <c r="G373" s="311" t="s">
        <v>101</v>
      </c>
      <c r="H373" s="311" t="s">
        <v>217</v>
      </c>
      <c r="I373" s="311" t="s">
        <v>230</v>
      </c>
      <c r="J373" s="311" t="s">
        <v>231</v>
      </c>
      <c r="K373" s="311" t="s">
        <v>487</v>
      </c>
      <c r="L373" s="311" t="s">
        <v>218</v>
      </c>
      <c r="M373" s="311" t="s">
        <v>2392</v>
      </c>
      <c r="N373" s="315">
        <v>70000</v>
      </c>
      <c r="O373" s="315">
        <v>1</v>
      </c>
      <c r="P373" s="315">
        <v>2350</v>
      </c>
      <c r="Q373" s="315">
        <v>15</v>
      </c>
      <c r="R373" s="315">
        <v>15</v>
      </c>
      <c r="S373" s="315">
        <v>5</v>
      </c>
      <c r="T373" s="311" t="s">
        <v>2125</v>
      </c>
    </row>
    <row r="374" spans="1:20" ht="14.1" hidden="1" customHeight="1">
      <c r="A374" s="311" t="s">
        <v>2407</v>
      </c>
      <c r="B374" s="311" t="s">
        <v>2408</v>
      </c>
      <c r="C374" s="311" t="s">
        <v>2124</v>
      </c>
      <c r="D374" s="311" t="s">
        <v>717</v>
      </c>
      <c r="E374" s="314">
        <v>41640</v>
      </c>
      <c r="F374" s="311" t="s">
        <v>177</v>
      </c>
      <c r="G374" s="311" t="s">
        <v>101</v>
      </c>
      <c r="H374" s="311" t="s">
        <v>217</v>
      </c>
      <c r="I374" s="311" t="s">
        <v>230</v>
      </c>
      <c r="J374" s="311" t="s">
        <v>231</v>
      </c>
      <c r="K374" s="311" t="s">
        <v>489</v>
      </c>
      <c r="L374" s="311" t="s">
        <v>218</v>
      </c>
      <c r="M374" s="311" t="s">
        <v>2392</v>
      </c>
      <c r="N374" s="315">
        <v>70000</v>
      </c>
      <c r="O374" s="315">
        <v>1</v>
      </c>
      <c r="P374" s="315">
        <v>4910</v>
      </c>
      <c r="Q374" s="315">
        <v>15</v>
      </c>
      <c r="R374" s="315">
        <v>14.26</v>
      </c>
      <c r="S374" s="315">
        <v>4.8</v>
      </c>
      <c r="T374" s="311" t="s">
        <v>2125</v>
      </c>
    </row>
    <row r="375" spans="1:20" ht="14.1" hidden="1" customHeight="1">
      <c r="A375" s="311" t="s">
        <v>2407</v>
      </c>
      <c r="B375" s="311" t="s">
        <v>2408</v>
      </c>
      <c r="C375" s="311" t="s">
        <v>2124</v>
      </c>
      <c r="D375" s="311" t="s">
        <v>717</v>
      </c>
      <c r="E375" s="314">
        <v>41640</v>
      </c>
      <c r="F375" s="311" t="s">
        <v>177</v>
      </c>
      <c r="G375" s="311" t="s">
        <v>101</v>
      </c>
      <c r="H375" s="311" t="s">
        <v>217</v>
      </c>
      <c r="I375" s="311" t="s">
        <v>230</v>
      </c>
      <c r="J375" s="311" t="s">
        <v>231</v>
      </c>
      <c r="K375" s="311" t="s">
        <v>493</v>
      </c>
      <c r="L375" s="311" t="s">
        <v>218</v>
      </c>
      <c r="M375" s="311" t="s">
        <v>2392</v>
      </c>
      <c r="N375" s="315">
        <v>70000</v>
      </c>
      <c r="O375" s="315">
        <v>1</v>
      </c>
      <c r="P375" s="315">
        <v>5260</v>
      </c>
      <c r="Q375" s="315">
        <v>15</v>
      </c>
      <c r="R375" s="315">
        <v>13.31</v>
      </c>
      <c r="S375" s="315">
        <v>4.4000000000000004</v>
      </c>
      <c r="T375" s="311" t="s">
        <v>2125</v>
      </c>
    </row>
    <row r="376" spans="1:20" ht="14.1" hidden="1" customHeight="1">
      <c r="A376" s="311" t="s">
        <v>2407</v>
      </c>
      <c r="B376" s="311" t="s">
        <v>2408</v>
      </c>
      <c r="C376" s="311" t="s">
        <v>2124</v>
      </c>
      <c r="D376" s="311" t="s">
        <v>717</v>
      </c>
      <c r="E376" s="314">
        <v>41640</v>
      </c>
      <c r="F376" s="311" t="s">
        <v>177</v>
      </c>
      <c r="G376" s="311" t="s">
        <v>101</v>
      </c>
      <c r="H376" s="311" t="s">
        <v>217</v>
      </c>
      <c r="I376" s="311" t="s">
        <v>230</v>
      </c>
      <c r="J376" s="311" t="s">
        <v>231</v>
      </c>
      <c r="K376" s="311" t="s">
        <v>497</v>
      </c>
      <c r="L376" s="311" t="s">
        <v>218</v>
      </c>
      <c r="M376" s="311" t="s">
        <v>2392</v>
      </c>
      <c r="N376" s="315">
        <v>70000</v>
      </c>
      <c r="O376" s="315">
        <v>1</v>
      </c>
      <c r="P376" s="315">
        <v>1950</v>
      </c>
      <c r="Q376" s="315">
        <v>15</v>
      </c>
      <c r="R376" s="315">
        <v>15</v>
      </c>
      <c r="S376" s="315">
        <v>5</v>
      </c>
      <c r="T376" s="311" t="s">
        <v>2125</v>
      </c>
    </row>
    <row r="377" spans="1:20" ht="14.1" hidden="1" customHeight="1">
      <c r="A377" s="311" t="s">
        <v>2407</v>
      </c>
      <c r="B377" s="311" t="s">
        <v>2408</v>
      </c>
      <c r="C377" s="311" t="s">
        <v>2124</v>
      </c>
      <c r="D377" s="311" t="s">
        <v>717</v>
      </c>
      <c r="E377" s="314">
        <v>41640</v>
      </c>
      <c r="F377" s="311" t="s">
        <v>177</v>
      </c>
      <c r="G377" s="311" t="s">
        <v>101</v>
      </c>
      <c r="H377" s="311" t="s">
        <v>217</v>
      </c>
      <c r="I377" s="311" t="s">
        <v>230</v>
      </c>
      <c r="J377" s="311" t="s">
        <v>231</v>
      </c>
      <c r="K377" s="311" t="s">
        <v>26</v>
      </c>
      <c r="L377" s="311" t="s">
        <v>218</v>
      </c>
      <c r="M377" s="311" t="s">
        <v>2392</v>
      </c>
      <c r="N377" s="315">
        <v>70000</v>
      </c>
      <c r="O377" s="315">
        <v>1</v>
      </c>
      <c r="P377" s="315">
        <v>3530</v>
      </c>
      <c r="Q377" s="315">
        <v>15</v>
      </c>
      <c r="R377" s="315">
        <v>15</v>
      </c>
      <c r="S377" s="315">
        <v>5</v>
      </c>
      <c r="T377" s="311" t="s">
        <v>2125</v>
      </c>
    </row>
    <row r="378" spans="1:20" ht="14.1" hidden="1" customHeight="1">
      <c r="A378" s="311" t="s">
        <v>2407</v>
      </c>
      <c r="B378" s="311" t="s">
        <v>2408</v>
      </c>
      <c r="C378" s="311" t="s">
        <v>2124</v>
      </c>
      <c r="D378" s="311" t="s">
        <v>717</v>
      </c>
      <c r="E378" s="314">
        <v>41640</v>
      </c>
      <c r="F378" s="311" t="s">
        <v>177</v>
      </c>
      <c r="G378" s="311" t="s">
        <v>101</v>
      </c>
      <c r="H378" s="311" t="s">
        <v>217</v>
      </c>
      <c r="I378" s="311" t="s">
        <v>230</v>
      </c>
      <c r="J378" s="311" t="s">
        <v>231</v>
      </c>
      <c r="K378" s="311" t="s">
        <v>27</v>
      </c>
      <c r="L378" s="311" t="s">
        <v>218</v>
      </c>
      <c r="M378" s="311" t="s">
        <v>2392</v>
      </c>
      <c r="N378" s="315">
        <v>70000</v>
      </c>
      <c r="O378" s="315">
        <v>1</v>
      </c>
      <c r="P378" s="315">
        <v>3220</v>
      </c>
      <c r="Q378" s="315">
        <v>15</v>
      </c>
      <c r="R378" s="315">
        <v>15</v>
      </c>
      <c r="S378" s="315">
        <v>5</v>
      </c>
      <c r="T378" s="311" t="s">
        <v>2125</v>
      </c>
    </row>
    <row r="379" spans="1:20" ht="14.1" hidden="1" customHeight="1">
      <c r="A379" s="311" t="s">
        <v>2407</v>
      </c>
      <c r="B379" s="311" t="s">
        <v>2408</v>
      </c>
      <c r="C379" s="311" t="s">
        <v>2124</v>
      </c>
      <c r="D379" s="311" t="s">
        <v>717</v>
      </c>
      <c r="E379" s="314">
        <v>41640</v>
      </c>
      <c r="F379" s="311" t="s">
        <v>177</v>
      </c>
      <c r="G379" s="311" t="s">
        <v>101</v>
      </c>
      <c r="H379" s="311" t="s">
        <v>217</v>
      </c>
      <c r="I379" s="311" t="s">
        <v>230</v>
      </c>
      <c r="J379" s="311" t="s">
        <v>231</v>
      </c>
      <c r="K379" s="311" t="s">
        <v>499</v>
      </c>
      <c r="L379" s="311" t="s">
        <v>218</v>
      </c>
      <c r="M379" s="311" t="s">
        <v>2392</v>
      </c>
      <c r="N379" s="315">
        <v>70000</v>
      </c>
      <c r="O379" s="315">
        <v>1</v>
      </c>
      <c r="P379" s="315">
        <v>1550</v>
      </c>
      <c r="Q379" s="315">
        <v>15</v>
      </c>
      <c r="R379" s="315">
        <v>15</v>
      </c>
      <c r="S379" s="315">
        <v>5</v>
      </c>
      <c r="T379" s="311" t="s">
        <v>2125</v>
      </c>
    </row>
    <row r="380" spans="1:20" ht="14.1" hidden="1" customHeight="1">
      <c r="A380" s="311" t="s">
        <v>2407</v>
      </c>
      <c r="B380" s="311" t="s">
        <v>2408</v>
      </c>
      <c r="C380" s="311" t="s">
        <v>2124</v>
      </c>
      <c r="D380" s="311" t="s">
        <v>717</v>
      </c>
      <c r="E380" s="314">
        <v>41640</v>
      </c>
      <c r="F380" s="311" t="s">
        <v>177</v>
      </c>
      <c r="G380" s="311" t="s">
        <v>101</v>
      </c>
      <c r="H380" s="311" t="s">
        <v>217</v>
      </c>
      <c r="I380" s="311" t="s">
        <v>230</v>
      </c>
      <c r="J380" s="311" t="s">
        <v>231</v>
      </c>
      <c r="K380" s="311" t="s">
        <v>495</v>
      </c>
      <c r="L380" s="311" t="s">
        <v>218</v>
      </c>
      <c r="M380" s="311" t="s">
        <v>2392</v>
      </c>
      <c r="N380" s="315">
        <v>70000</v>
      </c>
      <c r="O380" s="315">
        <v>1</v>
      </c>
      <c r="P380" s="315">
        <v>4160</v>
      </c>
      <c r="Q380" s="315">
        <v>15</v>
      </c>
      <c r="R380" s="315">
        <v>15</v>
      </c>
      <c r="S380" s="315">
        <v>5</v>
      </c>
      <c r="T380" s="311" t="s">
        <v>2125</v>
      </c>
    </row>
    <row r="381" spans="1:20" ht="14.1" hidden="1" customHeight="1">
      <c r="A381" s="311" t="s">
        <v>2407</v>
      </c>
      <c r="B381" s="311" t="s">
        <v>2408</v>
      </c>
      <c r="C381" s="311" t="s">
        <v>2124</v>
      </c>
      <c r="D381" s="311" t="s">
        <v>717</v>
      </c>
      <c r="E381" s="314">
        <v>41640</v>
      </c>
      <c r="F381" s="311" t="s">
        <v>177</v>
      </c>
      <c r="G381" s="311" t="s">
        <v>101</v>
      </c>
      <c r="H381" s="311" t="s">
        <v>217</v>
      </c>
      <c r="I381" s="311" t="s">
        <v>230</v>
      </c>
      <c r="J381" s="311" t="s">
        <v>231</v>
      </c>
      <c r="K381" s="311" t="s">
        <v>501</v>
      </c>
      <c r="L381" s="311" t="s">
        <v>218</v>
      </c>
      <c r="M381" s="311" t="s">
        <v>2392</v>
      </c>
      <c r="N381" s="315">
        <v>70000</v>
      </c>
      <c r="O381" s="315">
        <v>1</v>
      </c>
      <c r="P381" s="315">
        <v>2640</v>
      </c>
      <c r="Q381" s="315">
        <v>15</v>
      </c>
      <c r="R381" s="315">
        <v>15</v>
      </c>
      <c r="S381" s="315">
        <v>5</v>
      </c>
      <c r="T381" s="311" t="s">
        <v>2125</v>
      </c>
    </row>
    <row r="382" spans="1:20" ht="14.1" hidden="1" customHeight="1">
      <c r="A382" s="311" t="s">
        <v>2407</v>
      </c>
      <c r="B382" s="311" t="s">
        <v>2408</v>
      </c>
      <c r="C382" s="311" t="s">
        <v>2124</v>
      </c>
      <c r="D382" s="311" t="s">
        <v>717</v>
      </c>
      <c r="E382" s="314">
        <v>41640</v>
      </c>
      <c r="F382" s="311" t="s">
        <v>177</v>
      </c>
      <c r="G382" s="311" t="s">
        <v>101</v>
      </c>
      <c r="H382" s="311" t="s">
        <v>217</v>
      </c>
      <c r="I382" s="311" t="s">
        <v>230</v>
      </c>
      <c r="J382" s="311" t="s">
        <v>231</v>
      </c>
      <c r="K382" s="311" t="s">
        <v>503</v>
      </c>
      <c r="L382" s="311" t="s">
        <v>218</v>
      </c>
      <c r="M382" s="311" t="s">
        <v>2392</v>
      </c>
      <c r="N382" s="315">
        <v>70000</v>
      </c>
      <c r="O382" s="315">
        <v>1</v>
      </c>
      <c r="P382" s="315">
        <v>2590</v>
      </c>
      <c r="Q382" s="315">
        <v>15</v>
      </c>
      <c r="R382" s="315">
        <v>15</v>
      </c>
      <c r="S382" s="315">
        <v>5</v>
      </c>
      <c r="T382" s="311" t="s">
        <v>2125</v>
      </c>
    </row>
    <row r="383" spans="1:20" ht="14.1" hidden="1" customHeight="1">
      <c r="A383" s="311" t="s">
        <v>2407</v>
      </c>
      <c r="B383" s="311" t="s">
        <v>2408</v>
      </c>
      <c r="C383" s="311" t="s">
        <v>2124</v>
      </c>
      <c r="D383" s="311" t="s">
        <v>717</v>
      </c>
      <c r="E383" s="314">
        <v>41640</v>
      </c>
      <c r="F383" s="311" t="s">
        <v>177</v>
      </c>
      <c r="G383" s="311" t="s">
        <v>101</v>
      </c>
      <c r="H383" s="311" t="s">
        <v>217</v>
      </c>
      <c r="I383" s="311" t="s">
        <v>230</v>
      </c>
      <c r="J383" s="311" t="s">
        <v>231</v>
      </c>
      <c r="K383" s="311" t="s">
        <v>29</v>
      </c>
      <c r="L383" s="311" t="s">
        <v>218</v>
      </c>
      <c r="M383" s="311" t="s">
        <v>2392</v>
      </c>
      <c r="N383" s="315">
        <v>70000</v>
      </c>
      <c r="O383" s="315">
        <v>1</v>
      </c>
      <c r="P383" s="315">
        <v>4840</v>
      </c>
      <c r="Q383" s="315">
        <v>15</v>
      </c>
      <c r="R383" s="315">
        <v>14.46</v>
      </c>
      <c r="S383" s="315">
        <v>4.8</v>
      </c>
      <c r="T383" s="311" t="s">
        <v>2125</v>
      </c>
    </row>
    <row r="384" spans="1:20" ht="14.1" hidden="1" customHeight="1">
      <c r="A384" s="311" t="s">
        <v>2407</v>
      </c>
      <c r="B384" s="311" t="s">
        <v>2408</v>
      </c>
      <c r="C384" s="311" t="s">
        <v>2124</v>
      </c>
      <c r="D384" s="311" t="s">
        <v>717</v>
      </c>
      <c r="E384" s="314">
        <v>41640</v>
      </c>
      <c r="F384" s="311" t="s">
        <v>177</v>
      </c>
      <c r="G384" s="311" t="s">
        <v>101</v>
      </c>
      <c r="H384" s="311" t="s">
        <v>217</v>
      </c>
      <c r="I384" s="311" t="s">
        <v>230</v>
      </c>
      <c r="J384" s="311" t="s">
        <v>231</v>
      </c>
      <c r="K384" s="311" t="s">
        <v>30</v>
      </c>
      <c r="L384" s="311" t="s">
        <v>218</v>
      </c>
      <c r="M384" s="311" t="s">
        <v>2392</v>
      </c>
      <c r="N384" s="315">
        <v>70000</v>
      </c>
      <c r="O384" s="315">
        <v>1</v>
      </c>
      <c r="P384" s="315">
        <v>4830</v>
      </c>
      <c r="Q384" s="315">
        <v>15</v>
      </c>
      <c r="R384" s="315">
        <v>14.49</v>
      </c>
      <c r="S384" s="315">
        <v>4.8</v>
      </c>
      <c r="T384" s="311" t="s">
        <v>2125</v>
      </c>
    </row>
    <row r="385" spans="1:20" ht="14.1" hidden="1" customHeight="1">
      <c r="A385" s="311" t="s">
        <v>2407</v>
      </c>
      <c r="B385" s="311" t="s">
        <v>2408</v>
      </c>
      <c r="C385" s="311" t="s">
        <v>2124</v>
      </c>
      <c r="D385" s="311" t="s">
        <v>717</v>
      </c>
      <c r="E385" s="314">
        <v>41640</v>
      </c>
      <c r="F385" s="311" t="s">
        <v>177</v>
      </c>
      <c r="G385" s="311" t="s">
        <v>101</v>
      </c>
      <c r="H385" s="311" t="s">
        <v>217</v>
      </c>
      <c r="I385" s="311" t="s">
        <v>230</v>
      </c>
      <c r="J385" s="311" t="s">
        <v>231</v>
      </c>
      <c r="K385" s="311" t="s">
        <v>507</v>
      </c>
      <c r="L385" s="311" t="s">
        <v>218</v>
      </c>
      <c r="M385" s="311" t="s">
        <v>2392</v>
      </c>
      <c r="N385" s="315">
        <v>70000</v>
      </c>
      <c r="O385" s="315">
        <v>1</v>
      </c>
      <c r="P385" s="315">
        <v>3380</v>
      </c>
      <c r="Q385" s="315">
        <v>15</v>
      </c>
      <c r="R385" s="315">
        <v>15</v>
      </c>
      <c r="S385" s="315">
        <v>5</v>
      </c>
      <c r="T385" s="311" t="s">
        <v>2125</v>
      </c>
    </row>
    <row r="386" spans="1:20" ht="14.1" hidden="1" customHeight="1">
      <c r="A386" s="311" t="s">
        <v>2407</v>
      </c>
      <c r="B386" s="311" t="s">
        <v>2408</v>
      </c>
      <c r="C386" s="311" t="s">
        <v>2124</v>
      </c>
      <c r="D386" s="311" t="s">
        <v>717</v>
      </c>
      <c r="E386" s="314">
        <v>41640</v>
      </c>
      <c r="F386" s="311" t="s">
        <v>177</v>
      </c>
      <c r="G386" s="311" t="s">
        <v>101</v>
      </c>
      <c r="H386" s="311" t="s">
        <v>217</v>
      </c>
      <c r="I386" s="311" t="s">
        <v>230</v>
      </c>
      <c r="J386" s="311" t="s">
        <v>231</v>
      </c>
      <c r="K386" s="311" t="s">
        <v>509</v>
      </c>
      <c r="L386" s="311" t="s">
        <v>218</v>
      </c>
      <c r="M386" s="311" t="s">
        <v>2392</v>
      </c>
      <c r="N386" s="315">
        <v>70000</v>
      </c>
      <c r="O386" s="315">
        <v>1</v>
      </c>
      <c r="P386" s="315">
        <v>4270</v>
      </c>
      <c r="Q386" s="315">
        <v>15</v>
      </c>
      <c r="R386" s="315">
        <v>15</v>
      </c>
      <c r="S386" s="315">
        <v>5</v>
      </c>
      <c r="T386" s="311" t="s">
        <v>2125</v>
      </c>
    </row>
    <row r="387" spans="1:20" ht="14.1" hidden="1" customHeight="1">
      <c r="A387" s="311" t="s">
        <v>2407</v>
      </c>
      <c r="B387" s="311" t="s">
        <v>2408</v>
      </c>
      <c r="C387" s="311" t="s">
        <v>2124</v>
      </c>
      <c r="D387" s="311" t="s">
        <v>717</v>
      </c>
      <c r="E387" s="314">
        <v>41640</v>
      </c>
      <c r="F387" s="311" t="s">
        <v>177</v>
      </c>
      <c r="G387" s="311" t="s">
        <v>101</v>
      </c>
      <c r="H387" s="311" t="s">
        <v>217</v>
      </c>
      <c r="I387" s="311" t="s">
        <v>230</v>
      </c>
      <c r="J387" s="311" t="s">
        <v>231</v>
      </c>
      <c r="K387" s="311" t="s">
        <v>511</v>
      </c>
      <c r="L387" s="311" t="s">
        <v>218</v>
      </c>
      <c r="M387" s="311" t="s">
        <v>2392</v>
      </c>
      <c r="N387" s="315">
        <v>70000</v>
      </c>
      <c r="O387" s="315">
        <v>1</v>
      </c>
      <c r="P387" s="315">
        <v>3380</v>
      </c>
      <c r="Q387" s="315">
        <v>15</v>
      </c>
      <c r="R387" s="315">
        <v>15</v>
      </c>
      <c r="S387" s="315">
        <v>5</v>
      </c>
      <c r="T387" s="311" t="s">
        <v>2125</v>
      </c>
    </row>
    <row r="388" spans="1:20" ht="14.1" hidden="1" customHeight="1">
      <c r="A388" s="311" t="s">
        <v>2407</v>
      </c>
      <c r="B388" s="311" t="s">
        <v>2408</v>
      </c>
      <c r="C388" s="311" t="s">
        <v>2124</v>
      </c>
      <c r="D388" s="311" t="s">
        <v>717</v>
      </c>
      <c r="E388" s="314">
        <v>41640</v>
      </c>
      <c r="F388" s="311" t="s">
        <v>177</v>
      </c>
      <c r="G388" s="311" t="s">
        <v>101</v>
      </c>
      <c r="H388" s="311" t="s">
        <v>217</v>
      </c>
      <c r="I388" s="311" t="s">
        <v>230</v>
      </c>
      <c r="J388" s="311" t="s">
        <v>231</v>
      </c>
      <c r="K388" s="311" t="s">
        <v>513</v>
      </c>
      <c r="L388" s="311" t="s">
        <v>218</v>
      </c>
      <c r="M388" s="311" t="s">
        <v>2392</v>
      </c>
      <c r="N388" s="315">
        <v>70000</v>
      </c>
      <c r="O388" s="315">
        <v>1</v>
      </c>
      <c r="P388" s="315">
        <v>3420</v>
      </c>
      <c r="Q388" s="315">
        <v>15</v>
      </c>
      <c r="R388" s="315">
        <v>15</v>
      </c>
      <c r="S388" s="315">
        <v>5</v>
      </c>
      <c r="T388" s="311" t="s">
        <v>2125</v>
      </c>
    </row>
    <row r="389" spans="1:20" ht="14.1" hidden="1" customHeight="1">
      <c r="A389" s="311" t="s">
        <v>2407</v>
      </c>
      <c r="B389" s="311" t="s">
        <v>2408</v>
      </c>
      <c r="C389" s="311" t="s">
        <v>2124</v>
      </c>
      <c r="D389" s="311" t="s">
        <v>717</v>
      </c>
      <c r="E389" s="314">
        <v>41640</v>
      </c>
      <c r="F389" s="311" t="s">
        <v>177</v>
      </c>
      <c r="G389" s="311" t="s">
        <v>101</v>
      </c>
      <c r="H389" s="311" t="s">
        <v>217</v>
      </c>
      <c r="I389" s="311" t="s">
        <v>230</v>
      </c>
      <c r="J389" s="311" t="s">
        <v>231</v>
      </c>
      <c r="K389" s="311" t="s">
        <v>515</v>
      </c>
      <c r="L389" s="311" t="s">
        <v>218</v>
      </c>
      <c r="M389" s="311" t="s">
        <v>2392</v>
      </c>
      <c r="N389" s="315">
        <v>70000</v>
      </c>
      <c r="O389" s="315">
        <v>1</v>
      </c>
      <c r="P389" s="315">
        <v>3420</v>
      </c>
      <c r="Q389" s="315">
        <v>15</v>
      </c>
      <c r="R389" s="315">
        <v>15</v>
      </c>
      <c r="S389" s="315">
        <v>5</v>
      </c>
      <c r="T389" s="311" t="s">
        <v>2125</v>
      </c>
    </row>
    <row r="390" spans="1:20" ht="14.1" hidden="1" customHeight="1">
      <c r="A390" s="311" t="s">
        <v>2407</v>
      </c>
      <c r="B390" s="311" t="s">
        <v>2408</v>
      </c>
      <c r="C390" s="311" t="s">
        <v>2124</v>
      </c>
      <c r="D390" s="311" t="s">
        <v>717</v>
      </c>
      <c r="E390" s="314">
        <v>41640</v>
      </c>
      <c r="F390" s="311" t="s">
        <v>177</v>
      </c>
      <c r="G390" s="311" t="s">
        <v>101</v>
      </c>
      <c r="H390" s="311" t="s">
        <v>217</v>
      </c>
      <c r="I390" s="311" t="s">
        <v>230</v>
      </c>
      <c r="J390" s="311" t="s">
        <v>231</v>
      </c>
      <c r="K390" s="311" t="s">
        <v>519</v>
      </c>
      <c r="L390" s="311" t="s">
        <v>218</v>
      </c>
      <c r="M390" s="311" t="s">
        <v>2392</v>
      </c>
      <c r="N390" s="315">
        <v>70000</v>
      </c>
      <c r="O390" s="315">
        <v>1</v>
      </c>
      <c r="P390" s="315">
        <v>4770</v>
      </c>
      <c r="Q390" s="315">
        <v>15</v>
      </c>
      <c r="R390" s="315">
        <v>14.68</v>
      </c>
      <c r="S390" s="315">
        <v>4.9000000000000004</v>
      </c>
      <c r="T390" s="311" t="s">
        <v>2125</v>
      </c>
    </row>
    <row r="391" spans="1:20" ht="14.1" hidden="1" customHeight="1">
      <c r="A391" s="311" t="s">
        <v>1307</v>
      </c>
      <c r="B391" s="311" t="s">
        <v>2409</v>
      </c>
      <c r="C391" s="311" t="s">
        <v>2124</v>
      </c>
      <c r="D391" s="311" t="s">
        <v>717</v>
      </c>
      <c r="E391" s="314">
        <v>41640</v>
      </c>
      <c r="F391" s="311" t="s">
        <v>177</v>
      </c>
      <c r="G391" s="311" t="s">
        <v>101</v>
      </c>
      <c r="H391" s="311" t="s">
        <v>217</v>
      </c>
      <c r="I391" s="311" t="s">
        <v>230</v>
      </c>
      <c r="J391" s="311" t="s">
        <v>231</v>
      </c>
      <c r="K391" s="311" t="s">
        <v>218</v>
      </c>
      <c r="L391" s="311" t="s">
        <v>218</v>
      </c>
      <c r="M391" s="311" t="s">
        <v>2126</v>
      </c>
      <c r="R391" s="315">
        <v>16</v>
      </c>
      <c r="S391" s="315">
        <v>5.3</v>
      </c>
      <c r="T391" s="311" t="s">
        <v>2125</v>
      </c>
    </row>
    <row r="392" spans="1:20" ht="14.1" hidden="1" customHeight="1">
      <c r="A392" s="311" t="s">
        <v>2410</v>
      </c>
      <c r="B392" s="311" t="s">
        <v>2411</v>
      </c>
      <c r="C392" s="311" t="s">
        <v>2124</v>
      </c>
      <c r="D392" s="311" t="s">
        <v>717</v>
      </c>
      <c r="E392" s="314">
        <v>41640</v>
      </c>
      <c r="F392" s="311" t="s">
        <v>176</v>
      </c>
      <c r="G392" s="311" t="s">
        <v>101</v>
      </c>
      <c r="H392" s="311" t="s">
        <v>217</v>
      </c>
      <c r="I392" s="311" t="s">
        <v>230</v>
      </c>
      <c r="J392" s="311" t="s">
        <v>231</v>
      </c>
      <c r="K392" s="311" t="s">
        <v>218</v>
      </c>
      <c r="L392" s="311" t="s">
        <v>218</v>
      </c>
      <c r="M392" s="311" t="s">
        <v>2412</v>
      </c>
      <c r="N392" s="315">
        <v>45000</v>
      </c>
      <c r="O392" s="315">
        <v>1</v>
      </c>
      <c r="P392" s="315">
        <v>541</v>
      </c>
      <c r="Q392" s="315">
        <v>15</v>
      </c>
      <c r="R392" s="315">
        <v>15</v>
      </c>
      <c r="S392" s="315">
        <v>5</v>
      </c>
      <c r="T392" s="311" t="s">
        <v>2125</v>
      </c>
    </row>
    <row r="393" spans="1:20" ht="14.1" hidden="1" customHeight="1">
      <c r="A393" s="311" t="s">
        <v>2410</v>
      </c>
      <c r="B393" s="311" t="s">
        <v>2411</v>
      </c>
      <c r="C393" s="311" t="s">
        <v>2124</v>
      </c>
      <c r="D393" s="311" t="s">
        <v>717</v>
      </c>
      <c r="E393" s="314">
        <v>41640</v>
      </c>
      <c r="F393" s="311" t="s">
        <v>177</v>
      </c>
      <c r="G393" s="311" t="s">
        <v>101</v>
      </c>
      <c r="H393" s="311" t="s">
        <v>217</v>
      </c>
      <c r="I393" s="311" t="s">
        <v>230</v>
      </c>
      <c r="J393" s="311" t="s">
        <v>231</v>
      </c>
      <c r="K393" s="311" t="s">
        <v>477</v>
      </c>
      <c r="L393" s="311" t="s">
        <v>218</v>
      </c>
      <c r="M393" s="311" t="s">
        <v>2412</v>
      </c>
      <c r="N393" s="315">
        <v>45000</v>
      </c>
      <c r="O393" s="315">
        <v>1</v>
      </c>
      <c r="P393" s="315">
        <v>2610</v>
      </c>
      <c r="Q393" s="315">
        <v>15</v>
      </c>
      <c r="R393" s="315">
        <v>15</v>
      </c>
      <c r="S393" s="315">
        <v>5</v>
      </c>
      <c r="T393" s="311" t="s">
        <v>2125</v>
      </c>
    </row>
    <row r="394" spans="1:20" ht="14.1" hidden="1" customHeight="1">
      <c r="A394" s="311" t="s">
        <v>2410</v>
      </c>
      <c r="B394" s="311" t="s">
        <v>2411</v>
      </c>
      <c r="C394" s="311" t="s">
        <v>2124</v>
      </c>
      <c r="D394" s="311" t="s">
        <v>717</v>
      </c>
      <c r="E394" s="314">
        <v>41640</v>
      </c>
      <c r="F394" s="311" t="s">
        <v>177</v>
      </c>
      <c r="G394" s="311" t="s">
        <v>101</v>
      </c>
      <c r="H394" s="311" t="s">
        <v>217</v>
      </c>
      <c r="I394" s="311" t="s">
        <v>230</v>
      </c>
      <c r="J394" s="311" t="s">
        <v>231</v>
      </c>
      <c r="K394" s="311" t="s">
        <v>19</v>
      </c>
      <c r="L394" s="311" t="s">
        <v>218</v>
      </c>
      <c r="M394" s="311" t="s">
        <v>2412</v>
      </c>
      <c r="N394" s="315">
        <v>45000</v>
      </c>
      <c r="O394" s="315">
        <v>1</v>
      </c>
      <c r="P394" s="315">
        <v>2420</v>
      </c>
      <c r="Q394" s="315">
        <v>15</v>
      </c>
      <c r="R394" s="315">
        <v>15</v>
      </c>
      <c r="S394" s="315">
        <v>5</v>
      </c>
      <c r="T394" s="311" t="s">
        <v>2125</v>
      </c>
    </row>
    <row r="395" spans="1:20" ht="14.1" hidden="1" customHeight="1">
      <c r="A395" s="311" t="s">
        <v>2410</v>
      </c>
      <c r="B395" s="311" t="s">
        <v>2411</v>
      </c>
      <c r="C395" s="311" t="s">
        <v>2124</v>
      </c>
      <c r="D395" s="311" t="s">
        <v>717</v>
      </c>
      <c r="E395" s="314">
        <v>41640</v>
      </c>
      <c r="F395" s="311" t="s">
        <v>177</v>
      </c>
      <c r="G395" s="311" t="s">
        <v>101</v>
      </c>
      <c r="H395" s="311" t="s">
        <v>217</v>
      </c>
      <c r="I395" s="311" t="s">
        <v>230</v>
      </c>
      <c r="J395" s="311" t="s">
        <v>231</v>
      </c>
      <c r="K395" s="311" t="s">
        <v>482</v>
      </c>
      <c r="L395" s="311" t="s">
        <v>218</v>
      </c>
      <c r="M395" s="311" t="s">
        <v>2412</v>
      </c>
      <c r="N395" s="315">
        <v>45000</v>
      </c>
      <c r="O395" s="315">
        <v>1</v>
      </c>
      <c r="P395" s="315">
        <v>2140</v>
      </c>
      <c r="Q395" s="315">
        <v>15</v>
      </c>
      <c r="R395" s="315">
        <v>15</v>
      </c>
      <c r="S395" s="315">
        <v>5</v>
      </c>
      <c r="T395" s="311" t="s">
        <v>2125</v>
      </c>
    </row>
    <row r="396" spans="1:20" ht="14.1" hidden="1" customHeight="1">
      <c r="A396" s="311" t="s">
        <v>2410</v>
      </c>
      <c r="B396" s="311" t="s">
        <v>2411</v>
      </c>
      <c r="C396" s="311" t="s">
        <v>2124</v>
      </c>
      <c r="D396" s="311" t="s">
        <v>717</v>
      </c>
      <c r="E396" s="314">
        <v>41640</v>
      </c>
      <c r="F396" s="311" t="s">
        <v>177</v>
      </c>
      <c r="G396" s="311" t="s">
        <v>101</v>
      </c>
      <c r="H396" s="311" t="s">
        <v>217</v>
      </c>
      <c r="I396" s="311" t="s">
        <v>230</v>
      </c>
      <c r="J396" s="311" t="s">
        <v>231</v>
      </c>
      <c r="K396" s="311" t="s">
        <v>21</v>
      </c>
      <c r="L396" s="311" t="s">
        <v>218</v>
      </c>
      <c r="M396" s="311" t="s">
        <v>2412</v>
      </c>
      <c r="N396" s="315">
        <v>45000</v>
      </c>
      <c r="O396" s="315">
        <v>1</v>
      </c>
      <c r="P396" s="315">
        <v>2480</v>
      </c>
      <c r="Q396" s="315">
        <v>15</v>
      </c>
      <c r="R396" s="315">
        <v>15</v>
      </c>
      <c r="S396" s="315">
        <v>5</v>
      </c>
      <c r="T396" s="311" t="s">
        <v>2125</v>
      </c>
    </row>
    <row r="397" spans="1:20" ht="14.1" hidden="1" customHeight="1">
      <c r="A397" s="311" t="s">
        <v>2410</v>
      </c>
      <c r="B397" s="311" t="s">
        <v>2411</v>
      </c>
      <c r="C397" s="311" t="s">
        <v>2124</v>
      </c>
      <c r="D397" s="311" t="s">
        <v>717</v>
      </c>
      <c r="E397" s="314">
        <v>41640</v>
      </c>
      <c r="F397" s="311" t="s">
        <v>177</v>
      </c>
      <c r="G397" s="311" t="s">
        <v>101</v>
      </c>
      <c r="H397" s="311" t="s">
        <v>217</v>
      </c>
      <c r="I397" s="311" t="s">
        <v>230</v>
      </c>
      <c r="J397" s="311" t="s">
        <v>231</v>
      </c>
      <c r="K397" s="311" t="s">
        <v>485</v>
      </c>
      <c r="L397" s="311" t="s">
        <v>218</v>
      </c>
      <c r="M397" s="311" t="s">
        <v>2412</v>
      </c>
      <c r="N397" s="315">
        <v>45000</v>
      </c>
      <c r="O397" s="315">
        <v>1</v>
      </c>
      <c r="P397" s="315">
        <v>2280</v>
      </c>
      <c r="Q397" s="315">
        <v>15</v>
      </c>
      <c r="R397" s="315">
        <v>15</v>
      </c>
      <c r="S397" s="315">
        <v>5</v>
      </c>
      <c r="T397" s="311" t="s">
        <v>2125</v>
      </c>
    </row>
    <row r="398" spans="1:20" ht="14.1" hidden="1" customHeight="1">
      <c r="A398" s="311" t="s">
        <v>2410</v>
      </c>
      <c r="B398" s="311" t="s">
        <v>2411</v>
      </c>
      <c r="C398" s="311" t="s">
        <v>2124</v>
      </c>
      <c r="D398" s="311" t="s">
        <v>717</v>
      </c>
      <c r="E398" s="314">
        <v>41640</v>
      </c>
      <c r="F398" s="311" t="s">
        <v>177</v>
      </c>
      <c r="G398" s="311" t="s">
        <v>101</v>
      </c>
      <c r="H398" s="311" t="s">
        <v>217</v>
      </c>
      <c r="I398" s="311" t="s">
        <v>230</v>
      </c>
      <c r="J398" s="311" t="s">
        <v>231</v>
      </c>
      <c r="K398" s="311" t="s">
        <v>487</v>
      </c>
      <c r="L398" s="311" t="s">
        <v>218</v>
      </c>
      <c r="M398" s="311" t="s">
        <v>2412</v>
      </c>
      <c r="N398" s="315">
        <v>45000</v>
      </c>
      <c r="O398" s="315">
        <v>1</v>
      </c>
      <c r="P398" s="315">
        <v>2350</v>
      </c>
      <c r="Q398" s="315">
        <v>15</v>
      </c>
      <c r="R398" s="315">
        <v>15</v>
      </c>
      <c r="S398" s="315">
        <v>5</v>
      </c>
      <c r="T398" s="311" t="s">
        <v>2125</v>
      </c>
    </row>
    <row r="399" spans="1:20" ht="14.1" hidden="1" customHeight="1">
      <c r="A399" s="311" t="s">
        <v>2410</v>
      </c>
      <c r="B399" s="311" t="s">
        <v>2411</v>
      </c>
      <c r="C399" s="311" t="s">
        <v>2124</v>
      </c>
      <c r="D399" s="311" t="s">
        <v>717</v>
      </c>
      <c r="E399" s="314">
        <v>41640</v>
      </c>
      <c r="F399" s="311" t="s">
        <v>177</v>
      </c>
      <c r="G399" s="311" t="s">
        <v>101</v>
      </c>
      <c r="H399" s="311" t="s">
        <v>217</v>
      </c>
      <c r="I399" s="311" t="s">
        <v>230</v>
      </c>
      <c r="J399" s="311" t="s">
        <v>231</v>
      </c>
      <c r="K399" s="311" t="s">
        <v>489</v>
      </c>
      <c r="L399" s="311" t="s">
        <v>218</v>
      </c>
      <c r="M399" s="311" t="s">
        <v>2412</v>
      </c>
      <c r="N399" s="315">
        <v>45000</v>
      </c>
      <c r="O399" s="315">
        <v>1</v>
      </c>
      <c r="P399" s="315">
        <v>4910</v>
      </c>
      <c r="Q399" s="315">
        <v>15</v>
      </c>
      <c r="R399" s="315">
        <v>9.17</v>
      </c>
      <c r="S399" s="315">
        <v>3.1</v>
      </c>
      <c r="T399" s="311" t="s">
        <v>2125</v>
      </c>
    </row>
    <row r="400" spans="1:20" ht="14.1" hidden="1" customHeight="1">
      <c r="A400" s="311" t="s">
        <v>2410</v>
      </c>
      <c r="B400" s="311" t="s">
        <v>2411</v>
      </c>
      <c r="C400" s="311" t="s">
        <v>2124</v>
      </c>
      <c r="D400" s="311" t="s">
        <v>717</v>
      </c>
      <c r="E400" s="314">
        <v>41640</v>
      </c>
      <c r="F400" s="311" t="s">
        <v>177</v>
      </c>
      <c r="G400" s="311" t="s">
        <v>101</v>
      </c>
      <c r="H400" s="311" t="s">
        <v>217</v>
      </c>
      <c r="I400" s="311" t="s">
        <v>230</v>
      </c>
      <c r="J400" s="311" t="s">
        <v>231</v>
      </c>
      <c r="K400" s="311" t="s">
        <v>493</v>
      </c>
      <c r="L400" s="311" t="s">
        <v>218</v>
      </c>
      <c r="M400" s="311" t="s">
        <v>2412</v>
      </c>
      <c r="N400" s="315">
        <v>45000</v>
      </c>
      <c r="O400" s="315">
        <v>1</v>
      </c>
      <c r="P400" s="315">
        <v>5260</v>
      </c>
      <c r="Q400" s="315">
        <v>15</v>
      </c>
      <c r="R400" s="315">
        <v>8.56</v>
      </c>
      <c r="S400" s="315">
        <v>2.9</v>
      </c>
      <c r="T400" s="311" t="s">
        <v>2125</v>
      </c>
    </row>
    <row r="401" spans="1:20" ht="14.1" hidden="1" customHeight="1">
      <c r="A401" s="311" t="s">
        <v>2410</v>
      </c>
      <c r="B401" s="311" t="s">
        <v>2411</v>
      </c>
      <c r="C401" s="311" t="s">
        <v>2124</v>
      </c>
      <c r="D401" s="311" t="s">
        <v>717</v>
      </c>
      <c r="E401" s="314">
        <v>41640</v>
      </c>
      <c r="F401" s="311" t="s">
        <v>177</v>
      </c>
      <c r="G401" s="311" t="s">
        <v>101</v>
      </c>
      <c r="H401" s="311" t="s">
        <v>217</v>
      </c>
      <c r="I401" s="311" t="s">
        <v>230</v>
      </c>
      <c r="J401" s="311" t="s">
        <v>231</v>
      </c>
      <c r="K401" s="311" t="s">
        <v>497</v>
      </c>
      <c r="L401" s="311" t="s">
        <v>218</v>
      </c>
      <c r="M401" s="311" t="s">
        <v>2412</v>
      </c>
      <c r="N401" s="315">
        <v>45000</v>
      </c>
      <c r="O401" s="315">
        <v>1</v>
      </c>
      <c r="P401" s="315">
        <v>1950</v>
      </c>
      <c r="Q401" s="315">
        <v>15</v>
      </c>
      <c r="R401" s="315">
        <v>15</v>
      </c>
      <c r="S401" s="315">
        <v>5</v>
      </c>
      <c r="T401" s="311" t="s">
        <v>2125</v>
      </c>
    </row>
    <row r="402" spans="1:20" ht="14.1" hidden="1" customHeight="1">
      <c r="A402" s="311" t="s">
        <v>2410</v>
      </c>
      <c r="B402" s="311" t="s">
        <v>2411</v>
      </c>
      <c r="C402" s="311" t="s">
        <v>2124</v>
      </c>
      <c r="D402" s="311" t="s">
        <v>717</v>
      </c>
      <c r="E402" s="314">
        <v>41640</v>
      </c>
      <c r="F402" s="311" t="s">
        <v>177</v>
      </c>
      <c r="G402" s="311" t="s">
        <v>101</v>
      </c>
      <c r="H402" s="311" t="s">
        <v>217</v>
      </c>
      <c r="I402" s="311" t="s">
        <v>230</v>
      </c>
      <c r="J402" s="311" t="s">
        <v>231</v>
      </c>
      <c r="K402" s="311" t="s">
        <v>26</v>
      </c>
      <c r="L402" s="311" t="s">
        <v>218</v>
      </c>
      <c r="M402" s="311" t="s">
        <v>2412</v>
      </c>
      <c r="N402" s="315">
        <v>45000</v>
      </c>
      <c r="O402" s="315">
        <v>1</v>
      </c>
      <c r="P402" s="315">
        <v>3530</v>
      </c>
      <c r="Q402" s="315">
        <v>15</v>
      </c>
      <c r="R402" s="315">
        <v>12.75</v>
      </c>
      <c r="S402" s="315">
        <v>4.3</v>
      </c>
      <c r="T402" s="311" t="s">
        <v>2125</v>
      </c>
    </row>
    <row r="403" spans="1:20" ht="14.1" hidden="1" customHeight="1">
      <c r="A403" s="311" t="s">
        <v>2410</v>
      </c>
      <c r="B403" s="311" t="s">
        <v>2411</v>
      </c>
      <c r="C403" s="311" t="s">
        <v>2124</v>
      </c>
      <c r="D403" s="311" t="s">
        <v>717</v>
      </c>
      <c r="E403" s="314">
        <v>41640</v>
      </c>
      <c r="F403" s="311" t="s">
        <v>177</v>
      </c>
      <c r="G403" s="311" t="s">
        <v>101</v>
      </c>
      <c r="H403" s="311" t="s">
        <v>217</v>
      </c>
      <c r="I403" s="311" t="s">
        <v>230</v>
      </c>
      <c r="J403" s="311" t="s">
        <v>231</v>
      </c>
      <c r="K403" s="311" t="s">
        <v>27</v>
      </c>
      <c r="L403" s="311" t="s">
        <v>218</v>
      </c>
      <c r="M403" s="311" t="s">
        <v>2412</v>
      </c>
      <c r="N403" s="315">
        <v>45000</v>
      </c>
      <c r="O403" s="315">
        <v>1</v>
      </c>
      <c r="P403" s="315">
        <v>3220</v>
      </c>
      <c r="Q403" s="315">
        <v>15</v>
      </c>
      <c r="R403" s="315">
        <v>13.98</v>
      </c>
      <c r="S403" s="315">
        <v>4.7</v>
      </c>
      <c r="T403" s="311" t="s">
        <v>2125</v>
      </c>
    </row>
    <row r="404" spans="1:20" ht="14.1" hidden="1" customHeight="1">
      <c r="A404" s="311" t="s">
        <v>2410</v>
      </c>
      <c r="B404" s="311" t="s">
        <v>2411</v>
      </c>
      <c r="C404" s="311" t="s">
        <v>2124</v>
      </c>
      <c r="D404" s="311" t="s">
        <v>717</v>
      </c>
      <c r="E404" s="314">
        <v>41640</v>
      </c>
      <c r="F404" s="311" t="s">
        <v>177</v>
      </c>
      <c r="G404" s="311" t="s">
        <v>101</v>
      </c>
      <c r="H404" s="311" t="s">
        <v>217</v>
      </c>
      <c r="I404" s="311" t="s">
        <v>230</v>
      </c>
      <c r="J404" s="311" t="s">
        <v>231</v>
      </c>
      <c r="K404" s="311" t="s">
        <v>499</v>
      </c>
      <c r="L404" s="311" t="s">
        <v>218</v>
      </c>
      <c r="M404" s="311" t="s">
        <v>2412</v>
      </c>
      <c r="N404" s="315">
        <v>45000</v>
      </c>
      <c r="O404" s="315">
        <v>1</v>
      </c>
      <c r="P404" s="315">
        <v>1550</v>
      </c>
      <c r="Q404" s="315">
        <v>15</v>
      </c>
      <c r="R404" s="315">
        <v>15</v>
      </c>
      <c r="S404" s="315">
        <v>5</v>
      </c>
      <c r="T404" s="311" t="s">
        <v>2125</v>
      </c>
    </row>
    <row r="405" spans="1:20" ht="14.1" hidden="1" customHeight="1">
      <c r="A405" s="311" t="s">
        <v>2410</v>
      </c>
      <c r="B405" s="311" t="s">
        <v>2411</v>
      </c>
      <c r="C405" s="311" t="s">
        <v>2124</v>
      </c>
      <c r="D405" s="311" t="s">
        <v>717</v>
      </c>
      <c r="E405" s="314">
        <v>41640</v>
      </c>
      <c r="F405" s="311" t="s">
        <v>177</v>
      </c>
      <c r="G405" s="311" t="s">
        <v>101</v>
      </c>
      <c r="H405" s="311" t="s">
        <v>217</v>
      </c>
      <c r="I405" s="311" t="s">
        <v>230</v>
      </c>
      <c r="J405" s="311" t="s">
        <v>231</v>
      </c>
      <c r="K405" s="311" t="s">
        <v>495</v>
      </c>
      <c r="L405" s="311" t="s">
        <v>218</v>
      </c>
      <c r="M405" s="311" t="s">
        <v>2412</v>
      </c>
      <c r="N405" s="315">
        <v>45000</v>
      </c>
      <c r="O405" s="315">
        <v>1</v>
      </c>
      <c r="P405" s="315">
        <v>4160</v>
      </c>
      <c r="Q405" s="315">
        <v>15</v>
      </c>
      <c r="R405" s="315">
        <v>10.82</v>
      </c>
      <c r="S405" s="315">
        <v>3.6</v>
      </c>
      <c r="T405" s="311" t="s">
        <v>2125</v>
      </c>
    </row>
    <row r="406" spans="1:20" ht="14.1" hidden="1" customHeight="1">
      <c r="A406" s="311" t="s">
        <v>2410</v>
      </c>
      <c r="B406" s="311" t="s">
        <v>2411</v>
      </c>
      <c r="C406" s="311" t="s">
        <v>2124</v>
      </c>
      <c r="D406" s="311" t="s">
        <v>717</v>
      </c>
      <c r="E406" s="314">
        <v>41640</v>
      </c>
      <c r="F406" s="311" t="s">
        <v>177</v>
      </c>
      <c r="G406" s="311" t="s">
        <v>101</v>
      </c>
      <c r="H406" s="311" t="s">
        <v>217</v>
      </c>
      <c r="I406" s="311" t="s">
        <v>230</v>
      </c>
      <c r="J406" s="311" t="s">
        <v>231</v>
      </c>
      <c r="K406" s="311" t="s">
        <v>501</v>
      </c>
      <c r="L406" s="311" t="s">
        <v>218</v>
      </c>
      <c r="M406" s="311" t="s">
        <v>2412</v>
      </c>
      <c r="N406" s="315">
        <v>45000</v>
      </c>
      <c r="O406" s="315">
        <v>1</v>
      </c>
      <c r="P406" s="315">
        <v>2640</v>
      </c>
      <c r="Q406" s="315">
        <v>15</v>
      </c>
      <c r="R406" s="315">
        <v>15</v>
      </c>
      <c r="S406" s="315">
        <v>5</v>
      </c>
      <c r="T406" s="311" t="s">
        <v>2125</v>
      </c>
    </row>
    <row r="407" spans="1:20" ht="14.1" hidden="1" customHeight="1">
      <c r="A407" s="311" t="s">
        <v>2410</v>
      </c>
      <c r="B407" s="311" t="s">
        <v>2411</v>
      </c>
      <c r="C407" s="311" t="s">
        <v>2124</v>
      </c>
      <c r="D407" s="311" t="s">
        <v>717</v>
      </c>
      <c r="E407" s="314">
        <v>41640</v>
      </c>
      <c r="F407" s="311" t="s">
        <v>177</v>
      </c>
      <c r="G407" s="311" t="s">
        <v>101</v>
      </c>
      <c r="H407" s="311" t="s">
        <v>217</v>
      </c>
      <c r="I407" s="311" t="s">
        <v>230</v>
      </c>
      <c r="J407" s="311" t="s">
        <v>231</v>
      </c>
      <c r="K407" s="311" t="s">
        <v>503</v>
      </c>
      <c r="L407" s="311" t="s">
        <v>218</v>
      </c>
      <c r="M407" s="311" t="s">
        <v>2412</v>
      </c>
      <c r="N407" s="315">
        <v>45000</v>
      </c>
      <c r="O407" s="315">
        <v>1</v>
      </c>
      <c r="P407" s="315">
        <v>2590</v>
      </c>
      <c r="Q407" s="315">
        <v>15</v>
      </c>
      <c r="R407" s="315">
        <v>15</v>
      </c>
      <c r="S407" s="315">
        <v>5</v>
      </c>
      <c r="T407" s="311" t="s">
        <v>2125</v>
      </c>
    </row>
    <row r="408" spans="1:20" ht="14.1" hidden="1" customHeight="1">
      <c r="A408" s="311" t="s">
        <v>2410</v>
      </c>
      <c r="B408" s="311" t="s">
        <v>2411</v>
      </c>
      <c r="C408" s="311" t="s">
        <v>2124</v>
      </c>
      <c r="D408" s="311" t="s">
        <v>717</v>
      </c>
      <c r="E408" s="314">
        <v>41640</v>
      </c>
      <c r="F408" s="311" t="s">
        <v>177</v>
      </c>
      <c r="G408" s="311" t="s">
        <v>101</v>
      </c>
      <c r="H408" s="311" t="s">
        <v>217</v>
      </c>
      <c r="I408" s="311" t="s">
        <v>230</v>
      </c>
      <c r="J408" s="311" t="s">
        <v>231</v>
      </c>
      <c r="K408" s="311" t="s">
        <v>29</v>
      </c>
      <c r="L408" s="311" t="s">
        <v>218</v>
      </c>
      <c r="M408" s="311" t="s">
        <v>2412</v>
      </c>
      <c r="N408" s="315">
        <v>45000</v>
      </c>
      <c r="O408" s="315">
        <v>1</v>
      </c>
      <c r="P408" s="315">
        <v>4840</v>
      </c>
      <c r="Q408" s="315">
        <v>15</v>
      </c>
      <c r="R408" s="315">
        <v>9.3000000000000007</v>
      </c>
      <c r="S408" s="315">
        <v>3.1</v>
      </c>
      <c r="T408" s="311" t="s">
        <v>2125</v>
      </c>
    </row>
    <row r="409" spans="1:20" ht="14.1" hidden="1" customHeight="1">
      <c r="A409" s="311" t="s">
        <v>2410</v>
      </c>
      <c r="B409" s="311" t="s">
        <v>2411</v>
      </c>
      <c r="C409" s="311" t="s">
        <v>2124</v>
      </c>
      <c r="D409" s="311" t="s">
        <v>717</v>
      </c>
      <c r="E409" s="314">
        <v>41640</v>
      </c>
      <c r="F409" s="311" t="s">
        <v>177</v>
      </c>
      <c r="G409" s="311" t="s">
        <v>101</v>
      </c>
      <c r="H409" s="311" t="s">
        <v>217</v>
      </c>
      <c r="I409" s="311" t="s">
        <v>230</v>
      </c>
      <c r="J409" s="311" t="s">
        <v>231</v>
      </c>
      <c r="K409" s="311" t="s">
        <v>30</v>
      </c>
      <c r="L409" s="311" t="s">
        <v>218</v>
      </c>
      <c r="M409" s="311" t="s">
        <v>2412</v>
      </c>
      <c r="N409" s="315">
        <v>45000</v>
      </c>
      <c r="O409" s="315">
        <v>1</v>
      </c>
      <c r="P409" s="315">
        <v>4830</v>
      </c>
      <c r="Q409" s="315">
        <v>15</v>
      </c>
      <c r="R409" s="315">
        <v>9.32</v>
      </c>
      <c r="S409" s="315">
        <v>3.1</v>
      </c>
      <c r="T409" s="311" t="s">
        <v>2125</v>
      </c>
    </row>
    <row r="410" spans="1:20" ht="14.1" hidden="1" customHeight="1">
      <c r="A410" s="311" t="s">
        <v>2410</v>
      </c>
      <c r="B410" s="311" t="s">
        <v>2411</v>
      </c>
      <c r="C410" s="311" t="s">
        <v>2124</v>
      </c>
      <c r="D410" s="311" t="s">
        <v>717</v>
      </c>
      <c r="E410" s="314">
        <v>41640</v>
      </c>
      <c r="F410" s="311" t="s">
        <v>177</v>
      </c>
      <c r="G410" s="311" t="s">
        <v>101</v>
      </c>
      <c r="H410" s="311" t="s">
        <v>217</v>
      </c>
      <c r="I410" s="311" t="s">
        <v>230</v>
      </c>
      <c r="J410" s="311" t="s">
        <v>231</v>
      </c>
      <c r="K410" s="311" t="s">
        <v>507</v>
      </c>
      <c r="L410" s="311" t="s">
        <v>218</v>
      </c>
      <c r="M410" s="311" t="s">
        <v>2412</v>
      </c>
      <c r="N410" s="315">
        <v>45000</v>
      </c>
      <c r="O410" s="315">
        <v>1</v>
      </c>
      <c r="P410" s="315">
        <v>3380</v>
      </c>
      <c r="Q410" s="315">
        <v>15</v>
      </c>
      <c r="R410" s="315">
        <v>13.31</v>
      </c>
      <c r="S410" s="315">
        <v>4.4000000000000004</v>
      </c>
      <c r="T410" s="311" t="s">
        <v>2125</v>
      </c>
    </row>
    <row r="411" spans="1:20" ht="14.1" hidden="1" customHeight="1">
      <c r="A411" s="311" t="s">
        <v>2410</v>
      </c>
      <c r="B411" s="311" t="s">
        <v>2411</v>
      </c>
      <c r="C411" s="311" t="s">
        <v>2124</v>
      </c>
      <c r="D411" s="311" t="s">
        <v>717</v>
      </c>
      <c r="E411" s="314">
        <v>41640</v>
      </c>
      <c r="F411" s="311" t="s">
        <v>177</v>
      </c>
      <c r="G411" s="311" t="s">
        <v>101</v>
      </c>
      <c r="H411" s="311" t="s">
        <v>217</v>
      </c>
      <c r="I411" s="311" t="s">
        <v>230</v>
      </c>
      <c r="J411" s="311" t="s">
        <v>231</v>
      </c>
      <c r="K411" s="311" t="s">
        <v>509</v>
      </c>
      <c r="L411" s="311" t="s">
        <v>218</v>
      </c>
      <c r="M411" s="311" t="s">
        <v>2412</v>
      </c>
      <c r="N411" s="315">
        <v>45000</v>
      </c>
      <c r="O411" s="315">
        <v>1</v>
      </c>
      <c r="P411" s="315">
        <v>4270</v>
      </c>
      <c r="Q411" s="315">
        <v>15</v>
      </c>
      <c r="R411" s="315">
        <v>10.54</v>
      </c>
      <c r="S411" s="315">
        <v>3.5</v>
      </c>
      <c r="T411" s="311" t="s">
        <v>2125</v>
      </c>
    </row>
    <row r="412" spans="1:20" ht="14.1" hidden="1" customHeight="1">
      <c r="A412" s="311" t="s">
        <v>2410</v>
      </c>
      <c r="B412" s="311" t="s">
        <v>2411</v>
      </c>
      <c r="C412" s="311" t="s">
        <v>2124</v>
      </c>
      <c r="D412" s="311" t="s">
        <v>717</v>
      </c>
      <c r="E412" s="314">
        <v>41640</v>
      </c>
      <c r="F412" s="311" t="s">
        <v>177</v>
      </c>
      <c r="G412" s="311" t="s">
        <v>101</v>
      </c>
      <c r="H412" s="311" t="s">
        <v>217</v>
      </c>
      <c r="I412" s="311" t="s">
        <v>230</v>
      </c>
      <c r="J412" s="311" t="s">
        <v>231</v>
      </c>
      <c r="K412" s="311" t="s">
        <v>511</v>
      </c>
      <c r="L412" s="311" t="s">
        <v>218</v>
      </c>
      <c r="M412" s="311" t="s">
        <v>2412</v>
      </c>
      <c r="N412" s="315">
        <v>45000</v>
      </c>
      <c r="O412" s="315">
        <v>1</v>
      </c>
      <c r="P412" s="315">
        <v>3380</v>
      </c>
      <c r="Q412" s="315">
        <v>15</v>
      </c>
      <c r="R412" s="315">
        <v>13.31</v>
      </c>
      <c r="S412" s="315">
        <v>4.4000000000000004</v>
      </c>
      <c r="T412" s="311" t="s">
        <v>2125</v>
      </c>
    </row>
    <row r="413" spans="1:20" ht="14.1" hidden="1" customHeight="1">
      <c r="A413" s="311" t="s">
        <v>2410</v>
      </c>
      <c r="B413" s="311" t="s">
        <v>2411</v>
      </c>
      <c r="C413" s="311" t="s">
        <v>2124</v>
      </c>
      <c r="D413" s="311" t="s">
        <v>717</v>
      </c>
      <c r="E413" s="314">
        <v>41640</v>
      </c>
      <c r="F413" s="311" t="s">
        <v>177</v>
      </c>
      <c r="G413" s="311" t="s">
        <v>101</v>
      </c>
      <c r="H413" s="311" t="s">
        <v>217</v>
      </c>
      <c r="I413" s="311" t="s">
        <v>230</v>
      </c>
      <c r="J413" s="311" t="s">
        <v>231</v>
      </c>
      <c r="K413" s="311" t="s">
        <v>513</v>
      </c>
      <c r="L413" s="311" t="s">
        <v>218</v>
      </c>
      <c r="M413" s="311" t="s">
        <v>2412</v>
      </c>
      <c r="N413" s="315">
        <v>45000</v>
      </c>
      <c r="O413" s="315">
        <v>1</v>
      </c>
      <c r="P413" s="315">
        <v>3420</v>
      </c>
      <c r="Q413" s="315">
        <v>15</v>
      </c>
      <c r="R413" s="315">
        <v>13.16</v>
      </c>
      <c r="S413" s="315">
        <v>4.4000000000000004</v>
      </c>
      <c r="T413" s="311" t="s">
        <v>2125</v>
      </c>
    </row>
    <row r="414" spans="1:20" ht="14.1" hidden="1" customHeight="1">
      <c r="A414" s="311" t="s">
        <v>2410</v>
      </c>
      <c r="B414" s="311" t="s">
        <v>2411</v>
      </c>
      <c r="C414" s="311" t="s">
        <v>2124</v>
      </c>
      <c r="D414" s="311" t="s">
        <v>717</v>
      </c>
      <c r="E414" s="314">
        <v>41640</v>
      </c>
      <c r="F414" s="311" t="s">
        <v>177</v>
      </c>
      <c r="G414" s="311" t="s">
        <v>101</v>
      </c>
      <c r="H414" s="311" t="s">
        <v>217</v>
      </c>
      <c r="I414" s="311" t="s">
        <v>230</v>
      </c>
      <c r="J414" s="311" t="s">
        <v>231</v>
      </c>
      <c r="K414" s="311" t="s">
        <v>515</v>
      </c>
      <c r="L414" s="311" t="s">
        <v>218</v>
      </c>
      <c r="M414" s="311" t="s">
        <v>2412</v>
      </c>
      <c r="N414" s="315">
        <v>45000</v>
      </c>
      <c r="O414" s="315">
        <v>1</v>
      </c>
      <c r="P414" s="315">
        <v>3420</v>
      </c>
      <c r="Q414" s="315">
        <v>15</v>
      </c>
      <c r="R414" s="315">
        <v>13.16</v>
      </c>
      <c r="S414" s="315">
        <v>4.4000000000000004</v>
      </c>
      <c r="T414" s="311" t="s">
        <v>2125</v>
      </c>
    </row>
    <row r="415" spans="1:20" ht="14.1" hidden="1" customHeight="1">
      <c r="A415" s="311" t="s">
        <v>2410</v>
      </c>
      <c r="B415" s="311" t="s">
        <v>2411</v>
      </c>
      <c r="C415" s="311" t="s">
        <v>2124</v>
      </c>
      <c r="D415" s="311" t="s">
        <v>717</v>
      </c>
      <c r="E415" s="314">
        <v>41640</v>
      </c>
      <c r="F415" s="311" t="s">
        <v>177</v>
      </c>
      <c r="G415" s="311" t="s">
        <v>101</v>
      </c>
      <c r="H415" s="311" t="s">
        <v>217</v>
      </c>
      <c r="I415" s="311" t="s">
        <v>230</v>
      </c>
      <c r="J415" s="311" t="s">
        <v>231</v>
      </c>
      <c r="K415" s="311" t="s">
        <v>519</v>
      </c>
      <c r="L415" s="311" t="s">
        <v>218</v>
      </c>
      <c r="M415" s="311" t="s">
        <v>2412</v>
      </c>
      <c r="N415" s="315">
        <v>45000</v>
      </c>
      <c r="O415" s="315">
        <v>1</v>
      </c>
      <c r="P415" s="315">
        <v>4770</v>
      </c>
      <c r="Q415" s="315">
        <v>15</v>
      </c>
      <c r="R415" s="315">
        <v>9.43</v>
      </c>
      <c r="S415" s="315">
        <v>3.1</v>
      </c>
      <c r="T415" s="311" t="s">
        <v>2125</v>
      </c>
    </row>
    <row r="416" spans="1:20" ht="14.1" hidden="1" customHeight="1">
      <c r="A416" s="311" t="s">
        <v>2413</v>
      </c>
      <c r="B416" s="311" t="s">
        <v>2414</v>
      </c>
      <c r="C416" s="311" t="s">
        <v>2124</v>
      </c>
      <c r="D416" s="311" t="s">
        <v>722</v>
      </c>
      <c r="E416" s="314">
        <v>41640</v>
      </c>
      <c r="F416" s="311" t="s">
        <v>176</v>
      </c>
      <c r="G416" s="311" t="s">
        <v>101</v>
      </c>
      <c r="H416" s="311" t="s">
        <v>217</v>
      </c>
      <c r="I416" s="311" t="s">
        <v>230</v>
      </c>
      <c r="J416" s="311" t="s">
        <v>231</v>
      </c>
      <c r="K416" s="311" t="s">
        <v>218</v>
      </c>
      <c r="L416" s="311" t="s">
        <v>218</v>
      </c>
      <c r="M416" s="311" t="s">
        <v>2415</v>
      </c>
      <c r="N416" s="315">
        <v>20000</v>
      </c>
      <c r="O416" s="315">
        <v>1</v>
      </c>
      <c r="P416" s="315">
        <v>541</v>
      </c>
      <c r="Q416" s="315">
        <v>11</v>
      </c>
      <c r="R416" s="315">
        <v>11</v>
      </c>
      <c r="S416" s="315">
        <v>3.7</v>
      </c>
      <c r="T416" s="311" t="s">
        <v>2125</v>
      </c>
    </row>
    <row r="417" spans="1:20" ht="14.1" hidden="1" customHeight="1">
      <c r="A417" s="311" t="s">
        <v>2413</v>
      </c>
      <c r="B417" s="311" t="s">
        <v>2414</v>
      </c>
      <c r="C417" s="311" t="s">
        <v>2124</v>
      </c>
      <c r="D417" s="311" t="s">
        <v>722</v>
      </c>
      <c r="E417" s="314">
        <v>41640</v>
      </c>
      <c r="F417" s="311" t="s">
        <v>177</v>
      </c>
      <c r="G417" s="311" t="s">
        <v>101</v>
      </c>
      <c r="H417" s="311" t="s">
        <v>217</v>
      </c>
      <c r="I417" s="311" t="s">
        <v>230</v>
      </c>
      <c r="J417" s="311" t="s">
        <v>231</v>
      </c>
      <c r="K417" s="311" t="s">
        <v>477</v>
      </c>
      <c r="L417" s="311" t="s">
        <v>218</v>
      </c>
      <c r="M417" s="311" t="s">
        <v>2415</v>
      </c>
      <c r="N417" s="315">
        <v>20000</v>
      </c>
      <c r="O417" s="315">
        <v>1</v>
      </c>
      <c r="P417" s="315">
        <v>2610</v>
      </c>
      <c r="Q417" s="315">
        <v>15</v>
      </c>
      <c r="R417" s="315">
        <v>7.66</v>
      </c>
      <c r="S417" s="315">
        <v>2.6</v>
      </c>
      <c r="T417" s="311" t="s">
        <v>2125</v>
      </c>
    </row>
    <row r="418" spans="1:20" ht="14.1" hidden="1" customHeight="1">
      <c r="A418" s="311" t="s">
        <v>2413</v>
      </c>
      <c r="B418" s="311" t="s">
        <v>2414</v>
      </c>
      <c r="C418" s="311" t="s">
        <v>2124</v>
      </c>
      <c r="D418" s="311" t="s">
        <v>722</v>
      </c>
      <c r="E418" s="314">
        <v>41640</v>
      </c>
      <c r="F418" s="311" t="s">
        <v>177</v>
      </c>
      <c r="G418" s="311" t="s">
        <v>101</v>
      </c>
      <c r="H418" s="311" t="s">
        <v>217</v>
      </c>
      <c r="I418" s="311" t="s">
        <v>230</v>
      </c>
      <c r="J418" s="311" t="s">
        <v>231</v>
      </c>
      <c r="K418" s="311" t="s">
        <v>19</v>
      </c>
      <c r="L418" s="311" t="s">
        <v>218</v>
      </c>
      <c r="M418" s="311" t="s">
        <v>2415</v>
      </c>
      <c r="N418" s="315">
        <v>20000</v>
      </c>
      <c r="O418" s="315">
        <v>1</v>
      </c>
      <c r="P418" s="315">
        <v>2420</v>
      </c>
      <c r="Q418" s="315">
        <v>15</v>
      </c>
      <c r="R418" s="315">
        <v>8.26</v>
      </c>
      <c r="S418" s="315">
        <v>2.8</v>
      </c>
      <c r="T418" s="311" t="s">
        <v>2125</v>
      </c>
    </row>
    <row r="419" spans="1:20" ht="14.1" hidden="1" customHeight="1">
      <c r="A419" s="311" t="s">
        <v>2413</v>
      </c>
      <c r="B419" s="311" t="s">
        <v>2414</v>
      </c>
      <c r="C419" s="311" t="s">
        <v>2124</v>
      </c>
      <c r="D419" s="311" t="s">
        <v>722</v>
      </c>
      <c r="E419" s="314">
        <v>41640</v>
      </c>
      <c r="F419" s="311" t="s">
        <v>177</v>
      </c>
      <c r="G419" s="311" t="s">
        <v>101</v>
      </c>
      <c r="H419" s="311" t="s">
        <v>217</v>
      </c>
      <c r="I419" s="311" t="s">
        <v>230</v>
      </c>
      <c r="J419" s="311" t="s">
        <v>231</v>
      </c>
      <c r="K419" s="311" t="s">
        <v>482</v>
      </c>
      <c r="L419" s="311" t="s">
        <v>218</v>
      </c>
      <c r="M419" s="311" t="s">
        <v>2415</v>
      </c>
      <c r="N419" s="315">
        <v>20000</v>
      </c>
      <c r="O419" s="315">
        <v>1</v>
      </c>
      <c r="P419" s="315">
        <v>2140</v>
      </c>
      <c r="Q419" s="315">
        <v>15</v>
      </c>
      <c r="R419" s="315">
        <v>9.35</v>
      </c>
      <c r="S419" s="315">
        <v>3.1</v>
      </c>
      <c r="T419" s="311" t="s">
        <v>2125</v>
      </c>
    </row>
    <row r="420" spans="1:20" ht="14.1" hidden="1" customHeight="1">
      <c r="A420" s="311" t="s">
        <v>2413</v>
      </c>
      <c r="B420" s="311" t="s">
        <v>2414</v>
      </c>
      <c r="C420" s="311" t="s">
        <v>2124</v>
      </c>
      <c r="D420" s="311" t="s">
        <v>722</v>
      </c>
      <c r="E420" s="314">
        <v>41640</v>
      </c>
      <c r="F420" s="311" t="s">
        <v>177</v>
      </c>
      <c r="G420" s="311" t="s">
        <v>101</v>
      </c>
      <c r="H420" s="311" t="s">
        <v>217</v>
      </c>
      <c r="I420" s="311" t="s">
        <v>230</v>
      </c>
      <c r="J420" s="311" t="s">
        <v>231</v>
      </c>
      <c r="K420" s="311" t="s">
        <v>21</v>
      </c>
      <c r="L420" s="311" t="s">
        <v>218</v>
      </c>
      <c r="M420" s="311" t="s">
        <v>2415</v>
      </c>
      <c r="N420" s="315">
        <v>20000</v>
      </c>
      <c r="O420" s="315">
        <v>1</v>
      </c>
      <c r="P420" s="315">
        <v>2480</v>
      </c>
      <c r="Q420" s="315">
        <v>15</v>
      </c>
      <c r="R420" s="315">
        <v>8.07</v>
      </c>
      <c r="S420" s="315">
        <v>2.7</v>
      </c>
      <c r="T420" s="311" t="s">
        <v>2125</v>
      </c>
    </row>
    <row r="421" spans="1:20" ht="14.1" hidden="1" customHeight="1">
      <c r="A421" s="311" t="s">
        <v>2413</v>
      </c>
      <c r="B421" s="311" t="s">
        <v>2414</v>
      </c>
      <c r="C421" s="311" t="s">
        <v>2124</v>
      </c>
      <c r="D421" s="311" t="s">
        <v>722</v>
      </c>
      <c r="E421" s="314">
        <v>41640</v>
      </c>
      <c r="F421" s="311" t="s">
        <v>177</v>
      </c>
      <c r="G421" s="311" t="s">
        <v>101</v>
      </c>
      <c r="H421" s="311" t="s">
        <v>217</v>
      </c>
      <c r="I421" s="311" t="s">
        <v>230</v>
      </c>
      <c r="J421" s="311" t="s">
        <v>231</v>
      </c>
      <c r="K421" s="311" t="s">
        <v>485</v>
      </c>
      <c r="L421" s="311" t="s">
        <v>218</v>
      </c>
      <c r="M421" s="311" t="s">
        <v>2415</v>
      </c>
      <c r="N421" s="315">
        <v>20000</v>
      </c>
      <c r="O421" s="315">
        <v>1</v>
      </c>
      <c r="P421" s="315">
        <v>2280</v>
      </c>
      <c r="Q421" s="315">
        <v>15</v>
      </c>
      <c r="R421" s="315">
        <v>8.77</v>
      </c>
      <c r="S421" s="315">
        <v>2.9</v>
      </c>
      <c r="T421" s="311" t="s">
        <v>2125</v>
      </c>
    </row>
    <row r="422" spans="1:20" ht="14.1" hidden="1" customHeight="1">
      <c r="A422" s="311" t="s">
        <v>2413</v>
      </c>
      <c r="B422" s="311" t="s">
        <v>2414</v>
      </c>
      <c r="C422" s="311" t="s">
        <v>2124</v>
      </c>
      <c r="D422" s="311" t="s">
        <v>722</v>
      </c>
      <c r="E422" s="314">
        <v>41640</v>
      </c>
      <c r="F422" s="311" t="s">
        <v>177</v>
      </c>
      <c r="G422" s="311" t="s">
        <v>101</v>
      </c>
      <c r="H422" s="311" t="s">
        <v>217</v>
      </c>
      <c r="I422" s="311" t="s">
        <v>230</v>
      </c>
      <c r="J422" s="311" t="s">
        <v>231</v>
      </c>
      <c r="K422" s="311" t="s">
        <v>487</v>
      </c>
      <c r="L422" s="311" t="s">
        <v>218</v>
      </c>
      <c r="M422" s="311" t="s">
        <v>2415</v>
      </c>
      <c r="N422" s="315">
        <v>20000</v>
      </c>
      <c r="O422" s="315">
        <v>1</v>
      </c>
      <c r="P422" s="315">
        <v>2350</v>
      </c>
      <c r="Q422" s="315">
        <v>15</v>
      </c>
      <c r="R422" s="315">
        <v>8.51</v>
      </c>
      <c r="S422" s="315">
        <v>2.8</v>
      </c>
      <c r="T422" s="311" t="s">
        <v>2125</v>
      </c>
    </row>
    <row r="423" spans="1:20" ht="14.1" hidden="1" customHeight="1">
      <c r="A423" s="311" t="s">
        <v>2413</v>
      </c>
      <c r="B423" s="311" t="s">
        <v>2414</v>
      </c>
      <c r="C423" s="311" t="s">
        <v>2124</v>
      </c>
      <c r="D423" s="311" t="s">
        <v>722</v>
      </c>
      <c r="E423" s="314">
        <v>41640</v>
      </c>
      <c r="F423" s="311" t="s">
        <v>177</v>
      </c>
      <c r="G423" s="311" t="s">
        <v>101</v>
      </c>
      <c r="H423" s="311" t="s">
        <v>217</v>
      </c>
      <c r="I423" s="311" t="s">
        <v>230</v>
      </c>
      <c r="J423" s="311" t="s">
        <v>231</v>
      </c>
      <c r="K423" s="311" t="s">
        <v>489</v>
      </c>
      <c r="L423" s="311" t="s">
        <v>218</v>
      </c>
      <c r="M423" s="311" t="s">
        <v>2415</v>
      </c>
      <c r="N423" s="315">
        <v>20000</v>
      </c>
      <c r="O423" s="315">
        <v>1</v>
      </c>
      <c r="P423" s="315">
        <v>4910</v>
      </c>
      <c r="Q423" s="315">
        <v>15</v>
      </c>
      <c r="R423" s="315">
        <v>4.07</v>
      </c>
      <c r="S423" s="315">
        <v>1.4</v>
      </c>
      <c r="T423" s="311" t="s">
        <v>2125</v>
      </c>
    </row>
    <row r="424" spans="1:20" ht="14.1" hidden="1" customHeight="1">
      <c r="A424" s="311" t="s">
        <v>2413</v>
      </c>
      <c r="B424" s="311" t="s">
        <v>2414</v>
      </c>
      <c r="C424" s="311" t="s">
        <v>2124</v>
      </c>
      <c r="D424" s="311" t="s">
        <v>722</v>
      </c>
      <c r="E424" s="314">
        <v>41640</v>
      </c>
      <c r="F424" s="311" t="s">
        <v>177</v>
      </c>
      <c r="G424" s="311" t="s">
        <v>101</v>
      </c>
      <c r="H424" s="311" t="s">
        <v>217</v>
      </c>
      <c r="I424" s="311" t="s">
        <v>230</v>
      </c>
      <c r="J424" s="311" t="s">
        <v>231</v>
      </c>
      <c r="K424" s="311" t="s">
        <v>493</v>
      </c>
      <c r="L424" s="311" t="s">
        <v>218</v>
      </c>
      <c r="M424" s="311" t="s">
        <v>2415</v>
      </c>
      <c r="N424" s="315">
        <v>20000</v>
      </c>
      <c r="O424" s="315">
        <v>1</v>
      </c>
      <c r="P424" s="315">
        <v>5260</v>
      </c>
      <c r="Q424" s="315">
        <v>15</v>
      </c>
      <c r="R424" s="315">
        <v>3.8</v>
      </c>
      <c r="S424" s="315">
        <v>1.3</v>
      </c>
      <c r="T424" s="311" t="s">
        <v>2125</v>
      </c>
    </row>
    <row r="425" spans="1:20" ht="14.1" hidden="1" customHeight="1">
      <c r="A425" s="311" t="s">
        <v>2413</v>
      </c>
      <c r="B425" s="311" t="s">
        <v>2414</v>
      </c>
      <c r="C425" s="311" t="s">
        <v>2124</v>
      </c>
      <c r="D425" s="311" t="s">
        <v>722</v>
      </c>
      <c r="E425" s="314">
        <v>41640</v>
      </c>
      <c r="F425" s="311" t="s">
        <v>177</v>
      </c>
      <c r="G425" s="311" t="s">
        <v>101</v>
      </c>
      <c r="H425" s="311" t="s">
        <v>217</v>
      </c>
      <c r="I425" s="311" t="s">
        <v>230</v>
      </c>
      <c r="J425" s="311" t="s">
        <v>231</v>
      </c>
      <c r="K425" s="311" t="s">
        <v>497</v>
      </c>
      <c r="L425" s="311" t="s">
        <v>218</v>
      </c>
      <c r="M425" s="311" t="s">
        <v>2415</v>
      </c>
      <c r="N425" s="315">
        <v>20000</v>
      </c>
      <c r="O425" s="315">
        <v>1</v>
      </c>
      <c r="P425" s="315">
        <v>1950</v>
      </c>
      <c r="Q425" s="315">
        <v>15</v>
      </c>
      <c r="R425" s="315">
        <v>10.26</v>
      </c>
      <c r="S425" s="315">
        <v>3.4</v>
      </c>
      <c r="T425" s="311" t="s">
        <v>2125</v>
      </c>
    </row>
    <row r="426" spans="1:20" ht="14.1" hidden="1" customHeight="1">
      <c r="A426" s="311" t="s">
        <v>2413</v>
      </c>
      <c r="B426" s="311" t="s">
        <v>2414</v>
      </c>
      <c r="C426" s="311" t="s">
        <v>2124</v>
      </c>
      <c r="D426" s="311" t="s">
        <v>722</v>
      </c>
      <c r="E426" s="314">
        <v>41640</v>
      </c>
      <c r="F426" s="311" t="s">
        <v>177</v>
      </c>
      <c r="G426" s="311" t="s">
        <v>101</v>
      </c>
      <c r="H426" s="311" t="s">
        <v>217</v>
      </c>
      <c r="I426" s="311" t="s">
        <v>230</v>
      </c>
      <c r="J426" s="311" t="s">
        <v>231</v>
      </c>
      <c r="K426" s="311" t="s">
        <v>26</v>
      </c>
      <c r="L426" s="311" t="s">
        <v>218</v>
      </c>
      <c r="M426" s="311" t="s">
        <v>2415</v>
      </c>
      <c r="N426" s="315">
        <v>20000</v>
      </c>
      <c r="O426" s="315">
        <v>1</v>
      </c>
      <c r="P426" s="315">
        <v>3530</v>
      </c>
      <c r="Q426" s="315">
        <v>15</v>
      </c>
      <c r="R426" s="315">
        <v>5.67</v>
      </c>
      <c r="S426" s="315">
        <v>1.9</v>
      </c>
      <c r="T426" s="311" t="s">
        <v>2125</v>
      </c>
    </row>
    <row r="427" spans="1:20" ht="14.1" hidden="1" customHeight="1">
      <c r="A427" s="311" t="s">
        <v>2413</v>
      </c>
      <c r="B427" s="311" t="s">
        <v>2414</v>
      </c>
      <c r="C427" s="311" t="s">
        <v>2124</v>
      </c>
      <c r="D427" s="311" t="s">
        <v>722</v>
      </c>
      <c r="E427" s="314">
        <v>41640</v>
      </c>
      <c r="F427" s="311" t="s">
        <v>177</v>
      </c>
      <c r="G427" s="311" t="s">
        <v>101</v>
      </c>
      <c r="H427" s="311" t="s">
        <v>217</v>
      </c>
      <c r="I427" s="311" t="s">
        <v>230</v>
      </c>
      <c r="J427" s="311" t="s">
        <v>231</v>
      </c>
      <c r="K427" s="311" t="s">
        <v>27</v>
      </c>
      <c r="L427" s="311" t="s">
        <v>218</v>
      </c>
      <c r="M427" s="311" t="s">
        <v>2415</v>
      </c>
      <c r="N427" s="315">
        <v>20000</v>
      </c>
      <c r="O427" s="315">
        <v>1</v>
      </c>
      <c r="P427" s="315">
        <v>3220</v>
      </c>
      <c r="Q427" s="315">
        <v>15</v>
      </c>
      <c r="R427" s="315">
        <v>6.21</v>
      </c>
      <c r="S427" s="315">
        <v>2.1</v>
      </c>
      <c r="T427" s="311" t="s">
        <v>2125</v>
      </c>
    </row>
    <row r="428" spans="1:20" ht="14.1" hidden="1" customHeight="1">
      <c r="A428" s="311" t="s">
        <v>2413</v>
      </c>
      <c r="B428" s="311" t="s">
        <v>2414</v>
      </c>
      <c r="C428" s="311" t="s">
        <v>2124</v>
      </c>
      <c r="D428" s="311" t="s">
        <v>722</v>
      </c>
      <c r="E428" s="314">
        <v>41640</v>
      </c>
      <c r="F428" s="311" t="s">
        <v>177</v>
      </c>
      <c r="G428" s="311" t="s">
        <v>101</v>
      </c>
      <c r="H428" s="311" t="s">
        <v>217</v>
      </c>
      <c r="I428" s="311" t="s">
        <v>230</v>
      </c>
      <c r="J428" s="311" t="s">
        <v>231</v>
      </c>
      <c r="K428" s="311" t="s">
        <v>499</v>
      </c>
      <c r="L428" s="311" t="s">
        <v>218</v>
      </c>
      <c r="M428" s="311" t="s">
        <v>2415</v>
      </c>
      <c r="N428" s="315">
        <v>20000</v>
      </c>
      <c r="O428" s="315">
        <v>1</v>
      </c>
      <c r="P428" s="315">
        <v>1550</v>
      </c>
      <c r="Q428" s="315">
        <v>15</v>
      </c>
      <c r="R428" s="315">
        <v>12.9</v>
      </c>
      <c r="S428" s="315">
        <v>4.3</v>
      </c>
      <c r="T428" s="311" t="s">
        <v>2125</v>
      </c>
    </row>
    <row r="429" spans="1:20" ht="14.1" hidden="1" customHeight="1">
      <c r="A429" s="311" t="s">
        <v>2413</v>
      </c>
      <c r="B429" s="311" t="s">
        <v>2414</v>
      </c>
      <c r="C429" s="311" t="s">
        <v>2124</v>
      </c>
      <c r="D429" s="311" t="s">
        <v>722</v>
      </c>
      <c r="E429" s="314">
        <v>41640</v>
      </c>
      <c r="F429" s="311" t="s">
        <v>177</v>
      </c>
      <c r="G429" s="311" t="s">
        <v>101</v>
      </c>
      <c r="H429" s="311" t="s">
        <v>217</v>
      </c>
      <c r="I429" s="311" t="s">
        <v>230</v>
      </c>
      <c r="J429" s="311" t="s">
        <v>231</v>
      </c>
      <c r="K429" s="311" t="s">
        <v>495</v>
      </c>
      <c r="L429" s="311" t="s">
        <v>218</v>
      </c>
      <c r="M429" s="311" t="s">
        <v>2415</v>
      </c>
      <c r="N429" s="315">
        <v>20000</v>
      </c>
      <c r="O429" s="315">
        <v>1</v>
      </c>
      <c r="P429" s="315">
        <v>4160</v>
      </c>
      <c r="Q429" s="315">
        <v>15</v>
      </c>
      <c r="R429" s="315">
        <v>4.8099999999999996</v>
      </c>
      <c r="S429" s="315">
        <v>1.6</v>
      </c>
      <c r="T429" s="311" t="s">
        <v>2125</v>
      </c>
    </row>
    <row r="430" spans="1:20" ht="14.1" hidden="1" customHeight="1">
      <c r="A430" s="311" t="s">
        <v>2413</v>
      </c>
      <c r="B430" s="311" t="s">
        <v>2414</v>
      </c>
      <c r="C430" s="311" t="s">
        <v>2124</v>
      </c>
      <c r="D430" s="311" t="s">
        <v>722</v>
      </c>
      <c r="E430" s="314">
        <v>41640</v>
      </c>
      <c r="F430" s="311" t="s">
        <v>177</v>
      </c>
      <c r="G430" s="311" t="s">
        <v>101</v>
      </c>
      <c r="H430" s="311" t="s">
        <v>217</v>
      </c>
      <c r="I430" s="311" t="s">
        <v>230</v>
      </c>
      <c r="J430" s="311" t="s">
        <v>231</v>
      </c>
      <c r="K430" s="311" t="s">
        <v>501</v>
      </c>
      <c r="L430" s="311" t="s">
        <v>218</v>
      </c>
      <c r="M430" s="311" t="s">
        <v>2415</v>
      </c>
      <c r="N430" s="315">
        <v>20000</v>
      </c>
      <c r="O430" s="315">
        <v>1</v>
      </c>
      <c r="P430" s="315">
        <v>2640</v>
      </c>
      <c r="Q430" s="315">
        <v>15</v>
      </c>
      <c r="R430" s="315">
        <v>7.58</v>
      </c>
      <c r="S430" s="315">
        <v>2.5</v>
      </c>
      <c r="T430" s="311" t="s">
        <v>2125</v>
      </c>
    </row>
    <row r="431" spans="1:20" ht="14.1" hidden="1" customHeight="1">
      <c r="A431" s="311" t="s">
        <v>2413</v>
      </c>
      <c r="B431" s="311" t="s">
        <v>2414</v>
      </c>
      <c r="C431" s="311" t="s">
        <v>2124</v>
      </c>
      <c r="D431" s="311" t="s">
        <v>722</v>
      </c>
      <c r="E431" s="314">
        <v>41640</v>
      </c>
      <c r="F431" s="311" t="s">
        <v>177</v>
      </c>
      <c r="G431" s="311" t="s">
        <v>101</v>
      </c>
      <c r="H431" s="311" t="s">
        <v>217</v>
      </c>
      <c r="I431" s="311" t="s">
        <v>230</v>
      </c>
      <c r="J431" s="311" t="s">
        <v>231</v>
      </c>
      <c r="K431" s="311" t="s">
        <v>503</v>
      </c>
      <c r="L431" s="311" t="s">
        <v>218</v>
      </c>
      <c r="M431" s="311" t="s">
        <v>2415</v>
      </c>
      <c r="N431" s="315">
        <v>20000</v>
      </c>
      <c r="O431" s="315">
        <v>1</v>
      </c>
      <c r="P431" s="315">
        <v>2590</v>
      </c>
      <c r="Q431" s="315">
        <v>15</v>
      </c>
      <c r="R431" s="315">
        <v>7.72</v>
      </c>
      <c r="S431" s="315">
        <v>2.6</v>
      </c>
      <c r="T431" s="311" t="s">
        <v>2125</v>
      </c>
    </row>
    <row r="432" spans="1:20" ht="14.1" hidden="1" customHeight="1">
      <c r="A432" s="311" t="s">
        <v>2413</v>
      </c>
      <c r="B432" s="311" t="s">
        <v>2414</v>
      </c>
      <c r="C432" s="311" t="s">
        <v>2124</v>
      </c>
      <c r="D432" s="311" t="s">
        <v>722</v>
      </c>
      <c r="E432" s="314">
        <v>41640</v>
      </c>
      <c r="F432" s="311" t="s">
        <v>177</v>
      </c>
      <c r="G432" s="311" t="s">
        <v>101</v>
      </c>
      <c r="H432" s="311" t="s">
        <v>217</v>
      </c>
      <c r="I432" s="311" t="s">
        <v>230</v>
      </c>
      <c r="J432" s="311" t="s">
        <v>231</v>
      </c>
      <c r="K432" s="311" t="s">
        <v>29</v>
      </c>
      <c r="L432" s="311" t="s">
        <v>218</v>
      </c>
      <c r="M432" s="311" t="s">
        <v>2415</v>
      </c>
      <c r="N432" s="315">
        <v>20000</v>
      </c>
      <c r="O432" s="315">
        <v>1</v>
      </c>
      <c r="P432" s="315">
        <v>4840</v>
      </c>
      <c r="Q432" s="315">
        <v>15</v>
      </c>
      <c r="R432" s="315">
        <v>4.13</v>
      </c>
      <c r="S432" s="315">
        <v>1.4</v>
      </c>
      <c r="T432" s="311" t="s">
        <v>2125</v>
      </c>
    </row>
    <row r="433" spans="1:20" ht="14.1" hidden="1" customHeight="1">
      <c r="A433" s="311" t="s">
        <v>2413</v>
      </c>
      <c r="B433" s="311" t="s">
        <v>2414</v>
      </c>
      <c r="C433" s="311" t="s">
        <v>2124</v>
      </c>
      <c r="D433" s="311" t="s">
        <v>722</v>
      </c>
      <c r="E433" s="314">
        <v>41640</v>
      </c>
      <c r="F433" s="311" t="s">
        <v>177</v>
      </c>
      <c r="G433" s="311" t="s">
        <v>101</v>
      </c>
      <c r="H433" s="311" t="s">
        <v>217</v>
      </c>
      <c r="I433" s="311" t="s">
        <v>230</v>
      </c>
      <c r="J433" s="311" t="s">
        <v>231</v>
      </c>
      <c r="K433" s="311" t="s">
        <v>30</v>
      </c>
      <c r="L433" s="311" t="s">
        <v>218</v>
      </c>
      <c r="M433" s="311" t="s">
        <v>2415</v>
      </c>
      <c r="N433" s="315">
        <v>20000</v>
      </c>
      <c r="O433" s="315">
        <v>1</v>
      </c>
      <c r="P433" s="315">
        <v>4830</v>
      </c>
      <c r="Q433" s="315">
        <v>15</v>
      </c>
      <c r="R433" s="315">
        <v>4.1399999999999997</v>
      </c>
      <c r="S433" s="315">
        <v>1.4</v>
      </c>
      <c r="T433" s="311" t="s">
        <v>2125</v>
      </c>
    </row>
    <row r="434" spans="1:20" ht="14.1" hidden="1" customHeight="1">
      <c r="A434" s="311" t="s">
        <v>2413</v>
      </c>
      <c r="B434" s="311" t="s">
        <v>2414</v>
      </c>
      <c r="C434" s="311" t="s">
        <v>2124</v>
      </c>
      <c r="D434" s="311" t="s">
        <v>722</v>
      </c>
      <c r="E434" s="314">
        <v>41640</v>
      </c>
      <c r="F434" s="311" t="s">
        <v>177</v>
      </c>
      <c r="G434" s="311" t="s">
        <v>101</v>
      </c>
      <c r="H434" s="311" t="s">
        <v>217</v>
      </c>
      <c r="I434" s="311" t="s">
        <v>230</v>
      </c>
      <c r="J434" s="311" t="s">
        <v>231</v>
      </c>
      <c r="K434" s="311" t="s">
        <v>507</v>
      </c>
      <c r="L434" s="311" t="s">
        <v>218</v>
      </c>
      <c r="M434" s="311" t="s">
        <v>2415</v>
      </c>
      <c r="N434" s="315">
        <v>20000</v>
      </c>
      <c r="O434" s="315">
        <v>1</v>
      </c>
      <c r="P434" s="315">
        <v>3380</v>
      </c>
      <c r="Q434" s="315">
        <v>15</v>
      </c>
      <c r="R434" s="315">
        <v>5.92</v>
      </c>
      <c r="S434" s="315">
        <v>2</v>
      </c>
      <c r="T434" s="311" t="s">
        <v>2125</v>
      </c>
    </row>
    <row r="435" spans="1:20" ht="14.1" hidden="1" customHeight="1">
      <c r="A435" s="311" t="s">
        <v>2413</v>
      </c>
      <c r="B435" s="311" t="s">
        <v>2414</v>
      </c>
      <c r="C435" s="311" t="s">
        <v>2124</v>
      </c>
      <c r="D435" s="311" t="s">
        <v>722</v>
      </c>
      <c r="E435" s="314">
        <v>41640</v>
      </c>
      <c r="F435" s="311" t="s">
        <v>177</v>
      </c>
      <c r="G435" s="311" t="s">
        <v>101</v>
      </c>
      <c r="H435" s="311" t="s">
        <v>217</v>
      </c>
      <c r="I435" s="311" t="s">
        <v>230</v>
      </c>
      <c r="J435" s="311" t="s">
        <v>231</v>
      </c>
      <c r="K435" s="311" t="s">
        <v>509</v>
      </c>
      <c r="L435" s="311" t="s">
        <v>218</v>
      </c>
      <c r="M435" s="311" t="s">
        <v>2415</v>
      </c>
      <c r="N435" s="315">
        <v>20000</v>
      </c>
      <c r="O435" s="315">
        <v>1</v>
      </c>
      <c r="P435" s="315">
        <v>4270</v>
      </c>
      <c r="Q435" s="315">
        <v>15</v>
      </c>
      <c r="R435" s="315">
        <v>4.68</v>
      </c>
      <c r="S435" s="315">
        <v>1.6</v>
      </c>
      <c r="T435" s="311" t="s">
        <v>2125</v>
      </c>
    </row>
    <row r="436" spans="1:20" ht="14.1" hidden="1" customHeight="1">
      <c r="A436" s="311" t="s">
        <v>2413</v>
      </c>
      <c r="B436" s="311" t="s">
        <v>2414</v>
      </c>
      <c r="C436" s="311" t="s">
        <v>2124</v>
      </c>
      <c r="D436" s="311" t="s">
        <v>722</v>
      </c>
      <c r="E436" s="314">
        <v>41640</v>
      </c>
      <c r="F436" s="311" t="s">
        <v>177</v>
      </c>
      <c r="G436" s="311" t="s">
        <v>101</v>
      </c>
      <c r="H436" s="311" t="s">
        <v>217</v>
      </c>
      <c r="I436" s="311" t="s">
        <v>230</v>
      </c>
      <c r="J436" s="311" t="s">
        <v>231</v>
      </c>
      <c r="K436" s="311" t="s">
        <v>511</v>
      </c>
      <c r="L436" s="311" t="s">
        <v>218</v>
      </c>
      <c r="M436" s="311" t="s">
        <v>2415</v>
      </c>
      <c r="N436" s="315">
        <v>20000</v>
      </c>
      <c r="O436" s="315">
        <v>1</v>
      </c>
      <c r="P436" s="315">
        <v>3380</v>
      </c>
      <c r="Q436" s="315">
        <v>15</v>
      </c>
      <c r="R436" s="315">
        <v>5.92</v>
      </c>
      <c r="S436" s="315">
        <v>2</v>
      </c>
      <c r="T436" s="311" t="s">
        <v>2125</v>
      </c>
    </row>
    <row r="437" spans="1:20" ht="14.1" hidden="1" customHeight="1">
      <c r="A437" s="311" t="s">
        <v>2413</v>
      </c>
      <c r="B437" s="311" t="s">
        <v>2414</v>
      </c>
      <c r="C437" s="311" t="s">
        <v>2124</v>
      </c>
      <c r="D437" s="311" t="s">
        <v>722</v>
      </c>
      <c r="E437" s="314">
        <v>41640</v>
      </c>
      <c r="F437" s="311" t="s">
        <v>177</v>
      </c>
      <c r="G437" s="311" t="s">
        <v>101</v>
      </c>
      <c r="H437" s="311" t="s">
        <v>217</v>
      </c>
      <c r="I437" s="311" t="s">
        <v>230</v>
      </c>
      <c r="J437" s="311" t="s">
        <v>231</v>
      </c>
      <c r="K437" s="311" t="s">
        <v>513</v>
      </c>
      <c r="L437" s="311" t="s">
        <v>218</v>
      </c>
      <c r="M437" s="311" t="s">
        <v>2415</v>
      </c>
      <c r="N437" s="315">
        <v>20000</v>
      </c>
      <c r="O437" s="315">
        <v>1</v>
      </c>
      <c r="P437" s="315">
        <v>3420</v>
      </c>
      <c r="Q437" s="315">
        <v>15</v>
      </c>
      <c r="R437" s="315">
        <v>5.85</v>
      </c>
      <c r="S437" s="315">
        <v>2</v>
      </c>
      <c r="T437" s="311" t="s">
        <v>2125</v>
      </c>
    </row>
    <row r="438" spans="1:20" ht="14.1" hidden="1" customHeight="1">
      <c r="A438" s="311" t="s">
        <v>2413</v>
      </c>
      <c r="B438" s="311" t="s">
        <v>2414</v>
      </c>
      <c r="C438" s="311" t="s">
        <v>2124</v>
      </c>
      <c r="D438" s="311" t="s">
        <v>722</v>
      </c>
      <c r="E438" s="314">
        <v>41640</v>
      </c>
      <c r="F438" s="311" t="s">
        <v>177</v>
      </c>
      <c r="G438" s="311" t="s">
        <v>101</v>
      </c>
      <c r="H438" s="311" t="s">
        <v>217</v>
      </c>
      <c r="I438" s="311" t="s">
        <v>230</v>
      </c>
      <c r="J438" s="311" t="s">
        <v>231</v>
      </c>
      <c r="K438" s="311" t="s">
        <v>515</v>
      </c>
      <c r="L438" s="311" t="s">
        <v>218</v>
      </c>
      <c r="M438" s="311" t="s">
        <v>2415</v>
      </c>
      <c r="N438" s="315">
        <v>20000</v>
      </c>
      <c r="O438" s="315">
        <v>1</v>
      </c>
      <c r="P438" s="315">
        <v>3420</v>
      </c>
      <c r="Q438" s="315">
        <v>15</v>
      </c>
      <c r="R438" s="315">
        <v>5.85</v>
      </c>
      <c r="S438" s="315">
        <v>2</v>
      </c>
      <c r="T438" s="311" t="s">
        <v>2125</v>
      </c>
    </row>
    <row r="439" spans="1:20" ht="14.1" hidden="1" customHeight="1">
      <c r="A439" s="311" t="s">
        <v>2413</v>
      </c>
      <c r="B439" s="311" t="s">
        <v>2414</v>
      </c>
      <c r="C439" s="311" t="s">
        <v>2124</v>
      </c>
      <c r="D439" s="311" t="s">
        <v>722</v>
      </c>
      <c r="E439" s="314">
        <v>41640</v>
      </c>
      <c r="F439" s="311" t="s">
        <v>177</v>
      </c>
      <c r="G439" s="311" t="s">
        <v>101</v>
      </c>
      <c r="H439" s="311" t="s">
        <v>217</v>
      </c>
      <c r="I439" s="311" t="s">
        <v>230</v>
      </c>
      <c r="J439" s="311" t="s">
        <v>231</v>
      </c>
      <c r="K439" s="311" t="s">
        <v>519</v>
      </c>
      <c r="L439" s="311" t="s">
        <v>218</v>
      </c>
      <c r="M439" s="311" t="s">
        <v>2415</v>
      </c>
      <c r="N439" s="315">
        <v>20000</v>
      </c>
      <c r="O439" s="315">
        <v>1</v>
      </c>
      <c r="P439" s="315">
        <v>4770</v>
      </c>
      <c r="Q439" s="315">
        <v>15</v>
      </c>
      <c r="R439" s="315">
        <v>4.1900000000000004</v>
      </c>
      <c r="S439" s="315">
        <v>1.4</v>
      </c>
      <c r="T439" s="311" t="s">
        <v>2125</v>
      </c>
    </row>
    <row r="440" spans="1:20" ht="14.1" hidden="1" customHeight="1">
      <c r="A440" s="311" t="s">
        <v>1303</v>
      </c>
      <c r="B440" s="311" t="s">
        <v>2416</v>
      </c>
      <c r="C440" s="311" t="s">
        <v>2124</v>
      </c>
      <c r="D440" s="311" t="s">
        <v>717</v>
      </c>
      <c r="E440" s="314">
        <v>41640</v>
      </c>
      <c r="F440" s="311" t="s">
        <v>177</v>
      </c>
      <c r="G440" s="311" t="s">
        <v>101</v>
      </c>
      <c r="H440" s="311" t="s">
        <v>217</v>
      </c>
      <c r="I440" s="311" t="s">
        <v>230</v>
      </c>
      <c r="J440" s="311" t="s">
        <v>1301</v>
      </c>
      <c r="K440" s="311" t="s">
        <v>477</v>
      </c>
      <c r="L440" s="311" t="s">
        <v>218</v>
      </c>
      <c r="M440" s="311" t="s">
        <v>2392</v>
      </c>
      <c r="N440" s="315">
        <v>70000</v>
      </c>
      <c r="O440" s="315">
        <v>1</v>
      </c>
      <c r="P440" s="315">
        <v>2610</v>
      </c>
      <c r="Q440" s="315">
        <v>15</v>
      </c>
      <c r="R440" s="315">
        <v>15</v>
      </c>
      <c r="S440" s="315">
        <v>5</v>
      </c>
      <c r="T440" s="311" t="s">
        <v>2125</v>
      </c>
    </row>
    <row r="441" spans="1:20" ht="14.1" hidden="1" customHeight="1">
      <c r="A441" s="311" t="s">
        <v>1303</v>
      </c>
      <c r="B441" s="311" t="s">
        <v>2416</v>
      </c>
      <c r="C441" s="311" t="s">
        <v>2124</v>
      </c>
      <c r="D441" s="311" t="s">
        <v>717</v>
      </c>
      <c r="E441" s="314">
        <v>41640</v>
      </c>
      <c r="F441" s="311" t="s">
        <v>177</v>
      </c>
      <c r="G441" s="311" t="s">
        <v>101</v>
      </c>
      <c r="H441" s="311" t="s">
        <v>217</v>
      </c>
      <c r="I441" s="311" t="s">
        <v>230</v>
      </c>
      <c r="J441" s="311" t="s">
        <v>1301</v>
      </c>
      <c r="K441" s="311" t="s">
        <v>19</v>
      </c>
      <c r="L441" s="311" t="s">
        <v>218</v>
      </c>
      <c r="M441" s="311" t="s">
        <v>2392</v>
      </c>
      <c r="N441" s="315">
        <v>70000</v>
      </c>
      <c r="O441" s="315">
        <v>1</v>
      </c>
      <c r="P441" s="315">
        <v>2420</v>
      </c>
      <c r="Q441" s="315">
        <v>15</v>
      </c>
      <c r="R441" s="315">
        <v>15</v>
      </c>
      <c r="S441" s="315">
        <v>5</v>
      </c>
      <c r="T441" s="311" t="s">
        <v>2125</v>
      </c>
    </row>
    <row r="442" spans="1:20" ht="14.1" hidden="1" customHeight="1">
      <c r="A442" s="311" t="s">
        <v>1303</v>
      </c>
      <c r="B442" s="311" t="s">
        <v>2416</v>
      </c>
      <c r="C442" s="311" t="s">
        <v>2124</v>
      </c>
      <c r="D442" s="311" t="s">
        <v>717</v>
      </c>
      <c r="E442" s="314">
        <v>41640</v>
      </c>
      <c r="F442" s="311" t="s">
        <v>177</v>
      </c>
      <c r="G442" s="311" t="s">
        <v>101</v>
      </c>
      <c r="H442" s="311" t="s">
        <v>217</v>
      </c>
      <c r="I442" s="311" t="s">
        <v>230</v>
      </c>
      <c r="J442" s="311" t="s">
        <v>1301</v>
      </c>
      <c r="K442" s="311" t="s">
        <v>482</v>
      </c>
      <c r="L442" s="311" t="s">
        <v>218</v>
      </c>
      <c r="M442" s="311" t="s">
        <v>2392</v>
      </c>
      <c r="N442" s="315">
        <v>70000</v>
      </c>
      <c r="O442" s="315">
        <v>1</v>
      </c>
      <c r="P442" s="315">
        <v>2140</v>
      </c>
      <c r="Q442" s="315">
        <v>15</v>
      </c>
      <c r="R442" s="315">
        <v>15</v>
      </c>
      <c r="S442" s="315">
        <v>5</v>
      </c>
      <c r="T442" s="311" t="s">
        <v>2125</v>
      </c>
    </row>
    <row r="443" spans="1:20" ht="14.1" hidden="1" customHeight="1">
      <c r="A443" s="311" t="s">
        <v>1303</v>
      </c>
      <c r="B443" s="311" t="s">
        <v>2416</v>
      </c>
      <c r="C443" s="311" t="s">
        <v>2124</v>
      </c>
      <c r="D443" s="311" t="s">
        <v>717</v>
      </c>
      <c r="E443" s="314">
        <v>41640</v>
      </c>
      <c r="F443" s="311" t="s">
        <v>177</v>
      </c>
      <c r="G443" s="311" t="s">
        <v>101</v>
      </c>
      <c r="H443" s="311" t="s">
        <v>217</v>
      </c>
      <c r="I443" s="311" t="s">
        <v>230</v>
      </c>
      <c r="J443" s="311" t="s">
        <v>1301</v>
      </c>
      <c r="K443" s="311" t="s">
        <v>21</v>
      </c>
      <c r="L443" s="311" t="s">
        <v>218</v>
      </c>
      <c r="M443" s="311" t="s">
        <v>2392</v>
      </c>
      <c r="N443" s="315">
        <v>70000</v>
      </c>
      <c r="O443" s="315">
        <v>1</v>
      </c>
      <c r="P443" s="315">
        <v>2480</v>
      </c>
      <c r="Q443" s="315">
        <v>15</v>
      </c>
      <c r="R443" s="315">
        <v>15</v>
      </c>
      <c r="S443" s="315">
        <v>5</v>
      </c>
      <c r="T443" s="311" t="s">
        <v>2125</v>
      </c>
    </row>
    <row r="444" spans="1:20" ht="14.1" hidden="1" customHeight="1">
      <c r="A444" s="311" t="s">
        <v>1303</v>
      </c>
      <c r="B444" s="311" t="s">
        <v>2416</v>
      </c>
      <c r="C444" s="311" t="s">
        <v>2124</v>
      </c>
      <c r="D444" s="311" t="s">
        <v>717</v>
      </c>
      <c r="E444" s="314">
        <v>41640</v>
      </c>
      <c r="F444" s="311" t="s">
        <v>177</v>
      </c>
      <c r="G444" s="311" t="s">
        <v>101</v>
      </c>
      <c r="H444" s="311" t="s">
        <v>217</v>
      </c>
      <c r="I444" s="311" t="s">
        <v>230</v>
      </c>
      <c r="J444" s="311" t="s">
        <v>1301</v>
      </c>
      <c r="K444" s="311" t="s">
        <v>485</v>
      </c>
      <c r="L444" s="311" t="s">
        <v>218</v>
      </c>
      <c r="M444" s="311" t="s">
        <v>2392</v>
      </c>
      <c r="N444" s="315">
        <v>70000</v>
      </c>
      <c r="O444" s="315">
        <v>1</v>
      </c>
      <c r="P444" s="315">
        <v>2280</v>
      </c>
      <c r="Q444" s="315">
        <v>15</v>
      </c>
      <c r="R444" s="315">
        <v>15</v>
      </c>
      <c r="S444" s="315">
        <v>5</v>
      </c>
      <c r="T444" s="311" t="s">
        <v>2125</v>
      </c>
    </row>
    <row r="445" spans="1:20" ht="14.1" hidden="1" customHeight="1">
      <c r="A445" s="311" t="s">
        <v>1303</v>
      </c>
      <c r="B445" s="311" t="s">
        <v>2416</v>
      </c>
      <c r="C445" s="311" t="s">
        <v>2124</v>
      </c>
      <c r="D445" s="311" t="s">
        <v>717</v>
      </c>
      <c r="E445" s="314">
        <v>41640</v>
      </c>
      <c r="F445" s="311" t="s">
        <v>177</v>
      </c>
      <c r="G445" s="311" t="s">
        <v>101</v>
      </c>
      <c r="H445" s="311" t="s">
        <v>217</v>
      </c>
      <c r="I445" s="311" t="s">
        <v>230</v>
      </c>
      <c r="J445" s="311" t="s">
        <v>1301</v>
      </c>
      <c r="K445" s="311" t="s">
        <v>487</v>
      </c>
      <c r="L445" s="311" t="s">
        <v>218</v>
      </c>
      <c r="M445" s="311" t="s">
        <v>2392</v>
      </c>
      <c r="N445" s="315">
        <v>70000</v>
      </c>
      <c r="O445" s="315">
        <v>1</v>
      </c>
      <c r="P445" s="315">
        <v>2350</v>
      </c>
      <c r="Q445" s="315">
        <v>15</v>
      </c>
      <c r="R445" s="315">
        <v>15</v>
      </c>
      <c r="S445" s="315">
        <v>5</v>
      </c>
      <c r="T445" s="311" t="s">
        <v>2125</v>
      </c>
    </row>
    <row r="446" spans="1:20" ht="14.1" hidden="1" customHeight="1">
      <c r="A446" s="311" t="s">
        <v>1303</v>
      </c>
      <c r="B446" s="311" t="s">
        <v>2416</v>
      </c>
      <c r="C446" s="311" t="s">
        <v>2124</v>
      </c>
      <c r="D446" s="311" t="s">
        <v>717</v>
      </c>
      <c r="E446" s="314">
        <v>41640</v>
      </c>
      <c r="F446" s="311" t="s">
        <v>177</v>
      </c>
      <c r="G446" s="311" t="s">
        <v>101</v>
      </c>
      <c r="H446" s="311" t="s">
        <v>217</v>
      </c>
      <c r="I446" s="311" t="s">
        <v>230</v>
      </c>
      <c r="J446" s="311" t="s">
        <v>1301</v>
      </c>
      <c r="K446" s="311" t="s">
        <v>489</v>
      </c>
      <c r="L446" s="311" t="s">
        <v>218</v>
      </c>
      <c r="M446" s="311" t="s">
        <v>2392</v>
      </c>
      <c r="N446" s="315">
        <v>70000</v>
      </c>
      <c r="O446" s="315">
        <v>1</v>
      </c>
      <c r="P446" s="315">
        <v>4910</v>
      </c>
      <c r="Q446" s="315">
        <v>15</v>
      </c>
      <c r="R446" s="315">
        <v>14.26</v>
      </c>
      <c r="S446" s="315">
        <v>4.8</v>
      </c>
      <c r="T446" s="311" t="s">
        <v>2125</v>
      </c>
    </row>
    <row r="447" spans="1:20" ht="14.1" hidden="1" customHeight="1">
      <c r="A447" s="311" t="s">
        <v>1303</v>
      </c>
      <c r="B447" s="311" t="s">
        <v>2416</v>
      </c>
      <c r="C447" s="311" t="s">
        <v>2124</v>
      </c>
      <c r="D447" s="311" t="s">
        <v>717</v>
      </c>
      <c r="E447" s="314">
        <v>41640</v>
      </c>
      <c r="F447" s="311" t="s">
        <v>177</v>
      </c>
      <c r="G447" s="311" t="s">
        <v>101</v>
      </c>
      <c r="H447" s="311" t="s">
        <v>217</v>
      </c>
      <c r="I447" s="311" t="s">
        <v>230</v>
      </c>
      <c r="J447" s="311" t="s">
        <v>1301</v>
      </c>
      <c r="K447" s="311" t="s">
        <v>493</v>
      </c>
      <c r="L447" s="311" t="s">
        <v>218</v>
      </c>
      <c r="M447" s="311" t="s">
        <v>2392</v>
      </c>
      <c r="N447" s="315">
        <v>70000</v>
      </c>
      <c r="O447" s="315">
        <v>1</v>
      </c>
      <c r="P447" s="315">
        <v>5260</v>
      </c>
      <c r="Q447" s="315">
        <v>15</v>
      </c>
      <c r="R447" s="315">
        <v>13.31</v>
      </c>
      <c r="S447" s="315">
        <v>4.4000000000000004</v>
      </c>
      <c r="T447" s="311" t="s">
        <v>2125</v>
      </c>
    </row>
    <row r="448" spans="1:20" ht="14.1" hidden="1" customHeight="1">
      <c r="A448" s="311" t="s">
        <v>1303</v>
      </c>
      <c r="B448" s="311" t="s">
        <v>2416</v>
      </c>
      <c r="C448" s="311" t="s">
        <v>2124</v>
      </c>
      <c r="D448" s="311" t="s">
        <v>717</v>
      </c>
      <c r="E448" s="314">
        <v>41640</v>
      </c>
      <c r="F448" s="311" t="s">
        <v>177</v>
      </c>
      <c r="G448" s="311" t="s">
        <v>101</v>
      </c>
      <c r="H448" s="311" t="s">
        <v>217</v>
      </c>
      <c r="I448" s="311" t="s">
        <v>230</v>
      </c>
      <c r="J448" s="311" t="s">
        <v>1301</v>
      </c>
      <c r="K448" s="311" t="s">
        <v>497</v>
      </c>
      <c r="L448" s="311" t="s">
        <v>218</v>
      </c>
      <c r="M448" s="311" t="s">
        <v>2392</v>
      </c>
      <c r="N448" s="315">
        <v>70000</v>
      </c>
      <c r="O448" s="315">
        <v>1</v>
      </c>
      <c r="P448" s="315">
        <v>1950</v>
      </c>
      <c r="Q448" s="315">
        <v>15</v>
      </c>
      <c r="R448" s="315">
        <v>15</v>
      </c>
      <c r="S448" s="315">
        <v>5</v>
      </c>
      <c r="T448" s="311" t="s">
        <v>2125</v>
      </c>
    </row>
    <row r="449" spans="1:20" ht="14.1" hidden="1" customHeight="1">
      <c r="A449" s="311" t="s">
        <v>1303</v>
      </c>
      <c r="B449" s="311" t="s">
        <v>2416</v>
      </c>
      <c r="C449" s="311" t="s">
        <v>2124</v>
      </c>
      <c r="D449" s="311" t="s">
        <v>717</v>
      </c>
      <c r="E449" s="314">
        <v>41640</v>
      </c>
      <c r="F449" s="311" t="s">
        <v>177</v>
      </c>
      <c r="G449" s="311" t="s">
        <v>101</v>
      </c>
      <c r="H449" s="311" t="s">
        <v>217</v>
      </c>
      <c r="I449" s="311" t="s">
        <v>230</v>
      </c>
      <c r="J449" s="311" t="s">
        <v>1301</v>
      </c>
      <c r="K449" s="311" t="s">
        <v>26</v>
      </c>
      <c r="L449" s="311" t="s">
        <v>218</v>
      </c>
      <c r="M449" s="311" t="s">
        <v>2392</v>
      </c>
      <c r="N449" s="315">
        <v>70000</v>
      </c>
      <c r="O449" s="315">
        <v>1</v>
      </c>
      <c r="P449" s="315">
        <v>3530</v>
      </c>
      <c r="Q449" s="315">
        <v>15</v>
      </c>
      <c r="R449" s="315">
        <v>15</v>
      </c>
      <c r="S449" s="315">
        <v>5</v>
      </c>
      <c r="T449" s="311" t="s">
        <v>2125</v>
      </c>
    </row>
    <row r="450" spans="1:20" ht="14.1" hidden="1" customHeight="1">
      <c r="A450" s="311" t="s">
        <v>1303</v>
      </c>
      <c r="B450" s="311" t="s">
        <v>2416</v>
      </c>
      <c r="C450" s="311" t="s">
        <v>2124</v>
      </c>
      <c r="D450" s="311" t="s">
        <v>717</v>
      </c>
      <c r="E450" s="314">
        <v>41640</v>
      </c>
      <c r="F450" s="311" t="s">
        <v>177</v>
      </c>
      <c r="G450" s="311" t="s">
        <v>101</v>
      </c>
      <c r="H450" s="311" t="s">
        <v>217</v>
      </c>
      <c r="I450" s="311" t="s">
        <v>230</v>
      </c>
      <c r="J450" s="311" t="s">
        <v>1301</v>
      </c>
      <c r="K450" s="311" t="s">
        <v>27</v>
      </c>
      <c r="L450" s="311" t="s">
        <v>218</v>
      </c>
      <c r="M450" s="311" t="s">
        <v>2392</v>
      </c>
      <c r="N450" s="315">
        <v>70000</v>
      </c>
      <c r="O450" s="315">
        <v>1</v>
      </c>
      <c r="P450" s="315">
        <v>3220</v>
      </c>
      <c r="Q450" s="315">
        <v>15</v>
      </c>
      <c r="R450" s="315">
        <v>15</v>
      </c>
      <c r="S450" s="315">
        <v>5</v>
      </c>
      <c r="T450" s="311" t="s">
        <v>2125</v>
      </c>
    </row>
    <row r="451" spans="1:20" ht="14.1" hidden="1" customHeight="1">
      <c r="A451" s="311" t="s">
        <v>1303</v>
      </c>
      <c r="B451" s="311" t="s">
        <v>2416</v>
      </c>
      <c r="C451" s="311" t="s">
        <v>2124</v>
      </c>
      <c r="D451" s="311" t="s">
        <v>717</v>
      </c>
      <c r="E451" s="314">
        <v>41640</v>
      </c>
      <c r="F451" s="311" t="s">
        <v>177</v>
      </c>
      <c r="G451" s="311" t="s">
        <v>101</v>
      </c>
      <c r="H451" s="311" t="s">
        <v>217</v>
      </c>
      <c r="I451" s="311" t="s">
        <v>230</v>
      </c>
      <c r="J451" s="311" t="s">
        <v>1301</v>
      </c>
      <c r="K451" s="311" t="s">
        <v>499</v>
      </c>
      <c r="L451" s="311" t="s">
        <v>218</v>
      </c>
      <c r="M451" s="311" t="s">
        <v>2392</v>
      </c>
      <c r="N451" s="315">
        <v>70000</v>
      </c>
      <c r="O451" s="315">
        <v>1</v>
      </c>
      <c r="P451" s="315">
        <v>1550</v>
      </c>
      <c r="Q451" s="315">
        <v>15</v>
      </c>
      <c r="R451" s="315">
        <v>15</v>
      </c>
      <c r="S451" s="315">
        <v>5</v>
      </c>
      <c r="T451" s="311" t="s">
        <v>2125</v>
      </c>
    </row>
    <row r="452" spans="1:20" ht="14.1" hidden="1" customHeight="1">
      <c r="A452" s="311" t="s">
        <v>1303</v>
      </c>
      <c r="B452" s="311" t="s">
        <v>2416</v>
      </c>
      <c r="C452" s="311" t="s">
        <v>2124</v>
      </c>
      <c r="D452" s="311" t="s">
        <v>717</v>
      </c>
      <c r="E452" s="314">
        <v>41640</v>
      </c>
      <c r="F452" s="311" t="s">
        <v>177</v>
      </c>
      <c r="G452" s="311" t="s">
        <v>101</v>
      </c>
      <c r="H452" s="311" t="s">
        <v>217</v>
      </c>
      <c r="I452" s="311" t="s">
        <v>230</v>
      </c>
      <c r="J452" s="311" t="s">
        <v>1301</v>
      </c>
      <c r="K452" s="311" t="s">
        <v>495</v>
      </c>
      <c r="L452" s="311" t="s">
        <v>218</v>
      </c>
      <c r="M452" s="311" t="s">
        <v>2392</v>
      </c>
      <c r="N452" s="315">
        <v>70000</v>
      </c>
      <c r="O452" s="315">
        <v>1</v>
      </c>
      <c r="P452" s="315">
        <v>4160</v>
      </c>
      <c r="Q452" s="315">
        <v>15</v>
      </c>
      <c r="R452" s="315">
        <v>15</v>
      </c>
      <c r="S452" s="315">
        <v>5</v>
      </c>
      <c r="T452" s="311" t="s">
        <v>2125</v>
      </c>
    </row>
    <row r="453" spans="1:20" ht="14.1" hidden="1" customHeight="1">
      <c r="A453" s="311" t="s">
        <v>1303</v>
      </c>
      <c r="B453" s="311" t="s">
        <v>2416</v>
      </c>
      <c r="C453" s="311" t="s">
        <v>2124</v>
      </c>
      <c r="D453" s="311" t="s">
        <v>717</v>
      </c>
      <c r="E453" s="314">
        <v>41640</v>
      </c>
      <c r="F453" s="311" t="s">
        <v>177</v>
      </c>
      <c r="G453" s="311" t="s">
        <v>101</v>
      </c>
      <c r="H453" s="311" t="s">
        <v>217</v>
      </c>
      <c r="I453" s="311" t="s">
        <v>230</v>
      </c>
      <c r="J453" s="311" t="s">
        <v>1301</v>
      </c>
      <c r="K453" s="311" t="s">
        <v>501</v>
      </c>
      <c r="L453" s="311" t="s">
        <v>218</v>
      </c>
      <c r="M453" s="311" t="s">
        <v>2392</v>
      </c>
      <c r="N453" s="315">
        <v>70000</v>
      </c>
      <c r="O453" s="315">
        <v>1</v>
      </c>
      <c r="P453" s="315">
        <v>2640</v>
      </c>
      <c r="Q453" s="315">
        <v>15</v>
      </c>
      <c r="R453" s="315">
        <v>15</v>
      </c>
      <c r="S453" s="315">
        <v>5</v>
      </c>
      <c r="T453" s="311" t="s">
        <v>2125</v>
      </c>
    </row>
    <row r="454" spans="1:20" ht="14.1" hidden="1" customHeight="1">
      <c r="A454" s="311" t="s">
        <v>1303</v>
      </c>
      <c r="B454" s="311" t="s">
        <v>2416</v>
      </c>
      <c r="C454" s="311" t="s">
        <v>2124</v>
      </c>
      <c r="D454" s="311" t="s">
        <v>717</v>
      </c>
      <c r="E454" s="314">
        <v>41640</v>
      </c>
      <c r="F454" s="311" t="s">
        <v>177</v>
      </c>
      <c r="G454" s="311" t="s">
        <v>101</v>
      </c>
      <c r="H454" s="311" t="s">
        <v>217</v>
      </c>
      <c r="I454" s="311" t="s">
        <v>230</v>
      </c>
      <c r="J454" s="311" t="s">
        <v>1301</v>
      </c>
      <c r="K454" s="311" t="s">
        <v>503</v>
      </c>
      <c r="L454" s="311" t="s">
        <v>218</v>
      </c>
      <c r="M454" s="311" t="s">
        <v>2392</v>
      </c>
      <c r="N454" s="315">
        <v>70000</v>
      </c>
      <c r="O454" s="315">
        <v>1</v>
      </c>
      <c r="P454" s="315">
        <v>2590</v>
      </c>
      <c r="Q454" s="315">
        <v>15</v>
      </c>
      <c r="R454" s="315">
        <v>15</v>
      </c>
      <c r="S454" s="315">
        <v>5</v>
      </c>
      <c r="T454" s="311" t="s">
        <v>2125</v>
      </c>
    </row>
    <row r="455" spans="1:20" ht="14.1" hidden="1" customHeight="1">
      <c r="A455" s="311" t="s">
        <v>1303</v>
      </c>
      <c r="B455" s="311" t="s">
        <v>2416</v>
      </c>
      <c r="C455" s="311" t="s">
        <v>2124</v>
      </c>
      <c r="D455" s="311" t="s">
        <v>717</v>
      </c>
      <c r="E455" s="314">
        <v>41640</v>
      </c>
      <c r="F455" s="311" t="s">
        <v>177</v>
      </c>
      <c r="G455" s="311" t="s">
        <v>101</v>
      </c>
      <c r="H455" s="311" t="s">
        <v>217</v>
      </c>
      <c r="I455" s="311" t="s">
        <v>230</v>
      </c>
      <c r="J455" s="311" t="s">
        <v>1301</v>
      </c>
      <c r="K455" s="311" t="s">
        <v>29</v>
      </c>
      <c r="L455" s="311" t="s">
        <v>218</v>
      </c>
      <c r="M455" s="311" t="s">
        <v>2392</v>
      </c>
      <c r="N455" s="315">
        <v>70000</v>
      </c>
      <c r="O455" s="315">
        <v>1</v>
      </c>
      <c r="P455" s="315">
        <v>4840</v>
      </c>
      <c r="Q455" s="315">
        <v>15</v>
      </c>
      <c r="R455" s="315">
        <v>14.46</v>
      </c>
      <c r="S455" s="315">
        <v>4.8</v>
      </c>
      <c r="T455" s="311" t="s">
        <v>2125</v>
      </c>
    </row>
    <row r="456" spans="1:20" ht="14.1" hidden="1" customHeight="1">
      <c r="A456" s="311" t="s">
        <v>1303</v>
      </c>
      <c r="B456" s="311" t="s">
        <v>2416</v>
      </c>
      <c r="C456" s="311" t="s">
        <v>2124</v>
      </c>
      <c r="D456" s="311" t="s">
        <v>717</v>
      </c>
      <c r="E456" s="314">
        <v>41640</v>
      </c>
      <c r="F456" s="311" t="s">
        <v>177</v>
      </c>
      <c r="G456" s="311" t="s">
        <v>101</v>
      </c>
      <c r="H456" s="311" t="s">
        <v>217</v>
      </c>
      <c r="I456" s="311" t="s">
        <v>230</v>
      </c>
      <c r="J456" s="311" t="s">
        <v>1301</v>
      </c>
      <c r="K456" s="311" t="s">
        <v>30</v>
      </c>
      <c r="L456" s="311" t="s">
        <v>218</v>
      </c>
      <c r="M456" s="311" t="s">
        <v>2392</v>
      </c>
      <c r="N456" s="315">
        <v>70000</v>
      </c>
      <c r="O456" s="315">
        <v>1</v>
      </c>
      <c r="P456" s="315">
        <v>4830</v>
      </c>
      <c r="Q456" s="315">
        <v>15</v>
      </c>
      <c r="R456" s="315">
        <v>14.49</v>
      </c>
      <c r="S456" s="315">
        <v>4.8</v>
      </c>
      <c r="T456" s="311" t="s">
        <v>2125</v>
      </c>
    </row>
    <row r="457" spans="1:20" ht="14.1" hidden="1" customHeight="1">
      <c r="A457" s="311" t="s">
        <v>1303</v>
      </c>
      <c r="B457" s="311" t="s">
        <v>2416</v>
      </c>
      <c r="C457" s="311" t="s">
        <v>2124</v>
      </c>
      <c r="D457" s="311" t="s">
        <v>717</v>
      </c>
      <c r="E457" s="314">
        <v>41640</v>
      </c>
      <c r="F457" s="311" t="s">
        <v>177</v>
      </c>
      <c r="G457" s="311" t="s">
        <v>101</v>
      </c>
      <c r="H457" s="311" t="s">
        <v>217</v>
      </c>
      <c r="I457" s="311" t="s">
        <v>230</v>
      </c>
      <c r="J457" s="311" t="s">
        <v>1301</v>
      </c>
      <c r="K457" s="311" t="s">
        <v>507</v>
      </c>
      <c r="L457" s="311" t="s">
        <v>218</v>
      </c>
      <c r="M457" s="311" t="s">
        <v>2392</v>
      </c>
      <c r="N457" s="315">
        <v>70000</v>
      </c>
      <c r="O457" s="315">
        <v>1</v>
      </c>
      <c r="P457" s="315">
        <v>3380</v>
      </c>
      <c r="Q457" s="315">
        <v>15</v>
      </c>
      <c r="R457" s="315">
        <v>15</v>
      </c>
      <c r="S457" s="315">
        <v>5</v>
      </c>
      <c r="T457" s="311" t="s">
        <v>2125</v>
      </c>
    </row>
    <row r="458" spans="1:20" ht="14.1" hidden="1" customHeight="1">
      <c r="A458" s="311" t="s">
        <v>1303</v>
      </c>
      <c r="B458" s="311" t="s">
        <v>2416</v>
      </c>
      <c r="C458" s="311" t="s">
        <v>2124</v>
      </c>
      <c r="D458" s="311" t="s">
        <v>717</v>
      </c>
      <c r="E458" s="314">
        <v>41640</v>
      </c>
      <c r="F458" s="311" t="s">
        <v>177</v>
      </c>
      <c r="G458" s="311" t="s">
        <v>101</v>
      </c>
      <c r="H458" s="311" t="s">
        <v>217</v>
      </c>
      <c r="I458" s="311" t="s">
        <v>230</v>
      </c>
      <c r="J458" s="311" t="s">
        <v>1301</v>
      </c>
      <c r="K458" s="311" t="s">
        <v>509</v>
      </c>
      <c r="L458" s="311" t="s">
        <v>218</v>
      </c>
      <c r="M458" s="311" t="s">
        <v>2392</v>
      </c>
      <c r="N458" s="315">
        <v>70000</v>
      </c>
      <c r="O458" s="315">
        <v>1</v>
      </c>
      <c r="P458" s="315">
        <v>4270</v>
      </c>
      <c r="Q458" s="315">
        <v>15</v>
      </c>
      <c r="R458" s="315">
        <v>15</v>
      </c>
      <c r="S458" s="315">
        <v>5</v>
      </c>
      <c r="T458" s="311" t="s">
        <v>2125</v>
      </c>
    </row>
    <row r="459" spans="1:20" ht="14.1" hidden="1" customHeight="1">
      <c r="A459" s="311" t="s">
        <v>1303</v>
      </c>
      <c r="B459" s="311" t="s">
        <v>2416</v>
      </c>
      <c r="C459" s="311" t="s">
        <v>2124</v>
      </c>
      <c r="D459" s="311" t="s">
        <v>717</v>
      </c>
      <c r="E459" s="314">
        <v>41640</v>
      </c>
      <c r="F459" s="311" t="s">
        <v>177</v>
      </c>
      <c r="G459" s="311" t="s">
        <v>101</v>
      </c>
      <c r="H459" s="311" t="s">
        <v>217</v>
      </c>
      <c r="I459" s="311" t="s">
        <v>230</v>
      </c>
      <c r="J459" s="311" t="s">
        <v>1301</v>
      </c>
      <c r="K459" s="311" t="s">
        <v>511</v>
      </c>
      <c r="L459" s="311" t="s">
        <v>218</v>
      </c>
      <c r="M459" s="311" t="s">
        <v>2392</v>
      </c>
      <c r="N459" s="315">
        <v>70000</v>
      </c>
      <c r="O459" s="315">
        <v>1</v>
      </c>
      <c r="P459" s="315">
        <v>3380</v>
      </c>
      <c r="Q459" s="315">
        <v>15</v>
      </c>
      <c r="R459" s="315">
        <v>15</v>
      </c>
      <c r="S459" s="315">
        <v>5</v>
      </c>
      <c r="T459" s="311" t="s">
        <v>2125</v>
      </c>
    </row>
    <row r="460" spans="1:20" ht="14.1" hidden="1" customHeight="1">
      <c r="A460" s="311" t="s">
        <v>1303</v>
      </c>
      <c r="B460" s="311" t="s">
        <v>2416</v>
      </c>
      <c r="C460" s="311" t="s">
        <v>2124</v>
      </c>
      <c r="D460" s="311" t="s">
        <v>717</v>
      </c>
      <c r="E460" s="314">
        <v>41640</v>
      </c>
      <c r="F460" s="311" t="s">
        <v>177</v>
      </c>
      <c r="G460" s="311" t="s">
        <v>101</v>
      </c>
      <c r="H460" s="311" t="s">
        <v>217</v>
      </c>
      <c r="I460" s="311" t="s">
        <v>230</v>
      </c>
      <c r="J460" s="311" t="s">
        <v>1301</v>
      </c>
      <c r="K460" s="311" t="s">
        <v>513</v>
      </c>
      <c r="L460" s="311" t="s">
        <v>218</v>
      </c>
      <c r="M460" s="311" t="s">
        <v>2392</v>
      </c>
      <c r="N460" s="315">
        <v>70000</v>
      </c>
      <c r="O460" s="315">
        <v>1</v>
      </c>
      <c r="P460" s="315">
        <v>3420</v>
      </c>
      <c r="Q460" s="315">
        <v>15</v>
      </c>
      <c r="R460" s="315">
        <v>15</v>
      </c>
      <c r="S460" s="315">
        <v>5</v>
      </c>
      <c r="T460" s="311" t="s">
        <v>2125</v>
      </c>
    </row>
    <row r="461" spans="1:20" ht="14.1" hidden="1" customHeight="1">
      <c r="A461" s="311" t="s">
        <v>1303</v>
      </c>
      <c r="B461" s="311" t="s">
        <v>2416</v>
      </c>
      <c r="C461" s="311" t="s">
        <v>2124</v>
      </c>
      <c r="D461" s="311" t="s">
        <v>717</v>
      </c>
      <c r="E461" s="314">
        <v>41640</v>
      </c>
      <c r="F461" s="311" t="s">
        <v>177</v>
      </c>
      <c r="G461" s="311" t="s">
        <v>101</v>
      </c>
      <c r="H461" s="311" t="s">
        <v>217</v>
      </c>
      <c r="I461" s="311" t="s">
        <v>230</v>
      </c>
      <c r="J461" s="311" t="s">
        <v>1301</v>
      </c>
      <c r="K461" s="311" t="s">
        <v>515</v>
      </c>
      <c r="L461" s="311" t="s">
        <v>218</v>
      </c>
      <c r="M461" s="311" t="s">
        <v>2392</v>
      </c>
      <c r="N461" s="315">
        <v>70000</v>
      </c>
      <c r="O461" s="315">
        <v>1</v>
      </c>
      <c r="P461" s="315">
        <v>3420</v>
      </c>
      <c r="Q461" s="315">
        <v>15</v>
      </c>
      <c r="R461" s="315">
        <v>15</v>
      </c>
      <c r="S461" s="315">
        <v>5</v>
      </c>
      <c r="T461" s="311" t="s">
        <v>2125</v>
      </c>
    </row>
    <row r="462" spans="1:20" ht="14.1" hidden="1" customHeight="1">
      <c r="A462" s="311" t="s">
        <v>1303</v>
      </c>
      <c r="B462" s="311" t="s">
        <v>2416</v>
      </c>
      <c r="C462" s="311" t="s">
        <v>2124</v>
      </c>
      <c r="D462" s="311" t="s">
        <v>717</v>
      </c>
      <c r="E462" s="314">
        <v>41640</v>
      </c>
      <c r="F462" s="311" t="s">
        <v>177</v>
      </c>
      <c r="G462" s="311" t="s">
        <v>101</v>
      </c>
      <c r="H462" s="311" t="s">
        <v>217</v>
      </c>
      <c r="I462" s="311" t="s">
        <v>230</v>
      </c>
      <c r="J462" s="311" t="s">
        <v>1301</v>
      </c>
      <c r="K462" s="311" t="s">
        <v>519</v>
      </c>
      <c r="L462" s="311" t="s">
        <v>218</v>
      </c>
      <c r="M462" s="311" t="s">
        <v>2392</v>
      </c>
      <c r="N462" s="315">
        <v>70000</v>
      </c>
      <c r="O462" s="315">
        <v>1</v>
      </c>
      <c r="P462" s="315">
        <v>4770</v>
      </c>
      <c r="Q462" s="315">
        <v>15</v>
      </c>
      <c r="R462" s="315">
        <v>14.68</v>
      </c>
      <c r="S462" s="315">
        <v>4.9000000000000004</v>
      </c>
      <c r="T462" s="311" t="s">
        <v>2125</v>
      </c>
    </row>
    <row r="463" spans="1:20" ht="14.1" hidden="1" customHeight="1">
      <c r="A463" s="311" t="s">
        <v>2417</v>
      </c>
      <c r="B463" s="311" t="s">
        <v>240</v>
      </c>
      <c r="C463" s="311" t="s">
        <v>2124</v>
      </c>
      <c r="D463" s="311" t="s">
        <v>717</v>
      </c>
      <c r="E463" s="314">
        <v>41640</v>
      </c>
      <c r="F463" s="311" t="s">
        <v>177</v>
      </c>
      <c r="G463" s="311" t="s">
        <v>101</v>
      </c>
      <c r="H463" s="311" t="s">
        <v>904</v>
      </c>
      <c r="I463" s="311" t="s">
        <v>230</v>
      </c>
      <c r="J463" s="311" t="s">
        <v>241</v>
      </c>
      <c r="K463" s="311" t="s">
        <v>218</v>
      </c>
      <c r="L463" s="311" t="s">
        <v>218</v>
      </c>
      <c r="M463" s="311" t="s">
        <v>2126</v>
      </c>
      <c r="R463" s="315">
        <v>8</v>
      </c>
      <c r="S463" s="315">
        <v>2.7</v>
      </c>
      <c r="T463" s="311" t="s">
        <v>2125</v>
      </c>
    </row>
    <row r="464" spans="1:20" ht="14.1" hidden="1" customHeight="1">
      <c r="A464" s="311" t="s">
        <v>2418</v>
      </c>
      <c r="B464" s="311" t="s">
        <v>2419</v>
      </c>
      <c r="C464" s="311" t="s">
        <v>2124</v>
      </c>
      <c r="D464" s="311" t="s">
        <v>2383</v>
      </c>
      <c r="E464" s="314">
        <v>41718.683437500003</v>
      </c>
      <c r="F464" s="311" t="s">
        <v>176</v>
      </c>
      <c r="G464" s="311" t="s">
        <v>101</v>
      </c>
      <c r="H464" s="311" t="s">
        <v>217</v>
      </c>
      <c r="I464" s="311" t="s">
        <v>244</v>
      </c>
      <c r="J464" s="311" t="s">
        <v>147</v>
      </c>
      <c r="K464" s="311" t="s">
        <v>2420</v>
      </c>
      <c r="L464" s="311" t="s">
        <v>218</v>
      </c>
      <c r="M464" s="311" t="s">
        <v>2421</v>
      </c>
      <c r="N464" s="315">
        <v>15000</v>
      </c>
      <c r="P464" s="315">
        <v>6142</v>
      </c>
      <c r="Q464" s="315">
        <v>16</v>
      </c>
      <c r="R464" s="315">
        <v>2</v>
      </c>
      <c r="S464" s="315">
        <v>0.81</v>
      </c>
      <c r="T464" s="311" t="s">
        <v>2125</v>
      </c>
    </row>
    <row r="465" spans="1:20" ht="14.1" hidden="1" customHeight="1">
      <c r="A465" s="311" t="s">
        <v>2418</v>
      </c>
      <c r="B465" s="311" t="s">
        <v>2419</v>
      </c>
      <c r="C465" s="311" t="s">
        <v>2124</v>
      </c>
      <c r="D465" s="311" t="s">
        <v>2383</v>
      </c>
      <c r="E465" s="314">
        <v>41718.683437500003</v>
      </c>
      <c r="F465" s="311" t="s">
        <v>176</v>
      </c>
      <c r="G465" s="311" t="s">
        <v>101</v>
      </c>
      <c r="H465" s="311" t="s">
        <v>217</v>
      </c>
      <c r="I465" s="311" t="s">
        <v>244</v>
      </c>
      <c r="J465" s="311" t="s">
        <v>147</v>
      </c>
      <c r="K465" s="311" t="s">
        <v>2406</v>
      </c>
      <c r="L465" s="311" t="s">
        <v>218</v>
      </c>
      <c r="M465" s="311" t="s">
        <v>2421</v>
      </c>
      <c r="N465" s="315">
        <v>15000</v>
      </c>
      <c r="P465" s="315">
        <v>6142</v>
      </c>
      <c r="Q465" s="315">
        <v>16</v>
      </c>
      <c r="R465" s="315">
        <v>2</v>
      </c>
      <c r="S465" s="315">
        <v>0.81</v>
      </c>
      <c r="T465" s="311" t="s">
        <v>2125</v>
      </c>
    </row>
    <row r="466" spans="1:20" ht="14.1" hidden="1" customHeight="1">
      <c r="A466" s="311" t="s">
        <v>2418</v>
      </c>
      <c r="B466" s="311" t="s">
        <v>2419</v>
      </c>
      <c r="C466" s="311" t="s">
        <v>2124</v>
      </c>
      <c r="D466" s="311" t="s">
        <v>2383</v>
      </c>
      <c r="E466" s="314">
        <v>41718.683437500003</v>
      </c>
      <c r="F466" s="311" t="s">
        <v>176</v>
      </c>
      <c r="G466" s="311" t="s">
        <v>101</v>
      </c>
      <c r="H466" s="311" t="s">
        <v>217</v>
      </c>
      <c r="I466" s="311" t="s">
        <v>244</v>
      </c>
      <c r="J466" s="311" t="s">
        <v>147</v>
      </c>
      <c r="K466" s="311" t="s">
        <v>2422</v>
      </c>
      <c r="L466" s="311" t="s">
        <v>218</v>
      </c>
      <c r="M466" s="311" t="s">
        <v>2421</v>
      </c>
      <c r="N466" s="315">
        <v>15000</v>
      </c>
      <c r="P466" s="315">
        <v>541</v>
      </c>
      <c r="Q466" s="315">
        <v>16</v>
      </c>
      <c r="R466" s="315">
        <v>16</v>
      </c>
      <c r="S466" s="315">
        <v>5.33</v>
      </c>
      <c r="T466" s="311" t="s">
        <v>2125</v>
      </c>
    </row>
    <row r="467" spans="1:20" ht="14.1" hidden="1" customHeight="1">
      <c r="A467" s="311" t="s">
        <v>2418</v>
      </c>
      <c r="B467" s="311" t="s">
        <v>2419</v>
      </c>
      <c r="C467" s="311" t="s">
        <v>2124</v>
      </c>
      <c r="D467" s="311" t="s">
        <v>2383</v>
      </c>
      <c r="E467" s="314">
        <v>41718.683437500003</v>
      </c>
      <c r="F467" s="311" t="s">
        <v>176</v>
      </c>
      <c r="G467" s="311" t="s">
        <v>101</v>
      </c>
      <c r="H467" s="311" t="s">
        <v>217</v>
      </c>
      <c r="I467" s="311" t="s">
        <v>244</v>
      </c>
      <c r="J467" s="311" t="s">
        <v>147</v>
      </c>
      <c r="K467" s="311" t="s">
        <v>345</v>
      </c>
      <c r="L467" s="311" t="s">
        <v>218</v>
      </c>
      <c r="M467" s="311" t="s">
        <v>2421</v>
      </c>
      <c r="N467" s="315">
        <v>15000</v>
      </c>
      <c r="P467" s="315">
        <v>541</v>
      </c>
      <c r="Q467" s="315">
        <v>16</v>
      </c>
      <c r="R467" s="315">
        <v>16</v>
      </c>
      <c r="S467" s="315">
        <v>5.33</v>
      </c>
      <c r="T467" s="311" t="s">
        <v>2125</v>
      </c>
    </row>
    <row r="468" spans="1:20" ht="14.1" hidden="1" customHeight="1">
      <c r="A468" s="311" t="s">
        <v>2418</v>
      </c>
      <c r="B468" s="311" t="s">
        <v>2419</v>
      </c>
      <c r="C468" s="311" t="s">
        <v>2124</v>
      </c>
      <c r="D468" s="311" t="s">
        <v>2383</v>
      </c>
      <c r="E468" s="314">
        <v>41718.683437500003</v>
      </c>
      <c r="F468" s="311" t="s">
        <v>176</v>
      </c>
      <c r="G468" s="311" t="s">
        <v>101</v>
      </c>
      <c r="H468" s="311" t="s">
        <v>217</v>
      </c>
      <c r="I468" s="311" t="s">
        <v>244</v>
      </c>
      <c r="J468" s="311" t="s">
        <v>147</v>
      </c>
      <c r="K468" s="311" t="s">
        <v>283</v>
      </c>
      <c r="L468" s="311" t="s">
        <v>218</v>
      </c>
      <c r="M468" s="311" t="s">
        <v>2421</v>
      </c>
      <c r="N468" s="315">
        <v>15000</v>
      </c>
      <c r="P468" s="315">
        <v>541</v>
      </c>
      <c r="Q468" s="315">
        <v>16</v>
      </c>
      <c r="R468" s="315">
        <v>16</v>
      </c>
      <c r="S468" s="315">
        <v>5.33</v>
      </c>
      <c r="T468" s="311" t="s">
        <v>2125</v>
      </c>
    </row>
    <row r="469" spans="1:20" ht="14.1" hidden="1" customHeight="1">
      <c r="A469" s="311" t="s">
        <v>2423</v>
      </c>
      <c r="B469" s="311" t="s">
        <v>2424</v>
      </c>
      <c r="C469" s="311" t="s">
        <v>2124</v>
      </c>
      <c r="D469" s="311" t="s">
        <v>2383</v>
      </c>
      <c r="E469" s="314">
        <v>41718.683437500003</v>
      </c>
      <c r="F469" s="311" t="s">
        <v>176</v>
      </c>
      <c r="G469" s="311" t="s">
        <v>101</v>
      </c>
      <c r="H469" s="311" t="s">
        <v>217</v>
      </c>
      <c r="I469" s="311" t="s">
        <v>244</v>
      </c>
      <c r="J469" s="311" t="s">
        <v>147</v>
      </c>
      <c r="K469" s="311" t="s">
        <v>2420</v>
      </c>
      <c r="L469" s="311" t="s">
        <v>218</v>
      </c>
      <c r="M469" s="311" t="s">
        <v>2421</v>
      </c>
      <c r="N469" s="315">
        <v>20000</v>
      </c>
      <c r="P469" s="315">
        <v>6142</v>
      </c>
      <c r="Q469" s="315">
        <v>16</v>
      </c>
      <c r="R469" s="315">
        <v>3</v>
      </c>
      <c r="S469" s="315">
        <v>1.0900000000000001</v>
      </c>
      <c r="T469" s="311" t="s">
        <v>2125</v>
      </c>
    </row>
    <row r="470" spans="1:20" ht="14.1" hidden="1" customHeight="1">
      <c r="A470" s="311" t="s">
        <v>2423</v>
      </c>
      <c r="B470" s="311" t="s">
        <v>2424</v>
      </c>
      <c r="C470" s="311" t="s">
        <v>2124</v>
      </c>
      <c r="D470" s="311" t="s">
        <v>2383</v>
      </c>
      <c r="E470" s="314">
        <v>41718.683437500003</v>
      </c>
      <c r="F470" s="311" t="s">
        <v>176</v>
      </c>
      <c r="G470" s="311" t="s">
        <v>101</v>
      </c>
      <c r="H470" s="311" t="s">
        <v>217</v>
      </c>
      <c r="I470" s="311" t="s">
        <v>244</v>
      </c>
      <c r="J470" s="311" t="s">
        <v>147</v>
      </c>
      <c r="K470" s="311" t="s">
        <v>2406</v>
      </c>
      <c r="L470" s="311" t="s">
        <v>218</v>
      </c>
      <c r="M470" s="311" t="s">
        <v>2421</v>
      </c>
      <c r="N470" s="315">
        <v>20000</v>
      </c>
      <c r="P470" s="315">
        <v>6142</v>
      </c>
      <c r="Q470" s="315">
        <v>16</v>
      </c>
      <c r="R470" s="315">
        <v>3</v>
      </c>
      <c r="S470" s="315">
        <v>1.0900000000000001</v>
      </c>
      <c r="T470" s="311" t="s">
        <v>2125</v>
      </c>
    </row>
    <row r="471" spans="1:20" ht="14.1" hidden="1" customHeight="1">
      <c r="A471" s="311" t="s">
        <v>2423</v>
      </c>
      <c r="B471" s="311" t="s">
        <v>2424</v>
      </c>
      <c r="C471" s="311" t="s">
        <v>2124</v>
      </c>
      <c r="D471" s="311" t="s">
        <v>2383</v>
      </c>
      <c r="E471" s="314">
        <v>41718.683437500003</v>
      </c>
      <c r="F471" s="311" t="s">
        <v>176</v>
      </c>
      <c r="G471" s="311" t="s">
        <v>101</v>
      </c>
      <c r="H471" s="311" t="s">
        <v>217</v>
      </c>
      <c r="I471" s="311" t="s">
        <v>244</v>
      </c>
      <c r="J471" s="311" t="s">
        <v>147</v>
      </c>
      <c r="K471" s="311" t="s">
        <v>2422</v>
      </c>
      <c r="L471" s="311" t="s">
        <v>218</v>
      </c>
      <c r="M471" s="311" t="s">
        <v>2421</v>
      </c>
      <c r="N471" s="315">
        <v>20000</v>
      </c>
      <c r="P471" s="315">
        <v>541</v>
      </c>
      <c r="Q471" s="315">
        <v>16</v>
      </c>
      <c r="R471" s="315">
        <v>16</v>
      </c>
      <c r="S471" s="315">
        <v>5.33</v>
      </c>
      <c r="T471" s="311" t="s">
        <v>2125</v>
      </c>
    </row>
    <row r="472" spans="1:20" ht="14.1" hidden="1" customHeight="1">
      <c r="A472" s="311" t="s">
        <v>2423</v>
      </c>
      <c r="B472" s="311" t="s">
        <v>2424</v>
      </c>
      <c r="C472" s="311" t="s">
        <v>2124</v>
      </c>
      <c r="D472" s="311" t="s">
        <v>2383</v>
      </c>
      <c r="E472" s="314">
        <v>41718.683437500003</v>
      </c>
      <c r="F472" s="311" t="s">
        <v>176</v>
      </c>
      <c r="G472" s="311" t="s">
        <v>101</v>
      </c>
      <c r="H472" s="311" t="s">
        <v>217</v>
      </c>
      <c r="I472" s="311" t="s">
        <v>244</v>
      </c>
      <c r="J472" s="311" t="s">
        <v>147</v>
      </c>
      <c r="K472" s="311" t="s">
        <v>345</v>
      </c>
      <c r="L472" s="311" t="s">
        <v>218</v>
      </c>
      <c r="M472" s="311" t="s">
        <v>2421</v>
      </c>
      <c r="N472" s="315">
        <v>20000</v>
      </c>
      <c r="P472" s="315">
        <v>541</v>
      </c>
      <c r="Q472" s="315">
        <v>16</v>
      </c>
      <c r="R472" s="315">
        <v>16</v>
      </c>
      <c r="S472" s="315">
        <v>5.33</v>
      </c>
      <c r="T472" s="311" t="s">
        <v>2125</v>
      </c>
    </row>
    <row r="473" spans="1:20" ht="14.1" hidden="1" customHeight="1">
      <c r="A473" s="311" t="s">
        <v>2423</v>
      </c>
      <c r="B473" s="311" t="s">
        <v>2424</v>
      </c>
      <c r="C473" s="311" t="s">
        <v>2124</v>
      </c>
      <c r="D473" s="311" t="s">
        <v>2383</v>
      </c>
      <c r="E473" s="314">
        <v>41718.683437500003</v>
      </c>
      <c r="F473" s="311" t="s">
        <v>176</v>
      </c>
      <c r="G473" s="311" t="s">
        <v>101</v>
      </c>
      <c r="H473" s="311" t="s">
        <v>217</v>
      </c>
      <c r="I473" s="311" t="s">
        <v>244</v>
      </c>
      <c r="J473" s="311" t="s">
        <v>147</v>
      </c>
      <c r="K473" s="311" t="s">
        <v>283</v>
      </c>
      <c r="L473" s="311" t="s">
        <v>218</v>
      </c>
      <c r="M473" s="311" t="s">
        <v>2421</v>
      </c>
      <c r="N473" s="315">
        <v>20000</v>
      </c>
      <c r="P473" s="315">
        <v>541</v>
      </c>
      <c r="Q473" s="315">
        <v>16</v>
      </c>
      <c r="R473" s="315">
        <v>16</v>
      </c>
      <c r="S473" s="315">
        <v>5.33</v>
      </c>
      <c r="T473" s="311" t="s">
        <v>2125</v>
      </c>
    </row>
    <row r="474" spans="1:20" ht="14.1" hidden="1" customHeight="1">
      <c r="A474" s="311" t="s">
        <v>2425</v>
      </c>
      <c r="B474" s="311" t="s">
        <v>2426</v>
      </c>
      <c r="C474" s="311" t="s">
        <v>2124</v>
      </c>
      <c r="D474" s="311" t="s">
        <v>2383</v>
      </c>
      <c r="E474" s="314">
        <v>41718.683437500003</v>
      </c>
      <c r="F474" s="311" t="s">
        <v>176</v>
      </c>
      <c r="G474" s="311" t="s">
        <v>101</v>
      </c>
      <c r="H474" s="311" t="s">
        <v>217</v>
      </c>
      <c r="I474" s="311" t="s">
        <v>230</v>
      </c>
      <c r="J474" s="311" t="s">
        <v>1304</v>
      </c>
      <c r="K474" s="311" t="s">
        <v>2420</v>
      </c>
      <c r="L474" s="311" t="s">
        <v>218</v>
      </c>
      <c r="M474" s="311" t="s">
        <v>2388</v>
      </c>
      <c r="N474" s="315">
        <v>50000</v>
      </c>
      <c r="P474" s="315">
        <v>6142</v>
      </c>
      <c r="Q474" s="315">
        <v>16</v>
      </c>
      <c r="R474" s="315">
        <v>8</v>
      </c>
      <c r="S474" s="315">
        <v>2.71</v>
      </c>
      <c r="T474" s="311" t="s">
        <v>2125</v>
      </c>
    </row>
    <row r="475" spans="1:20" ht="14.1" hidden="1" customHeight="1">
      <c r="A475" s="311" t="s">
        <v>2425</v>
      </c>
      <c r="B475" s="311" t="s">
        <v>2426</v>
      </c>
      <c r="C475" s="311" t="s">
        <v>2124</v>
      </c>
      <c r="D475" s="311" t="s">
        <v>2383</v>
      </c>
      <c r="E475" s="314">
        <v>41718.683437500003</v>
      </c>
      <c r="F475" s="311" t="s">
        <v>176</v>
      </c>
      <c r="G475" s="311" t="s">
        <v>101</v>
      </c>
      <c r="H475" s="311" t="s">
        <v>217</v>
      </c>
      <c r="I475" s="311" t="s">
        <v>230</v>
      </c>
      <c r="J475" s="311" t="s">
        <v>1304</v>
      </c>
      <c r="K475" s="311" t="s">
        <v>2406</v>
      </c>
      <c r="L475" s="311" t="s">
        <v>218</v>
      </c>
      <c r="M475" s="311" t="s">
        <v>2388</v>
      </c>
      <c r="N475" s="315">
        <v>50000</v>
      </c>
      <c r="P475" s="315">
        <v>6142</v>
      </c>
      <c r="Q475" s="315">
        <v>16</v>
      </c>
      <c r="R475" s="315">
        <v>8</v>
      </c>
      <c r="S475" s="315">
        <v>2.71</v>
      </c>
      <c r="T475" s="311" t="s">
        <v>2125</v>
      </c>
    </row>
    <row r="476" spans="1:20" ht="14.1" hidden="1" customHeight="1">
      <c r="A476" s="311" t="s">
        <v>2425</v>
      </c>
      <c r="B476" s="311" t="s">
        <v>2426</v>
      </c>
      <c r="C476" s="311" t="s">
        <v>2124</v>
      </c>
      <c r="D476" s="311" t="s">
        <v>2383</v>
      </c>
      <c r="E476" s="314">
        <v>41718.683437500003</v>
      </c>
      <c r="F476" s="311" t="s">
        <v>176</v>
      </c>
      <c r="G476" s="311" t="s">
        <v>101</v>
      </c>
      <c r="H476" s="311" t="s">
        <v>217</v>
      </c>
      <c r="I476" s="311" t="s">
        <v>230</v>
      </c>
      <c r="J476" s="311" t="s">
        <v>1304</v>
      </c>
      <c r="K476" s="311" t="s">
        <v>2422</v>
      </c>
      <c r="L476" s="311" t="s">
        <v>218</v>
      </c>
      <c r="M476" s="311" t="s">
        <v>2388</v>
      </c>
      <c r="N476" s="315">
        <v>50000</v>
      </c>
      <c r="P476" s="315">
        <v>541</v>
      </c>
      <c r="Q476" s="315">
        <v>16</v>
      </c>
      <c r="R476" s="315">
        <v>16</v>
      </c>
      <c r="S476" s="315">
        <v>5.33</v>
      </c>
      <c r="T476" s="311" t="s">
        <v>2125</v>
      </c>
    </row>
    <row r="477" spans="1:20" ht="14.1" hidden="1" customHeight="1">
      <c r="A477" s="311" t="s">
        <v>2425</v>
      </c>
      <c r="B477" s="311" t="s">
        <v>2426</v>
      </c>
      <c r="C477" s="311" t="s">
        <v>2124</v>
      </c>
      <c r="D477" s="311" t="s">
        <v>2383</v>
      </c>
      <c r="E477" s="314">
        <v>41718.683437500003</v>
      </c>
      <c r="F477" s="311" t="s">
        <v>176</v>
      </c>
      <c r="G477" s="311" t="s">
        <v>101</v>
      </c>
      <c r="H477" s="311" t="s">
        <v>217</v>
      </c>
      <c r="I477" s="311" t="s">
        <v>230</v>
      </c>
      <c r="J477" s="311" t="s">
        <v>1304</v>
      </c>
      <c r="K477" s="311" t="s">
        <v>345</v>
      </c>
      <c r="L477" s="311" t="s">
        <v>218</v>
      </c>
      <c r="M477" s="311" t="s">
        <v>2388</v>
      </c>
      <c r="N477" s="315">
        <v>50000</v>
      </c>
      <c r="P477" s="315">
        <v>541</v>
      </c>
      <c r="Q477" s="315">
        <v>16</v>
      </c>
      <c r="R477" s="315">
        <v>16</v>
      </c>
      <c r="S477" s="315">
        <v>5.33</v>
      </c>
      <c r="T477" s="311" t="s">
        <v>2125</v>
      </c>
    </row>
    <row r="478" spans="1:20" ht="14.1" hidden="1" customHeight="1">
      <c r="A478" s="311" t="s">
        <v>2425</v>
      </c>
      <c r="B478" s="311" t="s">
        <v>2426</v>
      </c>
      <c r="C478" s="311" t="s">
        <v>2124</v>
      </c>
      <c r="D478" s="311" t="s">
        <v>2383</v>
      </c>
      <c r="E478" s="314">
        <v>41718.683437500003</v>
      </c>
      <c r="F478" s="311" t="s">
        <v>176</v>
      </c>
      <c r="G478" s="311" t="s">
        <v>101</v>
      </c>
      <c r="H478" s="311" t="s">
        <v>217</v>
      </c>
      <c r="I478" s="311" t="s">
        <v>230</v>
      </c>
      <c r="J478" s="311" t="s">
        <v>1304</v>
      </c>
      <c r="K478" s="311" t="s">
        <v>283</v>
      </c>
      <c r="L478" s="311" t="s">
        <v>218</v>
      </c>
      <c r="M478" s="311" t="s">
        <v>2388</v>
      </c>
      <c r="N478" s="315">
        <v>50000</v>
      </c>
      <c r="P478" s="315">
        <v>541</v>
      </c>
      <c r="Q478" s="315">
        <v>16</v>
      </c>
      <c r="R478" s="315">
        <v>16</v>
      </c>
      <c r="S478" s="315">
        <v>5.33</v>
      </c>
      <c r="T478" s="311" t="s">
        <v>2125</v>
      </c>
    </row>
    <row r="479" spans="1:20" ht="14.1" hidden="1" customHeight="1">
      <c r="A479" s="311" t="s">
        <v>2427</v>
      </c>
      <c r="B479" s="311" t="s">
        <v>2428</v>
      </c>
      <c r="C479" s="311" t="s">
        <v>2124</v>
      </c>
      <c r="D479" s="311" t="s">
        <v>717</v>
      </c>
      <c r="E479" s="314">
        <v>41640</v>
      </c>
      <c r="F479" s="311" t="s">
        <v>177</v>
      </c>
      <c r="G479" s="311" t="s">
        <v>101</v>
      </c>
      <c r="H479" s="311" t="s">
        <v>217</v>
      </c>
      <c r="I479" s="311" t="s">
        <v>230</v>
      </c>
      <c r="J479" s="311" t="s">
        <v>231</v>
      </c>
      <c r="K479" s="311" t="s">
        <v>477</v>
      </c>
      <c r="L479" s="311" t="s">
        <v>218</v>
      </c>
      <c r="M479" s="311" t="s">
        <v>2392</v>
      </c>
      <c r="N479" s="315">
        <v>70000</v>
      </c>
      <c r="O479" s="315">
        <v>1</v>
      </c>
      <c r="P479" s="315">
        <v>2610</v>
      </c>
      <c r="Q479" s="315">
        <v>15</v>
      </c>
      <c r="R479" s="315">
        <v>15</v>
      </c>
      <c r="S479" s="315">
        <v>5</v>
      </c>
      <c r="T479" s="311" t="s">
        <v>2125</v>
      </c>
    </row>
    <row r="480" spans="1:20" ht="14.1" hidden="1" customHeight="1">
      <c r="A480" s="311" t="s">
        <v>2427</v>
      </c>
      <c r="B480" s="311" t="s">
        <v>2428</v>
      </c>
      <c r="C480" s="311" t="s">
        <v>2124</v>
      </c>
      <c r="D480" s="311" t="s">
        <v>717</v>
      </c>
      <c r="E480" s="314">
        <v>41640</v>
      </c>
      <c r="F480" s="311" t="s">
        <v>177</v>
      </c>
      <c r="G480" s="311" t="s">
        <v>101</v>
      </c>
      <c r="H480" s="311" t="s">
        <v>217</v>
      </c>
      <c r="I480" s="311" t="s">
        <v>230</v>
      </c>
      <c r="J480" s="311" t="s">
        <v>231</v>
      </c>
      <c r="K480" s="311" t="s">
        <v>19</v>
      </c>
      <c r="L480" s="311" t="s">
        <v>218</v>
      </c>
      <c r="M480" s="311" t="s">
        <v>2392</v>
      </c>
      <c r="N480" s="315">
        <v>70000</v>
      </c>
      <c r="O480" s="315">
        <v>1</v>
      </c>
      <c r="P480" s="315">
        <v>2420</v>
      </c>
      <c r="Q480" s="315">
        <v>15</v>
      </c>
      <c r="R480" s="315">
        <v>15</v>
      </c>
      <c r="S480" s="315">
        <v>5</v>
      </c>
      <c r="T480" s="311" t="s">
        <v>2125</v>
      </c>
    </row>
    <row r="481" spans="1:20" ht="14.1" hidden="1" customHeight="1">
      <c r="A481" s="311" t="s">
        <v>2427</v>
      </c>
      <c r="B481" s="311" t="s">
        <v>2428</v>
      </c>
      <c r="C481" s="311" t="s">
        <v>2124</v>
      </c>
      <c r="D481" s="311" t="s">
        <v>717</v>
      </c>
      <c r="E481" s="314">
        <v>41640</v>
      </c>
      <c r="F481" s="311" t="s">
        <v>177</v>
      </c>
      <c r="G481" s="311" t="s">
        <v>101</v>
      </c>
      <c r="H481" s="311" t="s">
        <v>217</v>
      </c>
      <c r="I481" s="311" t="s">
        <v>230</v>
      </c>
      <c r="J481" s="311" t="s">
        <v>231</v>
      </c>
      <c r="K481" s="311" t="s">
        <v>482</v>
      </c>
      <c r="L481" s="311" t="s">
        <v>218</v>
      </c>
      <c r="M481" s="311" t="s">
        <v>2392</v>
      </c>
      <c r="N481" s="315">
        <v>70000</v>
      </c>
      <c r="O481" s="315">
        <v>1</v>
      </c>
      <c r="P481" s="315">
        <v>2140</v>
      </c>
      <c r="Q481" s="315">
        <v>15</v>
      </c>
      <c r="R481" s="315">
        <v>15</v>
      </c>
      <c r="S481" s="315">
        <v>5</v>
      </c>
      <c r="T481" s="311" t="s">
        <v>2125</v>
      </c>
    </row>
    <row r="482" spans="1:20" ht="14.1" hidden="1" customHeight="1">
      <c r="A482" s="311" t="s">
        <v>2427</v>
      </c>
      <c r="B482" s="311" t="s">
        <v>2428</v>
      </c>
      <c r="C482" s="311" t="s">
        <v>2124</v>
      </c>
      <c r="D482" s="311" t="s">
        <v>717</v>
      </c>
      <c r="E482" s="314">
        <v>41640</v>
      </c>
      <c r="F482" s="311" t="s">
        <v>177</v>
      </c>
      <c r="G482" s="311" t="s">
        <v>101</v>
      </c>
      <c r="H482" s="311" t="s">
        <v>217</v>
      </c>
      <c r="I482" s="311" t="s">
        <v>230</v>
      </c>
      <c r="J482" s="311" t="s">
        <v>231</v>
      </c>
      <c r="K482" s="311" t="s">
        <v>21</v>
      </c>
      <c r="L482" s="311" t="s">
        <v>218</v>
      </c>
      <c r="M482" s="311" t="s">
        <v>2392</v>
      </c>
      <c r="N482" s="315">
        <v>70000</v>
      </c>
      <c r="O482" s="315">
        <v>1</v>
      </c>
      <c r="P482" s="315">
        <v>2480</v>
      </c>
      <c r="Q482" s="315">
        <v>15</v>
      </c>
      <c r="R482" s="315">
        <v>15</v>
      </c>
      <c r="S482" s="315">
        <v>5</v>
      </c>
      <c r="T482" s="311" t="s">
        <v>2125</v>
      </c>
    </row>
    <row r="483" spans="1:20" ht="14.1" hidden="1" customHeight="1">
      <c r="A483" s="311" t="s">
        <v>2427</v>
      </c>
      <c r="B483" s="311" t="s">
        <v>2428</v>
      </c>
      <c r="C483" s="311" t="s">
        <v>2124</v>
      </c>
      <c r="D483" s="311" t="s">
        <v>717</v>
      </c>
      <c r="E483" s="314">
        <v>41640</v>
      </c>
      <c r="F483" s="311" t="s">
        <v>177</v>
      </c>
      <c r="G483" s="311" t="s">
        <v>101</v>
      </c>
      <c r="H483" s="311" t="s">
        <v>217</v>
      </c>
      <c r="I483" s="311" t="s">
        <v>230</v>
      </c>
      <c r="J483" s="311" t="s">
        <v>231</v>
      </c>
      <c r="K483" s="311" t="s">
        <v>485</v>
      </c>
      <c r="L483" s="311" t="s">
        <v>218</v>
      </c>
      <c r="M483" s="311" t="s">
        <v>2392</v>
      </c>
      <c r="N483" s="315">
        <v>70000</v>
      </c>
      <c r="O483" s="315">
        <v>1</v>
      </c>
      <c r="P483" s="315">
        <v>2280</v>
      </c>
      <c r="Q483" s="315">
        <v>15</v>
      </c>
      <c r="R483" s="315">
        <v>15</v>
      </c>
      <c r="S483" s="315">
        <v>5</v>
      </c>
      <c r="T483" s="311" t="s">
        <v>2125</v>
      </c>
    </row>
    <row r="484" spans="1:20" ht="14.1" hidden="1" customHeight="1">
      <c r="A484" s="311" t="s">
        <v>2427</v>
      </c>
      <c r="B484" s="311" t="s">
        <v>2428</v>
      </c>
      <c r="C484" s="311" t="s">
        <v>2124</v>
      </c>
      <c r="D484" s="311" t="s">
        <v>717</v>
      </c>
      <c r="E484" s="314">
        <v>41640</v>
      </c>
      <c r="F484" s="311" t="s">
        <v>177</v>
      </c>
      <c r="G484" s="311" t="s">
        <v>101</v>
      </c>
      <c r="H484" s="311" t="s">
        <v>217</v>
      </c>
      <c r="I484" s="311" t="s">
        <v>230</v>
      </c>
      <c r="J484" s="311" t="s">
        <v>231</v>
      </c>
      <c r="K484" s="311" t="s">
        <v>487</v>
      </c>
      <c r="L484" s="311" t="s">
        <v>218</v>
      </c>
      <c r="M484" s="311" t="s">
        <v>2392</v>
      </c>
      <c r="N484" s="315">
        <v>70000</v>
      </c>
      <c r="O484" s="315">
        <v>1</v>
      </c>
      <c r="P484" s="315">
        <v>2350</v>
      </c>
      <c r="Q484" s="315">
        <v>15</v>
      </c>
      <c r="R484" s="315">
        <v>15</v>
      </c>
      <c r="S484" s="315">
        <v>5</v>
      </c>
      <c r="T484" s="311" t="s">
        <v>2125</v>
      </c>
    </row>
    <row r="485" spans="1:20" ht="14.1" hidden="1" customHeight="1">
      <c r="A485" s="311" t="s">
        <v>2427</v>
      </c>
      <c r="B485" s="311" t="s">
        <v>2428</v>
      </c>
      <c r="C485" s="311" t="s">
        <v>2124</v>
      </c>
      <c r="D485" s="311" t="s">
        <v>717</v>
      </c>
      <c r="E485" s="314">
        <v>41640</v>
      </c>
      <c r="F485" s="311" t="s">
        <v>177</v>
      </c>
      <c r="G485" s="311" t="s">
        <v>101</v>
      </c>
      <c r="H485" s="311" t="s">
        <v>217</v>
      </c>
      <c r="I485" s="311" t="s">
        <v>230</v>
      </c>
      <c r="J485" s="311" t="s">
        <v>231</v>
      </c>
      <c r="K485" s="311" t="s">
        <v>489</v>
      </c>
      <c r="L485" s="311" t="s">
        <v>218</v>
      </c>
      <c r="M485" s="311" t="s">
        <v>2392</v>
      </c>
      <c r="N485" s="315">
        <v>70000</v>
      </c>
      <c r="O485" s="315">
        <v>1</v>
      </c>
      <c r="P485" s="315">
        <v>4910</v>
      </c>
      <c r="Q485" s="315">
        <v>15</v>
      </c>
      <c r="R485" s="315">
        <v>14.26</v>
      </c>
      <c r="S485" s="315">
        <v>4.8</v>
      </c>
      <c r="T485" s="311" t="s">
        <v>2125</v>
      </c>
    </row>
    <row r="486" spans="1:20" ht="14.1" hidden="1" customHeight="1">
      <c r="A486" s="311" t="s">
        <v>2427</v>
      </c>
      <c r="B486" s="311" t="s">
        <v>2428</v>
      </c>
      <c r="C486" s="311" t="s">
        <v>2124</v>
      </c>
      <c r="D486" s="311" t="s">
        <v>717</v>
      </c>
      <c r="E486" s="314">
        <v>41640</v>
      </c>
      <c r="F486" s="311" t="s">
        <v>177</v>
      </c>
      <c r="G486" s="311" t="s">
        <v>101</v>
      </c>
      <c r="H486" s="311" t="s">
        <v>217</v>
      </c>
      <c r="I486" s="311" t="s">
        <v>230</v>
      </c>
      <c r="J486" s="311" t="s">
        <v>231</v>
      </c>
      <c r="K486" s="311" t="s">
        <v>493</v>
      </c>
      <c r="L486" s="311" t="s">
        <v>218</v>
      </c>
      <c r="M486" s="311" t="s">
        <v>2392</v>
      </c>
      <c r="N486" s="315">
        <v>70000</v>
      </c>
      <c r="O486" s="315">
        <v>1</v>
      </c>
      <c r="P486" s="315">
        <v>5260</v>
      </c>
      <c r="Q486" s="315">
        <v>15</v>
      </c>
      <c r="R486" s="315">
        <v>13.31</v>
      </c>
      <c r="S486" s="315">
        <v>4.4000000000000004</v>
      </c>
      <c r="T486" s="311" t="s">
        <v>2125</v>
      </c>
    </row>
    <row r="487" spans="1:20" ht="14.1" hidden="1" customHeight="1">
      <c r="A487" s="311" t="s">
        <v>2427</v>
      </c>
      <c r="B487" s="311" t="s">
        <v>2428</v>
      </c>
      <c r="C487" s="311" t="s">
        <v>2124</v>
      </c>
      <c r="D487" s="311" t="s">
        <v>717</v>
      </c>
      <c r="E487" s="314">
        <v>41640</v>
      </c>
      <c r="F487" s="311" t="s">
        <v>177</v>
      </c>
      <c r="G487" s="311" t="s">
        <v>101</v>
      </c>
      <c r="H487" s="311" t="s">
        <v>217</v>
      </c>
      <c r="I487" s="311" t="s">
        <v>230</v>
      </c>
      <c r="J487" s="311" t="s">
        <v>231</v>
      </c>
      <c r="K487" s="311" t="s">
        <v>497</v>
      </c>
      <c r="L487" s="311" t="s">
        <v>218</v>
      </c>
      <c r="M487" s="311" t="s">
        <v>2392</v>
      </c>
      <c r="N487" s="315">
        <v>70000</v>
      </c>
      <c r="O487" s="315">
        <v>1</v>
      </c>
      <c r="P487" s="315">
        <v>1950</v>
      </c>
      <c r="Q487" s="315">
        <v>15</v>
      </c>
      <c r="R487" s="315">
        <v>15</v>
      </c>
      <c r="S487" s="315">
        <v>5</v>
      </c>
      <c r="T487" s="311" t="s">
        <v>2125</v>
      </c>
    </row>
    <row r="488" spans="1:20" ht="14.1" hidden="1" customHeight="1">
      <c r="A488" s="311" t="s">
        <v>2427</v>
      </c>
      <c r="B488" s="311" t="s">
        <v>2428</v>
      </c>
      <c r="C488" s="311" t="s">
        <v>2124</v>
      </c>
      <c r="D488" s="311" t="s">
        <v>717</v>
      </c>
      <c r="E488" s="314">
        <v>41640</v>
      </c>
      <c r="F488" s="311" t="s">
        <v>177</v>
      </c>
      <c r="G488" s="311" t="s">
        <v>101</v>
      </c>
      <c r="H488" s="311" t="s">
        <v>217</v>
      </c>
      <c r="I488" s="311" t="s">
        <v>230</v>
      </c>
      <c r="J488" s="311" t="s">
        <v>231</v>
      </c>
      <c r="K488" s="311" t="s">
        <v>26</v>
      </c>
      <c r="L488" s="311" t="s">
        <v>218</v>
      </c>
      <c r="M488" s="311" t="s">
        <v>2392</v>
      </c>
      <c r="N488" s="315">
        <v>70000</v>
      </c>
      <c r="O488" s="315">
        <v>1</v>
      </c>
      <c r="P488" s="315">
        <v>3530</v>
      </c>
      <c r="Q488" s="315">
        <v>15</v>
      </c>
      <c r="R488" s="315">
        <v>15</v>
      </c>
      <c r="S488" s="315">
        <v>5</v>
      </c>
      <c r="T488" s="311" t="s">
        <v>2125</v>
      </c>
    </row>
    <row r="489" spans="1:20" ht="14.1" hidden="1" customHeight="1">
      <c r="A489" s="311" t="s">
        <v>2427</v>
      </c>
      <c r="B489" s="311" t="s">
        <v>2428</v>
      </c>
      <c r="C489" s="311" t="s">
        <v>2124</v>
      </c>
      <c r="D489" s="311" t="s">
        <v>717</v>
      </c>
      <c r="E489" s="314">
        <v>41640</v>
      </c>
      <c r="F489" s="311" t="s">
        <v>177</v>
      </c>
      <c r="G489" s="311" t="s">
        <v>101</v>
      </c>
      <c r="H489" s="311" t="s">
        <v>217</v>
      </c>
      <c r="I489" s="311" t="s">
        <v>230</v>
      </c>
      <c r="J489" s="311" t="s">
        <v>231</v>
      </c>
      <c r="K489" s="311" t="s">
        <v>27</v>
      </c>
      <c r="L489" s="311" t="s">
        <v>218</v>
      </c>
      <c r="M489" s="311" t="s">
        <v>2392</v>
      </c>
      <c r="N489" s="315">
        <v>70000</v>
      </c>
      <c r="O489" s="315">
        <v>1</v>
      </c>
      <c r="P489" s="315">
        <v>3220</v>
      </c>
      <c r="Q489" s="315">
        <v>15</v>
      </c>
      <c r="R489" s="315">
        <v>15</v>
      </c>
      <c r="S489" s="315">
        <v>5</v>
      </c>
      <c r="T489" s="311" t="s">
        <v>2125</v>
      </c>
    </row>
    <row r="490" spans="1:20" ht="14.1" hidden="1" customHeight="1">
      <c r="A490" s="311" t="s">
        <v>2427</v>
      </c>
      <c r="B490" s="311" t="s">
        <v>2428</v>
      </c>
      <c r="C490" s="311" t="s">
        <v>2124</v>
      </c>
      <c r="D490" s="311" t="s">
        <v>717</v>
      </c>
      <c r="E490" s="314">
        <v>41640</v>
      </c>
      <c r="F490" s="311" t="s">
        <v>177</v>
      </c>
      <c r="G490" s="311" t="s">
        <v>101</v>
      </c>
      <c r="H490" s="311" t="s">
        <v>217</v>
      </c>
      <c r="I490" s="311" t="s">
        <v>230</v>
      </c>
      <c r="J490" s="311" t="s">
        <v>231</v>
      </c>
      <c r="K490" s="311" t="s">
        <v>499</v>
      </c>
      <c r="L490" s="311" t="s">
        <v>218</v>
      </c>
      <c r="M490" s="311" t="s">
        <v>2392</v>
      </c>
      <c r="N490" s="315">
        <v>70000</v>
      </c>
      <c r="O490" s="315">
        <v>1</v>
      </c>
      <c r="P490" s="315">
        <v>1550</v>
      </c>
      <c r="Q490" s="315">
        <v>15</v>
      </c>
      <c r="R490" s="315">
        <v>15</v>
      </c>
      <c r="S490" s="315">
        <v>5</v>
      </c>
      <c r="T490" s="311" t="s">
        <v>2125</v>
      </c>
    </row>
    <row r="491" spans="1:20" ht="14.1" hidden="1" customHeight="1">
      <c r="A491" s="311" t="s">
        <v>2427</v>
      </c>
      <c r="B491" s="311" t="s">
        <v>2428</v>
      </c>
      <c r="C491" s="311" t="s">
        <v>2124</v>
      </c>
      <c r="D491" s="311" t="s">
        <v>717</v>
      </c>
      <c r="E491" s="314">
        <v>41640</v>
      </c>
      <c r="F491" s="311" t="s">
        <v>177</v>
      </c>
      <c r="G491" s="311" t="s">
        <v>101</v>
      </c>
      <c r="H491" s="311" t="s">
        <v>217</v>
      </c>
      <c r="I491" s="311" t="s">
        <v>230</v>
      </c>
      <c r="J491" s="311" t="s">
        <v>231</v>
      </c>
      <c r="K491" s="311" t="s">
        <v>495</v>
      </c>
      <c r="L491" s="311" t="s">
        <v>218</v>
      </c>
      <c r="M491" s="311" t="s">
        <v>2392</v>
      </c>
      <c r="N491" s="315">
        <v>70000</v>
      </c>
      <c r="O491" s="315">
        <v>1</v>
      </c>
      <c r="P491" s="315">
        <v>4160</v>
      </c>
      <c r="Q491" s="315">
        <v>15</v>
      </c>
      <c r="R491" s="315">
        <v>15</v>
      </c>
      <c r="S491" s="315">
        <v>5</v>
      </c>
      <c r="T491" s="311" t="s">
        <v>2125</v>
      </c>
    </row>
    <row r="492" spans="1:20" ht="14.1" hidden="1" customHeight="1">
      <c r="A492" s="311" t="s">
        <v>2427</v>
      </c>
      <c r="B492" s="311" t="s">
        <v>2428</v>
      </c>
      <c r="C492" s="311" t="s">
        <v>2124</v>
      </c>
      <c r="D492" s="311" t="s">
        <v>717</v>
      </c>
      <c r="E492" s="314">
        <v>41640</v>
      </c>
      <c r="F492" s="311" t="s">
        <v>177</v>
      </c>
      <c r="G492" s="311" t="s">
        <v>101</v>
      </c>
      <c r="H492" s="311" t="s">
        <v>217</v>
      </c>
      <c r="I492" s="311" t="s">
        <v>230</v>
      </c>
      <c r="J492" s="311" t="s">
        <v>231</v>
      </c>
      <c r="K492" s="311" t="s">
        <v>501</v>
      </c>
      <c r="L492" s="311" t="s">
        <v>218</v>
      </c>
      <c r="M492" s="311" t="s">
        <v>2392</v>
      </c>
      <c r="N492" s="315">
        <v>70000</v>
      </c>
      <c r="O492" s="315">
        <v>1</v>
      </c>
      <c r="P492" s="315">
        <v>2640</v>
      </c>
      <c r="Q492" s="315">
        <v>15</v>
      </c>
      <c r="R492" s="315">
        <v>15</v>
      </c>
      <c r="S492" s="315">
        <v>5</v>
      </c>
      <c r="T492" s="311" t="s">
        <v>2125</v>
      </c>
    </row>
    <row r="493" spans="1:20" ht="14.1" hidden="1" customHeight="1">
      <c r="A493" s="311" t="s">
        <v>2427</v>
      </c>
      <c r="B493" s="311" t="s">
        <v>2428</v>
      </c>
      <c r="C493" s="311" t="s">
        <v>2124</v>
      </c>
      <c r="D493" s="311" t="s">
        <v>717</v>
      </c>
      <c r="E493" s="314">
        <v>41640</v>
      </c>
      <c r="F493" s="311" t="s">
        <v>177</v>
      </c>
      <c r="G493" s="311" t="s">
        <v>101</v>
      </c>
      <c r="H493" s="311" t="s">
        <v>217</v>
      </c>
      <c r="I493" s="311" t="s">
        <v>230</v>
      </c>
      <c r="J493" s="311" t="s">
        <v>231</v>
      </c>
      <c r="K493" s="311" t="s">
        <v>503</v>
      </c>
      <c r="L493" s="311" t="s">
        <v>218</v>
      </c>
      <c r="M493" s="311" t="s">
        <v>2392</v>
      </c>
      <c r="N493" s="315">
        <v>70000</v>
      </c>
      <c r="O493" s="315">
        <v>1</v>
      </c>
      <c r="P493" s="315">
        <v>2590</v>
      </c>
      <c r="Q493" s="315">
        <v>15</v>
      </c>
      <c r="R493" s="315">
        <v>15</v>
      </c>
      <c r="S493" s="315">
        <v>5</v>
      </c>
      <c r="T493" s="311" t="s">
        <v>2125</v>
      </c>
    </row>
    <row r="494" spans="1:20" ht="14.1" hidden="1" customHeight="1">
      <c r="A494" s="311" t="s">
        <v>2427</v>
      </c>
      <c r="B494" s="311" t="s">
        <v>2428</v>
      </c>
      <c r="C494" s="311" t="s">
        <v>2124</v>
      </c>
      <c r="D494" s="311" t="s">
        <v>717</v>
      </c>
      <c r="E494" s="314">
        <v>41640</v>
      </c>
      <c r="F494" s="311" t="s">
        <v>177</v>
      </c>
      <c r="G494" s="311" t="s">
        <v>101</v>
      </c>
      <c r="H494" s="311" t="s">
        <v>217</v>
      </c>
      <c r="I494" s="311" t="s">
        <v>230</v>
      </c>
      <c r="J494" s="311" t="s">
        <v>231</v>
      </c>
      <c r="K494" s="311" t="s">
        <v>29</v>
      </c>
      <c r="L494" s="311" t="s">
        <v>218</v>
      </c>
      <c r="M494" s="311" t="s">
        <v>2392</v>
      </c>
      <c r="N494" s="315">
        <v>70000</v>
      </c>
      <c r="O494" s="315">
        <v>1</v>
      </c>
      <c r="P494" s="315">
        <v>4840</v>
      </c>
      <c r="Q494" s="315">
        <v>15</v>
      </c>
      <c r="R494" s="315">
        <v>14.46</v>
      </c>
      <c r="S494" s="315">
        <v>4.8</v>
      </c>
      <c r="T494" s="311" t="s">
        <v>2125</v>
      </c>
    </row>
    <row r="495" spans="1:20" ht="14.1" hidden="1" customHeight="1">
      <c r="A495" s="311" t="s">
        <v>2427</v>
      </c>
      <c r="B495" s="311" t="s">
        <v>2428</v>
      </c>
      <c r="C495" s="311" t="s">
        <v>2124</v>
      </c>
      <c r="D495" s="311" t="s">
        <v>717</v>
      </c>
      <c r="E495" s="314">
        <v>41640</v>
      </c>
      <c r="F495" s="311" t="s">
        <v>177</v>
      </c>
      <c r="G495" s="311" t="s">
        <v>101</v>
      </c>
      <c r="H495" s="311" t="s">
        <v>217</v>
      </c>
      <c r="I495" s="311" t="s">
        <v>230</v>
      </c>
      <c r="J495" s="311" t="s">
        <v>231</v>
      </c>
      <c r="K495" s="311" t="s">
        <v>30</v>
      </c>
      <c r="L495" s="311" t="s">
        <v>218</v>
      </c>
      <c r="M495" s="311" t="s">
        <v>2392</v>
      </c>
      <c r="N495" s="315">
        <v>70000</v>
      </c>
      <c r="O495" s="315">
        <v>1</v>
      </c>
      <c r="P495" s="315">
        <v>4830</v>
      </c>
      <c r="Q495" s="315">
        <v>15</v>
      </c>
      <c r="R495" s="315">
        <v>14.49</v>
      </c>
      <c r="S495" s="315">
        <v>4.8</v>
      </c>
      <c r="T495" s="311" t="s">
        <v>2125</v>
      </c>
    </row>
    <row r="496" spans="1:20" ht="14.1" hidden="1" customHeight="1">
      <c r="A496" s="311" t="s">
        <v>2427</v>
      </c>
      <c r="B496" s="311" t="s">
        <v>2428</v>
      </c>
      <c r="C496" s="311" t="s">
        <v>2124</v>
      </c>
      <c r="D496" s="311" t="s">
        <v>717</v>
      </c>
      <c r="E496" s="314">
        <v>41640</v>
      </c>
      <c r="F496" s="311" t="s">
        <v>177</v>
      </c>
      <c r="G496" s="311" t="s">
        <v>101</v>
      </c>
      <c r="H496" s="311" t="s">
        <v>217</v>
      </c>
      <c r="I496" s="311" t="s">
        <v>230</v>
      </c>
      <c r="J496" s="311" t="s">
        <v>231</v>
      </c>
      <c r="K496" s="311" t="s">
        <v>507</v>
      </c>
      <c r="L496" s="311" t="s">
        <v>218</v>
      </c>
      <c r="M496" s="311" t="s">
        <v>2392</v>
      </c>
      <c r="N496" s="315">
        <v>70000</v>
      </c>
      <c r="O496" s="315">
        <v>1</v>
      </c>
      <c r="P496" s="315">
        <v>3380</v>
      </c>
      <c r="Q496" s="315">
        <v>15</v>
      </c>
      <c r="R496" s="315">
        <v>15</v>
      </c>
      <c r="S496" s="315">
        <v>5</v>
      </c>
      <c r="T496" s="311" t="s">
        <v>2125</v>
      </c>
    </row>
    <row r="497" spans="1:20" ht="14.1" hidden="1" customHeight="1">
      <c r="A497" s="311" t="s">
        <v>2427</v>
      </c>
      <c r="B497" s="311" t="s">
        <v>2428</v>
      </c>
      <c r="C497" s="311" t="s">
        <v>2124</v>
      </c>
      <c r="D497" s="311" t="s">
        <v>717</v>
      </c>
      <c r="E497" s="314">
        <v>41640</v>
      </c>
      <c r="F497" s="311" t="s">
        <v>177</v>
      </c>
      <c r="G497" s="311" t="s">
        <v>101</v>
      </c>
      <c r="H497" s="311" t="s">
        <v>217</v>
      </c>
      <c r="I497" s="311" t="s">
        <v>230</v>
      </c>
      <c r="J497" s="311" t="s">
        <v>231</v>
      </c>
      <c r="K497" s="311" t="s">
        <v>509</v>
      </c>
      <c r="L497" s="311" t="s">
        <v>218</v>
      </c>
      <c r="M497" s="311" t="s">
        <v>2392</v>
      </c>
      <c r="N497" s="315">
        <v>70000</v>
      </c>
      <c r="O497" s="315">
        <v>1</v>
      </c>
      <c r="P497" s="315">
        <v>4270</v>
      </c>
      <c r="Q497" s="315">
        <v>15</v>
      </c>
      <c r="R497" s="315">
        <v>15</v>
      </c>
      <c r="S497" s="315">
        <v>5</v>
      </c>
      <c r="T497" s="311" t="s">
        <v>2125</v>
      </c>
    </row>
    <row r="498" spans="1:20" ht="14.1" hidden="1" customHeight="1">
      <c r="A498" s="311" t="s">
        <v>2427</v>
      </c>
      <c r="B498" s="311" t="s">
        <v>2428</v>
      </c>
      <c r="C498" s="311" t="s">
        <v>2124</v>
      </c>
      <c r="D498" s="311" t="s">
        <v>717</v>
      </c>
      <c r="E498" s="314">
        <v>41640</v>
      </c>
      <c r="F498" s="311" t="s">
        <v>177</v>
      </c>
      <c r="G498" s="311" t="s">
        <v>101</v>
      </c>
      <c r="H498" s="311" t="s">
        <v>217</v>
      </c>
      <c r="I498" s="311" t="s">
        <v>230</v>
      </c>
      <c r="J498" s="311" t="s">
        <v>231</v>
      </c>
      <c r="K498" s="311" t="s">
        <v>511</v>
      </c>
      <c r="L498" s="311" t="s">
        <v>218</v>
      </c>
      <c r="M498" s="311" t="s">
        <v>2392</v>
      </c>
      <c r="N498" s="315">
        <v>70000</v>
      </c>
      <c r="O498" s="315">
        <v>1</v>
      </c>
      <c r="P498" s="315">
        <v>3380</v>
      </c>
      <c r="Q498" s="315">
        <v>15</v>
      </c>
      <c r="R498" s="315">
        <v>15</v>
      </c>
      <c r="S498" s="315">
        <v>5</v>
      </c>
      <c r="T498" s="311" t="s">
        <v>2125</v>
      </c>
    </row>
    <row r="499" spans="1:20" ht="14.1" hidden="1" customHeight="1">
      <c r="A499" s="311" t="s">
        <v>2427</v>
      </c>
      <c r="B499" s="311" t="s">
        <v>2428</v>
      </c>
      <c r="C499" s="311" t="s">
        <v>2124</v>
      </c>
      <c r="D499" s="311" t="s">
        <v>717</v>
      </c>
      <c r="E499" s="314">
        <v>41640</v>
      </c>
      <c r="F499" s="311" t="s">
        <v>177</v>
      </c>
      <c r="G499" s="311" t="s">
        <v>101</v>
      </c>
      <c r="H499" s="311" t="s">
        <v>217</v>
      </c>
      <c r="I499" s="311" t="s">
        <v>230</v>
      </c>
      <c r="J499" s="311" t="s">
        <v>231</v>
      </c>
      <c r="K499" s="311" t="s">
        <v>513</v>
      </c>
      <c r="L499" s="311" t="s">
        <v>218</v>
      </c>
      <c r="M499" s="311" t="s">
        <v>2392</v>
      </c>
      <c r="N499" s="315">
        <v>70000</v>
      </c>
      <c r="O499" s="315">
        <v>1</v>
      </c>
      <c r="P499" s="315">
        <v>3420</v>
      </c>
      <c r="Q499" s="315">
        <v>15</v>
      </c>
      <c r="R499" s="315">
        <v>15</v>
      </c>
      <c r="S499" s="315">
        <v>5</v>
      </c>
      <c r="T499" s="311" t="s">
        <v>2125</v>
      </c>
    </row>
    <row r="500" spans="1:20" ht="14.1" hidden="1" customHeight="1">
      <c r="A500" s="311" t="s">
        <v>2427</v>
      </c>
      <c r="B500" s="311" t="s">
        <v>2428</v>
      </c>
      <c r="C500" s="311" t="s">
        <v>2124</v>
      </c>
      <c r="D500" s="311" t="s">
        <v>717</v>
      </c>
      <c r="E500" s="314">
        <v>41640</v>
      </c>
      <c r="F500" s="311" t="s">
        <v>177</v>
      </c>
      <c r="G500" s="311" t="s">
        <v>101</v>
      </c>
      <c r="H500" s="311" t="s">
        <v>217</v>
      </c>
      <c r="I500" s="311" t="s">
        <v>230</v>
      </c>
      <c r="J500" s="311" t="s">
        <v>231</v>
      </c>
      <c r="K500" s="311" t="s">
        <v>515</v>
      </c>
      <c r="L500" s="311" t="s">
        <v>218</v>
      </c>
      <c r="M500" s="311" t="s">
        <v>2392</v>
      </c>
      <c r="N500" s="315">
        <v>70000</v>
      </c>
      <c r="O500" s="315">
        <v>1</v>
      </c>
      <c r="P500" s="315">
        <v>3420</v>
      </c>
      <c r="Q500" s="315">
        <v>15</v>
      </c>
      <c r="R500" s="315">
        <v>15</v>
      </c>
      <c r="S500" s="315">
        <v>5</v>
      </c>
      <c r="T500" s="311" t="s">
        <v>2125</v>
      </c>
    </row>
    <row r="501" spans="1:20" ht="14.1" hidden="1" customHeight="1">
      <c r="A501" s="311" t="s">
        <v>2427</v>
      </c>
      <c r="B501" s="311" t="s">
        <v>2428</v>
      </c>
      <c r="C501" s="311" t="s">
        <v>2124</v>
      </c>
      <c r="D501" s="311" t="s">
        <v>717</v>
      </c>
      <c r="E501" s="314">
        <v>41640</v>
      </c>
      <c r="F501" s="311" t="s">
        <v>177</v>
      </c>
      <c r="G501" s="311" t="s">
        <v>101</v>
      </c>
      <c r="H501" s="311" t="s">
        <v>217</v>
      </c>
      <c r="I501" s="311" t="s">
        <v>230</v>
      </c>
      <c r="J501" s="311" t="s">
        <v>231</v>
      </c>
      <c r="K501" s="311" t="s">
        <v>519</v>
      </c>
      <c r="L501" s="311" t="s">
        <v>218</v>
      </c>
      <c r="M501" s="311" t="s">
        <v>2392</v>
      </c>
      <c r="N501" s="315">
        <v>70000</v>
      </c>
      <c r="O501" s="315">
        <v>1</v>
      </c>
      <c r="P501" s="315">
        <v>4770</v>
      </c>
      <c r="Q501" s="315">
        <v>15</v>
      </c>
      <c r="R501" s="315">
        <v>14.68</v>
      </c>
      <c r="S501" s="315">
        <v>4.9000000000000004</v>
      </c>
      <c r="T501" s="311" t="s">
        <v>2125</v>
      </c>
    </row>
    <row r="502" spans="1:20" ht="14.1" hidden="1" customHeight="1">
      <c r="A502" s="311" t="s">
        <v>2429</v>
      </c>
      <c r="B502" s="311" t="s">
        <v>2430</v>
      </c>
      <c r="C502" s="311" t="s">
        <v>2124</v>
      </c>
      <c r="D502" s="311" t="s">
        <v>717</v>
      </c>
      <c r="E502" s="314">
        <v>41640</v>
      </c>
      <c r="F502" s="311" t="s">
        <v>177</v>
      </c>
      <c r="G502" s="311" t="s">
        <v>101</v>
      </c>
      <c r="H502" s="311" t="s">
        <v>904</v>
      </c>
      <c r="I502" s="311" t="s">
        <v>230</v>
      </c>
      <c r="J502" s="311" t="s">
        <v>1189</v>
      </c>
      <c r="K502" s="311" t="s">
        <v>218</v>
      </c>
      <c r="L502" s="311" t="s">
        <v>218</v>
      </c>
      <c r="M502" s="311" t="s">
        <v>2126</v>
      </c>
      <c r="R502" s="315">
        <v>8</v>
      </c>
      <c r="S502" s="315">
        <v>2.7</v>
      </c>
      <c r="T502" s="311" t="s">
        <v>2125</v>
      </c>
    </row>
    <row r="503" spans="1:20" ht="14.1" hidden="1" customHeight="1">
      <c r="A503" s="311" t="s">
        <v>2431</v>
      </c>
      <c r="B503" s="311" t="s">
        <v>2432</v>
      </c>
      <c r="C503" s="311" t="s">
        <v>713</v>
      </c>
      <c r="D503" s="311" t="s">
        <v>2165</v>
      </c>
      <c r="E503" s="314">
        <v>41640</v>
      </c>
      <c r="F503" s="311" t="s">
        <v>177</v>
      </c>
      <c r="G503" s="311" t="s">
        <v>101</v>
      </c>
      <c r="H503" s="311" t="s">
        <v>892</v>
      </c>
      <c r="I503" s="311" t="s">
        <v>230</v>
      </c>
      <c r="J503" s="311" t="s">
        <v>1304</v>
      </c>
      <c r="K503" s="311" t="s">
        <v>489</v>
      </c>
      <c r="L503" s="311" t="s">
        <v>218</v>
      </c>
      <c r="M503" s="311" t="s">
        <v>2433</v>
      </c>
      <c r="N503" s="315">
        <v>50000</v>
      </c>
      <c r="O503" s="315">
        <v>1</v>
      </c>
      <c r="P503" s="315">
        <v>4380</v>
      </c>
      <c r="R503" s="315">
        <v>11</v>
      </c>
      <c r="S503" s="315">
        <v>3.7</v>
      </c>
      <c r="T503" s="311" t="s">
        <v>2125</v>
      </c>
    </row>
    <row r="504" spans="1:20" ht="14.1" hidden="1" customHeight="1">
      <c r="A504" s="311" t="s">
        <v>2434</v>
      </c>
      <c r="B504" s="311" t="s">
        <v>2435</v>
      </c>
      <c r="C504" s="311" t="s">
        <v>713</v>
      </c>
      <c r="D504" s="311" t="s">
        <v>2165</v>
      </c>
      <c r="E504" s="314">
        <v>41640</v>
      </c>
      <c r="F504" s="311" t="s">
        <v>177</v>
      </c>
      <c r="G504" s="311" t="s">
        <v>101</v>
      </c>
      <c r="H504" s="311" t="s">
        <v>952</v>
      </c>
      <c r="I504" s="311" t="s">
        <v>230</v>
      </c>
      <c r="J504" s="311" t="s">
        <v>1304</v>
      </c>
      <c r="K504" s="311" t="s">
        <v>218</v>
      </c>
      <c r="L504" s="311" t="s">
        <v>218</v>
      </c>
      <c r="M504" s="311" t="s">
        <v>2126</v>
      </c>
      <c r="R504" s="315">
        <v>16</v>
      </c>
      <c r="S504" s="315">
        <v>5.3</v>
      </c>
      <c r="T504" s="311" t="s">
        <v>2125</v>
      </c>
    </row>
    <row r="505" spans="1:20" ht="14.1" customHeight="1">
      <c r="A505" s="311" t="s">
        <v>1229</v>
      </c>
      <c r="B505" s="311" t="s">
        <v>2436</v>
      </c>
      <c r="C505" s="311" t="s">
        <v>2124</v>
      </c>
      <c r="D505" s="311" t="s">
        <v>717</v>
      </c>
      <c r="E505" s="314">
        <v>41640</v>
      </c>
      <c r="F505" s="311" t="s">
        <v>177</v>
      </c>
      <c r="G505" s="311" t="s">
        <v>264</v>
      </c>
      <c r="H505" s="311" t="s">
        <v>274</v>
      </c>
      <c r="I505" s="311" t="s">
        <v>275</v>
      </c>
      <c r="J505" s="311" t="s">
        <v>2125</v>
      </c>
      <c r="K505" s="311" t="s">
        <v>218</v>
      </c>
      <c r="L505" s="311" t="s">
        <v>218</v>
      </c>
      <c r="M505" s="311" t="s">
        <v>2126</v>
      </c>
      <c r="R505" s="315">
        <v>15</v>
      </c>
      <c r="S505" s="315">
        <v>5</v>
      </c>
      <c r="T505" s="311" t="s">
        <v>2125</v>
      </c>
    </row>
    <row r="506" spans="1:20" ht="14.1" customHeight="1">
      <c r="A506" s="311" t="s">
        <v>2437</v>
      </c>
      <c r="B506" s="311" t="s">
        <v>2438</v>
      </c>
      <c r="C506" s="311" t="s">
        <v>2124</v>
      </c>
      <c r="D506" s="311" t="s">
        <v>717</v>
      </c>
      <c r="E506" s="314">
        <v>41640</v>
      </c>
      <c r="F506" s="311" t="s">
        <v>177</v>
      </c>
      <c r="G506" s="311" t="s">
        <v>2125</v>
      </c>
      <c r="H506" s="311" t="s">
        <v>2125</v>
      </c>
      <c r="I506" s="311" t="s">
        <v>1045</v>
      </c>
      <c r="J506" s="311" t="s">
        <v>2125</v>
      </c>
      <c r="K506" s="311" t="s">
        <v>218</v>
      </c>
      <c r="L506" s="311" t="s">
        <v>218</v>
      </c>
      <c r="M506" s="311" t="s">
        <v>2126</v>
      </c>
      <c r="R506" s="315">
        <v>15</v>
      </c>
      <c r="S506" s="315">
        <v>5</v>
      </c>
      <c r="T506" s="311" t="s">
        <v>2125</v>
      </c>
    </row>
    <row r="507" spans="1:20" ht="14.1" customHeight="1">
      <c r="A507" s="311" t="s">
        <v>1283</v>
      </c>
      <c r="B507" s="311" t="s">
        <v>2439</v>
      </c>
      <c r="C507" s="311" t="s">
        <v>2124</v>
      </c>
      <c r="D507" s="311" t="s">
        <v>717</v>
      </c>
      <c r="E507" s="314">
        <v>41640</v>
      </c>
      <c r="F507" s="311" t="s">
        <v>177</v>
      </c>
      <c r="G507" s="311" t="s">
        <v>2125</v>
      </c>
      <c r="H507" s="311" t="s">
        <v>2125</v>
      </c>
      <c r="I507" s="311" t="s">
        <v>1036</v>
      </c>
      <c r="J507" s="311" t="s">
        <v>1281</v>
      </c>
      <c r="K507" s="311" t="s">
        <v>218</v>
      </c>
      <c r="L507" s="311" t="s">
        <v>218</v>
      </c>
      <c r="M507" s="311" t="s">
        <v>2126</v>
      </c>
      <c r="R507" s="315">
        <v>15</v>
      </c>
      <c r="S507" s="315">
        <v>5</v>
      </c>
      <c r="T507" s="311" t="s">
        <v>2125</v>
      </c>
    </row>
    <row r="508" spans="1:20" ht="14.1" hidden="1" customHeight="1">
      <c r="A508" s="311" t="s">
        <v>2440</v>
      </c>
      <c r="B508" s="311" t="s">
        <v>2441</v>
      </c>
      <c r="C508" s="311" t="s">
        <v>2124</v>
      </c>
      <c r="D508" s="311" t="s">
        <v>717</v>
      </c>
      <c r="E508" s="314">
        <v>41640</v>
      </c>
      <c r="F508" s="311" t="s">
        <v>177</v>
      </c>
      <c r="G508" s="311" t="s">
        <v>101</v>
      </c>
      <c r="H508" s="311" t="s">
        <v>904</v>
      </c>
      <c r="I508" s="311" t="s">
        <v>237</v>
      </c>
      <c r="J508" s="311" t="s">
        <v>1189</v>
      </c>
      <c r="K508" s="311" t="s">
        <v>218</v>
      </c>
      <c r="L508" s="311" t="s">
        <v>218</v>
      </c>
      <c r="M508" s="311" t="s">
        <v>2126</v>
      </c>
      <c r="R508" s="315">
        <v>8</v>
      </c>
      <c r="S508" s="315">
        <v>2.7</v>
      </c>
      <c r="T508" s="311" t="s">
        <v>2125</v>
      </c>
    </row>
    <row r="509" spans="1:20" ht="14.1" hidden="1" customHeight="1">
      <c r="A509" s="311" t="s">
        <v>2442</v>
      </c>
      <c r="B509" s="311" t="s">
        <v>2441</v>
      </c>
      <c r="C509" s="311" t="s">
        <v>2124</v>
      </c>
      <c r="D509" s="311" t="s">
        <v>717</v>
      </c>
      <c r="E509" s="314">
        <v>41640</v>
      </c>
      <c r="F509" s="311" t="s">
        <v>177</v>
      </c>
      <c r="G509" s="311" t="s">
        <v>101</v>
      </c>
      <c r="H509" s="311" t="s">
        <v>904</v>
      </c>
      <c r="I509" s="311" t="s">
        <v>237</v>
      </c>
      <c r="J509" s="311" t="s">
        <v>2125</v>
      </c>
      <c r="K509" s="311" t="s">
        <v>218</v>
      </c>
      <c r="L509" s="311" t="s">
        <v>218</v>
      </c>
      <c r="M509" s="311" t="s">
        <v>2126</v>
      </c>
      <c r="R509" s="315">
        <v>8</v>
      </c>
      <c r="S509" s="315">
        <v>2.7</v>
      </c>
      <c r="T509" s="311" t="s">
        <v>2125</v>
      </c>
    </row>
    <row r="510" spans="1:20" ht="14.1" hidden="1" customHeight="1">
      <c r="A510" s="311" t="s">
        <v>2443</v>
      </c>
      <c r="B510" s="311" t="s">
        <v>2444</v>
      </c>
      <c r="C510" s="311" t="s">
        <v>2124</v>
      </c>
      <c r="D510" s="311" t="s">
        <v>717</v>
      </c>
      <c r="E510" s="314">
        <v>41640</v>
      </c>
      <c r="F510" s="311" t="s">
        <v>177</v>
      </c>
      <c r="G510" s="311" t="s">
        <v>101</v>
      </c>
      <c r="H510" s="311" t="s">
        <v>946</v>
      </c>
      <c r="I510" s="311" t="s">
        <v>244</v>
      </c>
      <c r="J510" s="311" t="s">
        <v>245</v>
      </c>
      <c r="K510" s="311" t="s">
        <v>477</v>
      </c>
      <c r="L510" s="311" t="s">
        <v>218</v>
      </c>
      <c r="M510" s="311" t="s">
        <v>2361</v>
      </c>
      <c r="N510" s="315">
        <v>10000</v>
      </c>
      <c r="O510" s="315">
        <v>1</v>
      </c>
      <c r="P510" s="315">
        <v>4100</v>
      </c>
      <c r="Q510" s="315">
        <v>15</v>
      </c>
      <c r="R510" s="315">
        <v>2.44</v>
      </c>
      <c r="S510" s="315">
        <v>0.8</v>
      </c>
      <c r="T510" s="311" t="s">
        <v>2125</v>
      </c>
    </row>
    <row r="511" spans="1:20" ht="14.1" hidden="1" customHeight="1">
      <c r="A511" s="311" t="s">
        <v>2443</v>
      </c>
      <c r="B511" s="311" t="s">
        <v>2445</v>
      </c>
      <c r="C511" s="311" t="s">
        <v>2124</v>
      </c>
      <c r="D511" s="311" t="s">
        <v>717</v>
      </c>
      <c r="E511" s="314">
        <v>41640</v>
      </c>
      <c r="F511" s="311" t="s">
        <v>176</v>
      </c>
      <c r="G511" s="311" t="s">
        <v>101</v>
      </c>
      <c r="H511" s="311" t="s">
        <v>946</v>
      </c>
      <c r="I511" s="311" t="s">
        <v>2446</v>
      </c>
      <c r="J511" s="311" t="s">
        <v>2447</v>
      </c>
      <c r="K511" s="311" t="s">
        <v>549</v>
      </c>
      <c r="L511" s="311" t="s">
        <v>218</v>
      </c>
      <c r="M511" s="311" t="s">
        <v>2361</v>
      </c>
      <c r="N511" s="315">
        <v>10000</v>
      </c>
      <c r="O511" s="315">
        <v>1</v>
      </c>
      <c r="P511" s="315">
        <v>1249</v>
      </c>
      <c r="Q511" s="315">
        <v>16</v>
      </c>
      <c r="R511" s="315">
        <v>8.84</v>
      </c>
      <c r="S511" s="315">
        <v>2.95</v>
      </c>
      <c r="T511" s="311" t="s">
        <v>2125</v>
      </c>
    </row>
    <row r="512" spans="1:20" ht="14.1" hidden="1" customHeight="1">
      <c r="A512" s="311" t="s">
        <v>2443</v>
      </c>
      <c r="B512" s="311" t="s">
        <v>2444</v>
      </c>
      <c r="C512" s="311" t="s">
        <v>2124</v>
      </c>
      <c r="D512" s="311" t="s">
        <v>717</v>
      </c>
      <c r="E512" s="314">
        <v>41640</v>
      </c>
      <c r="F512" s="311" t="s">
        <v>177</v>
      </c>
      <c r="G512" s="311" t="s">
        <v>101</v>
      </c>
      <c r="H512" s="311" t="s">
        <v>946</v>
      </c>
      <c r="I512" s="311" t="s">
        <v>244</v>
      </c>
      <c r="J512" s="311" t="s">
        <v>245</v>
      </c>
      <c r="K512" s="311" t="s">
        <v>19</v>
      </c>
      <c r="L512" s="311" t="s">
        <v>218</v>
      </c>
      <c r="M512" s="311" t="s">
        <v>2361</v>
      </c>
      <c r="N512" s="315">
        <v>10000</v>
      </c>
      <c r="O512" s="315">
        <v>1</v>
      </c>
      <c r="P512" s="315">
        <v>4100</v>
      </c>
      <c r="Q512" s="315">
        <v>15</v>
      </c>
      <c r="R512" s="315">
        <v>2.44</v>
      </c>
      <c r="S512" s="315">
        <v>0.8</v>
      </c>
      <c r="T512" s="311" t="s">
        <v>2125</v>
      </c>
    </row>
    <row r="513" spans="1:20" ht="14.1" hidden="1" customHeight="1">
      <c r="A513" s="311" t="s">
        <v>2443</v>
      </c>
      <c r="B513" s="311" t="s">
        <v>2444</v>
      </c>
      <c r="C513" s="311" t="s">
        <v>2124</v>
      </c>
      <c r="D513" s="311" t="s">
        <v>717</v>
      </c>
      <c r="E513" s="314">
        <v>41640</v>
      </c>
      <c r="F513" s="311" t="s">
        <v>177</v>
      </c>
      <c r="G513" s="311" t="s">
        <v>101</v>
      </c>
      <c r="H513" s="311" t="s">
        <v>946</v>
      </c>
      <c r="I513" s="311" t="s">
        <v>244</v>
      </c>
      <c r="J513" s="311" t="s">
        <v>245</v>
      </c>
      <c r="K513" s="311" t="s">
        <v>482</v>
      </c>
      <c r="L513" s="311" t="s">
        <v>218</v>
      </c>
      <c r="M513" s="311" t="s">
        <v>2361</v>
      </c>
      <c r="N513" s="315">
        <v>10000</v>
      </c>
      <c r="O513" s="315">
        <v>1</v>
      </c>
      <c r="P513" s="315">
        <v>4100</v>
      </c>
      <c r="Q513" s="315">
        <v>15</v>
      </c>
      <c r="R513" s="315">
        <v>2.44</v>
      </c>
      <c r="S513" s="315">
        <v>0.8</v>
      </c>
      <c r="T513" s="311" t="s">
        <v>2125</v>
      </c>
    </row>
    <row r="514" spans="1:20" ht="14.1" hidden="1" customHeight="1">
      <c r="A514" s="311" t="s">
        <v>2443</v>
      </c>
      <c r="B514" s="311" t="s">
        <v>2444</v>
      </c>
      <c r="C514" s="311" t="s">
        <v>2124</v>
      </c>
      <c r="D514" s="311" t="s">
        <v>717</v>
      </c>
      <c r="E514" s="314">
        <v>41640</v>
      </c>
      <c r="F514" s="311" t="s">
        <v>177</v>
      </c>
      <c r="G514" s="311" t="s">
        <v>101</v>
      </c>
      <c r="H514" s="311" t="s">
        <v>946</v>
      </c>
      <c r="I514" s="311" t="s">
        <v>244</v>
      </c>
      <c r="J514" s="311" t="s">
        <v>245</v>
      </c>
      <c r="K514" s="311" t="s">
        <v>21</v>
      </c>
      <c r="L514" s="311" t="s">
        <v>218</v>
      </c>
      <c r="M514" s="311" t="s">
        <v>2361</v>
      </c>
      <c r="N514" s="315">
        <v>10000</v>
      </c>
      <c r="O514" s="315">
        <v>1</v>
      </c>
      <c r="P514" s="315">
        <v>4100</v>
      </c>
      <c r="Q514" s="315">
        <v>15</v>
      </c>
      <c r="R514" s="315">
        <v>2.44</v>
      </c>
      <c r="S514" s="315">
        <v>0.8</v>
      </c>
      <c r="T514" s="311" t="s">
        <v>2125</v>
      </c>
    </row>
    <row r="515" spans="1:20" ht="14.1" hidden="1" customHeight="1">
      <c r="A515" s="311" t="s">
        <v>2443</v>
      </c>
      <c r="B515" s="311" t="s">
        <v>2444</v>
      </c>
      <c r="C515" s="311" t="s">
        <v>2124</v>
      </c>
      <c r="D515" s="311" t="s">
        <v>717</v>
      </c>
      <c r="E515" s="314">
        <v>41640</v>
      </c>
      <c r="F515" s="311" t="s">
        <v>177</v>
      </c>
      <c r="G515" s="311" t="s">
        <v>101</v>
      </c>
      <c r="H515" s="311" t="s">
        <v>946</v>
      </c>
      <c r="I515" s="311" t="s">
        <v>244</v>
      </c>
      <c r="J515" s="311" t="s">
        <v>245</v>
      </c>
      <c r="K515" s="311" t="s">
        <v>485</v>
      </c>
      <c r="L515" s="311" t="s">
        <v>218</v>
      </c>
      <c r="M515" s="311" t="s">
        <v>2361</v>
      </c>
      <c r="N515" s="315">
        <v>10000</v>
      </c>
      <c r="O515" s="315">
        <v>1</v>
      </c>
      <c r="P515" s="315">
        <v>4100</v>
      </c>
      <c r="Q515" s="315">
        <v>15</v>
      </c>
      <c r="R515" s="315">
        <v>2.44</v>
      </c>
      <c r="S515" s="315">
        <v>0.8</v>
      </c>
      <c r="T515" s="311" t="s">
        <v>2125</v>
      </c>
    </row>
    <row r="516" spans="1:20" ht="14.1" hidden="1" customHeight="1">
      <c r="A516" s="311" t="s">
        <v>2443</v>
      </c>
      <c r="B516" s="311" t="s">
        <v>2444</v>
      </c>
      <c r="C516" s="311" t="s">
        <v>2124</v>
      </c>
      <c r="D516" s="311" t="s">
        <v>717</v>
      </c>
      <c r="E516" s="314">
        <v>41640</v>
      </c>
      <c r="F516" s="311" t="s">
        <v>177</v>
      </c>
      <c r="G516" s="311" t="s">
        <v>101</v>
      </c>
      <c r="H516" s="311" t="s">
        <v>946</v>
      </c>
      <c r="I516" s="311" t="s">
        <v>244</v>
      </c>
      <c r="J516" s="311" t="s">
        <v>245</v>
      </c>
      <c r="K516" s="311" t="s">
        <v>487</v>
      </c>
      <c r="L516" s="311" t="s">
        <v>218</v>
      </c>
      <c r="M516" s="311" t="s">
        <v>2361</v>
      </c>
      <c r="N516" s="315">
        <v>10000</v>
      </c>
      <c r="O516" s="315">
        <v>1</v>
      </c>
      <c r="P516" s="315">
        <v>4100</v>
      </c>
      <c r="Q516" s="315">
        <v>15</v>
      </c>
      <c r="R516" s="315">
        <v>2.44</v>
      </c>
      <c r="S516" s="315">
        <v>0.8</v>
      </c>
      <c r="T516" s="311" t="s">
        <v>2125</v>
      </c>
    </row>
    <row r="517" spans="1:20" ht="14.1" hidden="1" customHeight="1">
      <c r="A517" s="311" t="s">
        <v>2443</v>
      </c>
      <c r="B517" s="311" t="s">
        <v>2444</v>
      </c>
      <c r="C517" s="311" t="s">
        <v>2124</v>
      </c>
      <c r="D517" s="311" t="s">
        <v>717</v>
      </c>
      <c r="E517" s="314">
        <v>41640</v>
      </c>
      <c r="F517" s="311" t="s">
        <v>177</v>
      </c>
      <c r="G517" s="311" t="s">
        <v>101</v>
      </c>
      <c r="H517" s="311" t="s">
        <v>946</v>
      </c>
      <c r="I517" s="311" t="s">
        <v>244</v>
      </c>
      <c r="J517" s="311" t="s">
        <v>245</v>
      </c>
      <c r="K517" s="311" t="s">
        <v>489</v>
      </c>
      <c r="L517" s="311" t="s">
        <v>218</v>
      </c>
      <c r="M517" s="311" t="s">
        <v>2361</v>
      </c>
      <c r="N517" s="315">
        <v>10000</v>
      </c>
      <c r="O517" s="315">
        <v>1</v>
      </c>
      <c r="P517" s="315">
        <v>4100</v>
      </c>
      <c r="Q517" s="315">
        <v>15</v>
      </c>
      <c r="R517" s="315">
        <v>2.44</v>
      </c>
      <c r="S517" s="315">
        <v>0.8</v>
      </c>
      <c r="T517" s="311" t="s">
        <v>2125</v>
      </c>
    </row>
    <row r="518" spans="1:20" ht="14.1" hidden="1" customHeight="1">
      <c r="A518" s="311" t="s">
        <v>2443</v>
      </c>
      <c r="B518" s="311" t="s">
        <v>2444</v>
      </c>
      <c r="C518" s="311" t="s">
        <v>2124</v>
      </c>
      <c r="D518" s="311" t="s">
        <v>717</v>
      </c>
      <c r="E518" s="314">
        <v>41640</v>
      </c>
      <c r="F518" s="311" t="s">
        <v>177</v>
      </c>
      <c r="G518" s="311" t="s">
        <v>101</v>
      </c>
      <c r="H518" s="311" t="s">
        <v>946</v>
      </c>
      <c r="I518" s="311" t="s">
        <v>244</v>
      </c>
      <c r="J518" s="311" t="s">
        <v>245</v>
      </c>
      <c r="K518" s="311" t="s">
        <v>493</v>
      </c>
      <c r="L518" s="311" t="s">
        <v>218</v>
      </c>
      <c r="M518" s="311" t="s">
        <v>2361</v>
      </c>
      <c r="N518" s="315">
        <v>10000</v>
      </c>
      <c r="O518" s="315">
        <v>1</v>
      </c>
      <c r="P518" s="315">
        <v>4100</v>
      </c>
      <c r="Q518" s="315">
        <v>15</v>
      </c>
      <c r="R518" s="315">
        <v>2.44</v>
      </c>
      <c r="S518" s="315">
        <v>0.8</v>
      </c>
      <c r="T518" s="311" t="s">
        <v>2125</v>
      </c>
    </row>
    <row r="519" spans="1:20" ht="14.1" hidden="1" customHeight="1">
      <c r="A519" s="311" t="s">
        <v>2443</v>
      </c>
      <c r="B519" s="311" t="s">
        <v>2444</v>
      </c>
      <c r="C519" s="311" t="s">
        <v>2124</v>
      </c>
      <c r="D519" s="311" t="s">
        <v>717</v>
      </c>
      <c r="E519" s="314">
        <v>41640</v>
      </c>
      <c r="F519" s="311" t="s">
        <v>177</v>
      </c>
      <c r="G519" s="311" t="s">
        <v>101</v>
      </c>
      <c r="H519" s="311" t="s">
        <v>946</v>
      </c>
      <c r="I519" s="311" t="s">
        <v>244</v>
      </c>
      <c r="J519" s="311" t="s">
        <v>245</v>
      </c>
      <c r="K519" s="311" t="s">
        <v>497</v>
      </c>
      <c r="L519" s="311" t="s">
        <v>218</v>
      </c>
      <c r="M519" s="311" t="s">
        <v>2361</v>
      </c>
      <c r="N519" s="315">
        <v>10000</v>
      </c>
      <c r="O519" s="315">
        <v>1</v>
      </c>
      <c r="P519" s="315">
        <v>4100</v>
      </c>
      <c r="Q519" s="315">
        <v>15</v>
      </c>
      <c r="R519" s="315">
        <v>2.44</v>
      </c>
      <c r="S519" s="315">
        <v>0.8</v>
      </c>
      <c r="T519" s="311" t="s">
        <v>2125</v>
      </c>
    </row>
    <row r="520" spans="1:20" ht="14.1" hidden="1" customHeight="1">
      <c r="A520" s="311" t="s">
        <v>2443</v>
      </c>
      <c r="B520" s="311" t="s">
        <v>2444</v>
      </c>
      <c r="C520" s="311" t="s">
        <v>2124</v>
      </c>
      <c r="D520" s="311" t="s">
        <v>717</v>
      </c>
      <c r="E520" s="314">
        <v>41640</v>
      </c>
      <c r="F520" s="311" t="s">
        <v>177</v>
      </c>
      <c r="G520" s="311" t="s">
        <v>101</v>
      </c>
      <c r="H520" s="311" t="s">
        <v>946</v>
      </c>
      <c r="I520" s="311" t="s">
        <v>244</v>
      </c>
      <c r="J520" s="311" t="s">
        <v>245</v>
      </c>
      <c r="K520" s="311" t="s">
        <v>26</v>
      </c>
      <c r="L520" s="311" t="s">
        <v>218</v>
      </c>
      <c r="M520" s="311" t="s">
        <v>2361</v>
      </c>
      <c r="N520" s="315">
        <v>10000</v>
      </c>
      <c r="O520" s="315">
        <v>1</v>
      </c>
      <c r="P520" s="315">
        <v>4100</v>
      </c>
      <c r="Q520" s="315">
        <v>15</v>
      </c>
      <c r="R520" s="315">
        <v>2.44</v>
      </c>
      <c r="S520" s="315">
        <v>0.8</v>
      </c>
      <c r="T520" s="311" t="s">
        <v>2125</v>
      </c>
    </row>
    <row r="521" spans="1:20" ht="14.1" hidden="1" customHeight="1">
      <c r="A521" s="311" t="s">
        <v>2443</v>
      </c>
      <c r="B521" s="311" t="s">
        <v>2445</v>
      </c>
      <c r="C521" s="311" t="s">
        <v>2124</v>
      </c>
      <c r="D521" s="311" t="s">
        <v>717</v>
      </c>
      <c r="E521" s="314">
        <v>41640</v>
      </c>
      <c r="F521" s="311" t="s">
        <v>176</v>
      </c>
      <c r="G521" s="311" t="s">
        <v>101</v>
      </c>
      <c r="H521" s="311" t="s">
        <v>946</v>
      </c>
      <c r="I521" s="311" t="s">
        <v>2446</v>
      </c>
      <c r="J521" s="311" t="s">
        <v>2447</v>
      </c>
      <c r="K521" s="311" t="s">
        <v>345</v>
      </c>
      <c r="L521" s="311" t="s">
        <v>218</v>
      </c>
      <c r="M521" s="311" t="s">
        <v>2361</v>
      </c>
      <c r="N521" s="315">
        <v>10000</v>
      </c>
      <c r="O521" s="315">
        <v>1</v>
      </c>
      <c r="P521" s="315">
        <v>1249</v>
      </c>
      <c r="Q521" s="315">
        <v>20</v>
      </c>
      <c r="R521" s="315">
        <v>2.44</v>
      </c>
      <c r="S521" s="315">
        <v>0.81</v>
      </c>
      <c r="T521" s="311" t="s">
        <v>2125</v>
      </c>
    </row>
    <row r="522" spans="1:20" ht="14.1" hidden="1" customHeight="1">
      <c r="A522" s="311" t="s">
        <v>2443</v>
      </c>
      <c r="B522" s="311" t="s">
        <v>2444</v>
      </c>
      <c r="C522" s="311" t="s">
        <v>2124</v>
      </c>
      <c r="D522" s="311" t="s">
        <v>717</v>
      </c>
      <c r="E522" s="314">
        <v>41640</v>
      </c>
      <c r="F522" s="311" t="s">
        <v>177</v>
      </c>
      <c r="G522" s="311" t="s">
        <v>101</v>
      </c>
      <c r="H522" s="311" t="s">
        <v>946</v>
      </c>
      <c r="I522" s="311" t="s">
        <v>244</v>
      </c>
      <c r="J522" s="311" t="s">
        <v>245</v>
      </c>
      <c r="K522" s="311" t="s">
        <v>27</v>
      </c>
      <c r="L522" s="311" t="s">
        <v>218</v>
      </c>
      <c r="M522" s="311" t="s">
        <v>2361</v>
      </c>
      <c r="N522" s="315">
        <v>10000</v>
      </c>
      <c r="O522" s="315">
        <v>1</v>
      </c>
      <c r="P522" s="315">
        <v>4100</v>
      </c>
      <c r="Q522" s="315">
        <v>15</v>
      </c>
      <c r="R522" s="315">
        <v>2.44</v>
      </c>
      <c r="S522" s="315">
        <v>0.8</v>
      </c>
      <c r="T522" s="311" t="s">
        <v>2125</v>
      </c>
    </row>
    <row r="523" spans="1:20" ht="14.1" hidden="1" customHeight="1">
      <c r="A523" s="311" t="s">
        <v>2443</v>
      </c>
      <c r="B523" s="311" t="s">
        <v>2444</v>
      </c>
      <c r="C523" s="311" t="s">
        <v>2124</v>
      </c>
      <c r="D523" s="311" t="s">
        <v>717</v>
      </c>
      <c r="E523" s="314">
        <v>41640</v>
      </c>
      <c r="F523" s="311" t="s">
        <v>177</v>
      </c>
      <c r="G523" s="311" t="s">
        <v>101</v>
      </c>
      <c r="H523" s="311" t="s">
        <v>946</v>
      </c>
      <c r="I523" s="311" t="s">
        <v>244</v>
      </c>
      <c r="J523" s="311" t="s">
        <v>245</v>
      </c>
      <c r="K523" s="311" t="s">
        <v>499</v>
      </c>
      <c r="L523" s="311" t="s">
        <v>218</v>
      </c>
      <c r="M523" s="311" t="s">
        <v>2361</v>
      </c>
      <c r="N523" s="315">
        <v>10000</v>
      </c>
      <c r="O523" s="315">
        <v>1</v>
      </c>
      <c r="P523" s="315">
        <v>4100</v>
      </c>
      <c r="Q523" s="315">
        <v>15</v>
      </c>
      <c r="R523" s="315">
        <v>2.44</v>
      </c>
      <c r="S523" s="315">
        <v>0.8</v>
      </c>
      <c r="T523" s="311" t="s">
        <v>2125</v>
      </c>
    </row>
    <row r="524" spans="1:20" ht="14.1" hidden="1" customHeight="1">
      <c r="A524" s="311" t="s">
        <v>2443</v>
      </c>
      <c r="B524" s="311" t="s">
        <v>2444</v>
      </c>
      <c r="C524" s="311" t="s">
        <v>2124</v>
      </c>
      <c r="D524" s="311" t="s">
        <v>717</v>
      </c>
      <c r="E524" s="314">
        <v>41640</v>
      </c>
      <c r="F524" s="311" t="s">
        <v>177</v>
      </c>
      <c r="G524" s="311" t="s">
        <v>101</v>
      </c>
      <c r="H524" s="311" t="s">
        <v>946</v>
      </c>
      <c r="I524" s="311" t="s">
        <v>244</v>
      </c>
      <c r="J524" s="311" t="s">
        <v>245</v>
      </c>
      <c r="K524" s="311" t="s">
        <v>495</v>
      </c>
      <c r="L524" s="311" t="s">
        <v>218</v>
      </c>
      <c r="M524" s="311" t="s">
        <v>2361</v>
      </c>
      <c r="N524" s="315">
        <v>10000</v>
      </c>
      <c r="O524" s="315">
        <v>1</v>
      </c>
      <c r="P524" s="315">
        <v>4100</v>
      </c>
      <c r="Q524" s="315">
        <v>15</v>
      </c>
      <c r="R524" s="315">
        <v>2.44</v>
      </c>
      <c r="S524" s="315">
        <v>0.8</v>
      </c>
      <c r="T524" s="311" t="s">
        <v>2125</v>
      </c>
    </row>
    <row r="525" spans="1:20" ht="14.1" hidden="1" customHeight="1">
      <c r="A525" s="311" t="s">
        <v>2443</v>
      </c>
      <c r="B525" s="311" t="s">
        <v>2444</v>
      </c>
      <c r="C525" s="311" t="s">
        <v>2124</v>
      </c>
      <c r="D525" s="311" t="s">
        <v>717</v>
      </c>
      <c r="E525" s="314">
        <v>41640</v>
      </c>
      <c r="F525" s="311" t="s">
        <v>177</v>
      </c>
      <c r="G525" s="311" t="s">
        <v>101</v>
      </c>
      <c r="H525" s="311" t="s">
        <v>946</v>
      </c>
      <c r="I525" s="311" t="s">
        <v>244</v>
      </c>
      <c r="J525" s="311" t="s">
        <v>245</v>
      </c>
      <c r="K525" s="311" t="s">
        <v>501</v>
      </c>
      <c r="L525" s="311" t="s">
        <v>218</v>
      </c>
      <c r="M525" s="311" t="s">
        <v>2361</v>
      </c>
      <c r="N525" s="315">
        <v>10000</v>
      </c>
      <c r="O525" s="315">
        <v>1</v>
      </c>
      <c r="P525" s="315">
        <v>4100</v>
      </c>
      <c r="Q525" s="315">
        <v>15</v>
      </c>
      <c r="R525" s="315">
        <v>2.44</v>
      </c>
      <c r="S525" s="315">
        <v>0.8</v>
      </c>
      <c r="T525" s="311" t="s">
        <v>2125</v>
      </c>
    </row>
    <row r="526" spans="1:20" ht="14.1" hidden="1" customHeight="1">
      <c r="A526" s="311" t="s">
        <v>2443</v>
      </c>
      <c r="B526" s="311" t="s">
        <v>2444</v>
      </c>
      <c r="C526" s="311" t="s">
        <v>2124</v>
      </c>
      <c r="D526" s="311" t="s">
        <v>717</v>
      </c>
      <c r="E526" s="314">
        <v>41640</v>
      </c>
      <c r="F526" s="311" t="s">
        <v>177</v>
      </c>
      <c r="G526" s="311" t="s">
        <v>101</v>
      </c>
      <c r="H526" s="311" t="s">
        <v>946</v>
      </c>
      <c r="I526" s="311" t="s">
        <v>244</v>
      </c>
      <c r="J526" s="311" t="s">
        <v>245</v>
      </c>
      <c r="K526" s="311" t="s">
        <v>503</v>
      </c>
      <c r="L526" s="311" t="s">
        <v>218</v>
      </c>
      <c r="M526" s="311" t="s">
        <v>2361</v>
      </c>
      <c r="N526" s="315">
        <v>10000</v>
      </c>
      <c r="O526" s="315">
        <v>1</v>
      </c>
      <c r="P526" s="315">
        <v>4100</v>
      </c>
      <c r="Q526" s="315">
        <v>15</v>
      </c>
      <c r="R526" s="315">
        <v>2.44</v>
      </c>
      <c r="S526" s="315">
        <v>0.8</v>
      </c>
      <c r="T526" s="311" t="s">
        <v>2125</v>
      </c>
    </row>
    <row r="527" spans="1:20" ht="14.1" hidden="1" customHeight="1">
      <c r="A527" s="311" t="s">
        <v>2443</v>
      </c>
      <c r="B527" s="311" t="s">
        <v>2444</v>
      </c>
      <c r="C527" s="311" t="s">
        <v>2124</v>
      </c>
      <c r="D527" s="311" t="s">
        <v>717</v>
      </c>
      <c r="E527" s="314">
        <v>41640</v>
      </c>
      <c r="F527" s="311" t="s">
        <v>177</v>
      </c>
      <c r="G527" s="311" t="s">
        <v>101</v>
      </c>
      <c r="H527" s="311" t="s">
        <v>946</v>
      </c>
      <c r="I527" s="311" t="s">
        <v>244</v>
      </c>
      <c r="J527" s="311" t="s">
        <v>245</v>
      </c>
      <c r="K527" s="311" t="s">
        <v>29</v>
      </c>
      <c r="L527" s="311" t="s">
        <v>218</v>
      </c>
      <c r="M527" s="311" t="s">
        <v>2361</v>
      </c>
      <c r="N527" s="315">
        <v>10000</v>
      </c>
      <c r="O527" s="315">
        <v>1</v>
      </c>
      <c r="P527" s="315">
        <v>4100</v>
      </c>
      <c r="Q527" s="315">
        <v>15</v>
      </c>
      <c r="R527" s="315">
        <v>2.44</v>
      </c>
      <c r="S527" s="315">
        <v>0.8</v>
      </c>
      <c r="T527" s="311" t="s">
        <v>2125</v>
      </c>
    </row>
    <row r="528" spans="1:20" ht="14.1" hidden="1" customHeight="1">
      <c r="A528" s="311" t="s">
        <v>2443</v>
      </c>
      <c r="B528" s="311" t="s">
        <v>2444</v>
      </c>
      <c r="C528" s="311" t="s">
        <v>2124</v>
      </c>
      <c r="D528" s="311" t="s">
        <v>717</v>
      </c>
      <c r="E528" s="314">
        <v>41640</v>
      </c>
      <c r="F528" s="311" t="s">
        <v>177</v>
      </c>
      <c r="G528" s="311" t="s">
        <v>101</v>
      </c>
      <c r="H528" s="311" t="s">
        <v>946</v>
      </c>
      <c r="I528" s="311" t="s">
        <v>244</v>
      </c>
      <c r="J528" s="311" t="s">
        <v>245</v>
      </c>
      <c r="K528" s="311" t="s">
        <v>30</v>
      </c>
      <c r="L528" s="311" t="s">
        <v>218</v>
      </c>
      <c r="M528" s="311" t="s">
        <v>2361</v>
      </c>
      <c r="N528" s="315">
        <v>10000</v>
      </c>
      <c r="O528" s="315">
        <v>1</v>
      </c>
      <c r="P528" s="315">
        <v>4100</v>
      </c>
      <c r="Q528" s="315">
        <v>15</v>
      </c>
      <c r="R528" s="315">
        <v>2.44</v>
      </c>
      <c r="S528" s="315">
        <v>0.8</v>
      </c>
      <c r="T528" s="311" t="s">
        <v>2125</v>
      </c>
    </row>
    <row r="529" spans="1:20" ht="14.1" hidden="1" customHeight="1">
      <c r="A529" s="311" t="s">
        <v>2443</v>
      </c>
      <c r="B529" s="311" t="s">
        <v>2444</v>
      </c>
      <c r="C529" s="311" t="s">
        <v>2124</v>
      </c>
      <c r="D529" s="311" t="s">
        <v>717</v>
      </c>
      <c r="E529" s="314">
        <v>41640</v>
      </c>
      <c r="F529" s="311" t="s">
        <v>177</v>
      </c>
      <c r="G529" s="311" t="s">
        <v>101</v>
      </c>
      <c r="H529" s="311" t="s">
        <v>946</v>
      </c>
      <c r="I529" s="311" t="s">
        <v>244</v>
      </c>
      <c r="J529" s="311" t="s">
        <v>245</v>
      </c>
      <c r="K529" s="311" t="s">
        <v>507</v>
      </c>
      <c r="L529" s="311" t="s">
        <v>218</v>
      </c>
      <c r="M529" s="311" t="s">
        <v>2361</v>
      </c>
      <c r="N529" s="315">
        <v>10000</v>
      </c>
      <c r="O529" s="315">
        <v>1</v>
      </c>
      <c r="P529" s="315">
        <v>4100</v>
      </c>
      <c r="Q529" s="315">
        <v>15</v>
      </c>
      <c r="R529" s="315">
        <v>2.44</v>
      </c>
      <c r="S529" s="315">
        <v>0.8</v>
      </c>
      <c r="T529" s="311" t="s">
        <v>2125</v>
      </c>
    </row>
    <row r="530" spans="1:20" ht="14.1" hidden="1" customHeight="1">
      <c r="A530" s="311" t="s">
        <v>2443</v>
      </c>
      <c r="B530" s="311" t="s">
        <v>2444</v>
      </c>
      <c r="C530" s="311" t="s">
        <v>2124</v>
      </c>
      <c r="D530" s="311" t="s">
        <v>717</v>
      </c>
      <c r="E530" s="314">
        <v>41640</v>
      </c>
      <c r="F530" s="311" t="s">
        <v>177</v>
      </c>
      <c r="G530" s="311" t="s">
        <v>101</v>
      </c>
      <c r="H530" s="311" t="s">
        <v>946</v>
      </c>
      <c r="I530" s="311" t="s">
        <v>244</v>
      </c>
      <c r="J530" s="311" t="s">
        <v>245</v>
      </c>
      <c r="K530" s="311" t="s">
        <v>509</v>
      </c>
      <c r="L530" s="311" t="s">
        <v>218</v>
      </c>
      <c r="M530" s="311" t="s">
        <v>2361</v>
      </c>
      <c r="N530" s="315">
        <v>10000</v>
      </c>
      <c r="O530" s="315">
        <v>1</v>
      </c>
      <c r="P530" s="315">
        <v>4100</v>
      </c>
      <c r="Q530" s="315">
        <v>15</v>
      </c>
      <c r="R530" s="315">
        <v>2.44</v>
      </c>
      <c r="S530" s="315">
        <v>0.8</v>
      </c>
      <c r="T530" s="311" t="s">
        <v>2125</v>
      </c>
    </row>
    <row r="531" spans="1:20" ht="14.1" hidden="1" customHeight="1">
      <c r="A531" s="311" t="s">
        <v>2443</v>
      </c>
      <c r="B531" s="311" t="s">
        <v>2444</v>
      </c>
      <c r="C531" s="311" t="s">
        <v>2124</v>
      </c>
      <c r="D531" s="311" t="s">
        <v>717</v>
      </c>
      <c r="E531" s="314">
        <v>41640</v>
      </c>
      <c r="F531" s="311" t="s">
        <v>177</v>
      </c>
      <c r="G531" s="311" t="s">
        <v>101</v>
      </c>
      <c r="H531" s="311" t="s">
        <v>946</v>
      </c>
      <c r="I531" s="311" t="s">
        <v>244</v>
      </c>
      <c r="J531" s="311" t="s">
        <v>245</v>
      </c>
      <c r="K531" s="311" t="s">
        <v>511</v>
      </c>
      <c r="L531" s="311" t="s">
        <v>218</v>
      </c>
      <c r="M531" s="311" t="s">
        <v>2361</v>
      </c>
      <c r="N531" s="315">
        <v>10000</v>
      </c>
      <c r="O531" s="315">
        <v>1</v>
      </c>
      <c r="P531" s="315">
        <v>4100</v>
      </c>
      <c r="Q531" s="315">
        <v>15</v>
      </c>
      <c r="R531" s="315">
        <v>2.44</v>
      </c>
      <c r="S531" s="315">
        <v>0.8</v>
      </c>
      <c r="T531" s="311" t="s">
        <v>2125</v>
      </c>
    </row>
    <row r="532" spans="1:20" ht="14.1" hidden="1" customHeight="1">
      <c r="A532" s="311" t="s">
        <v>2443</v>
      </c>
      <c r="B532" s="311" t="s">
        <v>2444</v>
      </c>
      <c r="C532" s="311" t="s">
        <v>2124</v>
      </c>
      <c r="D532" s="311" t="s">
        <v>717</v>
      </c>
      <c r="E532" s="314">
        <v>41640</v>
      </c>
      <c r="F532" s="311" t="s">
        <v>177</v>
      </c>
      <c r="G532" s="311" t="s">
        <v>101</v>
      </c>
      <c r="H532" s="311" t="s">
        <v>946</v>
      </c>
      <c r="I532" s="311" t="s">
        <v>244</v>
      </c>
      <c r="J532" s="311" t="s">
        <v>245</v>
      </c>
      <c r="K532" s="311" t="s">
        <v>513</v>
      </c>
      <c r="L532" s="311" t="s">
        <v>218</v>
      </c>
      <c r="M532" s="311" t="s">
        <v>2361</v>
      </c>
      <c r="N532" s="315">
        <v>10000</v>
      </c>
      <c r="O532" s="315">
        <v>1</v>
      </c>
      <c r="P532" s="315">
        <v>4100</v>
      </c>
      <c r="Q532" s="315">
        <v>15</v>
      </c>
      <c r="R532" s="315">
        <v>2.44</v>
      </c>
      <c r="S532" s="315">
        <v>0.8</v>
      </c>
      <c r="T532" s="311" t="s">
        <v>2125</v>
      </c>
    </row>
    <row r="533" spans="1:20" ht="14.1" hidden="1" customHeight="1">
      <c r="A533" s="311" t="s">
        <v>2443</v>
      </c>
      <c r="B533" s="311" t="s">
        <v>2445</v>
      </c>
      <c r="C533" s="311" t="s">
        <v>2124</v>
      </c>
      <c r="D533" s="311" t="s">
        <v>717</v>
      </c>
      <c r="E533" s="314">
        <v>41640</v>
      </c>
      <c r="F533" s="311" t="s">
        <v>176</v>
      </c>
      <c r="G533" s="311" t="s">
        <v>101</v>
      </c>
      <c r="H533" s="311" t="s">
        <v>946</v>
      </c>
      <c r="I533" s="311" t="s">
        <v>2446</v>
      </c>
      <c r="J533" s="311" t="s">
        <v>2447</v>
      </c>
      <c r="K533" s="311" t="s">
        <v>283</v>
      </c>
      <c r="L533" s="311" t="s">
        <v>218</v>
      </c>
      <c r="M533" s="311" t="s">
        <v>2361</v>
      </c>
      <c r="N533" s="315">
        <v>10000</v>
      </c>
      <c r="O533" s="315">
        <v>1</v>
      </c>
      <c r="P533" s="315">
        <v>1249</v>
      </c>
      <c r="Q533" s="315">
        <v>16</v>
      </c>
      <c r="R533" s="315">
        <v>8.84</v>
      </c>
      <c r="S533" s="315">
        <v>2.95</v>
      </c>
      <c r="T533" s="311" t="s">
        <v>2125</v>
      </c>
    </row>
    <row r="534" spans="1:20" ht="14.1" hidden="1" customHeight="1">
      <c r="A534" s="311" t="s">
        <v>2443</v>
      </c>
      <c r="B534" s="311" t="s">
        <v>2444</v>
      </c>
      <c r="C534" s="311" t="s">
        <v>2124</v>
      </c>
      <c r="D534" s="311" t="s">
        <v>717</v>
      </c>
      <c r="E534" s="314">
        <v>41640</v>
      </c>
      <c r="F534" s="311" t="s">
        <v>177</v>
      </c>
      <c r="G534" s="311" t="s">
        <v>101</v>
      </c>
      <c r="H534" s="311" t="s">
        <v>946</v>
      </c>
      <c r="I534" s="311" t="s">
        <v>244</v>
      </c>
      <c r="J534" s="311" t="s">
        <v>245</v>
      </c>
      <c r="K534" s="311" t="s">
        <v>515</v>
      </c>
      <c r="L534" s="311" t="s">
        <v>218</v>
      </c>
      <c r="M534" s="311" t="s">
        <v>2361</v>
      </c>
      <c r="N534" s="315">
        <v>10000</v>
      </c>
      <c r="O534" s="315">
        <v>1</v>
      </c>
      <c r="P534" s="315">
        <v>4100</v>
      </c>
      <c r="Q534" s="315">
        <v>15</v>
      </c>
      <c r="R534" s="315">
        <v>2.44</v>
      </c>
      <c r="S534" s="315">
        <v>0.8</v>
      </c>
      <c r="T534" s="311" t="s">
        <v>2125</v>
      </c>
    </row>
    <row r="535" spans="1:20" ht="14.1" hidden="1" customHeight="1">
      <c r="A535" s="311" t="s">
        <v>2443</v>
      </c>
      <c r="B535" s="311" t="s">
        <v>2444</v>
      </c>
      <c r="C535" s="311" t="s">
        <v>2124</v>
      </c>
      <c r="D535" s="311" t="s">
        <v>717</v>
      </c>
      <c r="E535" s="314">
        <v>41640</v>
      </c>
      <c r="F535" s="311" t="s">
        <v>177</v>
      </c>
      <c r="G535" s="311" t="s">
        <v>101</v>
      </c>
      <c r="H535" s="311" t="s">
        <v>946</v>
      </c>
      <c r="I535" s="311" t="s">
        <v>244</v>
      </c>
      <c r="J535" s="311" t="s">
        <v>245</v>
      </c>
      <c r="K535" s="311" t="s">
        <v>519</v>
      </c>
      <c r="L535" s="311" t="s">
        <v>218</v>
      </c>
      <c r="M535" s="311" t="s">
        <v>2361</v>
      </c>
      <c r="N535" s="315">
        <v>10000</v>
      </c>
      <c r="O535" s="315">
        <v>1</v>
      </c>
      <c r="P535" s="315">
        <v>4100</v>
      </c>
      <c r="Q535" s="315">
        <v>15</v>
      </c>
      <c r="R535" s="315">
        <v>2.44</v>
      </c>
      <c r="S535" s="315">
        <v>0.8</v>
      </c>
      <c r="T535" s="311" t="s">
        <v>2125</v>
      </c>
    </row>
    <row r="536" spans="1:20" ht="14.1" hidden="1" customHeight="1">
      <c r="A536" s="311" t="s">
        <v>2448</v>
      </c>
      <c r="B536" s="311" t="s">
        <v>2449</v>
      </c>
      <c r="C536" s="311" t="s">
        <v>706</v>
      </c>
      <c r="D536" s="311" t="s">
        <v>717</v>
      </c>
      <c r="E536" s="314">
        <v>41640</v>
      </c>
      <c r="F536" s="311" t="s">
        <v>176</v>
      </c>
      <c r="G536" s="311" t="s">
        <v>101</v>
      </c>
      <c r="H536" s="311" t="s">
        <v>946</v>
      </c>
      <c r="I536" s="311" t="s">
        <v>2446</v>
      </c>
      <c r="J536" s="311" t="s">
        <v>2447</v>
      </c>
      <c r="K536" s="311" t="s">
        <v>549</v>
      </c>
      <c r="L536" s="311" t="s">
        <v>218</v>
      </c>
      <c r="M536" s="311" t="s">
        <v>2361</v>
      </c>
      <c r="N536" s="315">
        <v>12000</v>
      </c>
      <c r="O536" s="315">
        <v>1</v>
      </c>
      <c r="P536" s="315">
        <v>1131</v>
      </c>
      <c r="Q536" s="315">
        <v>20</v>
      </c>
      <c r="R536" s="315">
        <v>10.6</v>
      </c>
      <c r="S536" s="315">
        <v>3.53</v>
      </c>
      <c r="T536" s="311" t="s">
        <v>2125</v>
      </c>
    </row>
    <row r="537" spans="1:20" ht="14.1" hidden="1" customHeight="1">
      <c r="A537" s="311" t="s">
        <v>2448</v>
      </c>
      <c r="B537" s="311" t="s">
        <v>2449</v>
      </c>
      <c r="C537" s="311" t="s">
        <v>706</v>
      </c>
      <c r="D537" s="311" t="s">
        <v>717</v>
      </c>
      <c r="E537" s="314">
        <v>41640</v>
      </c>
      <c r="F537" s="311" t="s">
        <v>176</v>
      </c>
      <c r="G537" s="311" t="s">
        <v>101</v>
      </c>
      <c r="H537" s="311" t="s">
        <v>946</v>
      </c>
      <c r="I537" s="311" t="s">
        <v>2446</v>
      </c>
      <c r="J537" s="311" t="s">
        <v>2447</v>
      </c>
      <c r="K537" s="311" t="s">
        <v>345</v>
      </c>
      <c r="L537" s="311" t="s">
        <v>218</v>
      </c>
      <c r="M537" s="311" t="s">
        <v>2361</v>
      </c>
      <c r="N537" s="315">
        <v>12000</v>
      </c>
      <c r="O537" s="315">
        <v>1</v>
      </c>
      <c r="P537" s="315">
        <v>4100</v>
      </c>
      <c r="Q537" s="315">
        <v>20</v>
      </c>
      <c r="R537" s="315">
        <v>2.93</v>
      </c>
      <c r="S537" s="315">
        <v>0.98</v>
      </c>
      <c r="T537" s="311" t="s">
        <v>2125</v>
      </c>
    </row>
    <row r="538" spans="1:20" ht="14.1" hidden="1" customHeight="1">
      <c r="A538" s="311" t="s">
        <v>2448</v>
      </c>
      <c r="B538" s="311" t="s">
        <v>2449</v>
      </c>
      <c r="C538" s="311" t="s">
        <v>706</v>
      </c>
      <c r="D538" s="311" t="s">
        <v>717</v>
      </c>
      <c r="E538" s="314">
        <v>41640</v>
      </c>
      <c r="F538" s="311" t="s">
        <v>176</v>
      </c>
      <c r="G538" s="311" t="s">
        <v>101</v>
      </c>
      <c r="H538" s="311" t="s">
        <v>946</v>
      </c>
      <c r="I538" s="311" t="s">
        <v>2446</v>
      </c>
      <c r="J538" s="311" t="s">
        <v>2447</v>
      </c>
      <c r="K538" s="311" t="s">
        <v>283</v>
      </c>
      <c r="L538" s="311" t="s">
        <v>218</v>
      </c>
      <c r="M538" s="311" t="s">
        <v>2361</v>
      </c>
      <c r="N538" s="315">
        <v>12000</v>
      </c>
      <c r="O538" s="315">
        <v>1</v>
      </c>
      <c r="P538" s="315">
        <v>1131</v>
      </c>
      <c r="Q538" s="315">
        <v>20</v>
      </c>
      <c r="R538" s="315">
        <v>10.6</v>
      </c>
      <c r="S538" s="315">
        <v>3.53</v>
      </c>
      <c r="T538" s="311" t="s">
        <v>2125</v>
      </c>
    </row>
    <row r="539" spans="1:20" ht="14.1" hidden="1" customHeight="1">
      <c r="A539" s="311" t="s">
        <v>2450</v>
      </c>
      <c r="B539" s="311" t="s">
        <v>2451</v>
      </c>
      <c r="C539" s="311" t="s">
        <v>706</v>
      </c>
      <c r="D539" s="311" t="s">
        <v>717</v>
      </c>
      <c r="E539" s="314">
        <v>41640</v>
      </c>
      <c r="F539" s="311" t="s">
        <v>176</v>
      </c>
      <c r="G539" s="311" t="s">
        <v>101</v>
      </c>
      <c r="H539" s="311" t="s">
        <v>946</v>
      </c>
      <c r="I539" s="311" t="s">
        <v>2446</v>
      </c>
      <c r="J539" s="311" t="s">
        <v>2447</v>
      </c>
      <c r="K539" s="311" t="s">
        <v>549</v>
      </c>
      <c r="L539" s="311" t="s">
        <v>218</v>
      </c>
      <c r="M539" s="311" t="s">
        <v>2361</v>
      </c>
      <c r="N539" s="315">
        <v>6000</v>
      </c>
      <c r="O539" s="315">
        <v>1</v>
      </c>
      <c r="P539" s="315">
        <v>1131</v>
      </c>
      <c r="Q539" s="315">
        <v>20</v>
      </c>
      <c r="R539" s="315">
        <v>5.31</v>
      </c>
      <c r="S539" s="315">
        <v>1.77</v>
      </c>
      <c r="T539" s="311" t="s">
        <v>2125</v>
      </c>
    </row>
    <row r="540" spans="1:20" ht="14.1" hidden="1" customHeight="1">
      <c r="A540" s="311" t="s">
        <v>2450</v>
      </c>
      <c r="B540" s="311" t="s">
        <v>2451</v>
      </c>
      <c r="C540" s="311" t="s">
        <v>706</v>
      </c>
      <c r="D540" s="311" t="s">
        <v>717</v>
      </c>
      <c r="E540" s="314">
        <v>41640</v>
      </c>
      <c r="F540" s="311" t="s">
        <v>176</v>
      </c>
      <c r="G540" s="311" t="s">
        <v>101</v>
      </c>
      <c r="H540" s="311" t="s">
        <v>946</v>
      </c>
      <c r="I540" s="311" t="s">
        <v>2446</v>
      </c>
      <c r="J540" s="311" t="s">
        <v>2447</v>
      </c>
      <c r="K540" s="311" t="s">
        <v>345</v>
      </c>
      <c r="L540" s="311" t="s">
        <v>218</v>
      </c>
      <c r="M540" s="311" t="s">
        <v>2361</v>
      </c>
      <c r="N540" s="315">
        <v>6000</v>
      </c>
      <c r="O540" s="315">
        <v>1</v>
      </c>
      <c r="P540" s="315">
        <v>4100</v>
      </c>
      <c r="Q540" s="315">
        <v>20</v>
      </c>
      <c r="R540" s="315">
        <v>1.46</v>
      </c>
      <c r="S540" s="315">
        <v>0.49</v>
      </c>
      <c r="T540" s="311" t="s">
        <v>2125</v>
      </c>
    </row>
    <row r="541" spans="1:20" ht="14.1" hidden="1" customHeight="1">
      <c r="A541" s="311" t="s">
        <v>2450</v>
      </c>
      <c r="B541" s="311" t="s">
        <v>2451</v>
      </c>
      <c r="C541" s="311" t="s">
        <v>706</v>
      </c>
      <c r="D541" s="311" t="s">
        <v>717</v>
      </c>
      <c r="E541" s="314">
        <v>41640</v>
      </c>
      <c r="F541" s="311" t="s">
        <v>176</v>
      </c>
      <c r="G541" s="311" t="s">
        <v>101</v>
      </c>
      <c r="H541" s="311" t="s">
        <v>946</v>
      </c>
      <c r="I541" s="311" t="s">
        <v>2446</v>
      </c>
      <c r="J541" s="311" t="s">
        <v>2447</v>
      </c>
      <c r="K541" s="311" t="s">
        <v>283</v>
      </c>
      <c r="L541" s="311" t="s">
        <v>218</v>
      </c>
      <c r="M541" s="311" t="s">
        <v>2361</v>
      </c>
      <c r="N541" s="315">
        <v>6000</v>
      </c>
      <c r="O541" s="315">
        <v>1</v>
      </c>
      <c r="P541" s="315">
        <v>1131</v>
      </c>
      <c r="Q541" s="315">
        <v>20</v>
      </c>
      <c r="R541" s="315">
        <v>5.31</v>
      </c>
      <c r="S541" s="315">
        <v>1.77</v>
      </c>
      <c r="T541" s="311" t="s">
        <v>2125</v>
      </c>
    </row>
    <row r="542" spans="1:20" ht="14.1" hidden="1" customHeight="1">
      <c r="A542" s="311" t="s">
        <v>2452</v>
      </c>
      <c r="B542" s="311" t="s">
        <v>2453</v>
      </c>
      <c r="C542" s="311" t="s">
        <v>706</v>
      </c>
      <c r="D542" s="311" t="s">
        <v>717</v>
      </c>
      <c r="E542" s="314">
        <v>41640</v>
      </c>
      <c r="F542" s="311" t="s">
        <v>176</v>
      </c>
      <c r="G542" s="311" t="s">
        <v>101</v>
      </c>
      <c r="H542" s="311" t="s">
        <v>946</v>
      </c>
      <c r="I542" s="311" t="s">
        <v>2446</v>
      </c>
      <c r="J542" s="311" t="s">
        <v>2447</v>
      </c>
      <c r="K542" s="311" t="s">
        <v>549</v>
      </c>
      <c r="L542" s="311" t="s">
        <v>218</v>
      </c>
      <c r="M542" s="311" t="s">
        <v>2361</v>
      </c>
      <c r="N542" s="315">
        <v>8000</v>
      </c>
      <c r="O542" s="315">
        <v>1</v>
      </c>
      <c r="P542" s="315">
        <v>1131</v>
      </c>
      <c r="Q542" s="315">
        <v>20</v>
      </c>
      <c r="R542" s="315">
        <v>7.07</v>
      </c>
      <c r="S542" s="315">
        <v>2.36</v>
      </c>
      <c r="T542" s="311" t="s">
        <v>2125</v>
      </c>
    </row>
    <row r="543" spans="1:20" ht="14.1" hidden="1" customHeight="1">
      <c r="A543" s="311" t="s">
        <v>2452</v>
      </c>
      <c r="B543" s="311" t="s">
        <v>2453</v>
      </c>
      <c r="C543" s="311" t="s">
        <v>706</v>
      </c>
      <c r="D543" s="311" t="s">
        <v>717</v>
      </c>
      <c r="E543" s="314">
        <v>41640</v>
      </c>
      <c r="F543" s="311" t="s">
        <v>176</v>
      </c>
      <c r="G543" s="311" t="s">
        <v>101</v>
      </c>
      <c r="H543" s="311" t="s">
        <v>946</v>
      </c>
      <c r="I543" s="311" t="s">
        <v>2446</v>
      </c>
      <c r="J543" s="311" t="s">
        <v>2447</v>
      </c>
      <c r="K543" s="311" t="s">
        <v>345</v>
      </c>
      <c r="L543" s="311" t="s">
        <v>218</v>
      </c>
      <c r="M543" s="311" t="s">
        <v>2361</v>
      </c>
      <c r="N543" s="315">
        <v>8000</v>
      </c>
      <c r="O543" s="315">
        <v>1</v>
      </c>
      <c r="P543" s="315">
        <v>4100</v>
      </c>
      <c r="Q543" s="315">
        <v>20</v>
      </c>
      <c r="R543" s="315">
        <v>1.95</v>
      </c>
      <c r="S543" s="315">
        <v>0.65</v>
      </c>
      <c r="T543" s="311" t="s">
        <v>2125</v>
      </c>
    </row>
    <row r="544" spans="1:20" ht="14.1" hidden="1" customHeight="1">
      <c r="A544" s="311" t="s">
        <v>2452</v>
      </c>
      <c r="B544" s="311" t="s">
        <v>2453</v>
      </c>
      <c r="C544" s="311" t="s">
        <v>706</v>
      </c>
      <c r="D544" s="311" t="s">
        <v>717</v>
      </c>
      <c r="E544" s="314">
        <v>41640</v>
      </c>
      <c r="F544" s="311" t="s">
        <v>176</v>
      </c>
      <c r="G544" s="311" t="s">
        <v>101</v>
      </c>
      <c r="H544" s="311" t="s">
        <v>946</v>
      </c>
      <c r="I544" s="311" t="s">
        <v>2446</v>
      </c>
      <c r="J544" s="311" t="s">
        <v>2447</v>
      </c>
      <c r="K544" s="311" t="s">
        <v>283</v>
      </c>
      <c r="L544" s="311" t="s">
        <v>218</v>
      </c>
      <c r="M544" s="311" t="s">
        <v>2361</v>
      </c>
      <c r="N544" s="315">
        <v>8000</v>
      </c>
      <c r="O544" s="315">
        <v>1</v>
      </c>
      <c r="P544" s="315">
        <v>1131</v>
      </c>
      <c r="Q544" s="315">
        <v>20</v>
      </c>
      <c r="R544" s="315">
        <v>7.07</v>
      </c>
      <c r="S544" s="315">
        <v>2.36</v>
      </c>
      <c r="T544" s="311" t="s">
        <v>2125</v>
      </c>
    </row>
    <row r="545" spans="1:20" ht="14.1" hidden="1" customHeight="1">
      <c r="A545" s="311" t="s">
        <v>2454</v>
      </c>
      <c r="B545" s="311" t="s">
        <v>2455</v>
      </c>
      <c r="C545" s="311" t="s">
        <v>2124</v>
      </c>
      <c r="D545" s="311" t="s">
        <v>717</v>
      </c>
      <c r="E545" s="314">
        <v>41640</v>
      </c>
      <c r="F545" s="311" t="s">
        <v>176</v>
      </c>
      <c r="G545" s="311" t="s">
        <v>101</v>
      </c>
      <c r="H545" s="311" t="s">
        <v>946</v>
      </c>
      <c r="I545" s="311" t="s">
        <v>230</v>
      </c>
      <c r="J545" s="311" t="s">
        <v>1294</v>
      </c>
      <c r="K545" s="311" t="s">
        <v>218</v>
      </c>
      <c r="L545" s="311" t="s">
        <v>218</v>
      </c>
      <c r="M545" s="311" t="s">
        <v>2126</v>
      </c>
      <c r="Q545" s="315">
        <v>16</v>
      </c>
      <c r="R545" s="315">
        <v>16</v>
      </c>
      <c r="S545" s="315">
        <v>5.3</v>
      </c>
      <c r="T545" s="311" t="s">
        <v>2125</v>
      </c>
    </row>
    <row r="546" spans="1:20" ht="14.1" hidden="1" customHeight="1">
      <c r="A546" s="311" t="s">
        <v>2456</v>
      </c>
      <c r="B546" s="311" t="s">
        <v>2457</v>
      </c>
      <c r="C546" s="311" t="s">
        <v>2124</v>
      </c>
      <c r="D546" s="311" t="s">
        <v>2383</v>
      </c>
      <c r="E546" s="314">
        <v>41718.683437500003</v>
      </c>
      <c r="F546" s="311" t="s">
        <v>177</v>
      </c>
      <c r="G546" s="311" t="s">
        <v>101</v>
      </c>
      <c r="H546" s="311" t="s">
        <v>946</v>
      </c>
      <c r="I546" s="311" t="s">
        <v>244</v>
      </c>
      <c r="J546" s="311" t="s">
        <v>147</v>
      </c>
      <c r="K546" s="311" t="s">
        <v>218</v>
      </c>
      <c r="L546" s="311" t="s">
        <v>218</v>
      </c>
      <c r="M546" s="311" t="s">
        <v>2421</v>
      </c>
      <c r="N546" s="315">
        <v>15000</v>
      </c>
      <c r="P546" s="315">
        <v>4100</v>
      </c>
      <c r="Q546" s="315">
        <v>12</v>
      </c>
      <c r="R546" s="315">
        <v>3.66</v>
      </c>
      <c r="S546" s="315">
        <v>1.22</v>
      </c>
      <c r="T546" s="311" t="s">
        <v>2125</v>
      </c>
    </row>
    <row r="547" spans="1:20" ht="14.1" hidden="1" customHeight="1">
      <c r="A547" s="311" t="s">
        <v>2458</v>
      </c>
      <c r="B547" s="311" t="s">
        <v>2459</v>
      </c>
      <c r="C547" s="311" t="s">
        <v>2124</v>
      </c>
      <c r="D547" s="311" t="s">
        <v>2383</v>
      </c>
      <c r="E547" s="314">
        <v>41718.683159722197</v>
      </c>
      <c r="F547" s="311" t="s">
        <v>177</v>
      </c>
      <c r="G547" s="311" t="s">
        <v>101</v>
      </c>
      <c r="H547" s="311" t="s">
        <v>946</v>
      </c>
      <c r="I547" s="311" t="s">
        <v>244</v>
      </c>
      <c r="J547" s="311" t="s">
        <v>147</v>
      </c>
      <c r="K547" s="311" t="s">
        <v>218</v>
      </c>
      <c r="L547" s="311" t="s">
        <v>218</v>
      </c>
      <c r="M547" s="311" t="s">
        <v>2421</v>
      </c>
      <c r="N547" s="315">
        <v>20000</v>
      </c>
      <c r="P547" s="315">
        <v>4100</v>
      </c>
      <c r="Q547" s="315">
        <v>12</v>
      </c>
      <c r="R547" s="315">
        <v>4.88</v>
      </c>
      <c r="S547" s="315">
        <v>1.63</v>
      </c>
      <c r="T547" s="311" t="s">
        <v>2125</v>
      </c>
    </row>
    <row r="548" spans="1:20" ht="14.1" hidden="1" customHeight="1">
      <c r="A548" s="311" t="s">
        <v>2460</v>
      </c>
      <c r="B548" s="311" t="s">
        <v>2461</v>
      </c>
      <c r="C548" s="311" t="s">
        <v>2124</v>
      </c>
      <c r="D548" s="311" t="s">
        <v>2383</v>
      </c>
      <c r="E548" s="314">
        <v>41718.683437500003</v>
      </c>
      <c r="F548" s="311" t="s">
        <v>177</v>
      </c>
      <c r="G548" s="311" t="s">
        <v>101</v>
      </c>
      <c r="H548" s="311" t="s">
        <v>946</v>
      </c>
      <c r="I548" s="311" t="s">
        <v>230</v>
      </c>
      <c r="J548" s="311" t="s">
        <v>1304</v>
      </c>
      <c r="K548" s="311" t="s">
        <v>218</v>
      </c>
      <c r="L548" s="311" t="s">
        <v>218</v>
      </c>
      <c r="M548" s="311" t="s">
        <v>2388</v>
      </c>
      <c r="N548" s="315">
        <v>50000</v>
      </c>
      <c r="P548" s="315">
        <v>4100</v>
      </c>
      <c r="Q548" s="315">
        <v>12</v>
      </c>
      <c r="R548" s="315">
        <v>12</v>
      </c>
      <c r="S548" s="315">
        <v>4</v>
      </c>
      <c r="T548" s="311" t="s">
        <v>2125</v>
      </c>
    </row>
    <row r="549" spans="1:20" ht="14.1" hidden="1" customHeight="1">
      <c r="A549" s="311" t="s">
        <v>2462</v>
      </c>
      <c r="B549" s="311" t="s">
        <v>2463</v>
      </c>
      <c r="C549" s="311" t="s">
        <v>2124</v>
      </c>
      <c r="D549" s="311" t="s">
        <v>717</v>
      </c>
      <c r="E549" s="314">
        <v>41640</v>
      </c>
      <c r="F549" s="311" t="s">
        <v>176</v>
      </c>
      <c r="G549" s="311" t="s">
        <v>101</v>
      </c>
      <c r="H549" s="311" t="s">
        <v>946</v>
      </c>
      <c r="I549" s="311" t="s">
        <v>2376</v>
      </c>
      <c r="J549" s="311" t="s">
        <v>1301</v>
      </c>
      <c r="K549" s="311" t="s">
        <v>549</v>
      </c>
      <c r="L549" s="311" t="s">
        <v>218</v>
      </c>
      <c r="M549" s="311" t="s">
        <v>2392</v>
      </c>
      <c r="N549" s="315">
        <v>70000</v>
      </c>
      <c r="O549" s="315">
        <v>1</v>
      </c>
      <c r="P549" s="315">
        <v>1249</v>
      </c>
      <c r="Q549" s="315">
        <v>15</v>
      </c>
      <c r="R549" s="315">
        <v>15</v>
      </c>
      <c r="S549" s="315">
        <v>5</v>
      </c>
      <c r="T549" s="311" t="s">
        <v>2125</v>
      </c>
    </row>
    <row r="550" spans="1:20" ht="14.1" hidden="1" customHeight="1">
      <c r="A550" s="311" t="s">
        <v>2462</v>
      </c>
      <c r="B550" s="311" t="s">
        <v>2463</v>
      </c>
      <c r="C550" s="311" t="s">
        <v>2124</v>
      </c>
      <c r="D550" s="311" t="s">
        <v>717</v>
      </c>
      <c r="E550" s="314">
        <v>41640</v>
      </c>
      <c r="F550" s="311" t="s">
        <v>176</v>
      </c>
      <c r="G550" s="311" t="s">
        <v>101</v>
      </c>
      <c r="H550" s="311" t="s">
        <v>946</v>
      </c>
      <c r="I550" s="311" t="s">
        <v>2376</v>
      </c>
      <c r="J550" s="311" t="s">
        <v>1301</v>
      </c>
      <c r="K550" s="311" t="s">
        <v>345</v>
      </c>
      <c r="L550" s="311" t="s">
        <v>218</v>
      </c>
      <c r="M550" s="311" t="s">
        <v>2392</v>
      </c>
      <c r="N550" s="315">
        <v>70000</v>
      </c>
      <c r="O550" s="315">
        <v>1</v>
      </c>
      <c r="P550" s="315">
        <v>1249</v>
      </c>
      <c r="Q550" s="315">
        <v>15</v>
      </c>
      <c r="R550" s="315">
        <v>15</v>
      </c>
      <c r="S550" s="315">
        <v>5</v>
      </c>
      <c r="T550" s="311" t="s">
        <v>2125</v>
      </c>
    </row>
    <row r="551" spans="1:20" ht="14.1" hidden="1" customHeight="1">
      <c r="A551" s="311" t="s">
        <v>2462</v>
      </c>
      <c r="B551" s="311" t="s">
        <v>2463</v>
      </c>
      <c r="C551" s="311" t="s">
        <v>2124</v>
      </c>
      <c r="D551" s="311" t="s">
        <v>717</v>
      </c>
      <c r="E551" s="314">
        <v>41640</v>
      </c>
      <c r="F551" s="311" t="s">
        <v>176</v>
      </c>
      <c r="G551" s="311" t="s">
        <v>101</v>
      </c>
      <c r="H551" s="311" t="s">
        <v>946</v>
      </c>
      <c r="I551" s="311" t="s">
        <v>2376</v>
      </c>
      <c r="J551" s="311" t="s">
        <v>1301</v>
      </c>
      <c r="K551" s="311" t="s">
        <v>283</v>
      </c>
      <c r="L551" s="311" t="s">
        <v>218</v>
      </c>
      <c r="M551" s="311" t="s">
        <v>2392</v>
      </c>
      <c r="N551" s="315">
        <v>70000</v>
      </c>
      <c r="O551" s="315">
        <v>1</v>
      </c>
      <c r="P551" s="315">
        <v>1249</v>
      </c>
      <c r="Q551" s="315">
        <v>15</v>
      </c>
      <c r="R551" s="315">
        <v>15</v>
      </c>
      <c r="S551" s="315">
        <v>5</v>
      </c>
      <c r="T551" s="311" t="s">
        <v>2125</v>
      </c>
    </row>
    <row r="552" spans="1:20" ht="14.1" hidden="1" customHeight="1">
      <c r="A552" s="311" t="s">
        <v>2464</v>
      </c>
      <c r="B552" s="311" t="s">
        <v>2391</v>
      </c>
      <c r="C552" s="311" t="s">
        <v>2124</v>
      </c>
      <c r="D552" s="311" t="s">
        <v>717</v>
      </c>
      <c r="E552" s="314">
        <v>41640</v>
      </c>
      <c r="F552" s="311" t="s">
        <v>177</v>
      </c>
      <c r="G552" s="311" t="s">
        <v>101</v>
      </c>
      <c r="H552" s="311" t="s">
        <v>946</v>
      </c>
      <c r="I552" s="311" t="s">
        <v>230</v>
      </c>
      <c r="J552" s="311" t="s">
        <v>1301</v>
      </c>
      <c r="K552" s="311" t="s">
        <v>477</v>
      </c>
      <c r="L552" s="311" t="s">
        <v>218</v>
      </c>
      <c r="M552" s="311" t="s">
        <v>2392</v>
      </c>
      <c r="N552" s="315">
        <v>70000</v>
      </c>
      <c r="O552" s="315">
        <v>1</v>
      </c>
      <c r="P552" s="315">
        <v>4100</v>
      </c>
      <c r="Q552" s="315">
        <v>15</v>
      </c>
      <c r="R552" s="315">
        <v>15</v>
      </c>
      <c r="S552" s="315">
        <v>5</v>
      </c>
      <c r="T552" s="311" t="s">
        <v>2125</v>
      </c>
    </row>
    <row r="553" spans="1:20" ht="14.1" hidden="1" customHeight="1">
      <c r="A553" s="311" t="s">
        <v>2464</v>
      </c>
      <c r="B553" s="311" t="s">
        <v>2391</v>
      </c>
      <c r="C553" s="311" t="s">
        <v>2124</v>
      </c>
      <c r="D553" s="311" t="s">
        <v>717</v>
      </c>
      <c r="E553" s="314">
        <v>41640</v>
      </c>
      <c r="F553" s="311" t="s">
        <v>177</v>
      </c>
      <c r="G553" s="311" t="s">
        <v>101</v>
      </c>
      <c r="H553" s="311" t="s">
        <v>946</v>
      </c>
      <c r="I553" s="311" t="s">
        <v>230</v>
      </c>
      <c r="J553" s="311" t="s">
        <v>1301</v>
      </c>
      <c r="K553" s="311" t="s">
        <v>19</v>
      </c>
      <c r="L553" s="311" t="s">
        <v>218</v>
      </c>
      <c r="M553" s="311" t="s">
        <v>2392</v>
      </c>
      <c r="N553" s="315">
        <v>70000</v>
      </c>
      <c r="O553" s="315">
        <v>1</v>
      </c>
      <c r="P553" s="315">
        <v>4100</v>
      </c>
      <c r="Q553" s="315">
        <v>15</v>
      </c>
      <c r="R553" s="315">
        <v>15</v>
      </c>
      <c r="S553" s="315">
        <v>5</v>
      </c>
      <c r="T553" s="311" t="s">
        <v>2125</v>
      </c>
    </row>
    <row r="554" spans="1:20" ht="14.1" hidden="1" customHeight="1">
      <c r="A554" s="311" t="s">
        <v>2464</v>
      </c>
      <c r="B554" s="311" t="s">
        <v>2391</v>
      </c>
      <c r="C554" s="311" t="s">
        <v>2124</v>
      </c>
      <c r="D554" s="311" t="s">
        <v>717</v>
      </c>
      <c r="E554" s="314">
        <v>41640</v>
      </c>
      <c r="F554" s="311" t="s">
        <v>177</v>
      </c>
      <c r="G554" s="311" t="s">
        <v>101</v>
      </c>
      <c r="H554" s="311" t="s">
        <v>946</v>
      </c>
      <c r="I554" s="311" t="s">
        <v>230</v>
      </c>
      <c r="J554" s="311" t="s">
        <v>1301</v>
      </c>
      <c r="K554" s="311" t="s">
        <v>482</v>
      </c>
      <c r="L554" s="311" t="s">
        <v>218</v>
      </c>
      <c r="M554" s="311" t="s">
        <v>2392</v>
      </c>
      <c r="N554" s="315">
        <v>70000</v>
      </c>
      <c r="O554" s="315">
        <v>1</v>
      </c>
      <c r="P554" s="315">
        <v>4100</v>
      </c>
      <c r="Q554" s="315">
        <v>15</v>
      </c>
      <c r="R554" s="315">
        <v>15</v>
      </c>
      <c r="S554" s="315">
        <v>5</v>
      </c>
      <c r="T554" s="311" t="s">
        <v>2125</v>
      </c>
    </row>
    <row r="555" spans="1:20" ht="14.1" hidden="1" customHeight="1">
      <c r="A555" s="311" t="s">
        <v>2464</v>
      </c>
      <c r="B555" s="311" t="s">
        <v>2391</v>
      </c>
      <c r="C555" s="311" t="s">
        <v>2124</v>
      </c>
      <c r="D555" s="311" t="s">
        <v>717</v>
      </c>
      <c r="E555" s="314">
        <v>41640</v>
      </c>
      <c r="F555" s="311" t="s">
        <v>177</v>
      </c>
      <c r="G555" s="311" t="s">
        <v>101</v>
      </c>
      <c r="H555" s="311" t="s">
        <v>946</v>
      </c>
      <c r="I555" s="311" t="s">
        <v>230</v>
      </c>
      <c r="J555" s="311" t="s">
        <v>1301</v>
      </c>
      <c r="K555" s="311" t="s">
        <v>21</v>
      </c>
      <c r="L555" s="311" t="s">
        <v>218</v>
      </c>
      <c r="M555" s="311" t="s">
        <v>2392</v>
      </c>
      <c r="N555" s="315">
        <v>70000</v>
      </c>
      <c r="O555" s="315">
        <v>1</v>
      </c>
      <c r="P555" s="315">
        <v>4100</v>
      </c>
      <c r="Q555" s="315">
        <v>15</v>
      </c>
      <c r="R555" s="315">
        <v>15</v>
      </c>
      <c r="S555" s="315">
        <v>5</v>
      </c>
      <c r="T555" s="311" t="s">
        <v>2125</v>
      </c>
    </row>
    <row r="556" spans="1:20" ht="14.1" hidden="1" customHeight="1">
      <c r="A556" s="311" t="s">
        <v>2464</v>
      </c>
      <c r="B556" s="311" t="s">
        <v>2391</v>
      </c>
      <c r="C556" s="311" t="s">
        <v>2124</v>
      </c>
      <c r="D556" s="311" t="s">
        <v>717</v>
      </c>
      <c r="E556" s="314">
        <v>41640</v>
      </c>
      <c r="F556" s="311" t="s">
        <v>177</v>
      </c>
      <c r="G556" s="311" t="s">
        <v>101</v>
      </c>
      <c r="H556" s="311" t="s">
        <v>946</v>
      </c>
      <c r="I556" s="311" t="s">
        <v>230</v>
      </c>
      <c r="J556" s="311" t="s">
        <v>1301</v>
      </c>
      <c r="K556" s="311" t="s">
        <v>485</v>
      </c>
      <c r="L556" s="311" t="s">
        <v>218</v>
      </c>
      <c r="M556" s="311" t="s">
        <v>2392</v>
      </c>
      <c r="N556" s="315">
        <v>70000</v>
      </c>
      <c r="O556" s="315">
        <v>1</v>
      </c>
      <c r="P556" s="315">
        <v>4100</v>
      </c>
      <c r="Q556" s="315">
        <v>15</v>
      </c>
      <c r="R556" s="315">
        <v>15</v>
      </c>
      <c r="S556" s="315">
        <v>5</v>
      </c>
      <c r="T556" s="311" t="s">
        <v>2125</v>
      </c>
    </row>
    <row r="557" spans="1:20" ht="14.1" hidden="1" customHeight="1">
      <c r="A557" s="311" t="s">
        <v>2464</v>
      </c>
      <c r="B557" s="311" t="s">
        <v>2391</v>
      </c>
      <c r="C557" s="311" t="s">
        <v>2124</v>
      </c>
      <c r="D557" s="311" t="s">
        <v>717</v>
      </c>
      <c r="E557" s="314">
        <v>41640</v>
      </c>
      <c r="F557" s="311" t="s">
        <v>177</v>
      </c>
      <c r="G557" s="311" t="s">
        <v>101</v>
      </c>
      <c r="H557" s="311" t="s">
        <v>946</v>
      </c>
      <c r="I557" s="311" t="s">
        <v>230</v>
      </c>
      <c r="J557" s="311" t="s">
        <v>1301</v>
      </c>
      <c r="K557" s="311" t="s">
        <v>487</v>
      </c>
      <c r="L557" s="311" t="s">
        <v>218</v>
      </c>
      <c r="M557" s="311" t="s">
        <v>2392</v>
      </c>
      <c r="N557" s="315">
        <v>70000</v>
      </c>
      <c r="O557" s="315">
        <v>1</v>
      </c>
      <c r="P557" s="315">
        <v>4100</v>
      </c>
      <c r="Q557" s="315">
        <v>15</v>
      </c>
      <c r="R557" s="315">
        <v>15</v>
      </c>
      <c r="S557" s="315">
        <v>5</v>
      </c>
      <c r="T557" s="311" t="s">
        <v>2125</v>
      </c>
    </row>
    <row r="558" spans="1:20" ht="14.1" hidden="1" customHeight="1">
      <c r="A558" s="311" t="s">
        <v>2464</v>
      </c>
      <c r="B558" s="311" t="s">
        <v>2391</v>
      </c>
      <c r="C558" s="311" t="s">
        <v>2124</v>
      </c>
      <c r="D558" s="311" t="s">
        <v>717</v>
      </c>
      <c r="E558" s="314">
        <v>41640</v>
      </c>
      <c r="F558" s="311" t="s">
        <v>177</v>
      </c>
      <c r="G558" s="311" t="s">
        <v>101</v>
      </c>
      <c r="H558" s="311" t="s">
        <v>946</v>
      </c>
      <c r="I558" s="311" t="s">
        <v>230</v>
      </c>
      <c r="J558" s="311" t="s">
        <v>1301</v>
      </c>
      <c r="K558" s="311" t="s">
        <v>489</v>
      </c>
      <c r="L558" s="311" t="s">
        <v>218</v>
      </c>
      <c r="M558" s="311" t="s">
        <v>2392</v>
      </c>
      <c r="N558" s="315">
        <v>70000</v>
      </c>
      <c r="O558" s="315">
        <v>1</v>
      </c>
      <c r="P558" s="315">
        <v>4100</v>
      </c>
      <c r="Q558" s="315">
        <v>15</v>
      </c>
      <c r="R558" s="315">
        <v>15</v>
      </c>
      <c r="S558" s="315">
        <v>5</v>
      </c>
      <c r="T558" s="311" t="s">
        <v>2125</v>
      </c>
    </row>
    <row r="559" spans="1:20" ht="14.1" hidden="1" customHeight="1">
      <c r="A559" s="311" t="s">
        <v>2464</v>
      </c>
      <c r="B559" s="311" t="s">
        <v>2391</v>
      </c>
      <c r="C559" s="311" t="s">
        <v>2124</v>
      </c>
      <c r="D559" s="311" t="s">
        <v>717</v>
      </c>
      <c r="E559" s="314">
        <v>41640</v>
      </c>
      <c r="F559" s="311" t="s">
        <v>177</v>
      </c>
      <c r="G559" s="311" t="s">
        <v>101</v>
      </c>
      <c r="H559" s="311" t="s">
        <v>946</v>
      </c>
      <c r="I559" s="311" t="s">
        <v>230</v>
      </c>
      <c r="J559" s="311" t="s">
        <v>1301</v>
      </c>
      <c r="K559" s="311" t="s">
        <v>493</v>
      </c>
      <c r="L559" s="311" t="s">
        <v>218</v>
      </c>
      <c r="M559" s="311" t="s">
        <v>2392</v>
      </c>
      <c r="N559" s="315">
        <v>70000</v>
      </c>
      <c r="O559" s="315">
        <v>1</v>
      </c>
      <c r="P559" s="315">
        <v>4100</v>
      </c>
      <c r="Q559" s="315">
        <v>15</v>
      </c>
      <c r="R559" s="315">
        <v>15</v>
      </c>
      <c r="S559" s="315">
        <v>5</v>
      </c>
      <c r="T559" s="311" t="s">
        <v>2125</v>
      </c>
    </row>
    <row r="560" spans="1:20" ht="14.1" hidden="1" customHeight="1">
      <c r="A560" s="311" t="s">
        <v>2464</v>
      </c>
      <c r="B560" s="311" t="s">
        <v>2391</v>
      </c>
      <c r="C560" s="311" t="s">
        <v>2124</v>
      </c>
      <c r="D560" s="311" t="s">
        <v>717</v>
      </c>
      <c r="E560" s="314">
        <v>41640</v>
      </c>
      <c r="F560" s="311" t="s">
        <v>177</v>
      </c>
      <c r="G560" s="311" t="s">
        <v>101</v>
      </c>
      <c r="H560" s="311" t="s">
        <v>946</v>
      </c>
      <c r="I560" s="311" t="s">
        <v>230</v>
      </c>
      <c r="J560" s="311" t="s">
        <v>1301</v>
      </c>
      <c r="K560" s="311" t="s">
        <v>497</v>
      </c>
      <c r="L560" s="311" t="s">
        <v>218</v>
      </c>
      <c r="M560" s="311" t="s">
        <v>2392</v>
      </c>
      <c r="N560" s="315">
        <v>70000</v>
      </c>
      <c r="O560" s="315">
        <v>1</v>
      </c>
      <c r="P560" s="315">
        <v>4100</v>
      </c>
      <c r="Q560" s="315">
        <v>15</v>
      </c>
      <c r="R560" s="315">
        <v>15</v>
      </c>
      <c r="S560" s="315">
        <v>5</v>
      </c>
      <c r="T560" s="311" t="s">
        <v>2125</v>
      </c>
    </row>
    <row r="561" spans="1:20" ht="14.1" hidden="1" customHeight="1">
      <c r="A561" s="311" t="s">
        <v>2464</v>
      </c>
      <c r="B561" s="311" t="s">
        <v>2391</v>
      </c>
      <c r="C561" s="311" t="s">
        <v>2124</v>
      </c>
      <c r="D561" s="311" t="s">
        <v>717</v>
      </c>
      <c r="E561" s="314">
        <v>41640</v>
      </c>
      <c r="F561" s="311" t="s">
        <v>177</v>
      </c>
      <c r="G561" s="311" t="s">
        <v>101</v>
      </c>
      <c r="H561" s="311" t="s">
        <v>946</v>
      </c>
      <c r="I561" s="311" t="s">
        <v>230</v>
      </c>
      <c r="J561" s="311" t="s">
        <v>1301</v>
      </c>
      <c r="K561" s="311" t="s">
        <v>26</v>
      </c>
      <c r="L561" s="311" t="s">
        <v>218</v>
      </c>
      <c r="M561" s="311" t="s">
        <v>2392</v>
      </c>
      <c r="N561" s="315">
        <v>70000</v>
      </c>
      <c r="O561" s="315">
        <v>1</v>
      </c>
      <c r="P561" s="315">
        <v>4100</v>
      </c>
      <c r="Q561" s="315">
        <v>15</v>
      </c>
      <c r="R561" s="315">
        <v>15</v>
      </c>
      <c r="S561" s="315">
        <v>5</v>
      </c>
      <c r="T561" s="311" t="s">
        <v>2125</v>
      </c>
    </row>
    <row r="562" spans="1:20" ht="14.1" hidden="1" customHeight="1">
      <c r="A562" s="311" t="s">
        <v>2464</v>
      </c>
      <c r="B562" s="311" t="s">
        <v>2391</v>
      </c>
      <c r="C562" s="311" t="s">
        <v>2124</v>
      </c>
      <c r="D562" s="311" t="s">
        <v>717</v>
      </c>
      <c r="E562" s="314">
        <v>41640</v>
      </c>
      <c r="F562" s="311" t="s">
        <v>177</v>
      </c>
      <c r="G562" s="311" t="s">
        <v>101</v>
      </c>
      <c r="H562" s="311" t="s">
        <v>946</v>
      </c>
      <c r="I562" s="311" t="s">
        <v>230</v>
      </c>
      <c r="J562" s="311" t="s">
        <v>1301</v>
      </c>
      <c r="K562" s="311" t="s">
        <v>27</v>
      </c>
      <c r="L562" s="311" t="s">
        <v>218</v>
      </c>
      <c r="M562" s="311" t="s">
        <v>2392</v>
      </c>
      <c r="N562" s="315">
        <v>70000</v>
      </c>
      <c r="O562" s="315">
        <v>1</v>
      </c>
      <c r="P562" s="315">
        <v>4100</v>
      </c>
      <c r="Q562" s="315">
        <v>15</v>
      </c>
      <c r="R562" s="315">
        <v>15</v>
      </c>
      <c r="S562" s="315">
        <v>5</v>
      </c>
      <c r="T562" s="311" t="s">
        <v>2125</v>
      </c>
    </row>
    <row r="563" spans="1:20" ht="14.1" hidden="1" customHeight="1">
      <c r="A563" s="311" t="s">
        <v>2464</v>
      </c>
      <c r="B563" s="311" t="s">
        <v>2391</v>
      </c>
      <c r="C563" s="311" t="s">
        <v>2124</v>
      </c>
      <c r="D563" s="311" t="s">
        <v>717</v>
      </c>
      <c r="E563" s="314">
        <v>41640</v>
      </c>
      <c r="F563" s="311" t="s">
        <v>177</v>
      </c>
      <c r="G563" s="311" t="s">
        <v>101</v>
      </c>
      <c r="H563" s="311" t="s">
        <v>946</v>
      </c>
      <c r="I563" s="311" t="s">
        <v>230</v>
      </c>
      <c r="J563" s="311" t="s">
        <v>1301</v>
      </c>
      <c r="K563" s="311" t="s">
        <v>499</v>
      </c>
      <c r="L563" s="311" t="s">
        <v>218</v>
      </c>
      <c r="M563" s="311" t="s">
        <v>2392</v>
      </c>
      <c r="N563" s="315">
        <v>70000</v>
      </c>
      <c r="O563" s="315">
        <v>1</v>
      </c>
      <c r="P563" s="315">
        <v>4100</v>
      </c>
      <c r="Q563" s="315">
        <v>15</v>
      </c>
      <c r="R563" s="315">
        <v>15</v>
      </c>
      <c r="S563" s="315">
        <v>5</v>
      </c>
      <c r="T563" s="311" t="s">
        <v>2125</v>
      </c>
    </row>
    <row r="564" spans="1:20" ht="14.1" hidden="1" customHeight="1">
      <c r="A564" s="311" t="s">
        <v>2464</v>
      </c>
      <c r="B564" s="311" t="s">
        <v>2391</v>
      </c>
      <c r="C564" s="311" t="s">
        <v>2124</v>
      </c>
      <c r="D564" s="311" t="s">
        <v>717</v>
      </c>
      <c r="E564" s="314">
        <v>41640</v>
      </c>
      <c r="F564" s="311" t="s">
        <v>177</v>
      </c>
      <c r="G564" s="311" t="s">
        <v>101</v>
      </c>
      <c r="H564" s="311" t="s">
        <v>946</v>
      </c>
      <c r="I564" s="311" t="s">
        <v>230</v>
      </c>
      <c r="J564" s="311" t="s">
        <v>1301</v>
      </c>
      <c r="K564" s="311" t="s">
        <v>495</v>
      </c>
      <c r="L564" s="311" t="s">
        <v>218</v>
      </c>
      <c r="M564" s="311" t="s">
        <v>2392</v>
      </c>
      <c r="N564" s="315">
        <v>70000</v>
      </c>
      <c r="O564" s="315">
        <v>1</v>
      </c>
      <c r="P564" s="315">
        <v>4100</v>
      </c>
      <c r="Q564" s="315">
        <v>15</v>
      </c>
      <c r="R564" s="315">
        <v>15</v>
      </c>
      <c r="S564" s="315">
        <v>5</v>
      </c>
      <c r="T564" s="311" t="s">
        <v>2125</v>
      </c>
    </row>
    <row r="565" spans="1:20" ht="14.1" hidden="1" customHeight="1">
      <c r="A565" s="311" t="s">
        <v>2464</v>
      </c>
      <c r="B565" s="311" t="s">
        <v>2391</v>
      </c>
      <c r="C565" s="311" t="s">
        <v>2124</v>
      </c>
      <c r="D565" s="311" t="s">
        <v>717</v>
      </c>
      <c r="E565" s="314">
        <v>41640</v>
      </c>
      <c r="F565" s="311" t="s">
        <v>177</v>
      </c>
      <c r="G565" s="311" t="s">
        <v>101</v>
      </c>
      <c r="H565" s="311" t="s">
        <v>946</v>
      </c>
      <c r="I565" s="311" t="s">
        <v>230</v>
      </c>
      <c r="J565" s="311" t="s">
        <v>1301</v>
      </c>
      <c r="K565" s="311" t="s">
        <v>501</v>
      </c>
      <c r="L565" s="311" t="s">
        <v>218</v>
      </c>
      <c r="M565" s="311" t="s">
        <v>2392</v>
      </c>
      <c r="N565" s="315">
        <v>70000</v>
      </c>
      <c r="O565" s="315">
        <v>1</v>
      </c>
      <c r="P565" s="315">
        <v>4100</v>
      </c>
      <c r="Q565" s="315">
        <v>15</v>
      </c>
      <c r="R565" s="315">
        <v>15</v>
      </c>
      <c r="S565" s="315">
        <v>5</v>
      </c>
      <c r="T565" s="311" t="s">
        <v>2125</v>
      </c>
    </row>
    <row r="566" spans="1:20" ht="14.1" hidden="1" customHeight="1">
      <c r="A566" s="311" t="s">
        <v>2464</v>
      </c>
      <c r="B566" s="311" t="s">
        <v>2391</v>
      </c>
      <c r="C566" s="311" t="s">
        <v>2124</v>
      </c>
      <c r="D566" s="311" t="s">
        <v>717</v>
      </c>
      <c r="E566" s="314">
        <v>41640</v>
      </c>
      <c r="F566" s="311" t="s">
        <v>177</v>
      </c>
      <c r="G566" s="311" t="s">
        <v>101</v>
      </c>
      <c r="H566" s="311" t="s">
        <v>946</v>
      </c>
      <c r="I566" s="311" t="s">
        <v>230</v>
      </c>
      <c r="J566" s="311" t="s">
        <v>1301</v>
      </c>
      <c r="K566" s="311" t="s">
        <v>503</v>
      </c>
      <c r="L566" s="311" t="s">
        <v>218</v>
      </c>
      <c r="M566" s="311" t="s">
        <v>2392</v>
      </c>
      <c r="N566" s="315">
        <v>70000</v>
      </c>
      <c r="O566" s="315">
        <v>1</v>
      </c>
      <c r="P566" s="315">
        <v>4100</v>
      </c>
      <c r="Q566" s="315">
        <v>15</v>
      </c>
      <c r="R566" s="315">
        <v>15</v>
      </c>
      <c r="S566" s="315">
        <v>5</v>
      </c>
      <c r="T566" s="311" t="s">
        <v>2125</v>
      </c>
    </row>
    <row r="567" spans="1:20" ht="14.1" hidden="1" customHeight="1">
      <c r="A567" s="311" t="s">
        <v>2464</v>
      </c>
      <c r="B567" s="311" t="s">
        <v>2391</v>
      </c>
      <c r="C567" s="311" t="s">
        <v>2124</v>
      </c>
      <c r="D567" s="311" t="s">
        <v>717</v>
      </c>
      <c r="E567" s="314">
        <v>41640</v>
      </c>
      <c r="F567" s="311" t="s">
        <v>177</v>
      </c>
      <c r="G567" s="311" t="s">
        <v>101</v>
      </c>
      <c r="H567" s="311" t="s">
        <v>946</v>
      </c>
      <c r="I567" s="311" t="s">
        <v>230</v>
      </c>
      <c r="J567" s="311" t="s">
        <v>1301</v>
      </c>
      <c r="K567" s="311" t="s">
        <v>29</v>
      </c>
      <c r="L567" s="311" t="s">
        <v>218</v>
      </c>
      <c r="M567" s="311" t="s">
        <v>2392</v>
      </c>
      <c r="N567" s="315">
        <v>70000</v>
      </c>
      <c r="O567" s="315">
        <v>1</v>
      </c>
      <c r="P567" s="315">
        <v>4100</v>
      </c>
      <c r="Q567" s="315">
        <v>15</v>
      </c>
      <c r="R567" s="315">
        <v>15</v>
      </c>
      <c r="S567" s="315">
        <v>5</v>
      </c>
      <c r="T567" s="311" t="s">
        <v>2125</v>
      </c>
    </row>
    <row r="568" spans="1:20" ht="14.1" hidden="1" customHeight="1">
      <c r="A568" s="311" t="s">
        <v>2464</v>
      </c>
      <c r="B568" s="311" t="s">
        <v>2391</v>
      </c>
      <c r="C568" s="311" t="s">
        <v>2124</v>
      </c>
      <c r="D568" s="311" t="s">
        <v>717</v>
      </c>
      <c r="E568" s="314">
        <v>41640</v>
      </c>
      <c r="F568" s="311" t="s">
        <v>177</v>
      </c>
      <c r="G568" s="311" t="s">
        <v>101</v>
      </c>
      <c r="H568" s="311" t="s">
        <v>946</v>
      </c>
      <c r="I568" s="311" t="s">
        <v>230</v>
      </c>
      <c r="J568" s="311" t="s">
        <v>1301</v>
      </c>
      <c r="K568" s="311" t="s">
        <v>30</v>
      </c>
      <c r="L568" s="311" t="s">
        <v>218</v>
      </c>
      <c r="M568" s="311" t="s">
        <v>2392</v>
      </c>
      <c r="N568" s="315">
        <v>70000</v>
      </c>
      <c r="O568" s="315">
        <v>1</v>
      </c>
      <c r="P568" s="315">
        <v>4100</v>
      </c>
      <c r="Q568" s="315">
        <v>15</v>
      </c>
      <c r="R568" s="315">
        <v>15</v>
      </c>
      <c r="S568" s="315">
        <v>5</v>
      </c>
      <c r="T568" s="311" t="s">
        <v>2125</v>
      </c>
    </row>
    <row r="569" spans="1:20" ht="14.1" hidden="1" customHeight="1">
      <c r="A569" s="311" t="s">
        <v>2464</v>
      </c>
      <c r="B569" s="311" t="s">
        <v>2391</v>
      </c>
      <c r="C569" s="311" t="s">
        <v>2124</v>
      </c>
      <c r="D569" s="311" t="s">
        <v>717</v>
      </c>
      <c r="E569" s="314">
        <v>41640</v>
      </c>
      <c r="F569" s="311" t="s">
        <v>177</v>
      </c>
      <c r="G569" s="311" t="s">
        <v>101</v>
      </c>
      <c r="H569" s="311" t="s">
        <v>946</v>
      </c>
      <c r="I569" s="311" t="s">
        <v>230</v>
      </c>
      <c r="J569" s="311" t="s">
        <v>1301</v>
      </c>
      <c r="K569" s="311" t="s">
        <v>507</v>
      </c>
      <c r="L569" s="311" t="s">
        <v>218</v>
      </c>
      <c r="M569" s="311" t="s">
        <v>2392</v>
      </c>
      <c r="N569" s="315">
        <v>70000</v>
      </c>
      <c r="O569" s="315">
        <v>1</v>
      </c>
      <c r="P569" s="315">
        <v>4100</v>
      </c>
      <c r="Q569" s="315">
        <v>15</v>
      </c>
      <c r="R569" s="315">
        <v>15</v>
      </c>
      <c r="S569" s="315">
        <v>5</v>
      </c>
      <c r="T569" s="311" t="s">
        <v>2125</v>
      </c>
    </row>
    <row r="570" spans="1:20" ht="14.1" hidden="1" customHeight="1">
      <c r="A570" s="311" t="s">
        <v>2464</v>
      </c>
      <c r="B570" s="311" t="s">
        <v>2391</v>
      </c>
      <c r="C570" s="311" t="s">
        <v>2124</v>
      </c>
      <c r="D570" s="311" t="s">
        <v>717</v>
      </c>
      <c r="E570" s="314">
        <v>41640</v>
      </c>
      <c r="F570" s="311" t="s">
        <v>177</v>
      </c>
      <c r="G570" s="311" t="s">
        <v>101</v>
      </c>
      <c r="H570" s="311" t="s">
        <v>946</v>
      </c>
      <c r="I570" s="311" t="s">
        <v>230</v>
      </c>
      <c r="J570" s="311" t="s">
        <v>1301</v>
      </c>
      <c r="K570" s="311" t="s">
        <v>509</v>
      </c>
      <c r="L570" s="311" t="s">
        <v>218</v>
      </c>
      <c r="M570" s="311" t="s">
        <v>2392</v>
      </c>
      <c r="N570" s="315">
        <v>70000</v>
      </c>
      <c r="O570" s="315">
        <v>1</v>
      </c>
      <c r="P570" s="315">
        <v>4100</v>
      </c>
      <c r="Q570" s="315">
        <v>15</v>
      </c>
      <c r="R570" s="315">
        <v>15</v>
      </c>
      <c r="S570" s="315">
        <v>5</v>
      </c>
      <c r="T570" s="311" t="s">
        <v>2125</v>
      </c>
    </row>
    <row r="571" spans="1:20" ht="14.1" hidden="1" customHeight="1">
      <c r="A571" s="311" t="s">
        <v>2464</v>
      </c>
      <c r="B571" s="311" t="s">
        <v>2391</v>
      </c>
      <c r="C571" s="311" t="s">
        <v>2124</v>
      </c>
      <c r="D571" s="311" t="s">
        <v>717</v>
      </c>
      <c r="E571" s="314">
        <v>41640</v>
      </c>
      <c r="F571" s="311" t="s">
        <v>177</v>
      </c>
      <c r="G571" s="311" t="s">
        <v>101</v>
      </c>
      <c r="H571" s="311" t="s">
        <v>946</v>
      </c>
      <c r="I571" s="311" t="s">
        <v>230</v>
      </c>
      <c r="J571" s="311" t="s">
        <v>1301</v>
      </c>
      <c r="K571" s="311" t="s">
        <v>511</v>
      </c>
      <c r="L571" s="311" t="s">
        <v>218</v>
      </c>
      <c r="M571" s="311" t="s">
        <v>2392</v>
      </c>
      <c r="N571" s="315">
        <v>70000</v>
      </c>
      <c r="O571" s="315">
        <v>1</v>
      </c>
      <c r="P571" s="315">
        <v>4100</v>
      </c>
      <c r="Q571" s="315">
        <v>15</v>
      </c>
      <c r="R571" s="315">
        <v>15</v>
      </c>
      <c r="S571" s="315">
        <v>5</v>
      </c>
      <c r="T571" s="311" t="s">
        <v>2125</v>
      </c>
    </row>
    <row r="572" spans="1:20" ht="14.1" hidden="1" customHeight="1">
      <c r="A572" s="311" t="s">
        <v>2464</v>
      </c>
      <c r="B572" s="311" t="s">
        <v>2391</v>
      </c>
      <c r="C572" s="311" t="s">
        <v>2124</v>
      </c>
      <c r="D572" s="311" t="s">
        <v>717</v>
      </c>
      <c r="E572" s="314">
        <v>41640</v>
      </c>
      <c r="F572" s="311" t="s">
        <v>177</v>
      </c>
      <c r="G572" s="311" t="s">
        <v>101</v>
      </c>
      <c r="H572" s="311" t="s">
        <v>946</v>
      </c>
      <c r="I572" s="311" t="s">
        <v>230</v>
      </c>
      <c r="J572" s="311" t="s">
        <v>1301</v>
      </c>
      <c r="K572" s="311" t="s">
        <v>513</v>
      </c>
      <c r="L572" s="311" t="s">
        <v>218</v>
      </c>
      <c r="M572" s="311" t="s">
        <v>2392</v>
      </c>
      <c r="N572" s="315">
        <v>70000</v>
      </c>
      <c r="O572" s="315">
        <v>1</v>
      </c>
      <c r="P572" s="315">
        <v>4100</v>
      </c>
      <c r="Q572" s="315">
        <v>15</v>
      </c>
      <c r="R572" s="315">
        <v>15</v>
      </c>
      <c r="S572" s="315">
        <v>5</v>
      </c>
      <c r="T572" s="311" t="s">
        <v>2125</v>
      </c>
    </row>
    <row r="573" spans="1:20" ht="14.1" hidden="1" customHeight="1">
      <c r="A573" s="311" t="s">
        <v>2464</v>
      </c>
      <c r="B573" s="311" t="s">
        <v>2391</v>
      </c>
      <c r="C573" s="311" t="s">
        <v>2124</v>
      </c>
      <c r="D573" s="311" t="s">
        <v>717</v>
      </c>
      <c r="E573" s="314">
        <v>41640</v>
      </c>
      <c r="F573" s="311" t="s">
        <v>177</v>
      </c>
      <c r="G573" s="311" t="s">
        <v>101</v>
      </c>
      <c r="H573" s="311" t="s">
        <v>946</v>
      </c>
      <c r="I573" s="311" t="s">
        <v>230</v>
      </c>
      <c r="J573" s="311" t="s">
        <v>1301</v>
      </c>
      <c r="K573" s="311" t="s">
        <v>515</v>
      </c>
      <c r="L573" s="311" t="s">
        <v>218</v>
      </c>
      <c r="M573" s="311" t="s">
        <v>2392</v>
      </c>
      <c r="N573" s="315">
        <v>70000</v>
      </c>
      <c r="O573" s="315">
        <v>1</v>
      </c>
      <c r="P573" s="315">
        <v>4100</v>
      </c>
      <c r="Q573" s="315">
        <v>15</v>
      </c>
      <c r="R573" s="315">
        <v>15</v>
      </c>
      <c r="S573" s="315">
        <v>5</v>
      </c>
      <c r="T573" s="311" t="s">
        <v>2125</v>
      </c>
    </row>
    <row r="574" spans="1:20" ht="14.1" hidden="1" customHeight="1">
      <c r="A574" s="311" t="s">
        <v>2464</v>
      </c>
      <c r="B574" s="311" t="s">
        <v>2391</v>
      </c>
      <c r="C574" s="311" t="s">
        <v>2124</v>
      </c>
      <c r="D574" s="311" t="s">
        <v>717</v>
      </c>
      <c r="E574" s="314">
        <v>41640</v>
      </c>
      <c r="F574" s="311" t="s">
        <v>177</v>
      </c>
      <c r="G574" s="311" t="s">
        <v>101</v>
      </c>
      <c r="H574" s="311" t="s">
        <v>946</v>
      </c>
      <c r="I574" s="311" t="s">
        <v>230</v>
      </c>
      <c r="J574" s="311" t="s">
        <v>1301</v>
      </c>
      <c r="K574" s="311" t="s">
        <v>519</v>
      </c>
      <c r="L574" s="311" t="s">
        <v>218</v>
      </c>
      <c r="M574" s="311" t="s">
        <v>2392</v>
      </c>
      <c r="N574" s="315">
        <v>70000</v>
      </c>
      <c r="O574" s="315">
        <v>1</v>
      </c>
      <c r="P574" s="315">
        <v>4100</v>
      </c>
      <c r="Q574" s="315">
        <v>15</v>
      </c>
      <c r="R574" s="315">
        <v>15</v>
      </c>
      <c r="S574" s="315">
        <v>5</v>
      </c>
      <c r="T574" s="311" t="s">
        <v>2125</v>
      </c>
    </row>
    <row r="575" spans="1:20" ht="14.1" hidden="1" customHeight="1">
      <c r="A575" s="311" t="s">
        <v>2465</v>
      </c>
      <c r="B575" s="311" t="s">
        <v>2466</v>
      </c>
      <c r="C575" s="311" t="s">
        <v>709</v>
      </c>
      <c r="D575" s="311" t="s">
        <v>2165</v>
      </c>
      <c r="E575" s="314">
        <v>41640</v>
      </c>
      <c r="F575" s="311" t="s">
        <v>459</v>
      </c>
      <c r="G575" s="311" t="s">
        <v>101</v>
      </c>
      <c r="H575" s="311" t="s">
        <v>946</v>
      </c>
      <c r="I575" s="311" t="s">
        <v>230</v>
      </c>
      <c r="J575" s="311" t="s">
        <v>1304</v>
      </c>
      <c r="K575" s="311" t="s">
        <v>218</v>
      </c>
      <c r="L575" s="311" t="s">
        <v>218</v>
      </c>
      <c r="M575" s="311" t="s">
        <v>2361</v>
      </c>
      <c r="N575" s="315">
        <v>50000</v>
      </c>
      <c r="O575" s="315">
        <v>1</v>
      </c>
      <c r="P575" s="315">
        <v>4100</v>
      </c>
      <c r="Q575" s="315">
        <v>12</v>
      </c>
      <c r="R575" s="315">
        <v>12</v>
      </c>
      <c r="S575" s="315">
        <v>4</v>
      </c>
      <c r="T575" s="311" t="s">
        <v>2125</v>
      </c>
    </row>
    <row r="576" spans="1:20" ht="14.1" hidden="1" customHeight="1">
      <c r="A576" s="311" t="s">
        <v>2467</v>
      </c>
      <c r="B576" s="311" t="s">
        <v>2468</v>
      </c>
      <c r="C576" s="311" t="s">
        <v>2124</v>
      </c>
      <c r="D576" s="311" t="s">
        <v>717</v>
      </c>
      <c r="E576" s="314">
        <v>41640</v>
      </c>
      <c r="F576" s="311" t="s">
        <v>177</v>
      </c>
      <c r="G576" s="311" t="s">
        <v>101</v>
      </c>
      <c r="H576" s="311" t="s">
        <v>946</v>
      </c>
      <c r="I576" s="311" t="s">
        <v>230</v>
      </c>
      <c r="J576" s="311" t="s">
        <v>231</v>
      </c>
      <c r="K576" s="311" t="s">
        <v>477</v>
      </c>
      <c r="L576" s="311" t="s">
        <v>218</v>
      </c>
      <c r="M576" s="311" t="s">
        <v>2392</v>
      </c>
      <c r="N576" s="315">
        <v>70000</v>
      </c>
      <c r="O576" s="315">
        <v>1</v>
      </c>
      <c r="P576" s="315">
        <v>4100</v>
      </c>
      <c r="Q576" s="315">
        <v>15</v>
      </c>
      <c r="R576" s="315">
        <v>15</v>
      </c>
      <c r="S576" s="315">
        <v>5</v>
      </c>
      <c r="T576" s="311" t="s">
        <v>2125</v>
      </c>
    </row>
    <row r="577" spans="1:20" ht="14.1" hidden="1" customHeight="1">
      <c r="A577" s="311" t="s">
        <v>2467</v>
      </c>
      <c r="B577" s="311" t="s">
        <v>2469</v>
      </c>
      <c r="C577" s="311" t="s">
        <v>2124</v>
      </c>
      <c r="D577" s="311" t="s">
        <v>717</v>
      </c>
      <c r="E577" s="314">
        <v>41640</v>
      </c>
      <c r="F577" s="311" t="s">
        <v>176</v>
      </c>
      <c r="G577" s="311" t="s">
        <v>101</v>
      </c>
      <c r="H577" s="311" t="s">
        <v>946</v>
      </c>
      <c r="I577" s="311" t="s">
        <v>230</v>
      </c>
      <c r="J577" s="311" t="s">
        <v>231</v>
      </c>
      <c r="K577" s="311" t="s">
        <v>549</v>
      </c>
      <c r="L577" s="311" t="s">
        <v>218</v>
      </c>
      <c r="M577" s="311" t="s">
        <v>2392</v>
      </c>
      <c r="N577" s="315">
        <v>70000</v>
      </c>
      <c r="O577" s="315">
        <v>1</v>
      </c>
      <c r="P577" s="315">
        <v>1249</v>
      </c>
      <c r="Q577" s="315">
        <v>15</v>
      </c>
      <c r="R577" s="315">
        <v>15</v>
      </c>
      <c r="S577" s="315">
        <v>5</v>
      </c>
      <c r="T577" s="311" t="s">
        <v>2125</v>
      </c>
    </row>
    <row r="578" spans="1:20" ht="14.1" hidden="1" customHeight="1">
      <c r="A578" s="311" t="s">
        <v>2467</v>
      </c>
      <c r="B578" s="311" t="s">
        <v>2468</v>
      </c>
      <c r="C578" s="311" t="s">
        <v>2124</v>
      </c>
      <c r="D578" s="311" t="s">
        <v>717</v>
      </c>
      <c r="E578" s="314">
        <v>41640</v>
      </c>
      <c r="F578" s="311" t="s">
        <v>177</v>
      </c>
      <c r="G578" s="311" t="s">
        <v>101</v>
      </c>
      <c r="H578" s="311" t="s">
        <v>946</v>
      </c>
      <c r="I578" s="311" t="s">
        <v>230</v>
      </c>
      <c r="J578" s="311" t="s">
        <v>231</v>
      </c>
      <c r="K578" s="311" t="s">
        <v>19</v>
      </c>
      <c r="L578" s="311" t="s">
        <v>218</v>
      </c>
      <c r="M578" s="311" t="s">
        <v>2392</v>
      </c>
      <c r="N578" s="315">
        <v>70000</v>
      </c>
      <c r="O578" s="315">
        <v>1</v>
      </c>
      <c r="P578" s="315">
        <v>4100</v>
      </c>
      <c r="Q578" s="315">
        <v>15</v>
      </c>
      <c r="R578" s="315">
        <v>15</v>
      </c>
      <c r="S578" s="315">
        <v>5</v>
      </c>
      <c r="T578" s="311" t="s">
        <v>2125</v>
      </c>
    </row>
    <row r="579" spans="1:20" ht="14.1" hidden="1" customHeight="1">
      <c r="A579" s="311" t="s">
        <v>2467</v>
      </c>
      <c r="B579" s="311" t="s">
        <v>2468</v>
      </c>
      <c r="C579" s="311" t="s">
        <v>2124</v>
      </c>
      <c r="D579" s="311" t="s">
        <v>717</v>
      </c>
      <c r="E579" s="314">
        <v>41640</v>
      </c>
      <c r="F579" s="311" t="s">
        <v>177</v>
      </c>
      <c r="G579" s="311" t="s">
        <v>101</v>
      </c>
      <c r="H579" s="311" t="s">
        <v>946</v>
      </c>
      <c r="I579" s="311" t="s">
        <v>230</v>
      </c>
      <c r="J579" s="311" t="s">
        <v>231</v>
      </c>
      <c r="K579" s="311" t="s">
        <v>482</v>
      </c>
      <c r="L579" s="311" t="s">
        <v>218</v>
      </c>
      <c r="M579" s="311" t="s">
        <v>2392</v>
      </c>
      <c r="N579" s="315">
        <v>70000</v>
      </c>
      <c r="O579" s="315">
        <v>1</v>
      </c>
      <c r="P579" s="315">
        <v>4100</v>
      </c>
      <c r="Q579" s="315">
        <v>15</v>
      </c>
      <c r="R579" s="315">
        <v>15</v>
      </c>
      <c r="S579" s="315">
        <v>5</v>
      </c>
      <c r="T579" s="311" t="s">
        <v>2125</v>
      </c>
    </row>
    <row r="580" spans="1:20" ht="14.1" hidden="1" customHeight="1">
      <c r="A580" s="311" t="s">
        <v>2467</v>
      </c>
      <c r="B580" s="311" t="s">
        <v>2468</v>
      </c>
      <c r="C580" s="311" t="s">
        <v>2124</v>
      </c>
      <c r="D580" s="311" t="s">
        <v>717</v>
      </c>
      <c r="E580" s="314">
        <v>41640</v>
      </c>
      <c r="F580" s="311" t="s">
        <v>177</v>
      </c>
      <c r="G580" s="311" t="s">
        <v>101</v>
      </c>
      <c r="H580" s="311" t="s">
        <v>946</v>
      </c>
      <c r="I580" s="311" t="s">
        <v>230</v>
      </c>
      <c r="J580" s="311" t="s">
        <v>231</v>
      </c>
      <c r="K580" s="311" t="s">
        <v>21</v>
      </c>
      <c r="L580" s="311" t="s">
        <v>218</v>
      </c>
      <c r="M580" s="311" t="s">
        <v>2392</v>
      </c>
      <c r="N580" s="315">
        <v>70000</v>
      </c>
      <c r="O580" s="315">
        <v>1</v>
      </c>
      <c r="P580" s="315">
        <v>4100</v>
      </c>
      <c r="Q580" s="315">
        <v>15</v>
      </c>
      <c r="R580" s="315">
        <v>15</v>
      </c>
      <c r="S580" s="315">
        <v>5</v>
      </c>
      <c r="T580" s="311" t="s">
        <v>2125</v>
      </c>
    </row>
    <row r="581" spans="1:20" ht="14.1" hidden="1" customHeight="1">
      <c r="A581" s="311" t="s">
        <v>2467</v>
      </c>
      <c r="B581" s="311" t="s">
        <v>2468</v>
      </c>
      <c r="C581" s="311" t="s">
        <v>2124</v>
      </c>
      <c r="D581" s="311" t="s">
        <v>717</v>
      </c>
      <c r="E581" s="314">
        <v>41640</v>
      </c>
      <c r="F581" s="311" t="s">
        <v>177</v>
      </c>
      <c r="G581" s="311" t="s">
        <v>101</v>
      </c>
      <c r="H581" s="311" t="s">
        <v>946</v>
      </c>
      <c r="I581" s="311" t="s">
        <v>230</v>
      </c>
      <c r="J581" s="311" t="s">
        <v>231</v>
      </c>
      <c r="K581" s="311" t="s">
        <v>485</v>
      </c>
      <c r="L581" s="311" t="s">
        <v>218</v>
      </c>
      <c r="M581" s="311" t="s">
        <v>2392</v>
      </c>
      <c r="N581" s="315">
        <v>70000</v>
      </c>
      <c r="O581" s="315">
        <v>1</v>
      </c>
      <c r="P581" s="315">
        <v>4100</v>
      </c>
      <c r="Q581" s="315">
        <v>15</v>
      </c>
      <c r="R581" s="315">
        <v>15</v>
      </c>
      <c r="S581" s="315">
        <v>5</v>
      </c>
      <c r="T581" s="311" t="s">
        <v>2125</v>
      </c>
    </row>
    <row r="582" spans="1:20" ht="14.1" hidden="1" customHeight="1">
      <c r="A582" s="311" t="s">
        <v>2467</v>
      </c>
      <c r="B582" s="311" t="s">
        <v>2468</v>
      </c>
      <c r="C582" s="311" t="s">
        <v>2124</v>
      </c>
      <c r="D582" s="311" t="s">
        <v>717</v>
      </c>
      <c r="E582" s="314">
        <v>41640</v>
      </c>
      <c r="F582" s="311" t="s">
        <v>177</v>
      </c>
      <c r="G582" s="311" t="s">
        <v>101</v>
      </c>
      <c r="H582" s="311" t="s">
        <v>946</v>
      </c>
      <c r="I582" s="311" t="s">
        <v>230</v>
      </c>
      <c r="J582" s="311" t="s">
        <v>231</v>
      </c>
      <c r="K582" s="311" t="s">
        <v>487</v>
      </c>
      <c r="L582" s="311" t="s">
        <v>218</v>
      </c>
      <c r="M582" s="311" t="s">
        <v>2392</v>
      </c>
      <c r="N582" s="315">
        <v>70000</v>
      </c>
      <c r="O582" s="315">
        <v>1</v>
      </c>
      <c r="P582" s="315">
        <v>4100</v>
      </c>
      <c r="Q582" s="315">
        <v>15</v>
      </c>
      <c r="R582" s="315">
        <v>15</v>
      </c>
      <c r="S582" s="315">
        <v>5</v>
      </c>
      <c r="T582" s="311" t="s">
        <v>2125</v>
      </c>
    </row>
    <row r="583" spans="1:20" ht="14.1" hidden="1" customHeight="1">
      <c r="A583" s="311" t="s">
        <v>2467</v>
      </c>
      <c r="B583" s="311" t="s">
        <v>2468</v>
      </c>
      <c r="C583" s="311" t="s">
        <v>2124</v>
      </c>
      <c r="D583" s="311" t="s">
        <v>717</v>
      </c>
      <c r="E583" s="314">
        <v>41640</v>
      </c>
      <c r="F583" s="311" t="s">
        <v>177</v>
      </c>
      <c r="G583" s="311" t="s">
        <v>101</v>
      </c>
      <c r="H583" s="311" t="s">
        <v>946</v>
      </c>
      <c r="I583" s="311" t="s">
        <v>230</v>
      </c>
      <c r="J583" s="311" t="s">
        <v>231</v>
      </c>
      <c r="K583" s="311" t="s">
        <v>489</v>
      </c>
      <c r="L583" s="311" t="s">
        <v>218</v>
      </c>
      <c r="M583" s="311" t="s">
        <v>2392</v>
      </c>
      <c r="N583" s="315">
        <v>70000</v>
      </c>
      <c r="O583" s="315">
        <v>1</v>
      </c>
      <c r="P583" s="315">
        <v>4100</v>
      </c>
      <c r="Q583" s="315">
        <v>15</v>
      </c>
      <c r="R583" s="315">
        <v>15</v>
      </c>
      <c r="S583" s="315">
        <v>5</v>
      </c>
      <c r="T583" s="311" t="s">
        <v>2125</v>
      </c>
    </row>
    <row r="584" spans="1:20" ht="14.1" hidden="1" customHeight="1">
      <c r="A584" s="311" t="s">
        <v>2467</v>
      </c>
      <c r="B584" s="311" t="s">
        <v>2468</v>
      </c>
      <c r="C584" s="311" t="s">
        <v>2124</v>
      </c>
      <c r="D584" s="311" t="s">
        <v>717</v>
      </c>
      <c r="E584" s="314">
        <v>41640</v>
      </c>
      <c r="F584" s="311" t="s">
        <v>177</v>
      </c>
      <c r="G584" s="311" t="s">
        <v>101</v>
      </c>
      <c r="H584" s="311" t="s">
        <v>946</v>
      </c>
      <c r="I584" s="311" t="s">
        <v>230</v>
      </c>
      <c r="J584" s="311" t="s">
        <v>231</v>
      </c>
      <c r="K584" s="311" t="s">
        <v>493</v>
      </c>
      <c r="L584" s="311" t="s">
        <v>218</v>
      </c>
      <c r="M584" s="311" t="s">
        <v>2392</v>
      </c>
      <c r="N584" s="315">
        <v>70000</v>
      </c>
      <c r="O584" s="315">
        <v>1</v>
      </c>
      <c r="P584" s="315">
        <v>4100</v>
      </c>
      <c r="Q584" s="315">
        <v>15</v>
      </c>
      <c r="R584" s="315">
        <v>15</v>
      </c>
      <c r="S584" s="315">
        <v>5</v>
      </c>
      <c r="T584" s="311" t="s">
        <v>2125</v>
      </c>
    </row>
    <row r="585" spans="1:20" ht="14.1" hidden="1" customHeight="1">
      <c r="A585" s="311" t="s">
        <v>2467</v>
      </c>
      <c r="B585" s="311" t="s">
        <v>2468</v>
      </c>
      <c r="C585" s="311" t="s">
        <v>2124</v>
      </c>
      <c r="D585" s="311" t="s">
        <v>717</v>
      </c>
      <c r="E585" s="314">
        <v>41640</v>
      </c>
      <c r="F585" s="311" t="s">
        <v>177</v>
      </c>
      <c r="G585" s="311" t="s">
        <v>101</v>
      </c>
      <c r="H585" s="311" t="s">
        <v>946</v>
      </c>
      <c r="I585" s="311" t="s">
        <v>230</v>
      </c>
      <c r="J585" s="311" t="s">
        <v>231</v>
      </c>
      <c r="K585" s="311" t="s">
        <v>497</v>
      </c>
      <c r="L585" s="311" t="s">
        <v>218</v>
      </c>
      <c r="M585" s="311" t="s">
        <v>2392</v>
      </c>
      <c r="N585" s="315">
        <v>70000</v>
      </c>
      <c r="O585" s="315">
        <v>1</v>
      </c>
      <c r="P585" s="315">
        <v>4100</v>
      </c>
      <c r="Q585" s="315">
        <v>15</v>
      </c>
      <c r="R585" s="315">
        <v>15</v>
      </c>
      <c r="S585" s="315">
        <v>5</v>
      </c>
      <c r="T585" s="311" t="s">
        <v>2125</v>
      </c>
    </row>
    <row r="586" spans="1:20" ht="14.1" hidden="1" customHeight="1">
      <c r="A586" s="311" t="s">
        <v>2467</v>
      </c>
      <c r="B586" s="311" t="s">
        <v>2468</v>
      </c>
      <c r="C586" s="311" t="s">
        <v>2124</v>
      </c>
      <c r="D586" s="311" t="s">
        <v>717</v>
      </c>
      <c r="E586" s="314">
        <v>41640</v>
      </c>
      <c r="F586" s="311" t="s">
        <v>177</v>
      </c>
      <c r="G586" s="311" t="s">
        <v>101</v>
      </c>
      <c r="H586" s="311" t="s">
        <v>946</v>
      </c>
      <c r="I586" s="311" t="s">
        <v>230</v>
      </c>
      <c r="J586" s="311" t="s">
        <v>231</v>
      </c>
      <c r="K586" s="311" t="s">
        <v>26</v>
      </c>
      <c r="L586" s="311" t="s">
        <v>218</v>
      </c>
      <c r="M586" s="311" t="s">
        <v>2392</v>
      </c>
      <c r="N586" s="315">
        <v>70000</v>
      </c>
      <c r="O586" s="315">
        <v>1</v>
      </c>
      <c r="P586" s="315">
        <v>4100</v>
      </c>
      <c r="Q586" s="315">
        <v>15</v>
      </c>
      <c r="R586" s="315">
        <v>15</v>
      </c>
      <c r="S586" s="315">
        <v>5</v>
      </c>
      <c r="T586" s="311" t="s">
        <v>2125</v>
      </c>
    </row>
    <row r="587" spans="1:20" ht="14.1" hidden="1" customHeight="1">
      <c r="A587" s="311" t="s">
        <v>2467</v>
      </c>
      <c r="B587" s="311" t="s">
        <v>2468</v>
      </c>
      <c r="C587" s="311" t="s">
        <v>2124</v>
      </c>
      <c r="D587" s="311" t="s">
        <v>717</v>
      </c>
      <c r="E587" s="314">
        <v>41640</v>
      </c>
      <c r="F587" s="311" t="s">
        <v>177</v>
      </c>
      <c r="G587" s="311" t="s">
        <v>101</v>
      </c>
      <c r="H587" s="311" t="s">
        <v>946</v>
      </c>
      <c r="I587" s="311" t="s">
        <v>230</v>
      </c>
      <c r="J587" s="311" t="s">
        <v>231</v>
      </c>
      <c r="K587" s="311" t="s">
        <v>27</v>
      </c>
      <c r="L587" s="311" t="s">
        <v>218</v>
      </c>
      <c r="M587" s="311" t="s">
        <v>2392</v>
      </c>
      <c r="N587" s="315">
        <v>70000</v>
      </c>
      <c r="O587" s="315">
        <v>1</v>
      </c>
      <c r="P587" s="315">
        <v>4100</v>
      </c>
      <c r="Q587" s="315">
        <v>15</v>
      </c>
      <c r="R587" s="315">
        <v>15</v>
      </c>
      <c r="S587" s="315">
        <v>5</v>
      </c>
      <c r="T587" s="311" t="s">
        <v>2125</v>
      </c>
    </row>
    <row r="588" spans="1:20" ht="14.1" hidden="1" customHeight="1">
      <c r="A588" s="311" t="s">
        <v>2467</v>
      </c>
      <c r="B588" s="311" t="s">
        <v>2468</v>
      </c>
      <c r="C588" s="311" t="s">
        <v>2124</v>
      </c>
      <c r="D588" s="311" t="s">
        <v>717</v>
      </c>
      <c r="E588" s="314">
        <v>41640</v>
      </c>
      <c r="F588" s="311" t="s">
        <v>177</v>
      </c>
      <c r="G588" s="311" t="s">
        <v>101</v>
      </c>
      <c r="H588" s="311" t="s">
        <v>946</v>
      </c>
      <c r="I588" s="311" t="s">
        <v>230</v>
      </c>
      <c r="J588" s="311" t="s">
        <v>231</v>
      </c>
      <c r="K588" s="311" t="s">
        <v>499</v>
      </c>
      <c r="L588" s="311" t="s">
        <v>218</v>
      </c>
      <c r="M588" s="311" t="s">
        <v>2392</v>
      </c>
      <c r="N588" s="315">
        <v>70000</v>
      </c>
      <c r="O588" s="315">
        <v>1</v>
      </c>
      <c r="P588" s="315">
        <v>4100</v>
      </c>
      <c r="Q588" s="315">
        <v>15</v>
      </c>
      <c r="R588" s="315">
        <v>15</v>
      </c>
      <c r="S588" s="315">
        <v>5</v>
      </c>
      <c r="T588" s="311" t="s">
        <v>2125</v>
      </c>
    </row>
    <row r="589" spans="1:20" ht="14.1" hidden="1" customHeight="1">
      <c r="A589" s="311" t="s">
        <v>2467</v>
      </c>
      <c r="B589" s="311" t="s">
        <v>2468</v>
      </c>
      <c r="C589" s="311" t="s">
        <v>2124</v>
      </c>
      <c r="D589" s="311" t="s">
        <v>717</v>
      </c>
      <c r="E589" s="314">
        <v>41640</v>
      </c>
      <c r="F589" s="311" t="s">
        <v>177</v>
      </c>
      <c r="G589" s="311" t="s">
        <v>101</v>
      </c>
      <c r="H589" s="311" t="s">
        <v>946</v>
      </c>
      <c r="I589" s="311" t="s">
        <v>230</v>
      </c>
      <c r="J589" s="311" t="s">
        <v>231</v>
      </c>
      <c r="K589" s="311" t="s">
        <v>495</v>
      </c>
      <c r="L589" s="311" t="s">
        <v>218</v>
      </c>
      <c r="M589" s="311" t="s">
        <v>2392</v>
      </c>
      <c r="N589" s="315">
        <v>70000</v>
      </c>
      <c r="O589" s="315">
        <v>1</v>
      </c>
      <c r="P589" s="315">
        <v>4100</v>
      </c>
      <c r="Q589" s="315">
        <v>15</v>
      </c>
      <c r="R589" s="315">
        <v>15</v>
      </c>
      <c r="S589" s="315">
        <v>5</v>
      </c>
      <c r="T589" s="311" t="s">
        <v>2125</v>
      </c>
    </row>
    <row r="590" spans="1:20" ht="14.1" hidden="1" customHeight="1">
      <c r="A590" s="311" t="s">
        <v>2467</v>
      </c>
      <c r="B590" s="311" t="s">
        <v>2468</v>
      </c>
      <c r="C590" s="311" t="s">
        <v>2124</v>
      </c>
      <c r="D590" s="311" t="s">
        <v>717</v>
      </c>
      <c r="E590" s="314">
        <v>41640</v>
      </c>
      <c r="F590" s="311" t="s">
        <v>177</v>
      </c>
      <c r="G590" s="311" t="s">
        <v>101</v>
      </c>
      <c r="H590" s="311" t="s">
        <v>946</v>
      </c>
      <c r="I590" s="311" t="s">
        <v>230</v>
      </c>
      <c r="J590" s="311" t="s">
        <v>231</v>
      </c>
      <c r="K590" s="311" t="s">
        <v>501</v>
      </c>
      <c r="L590" s="311" t="s">
        <v>218</v>
      </c>
      <c r="M590" s="311" t="s">
        <v>2392</v>
      </c>
      <c r="N590" s="315">
        <v>70000</v>
      </c>
      <c r="O590" s="315">
        <v>1</v>
      </c>
      <c r="P590" s="315">
        <v>4100</v>
      </c>
      <c r="Q590" s="315">
        <v>15</v>
      </c>
      <c r="R590" s="315">
        <v>15</v>
      </c>
      <c r="S590" s="315">
        <v>5</v>
      </c>
      <c r="T590" s="311" t="s">
        <v>2125</v>
      </c>
    </row>
    <row r="591" spans="1:20" ht="14.1" hidden="1" customHeight="1">
      <c r="A591" s="311" t="s">
        <v>2467</v>
      </c>
      <c r="B591" s="311" t="s">
        <v>2468</v>
      </c>
      <c r="C591" s="311" t="s">
        <v>2124</v>
      </c>
      <c r="D591" s="311" t="s">
        <v>717</v>
      </c>
      <c r="E591" s="314">
        <v>41640</v>
      </c>
      <c r="F591" s="311" t="s">
        <v>177</v>
      </c>
      <c r="G591" s="311" t="s">
        <v>101</v>
      </c>
      <c r="H591" s="311" t="s">
        <v>946</v>
      </c>
      <c r="I591" s="311" t="s">
        <v>230</v>
      </c>
      <c r="J591" s="311" t="s">
        <v>231</v>
      </c>
      <c r="K591" s="311" t="s">
        <v>503</v>
      </c>
      <c r="L591" s="311" t="s">
        <v>218</v>
      </c>
      <c r="M591" s="311" t="s">
        <v>2392</v>
      </c>
      <c r="N591" s="315">
        <v>70000</v>
      </c>
      <c r="O591" s="315">
        <v>1</v>
      </c>
      <c r="P591" s="315">
        <v>4100</v>
      </c>
      <c r="Q591" s="315">
        <v>15</v>
      </c>
      <c r="R591" s="315">
        <v>15</v>
      </c>
      <c r="S591" s="315">
        <v>5</v>
      </c>
      <c r="T591" s="311" t="s">
        <v>2125</v>
      </c>
    </row>
    <row r="592" spans="1:20" ht="14.1" hidden="1" customHeight="1">
      <c r="A592" s="311" t="s">
        <v>2467</v>
      </c>
      <c r="B592" s="311" t="s">
        <v>2468</v>
      </c>
      <c r="C592" s="311" t="s">
        <v>2124</v>
      </c>
      <c r="D592" s="311" t="s">
        <v>717</v>
      </c>
      <c r="E592" s="314">
        <v>41640</v>
      </c>
      <c r="F592" s="311" t="s">
        <v>177</v>
      </c>
      <c r="G592" s="311" t="s">
        <v>101</v>
      </c>
      <c r="H592" s="311" t="s">
        <v>946</v>
      </c>
      <c r="I592" s="311" t="s">
        <v>230</v>
      </c>
      <c r="J592" s="311" t="s">
        <v>231</v>
      </c>
      <c r="K592" s="311" t="s">
        <v>29</v>
      </c>
      <c r="L592" s="311" t="s">
        <v>218</v>
      </c>
      <c r="M592" s="311" t="s">
        <v>2392</v>
      </c>
      <c r="N592" s="315">
        <v>70000</v>
      </c>
      <c r="O592" s="315">
        <v>1</v>
      </c>
      <c r="P592" s="315">
        <v>4100</v>
      </c>
      <c r="Q592" s="315">
        <v>15</v>
      </c>
      <c r="R592" s="315">
        <v>15</v>
      </c>
      <c r="S592" s="315">
        <v>5</v>
      </c>
      <c r="T592" s="311" t="s">
        <v>2125</v>
      </c>
    </row>
    <row r="593" spans="1:20" ht="14.1" hidden="1" customHeight="1">
      <c r="A593" s="311" t="s">
        <v>2467</v>
      </c>
      <c r="B593" s="311" t="s">
        <v>2468</v>
      </c>
      <c r="C593" s="311" t="s">
        <v>2124</v>
      </c>
      <c r="D593" s="311" t="s">
        <v>717</v>
      </c>
      <c r="E593" s="314">
        <v>41640</v>
      </c>
      <c r="F593" s="311" t="s">
        <v>177</v>
      </c>
      <c r="G593" s="311" t="s">
        <v>101</v>
      </c>
      <c r="H593" s="311" t="s">
        <v>946</v>
      </c>
      <c r="I593" s="311" t="s">
        <v>230</v>
      </c>
      <c r="J593" s="311" t="s">
        <v>231</v>
      </c>
      <c r="K593" s="311" t="s">
        <v>30</v>
      </c>
      <c r="L593" s="311" t="s">
        <v>218</v>
      </c>
      <c r="M593" s="311" t="s">
        <v>2392</v>
      </c>
      <c r="N593" s="315">
        <v>70000</v>
      </c>
      <c r="O593" s="315">
        <v>1</v>
      </c>
      <c r="P593" s="315">
        <v>4100</v>
      </c>
      <c r="Q593" s="315">
        <v>15</v>
      </c>
      <c r="R593" s="315">
        <v>15</v>
      </c>
      <c r="S593" s="315">
        <v>5</v>
      </c>
      <c r="T593" s="311" t="s">
        <v>2125</v>
      </c>
    </row>
    <row r="594" spans="1:20" ht="14.1" hidden="1" customHeight="1">
      <c r="A594" s="311" t="s">
        <v>2467</v>
      </c>
      <c r="B594" s="311" t="s">
        <v>2468</v>
      </c>
      <c r="C594" s="311" t="s">
        <v>2124</v>
      </c>
      <c r="D594" s="311" t="s">
        <v>717</v>
      </c>
      <c r="E594" s="314">
        <v>41640</v>
      </c>
      <c r="F594" s="311" t="s">
        <v>177</v>
      </c>
      <c r="G594" s="311" t="s">
        <v>101</v>
      </c>
      <c r="H594" s="311" t="s">
        <v>946</v>
      </c>
      <c r="I594" s="311" t="s">
        <v>230</v>
      </c>
      <c r="J594" s="311" t="s">
        <v>231</v>
      </c>
      <c r="K594" s="311" t="s">
        <v>507</v>
      </c>
      <c r="L594" s="311" t="s">
        <v>218</v>
      </c>
      <c r="M594" s="311" t="s">
        <v>2392</v>
      </c>
      <c r="N594" s="315">
        <v>70000</v>
      </c>
      <c r="O594" s="315">
        <v>1</v>
      </c>
      <c r="P594" s="315">
        <v>4100</v>
      </c>
      <c r="Q594" s="315">
        <v>15</v>
      </c>
      <c r="R594" s="315">
        <v>15</v>
      </c>
      <c r="S594" s="315">
        <v>5</v>
      </c>
      <c r="T594" s="311" t="s">
        <v>2125</v>
      </c>
    </row>
    <row r="595" spans="1:20" ht="14.1" hidden="1" customHeight="1">
      <c r="A595" s="311" t="s">
        <v>2467</v>
      </c>
      <c r="B595" s="311" t="s">
        <v>2468</v>
      </c>
      <c r="C595" s="311" t="s">
        <v>2124</v>
      </c>
      <c r="D595" s="311" t="s">
        <v>717</v>
      </c>
      <c r="E595" s="314">
        <v>41640</v>
      </c>
      <c r="F595" s="311" t="s">
        <v>177</v>
      </c>
      <c r="G595" s="311" t="s">
        <v>101</v>
      </c>
      <c r="H595" s="311" t="s">
        <v>946</v>
      </c>
      <c r="I595" s="311" t="s">
        <v>230</v>
      </c>
      <c r="J595" s="311" t="s">
        <v>231</v>
      </c>
      <c r="K595" s="311" t="s">
        <v>509</v>
      </c>
      <c r="L595" s="311" t="s">
        <v>218</v>
      </c>
      <c r="M595" s="311" t="s">
        <v>2392</v>
      </c>
      <c r="N595" s="315">
        <v>70000</v>
      </c>
      <c r="O595" s="315">
        <v>1</v>
      </c>
      <c r="P595" s="315">
        <v>4100</v>
      </c>
      <c r="Q595" s="315">
        <v>15</v>
      </c>
      <c r="R595" s="315">
        <v>15</v>
      </c>
      <c r="S595" s="315">
        <v>5</v>
      </c>
      <c r="T595" s="311" t="s">
        <v>2125</v>
      </c>
    </row>
    <row r="596" spans="1:20" ht="14.1" hidden="1" customHeight="1">
      <c r="A596" s="311" t="s">
        <v>2467</v>
      </c>
      <c r="B596" s="311" t="s">
        <v>2468</v>
      </c>
      <c r="C596" s="311" t="s">
        <v>2124</v>
      </c>
      <c r="D596" s="311" t="s">
        <v>717</v>
      </c>
      <c r="E596" s="314">
        <v>41640</v>
      </c>
      <c r="F596" s="311" t="s">
        <v>177</v>
      </c>
      <c r="G596" s="311" t="s">
        <v>101</v>
      </c>
      <c r="H596" s="311" t="s">
        <v>946</v>
      </c>
      <c r="I596" s="311" t="s">
        <v>230</v>
      </c>
      <c r="J596" s="311" t="s">
        <v>231</v>
      </c>
      <c r="K596" s="311" t="s">
        <v>511</v>
      </c>
      <c r="L596" s="311" t="s">
        <v>218</v>
      </c>
      <c r="M596" s="311" t="s">
        <v>2392</v>
      </c>
      <c r="N596" s="315">
        <v>70000</v>
      </c>
      <c r="O596" s="315">
        <v>1</v>
      </c>
      <c r="P596" s="315">
        <v>4100</v>
      </c>
      <c r="Q596" s="315">
        <v>15</v>
      </c>
      <c r="R596" s="315">
        <v>15</v>
      </c>
      <c r="S596" s="315">
        <v>5</v>
      </c>
      <c r="T596" s="311" t="s">
        <v>2125</v>
      </c>
    </row>
    <row r="597" spans="1:20" ht="14.1" hidden="1" customHeight="1">
      <c r="A597" s="311" t="s">
        <v>2467</v>
      </c>
      <c r="B597" s="311" t="s">
        <v>2468</v>
      </c>
      <c r="C597" s="311" t="s">
        <v>2124</v>
      </c>
      <c r="D597" s="311" t="s">
        <v>717</v>
      </c>
      <c r="E597" s="314">
        <v>41640</v>
      </c>
      <c r="F597" s="311" t="s">
        <v>177</v>
      </c>
      <c r="G597" s="311" t="s">
        <v>101</v>
      </c>
      <c r="H597" s="311" t="s">
        <v>946</v>
      </c>
      <c r="I597" s="311" t="s">
        <v>230</v>
      </c>
      <c r="J597" s="311" t="s">
        <v>231</v>
      </c>
      <c r="K597" s="311" t="s">
        <v>513</v>
      </c>
      <c r="L597" s="311" t="s">
        <v>218</v>
      </c>
      <c r="M597" s="311" t="s">
        <v>2392</v>
      </c>
      <c r="N597" s="315">
        <v>70000</v>
      </c>
      <c r="O597" s="315">
        <v>1</v>
      </c>
      <c r="P597" s="315">
        <v>4100</v>
      </c>
      <c r="Q597" s="315">
        <v>15</v>
      </c>
      <c r="R597" s="315">
        <v>15</v>
      </c>
      <c r="S597" s="315">
        <v>5</v>
      </c>
      <c r="T597" s="311" t="s">
        <v>2125</v>
      </c>
    </row>
    <row r="598" spans="1:20" ht="14.1" hidden="1" customHeight="1">
      <c r="A598" s="311" t="s">
        <v>2467</v>
      </c>
      <c r="B598" s="311" t="s">
        <v>2469</v>
      </c>
      <c r="C598" s="311" t="s">
        <v>2124</v>
      </c>
      <c r="D598" s="311" t="s">
        <v>717</v>
      </c>
      <c r="E598" s="314">
        <v>41640</v>
      </c>
      <c r="F598" s="311" t="s">
        <v>176</v>
      </c>
      <c r="G598" s="311" t="s">
        <v>101</v>
      </c>
      <c r="H598" s="311" t="s">
        <v>946</v>
      </c>
      <c r="I598" s="311" t="s">
        <v>230</v>
      </c>
      <c r="J598" s="311" t="s">
        <v>231</v>
      </c>
      <c r="K598" s="311" t="s">
        <v>283</v>
      </c>
      <c r="L598" s="311" t="s">
        <v>218</v>
      </c>
      <c r="M598" s="311" t="s">
        <v>2392</v>
      </c>
      <c r="N598" s="315">
        <v>70000</v>
      </c>
      <c r="O598" s="315">
        <v>1</v>
      </c>
      <c r="P598" s="315">
        <v>1249</v>
      </c>
      <c r="Q598" s="315">
        <v>15</v>
      </c>
      <c r="R598" s="315">
        <v>15</v>
      </c>
      <c r="S598" s="315">
        <v>5</v>
      </c>
      <c r="T598" s="311" t="s">
        <v>2125</v>
      </c>
    </row>
    <row r="599" spans="1:20" ht="14.1" hidden="1" customHeight="1">
      <c r="A599" s="311" t="s">
        <v>2467</v>
      </c>
      <c r="B599" s="311" t="s">
        <v>2468</v>
      </c>
      <c r="C599" s="311" t="s">
        <v>2124</v>
      </c>
      <c r="D599" s="311" t="s">
        <v>717</v>
      </c>
      <c r="E599" s="314">
        <v>41640</v>
      </c>
      <c r="F599" s="311" t="s">
        <v>177</v>
      </c>
      <c r="G599" s="311" t="s">
        <v>101</v>
      </c>
      <c r="H599" s="311" t="s">
        <v>946</v>
      </c>
      <c r="I599" s="311" t="s">
        <v>230</v>
      </c>
      <c r="J599" s="311" t="s">
        <v>231</v>
      </c>
      <c r="K599" s="311" t="s">
        <v>515</v>
      </c>
      <c r="L599" s="311" t="s">
        <v>218</v>
      </c>
      <c r="M599" s="311" t="s">
        <v>2392</v>
      </c>
      <c r="N599" s="315">
        <v>70000</v>
      </c>
      <c r="O599" s="315">
        <v>1</v>
      </c>
      <c r="P599" s="315">
        <v>4100</v>
      </c>
      <c r="Q599" s="315">
        <v>15</v>
      </c>
      <c r="R599" s="315">
        <v>15</v>
      </c>
      <c r="S599" s="315">
        <v>5</v>
      </c>
      <c r="T599" s="311" t="s">
        <v>2125</v>
      </c>
    </row>
    <row r="600" spans="1:20" ht="14.1" hidden="1" customHeight="1">
      <c r="A600" s="311" t="s">
        <v>2467</v>
      </c>
      <c r="B600" s="311" t="s">
        <v>2468</v>
      </c>
      <c r="C600" s="311" t="s">
        <v>2124</v>
      </c>
      <c r="D600" s="311" t="s">
        <v>717</v>
      </c>
      <c r="E600" s="314">
        <v>41640</v>
      </c>
      <c r="F600" s="311" t="s">
        <v>177</v>
      </c>
      <c r="G600" s="311" t="s">
        <v>101</v>
      </c>
      <c r="H600" s="311" t="s">
        <v>946</v>
      </c>
      <c r="I600" s="311" t="s">
        <v>230</v>
      </c>
      <c r="J600" s="311" t="s">
        <v>231</v>
      </c>
      <c r="K600" s="311" t="s">
        <v>519</v>
      </c>
      <c r="L600" s="311" t="s">
        <v>218</v>
      </c>
      <c r="M600" s="311" t="s">
        <v>2392</v>
      </c>
      <c r="N600" s="315">
        <v>70000</v>
      </c>
      <c r="O600" s="315">
        <v>1</v>
      </c>
      <c r="P600" s="315">
        <v>4100</v>
      </c>
      <c r="Q600" s="315">
        <v>15</v>
      </c>
      <c r="R600" s="315">
        <v>15</v>
      </c>
      <c r="S600" s="315">
        <v>5</v>
      </c>
      <c r="T600" s="311" t="s">
        <v>2125</v>
      </c>
    </row>
    <row r="601" spans="1:20" ht="14.1" hidden="1" customHeight="1">
      <c r="A601" s="311" t="s">
        <v>2470</v>
      </c>
      <c r="B601" s="311" t="s">
        <v>2403</v>
      </c>
      <c r="C601" s="311" t="s">
        <v>2124</v>
      </c>
      <c r="D601" s="311" t="s">
        <v>2383</v>
      </c>
      <c r="E601" s="314">
        <v>41718.691388888903</v>
      </c>
      <c r="F601" s="311" t="s">
        <v>176</v>
      </c>
      <c r="G601" s="311" t="s">
        <v>101</v>
      </c>
      <c r="H601" s="311" t="s">
        <v>946</v>
      </c>
      <c r="I601" s="311" t="s">
        <v>230</v>
      </c>
      <c r="J601" s="311" t="s">
        <v>231</v>
      </c>
      <c r="K601" s="311" t="s">
        <v>2404</v>
      </c>
      <c r="L601" s="311" t="s">
        <v>218</v>
      </c>
      <c r="M601" s="311" t="s">
        <v>2392</v>
      </c>
      <c r="N601" s="315">
        <v>70000</v>
      </c>
      <c r="O601" s="315">
        <v>1</v>
      </c>
      <c r="P601" s="315">
        <v>3390</v>
      </c>
      <c r="Q601" s="315">
        <v>16</v>
      </c>
      <c r="R601" s="315">
        <v>16</v>
      </c>
      <c r="S601" s="315">
        <v>5.33</v>
      </c>
      <c r="T601" s="311" t="s">
        <v>2125</v>
      </c>
    </row>
    <row r="602" spans="1:20" ht="14.1" hidden="1" customHeight="1">
      <c r="A602" s="311" t="s">
        <v>2470</v>
      </c>
      <c r="B602" s="311" t="s">
        <v>2405</v>
      </c>
      <c r="C602" s="311" t="s">
        <v>2124</v>
      </c>
      <c r="D602" s="311" t="s">
        <v>2383</v>
      </c>
      <c r="E602" s="314">
        <v>41719.523368055598</v>
      </c>
      <c r="F602" s="311" t="s">
        <v>176</v>
      </c>
      <c r="G602" s="311" t="s">
        <v>101</v>
      </c>
      <c r="H602" s="311" t="s">
        <v>946</v>
      </c>
      <c r="I602" s="311" t="s">
        <v>230</v>
      </c>
      <c r="J602" s="311" t="s">
        <v>231</v>
      </c>
      <c r="K602" s="311" t="s">
        <v>2406</v>
      </c>
      <c r="L602" s="311" t="s">
        <v>218</v>
      </c>
      <c r="M602" s="311" t="s">
        <v>2392</v>
      </c>
      <c r="N602" s="315">
        <v>70000</v>
      </c>
      <c r="O602" s="315">
        <v>1</v>
      </c>
      <c r="P602" s="315">
        <v>3390</v>
      </c>
      <c r="Q602" s="315">
        <v>16</v>
      </c>
      <c r="R602" s="315">
        <v>16</v>
      </c>
      <c r="S602" s="315">
        <v>5.33</v>
      </c>
      <c r="T602" s="311" t="s">
        <v>2125</v>
      </c>
    </row>
    <row r="603" spans="1:20" ht="14.1" hidden="1" customHeight="1">
      <c r="A603" s="311" t="s">
        <v>2471</v>
      </c>
      <c r="B603" s="311" t="s">
        <v>2472</v>
      </c>
      <c r="C603" s="311" t="s">
        <v>2124</v>
      </c>
      <c r="D603" s="311" t="s">
        <v>717</v>
      </c>
      <c r="E603" s="314">
        <v>41640</v>
      </c>
      <c r="F603" s="311" t="s">
        <v>177</v>
      </c>
      <c r="G603" s="311" t="s">
        <v>101</v>
      </c>
      <c r="H603" s="311" t="s">
        <v>946</v>
      </c>
      <c r="I603" s="311" t="s">
        <v>230</v>
      </c>
      <c r="J603" s="311" t="s">
        <v>231</v>
      </c>
      <c r="K603" s="311" t="s">
        <v>477</v>
      </c>
      <c r="L603" s="311" t="s">
        <v>218</v>
      </c>
      <c r="M603" s="311" t="s">
        <v>2412</v>
      </c>
      <c r="N603" s="315">
        <v>45000</v>
      </c>
      <c r="O603" s="315">
        <v>1</v>
      </c>
      <c r="P603" s="315">
        <v>4100</v>
      </c>
      <c r="Q603" s="315">
        <v>15</v>
      </c>
      <c r="R603" s="315">
        <v>10.98</v>
      </c>
      <c r="S603" s="315">
        <v>3.7</v>
      </c>
      <c r="T603" s="311" t="s">
        <v>2125</v>
      </c>
    </row>
    <row r="604" spans="1:20" ht="14.1" hidden="1" customHeight="1">
      <c r="A604" s="311" t="s">
        <v>2471</v>
      </c>
      <c r="B604" s="311" t="s">
        <v>2472</v>
      </c>
      <c r="C604" s="311" t="s">
        <v>2124</v>
      </c>
      <c r="D604" s="311" t="s">
        <v>717</v>
      </c>
      <c r="E604" s="314">
        <v>41640</v>
      </c>
      <c r="F604" s="311" t="s">
        <v>177</v>
      </c>
      <c r="G604" s="311" t="s">
        <v>101</v>
      </c>
      <c r="H604" s="311" t="s">
        <v>946</v>
      </c>
      <c r="I604" s="311" t="s">
        <v>230</v>
      </c>
      <c r="J604" s="311" t="s">
        <v>231</v>
      </c>
      <c r="K604" s="311" t="s">
        <v>19</v>
      </c>
      <c r="L604" s="311" t="s">
        <v>218</v>
      </c>
      <c r="M604" s="311" t="s">
        <v>2412</v>
      </c>
      <c r="N604" s="315">
        <v>45000</v>
      </c>
      <c r="O604" s="315">
        <v>1</v>
      </c>
      <c r="P604" s="315">
        <v>4100</v>
      </c>
      <c r="Q604" s="315">
        <v>15</v>
      </c>
      <c r="R604" s="315">
        <v>10.98</v>
      </c>
      <c r="S604" s="315">
        <v>3.7</v>
      </c>
      <c r="T604" s="311" t="s">
        <v>2125</v>
      </c>
    </row>
    <row r="605" spans="1:20" ht="14.1" hidden="1" customHeight="1">
      <c r="A605" s="311" t="s">
        <v>2471</v>
      </c>
      <c r="B605" s="311" t="s">
        <v>2472</v>
      </c>
      <c r="C605" s="311" t="s">
        <v>2124</v>
      </c>
      <c r="D605" s="311" t="s">
        <v>717</v>
      </c>
      <c r="E605" s="314">
        <v>41640</v>
      </c>
      <c r="F605" s="311" t="s">
        <v>177</v>
      </c>
      <c r="G605" s="311" t="s">
        <v>101</v>
      </c>
      <c r="H605" s="311" t="s">
        <v>946</v>
      </c>
      <c r="I605" s="311" t="s">
        <v>230</v>
      </c>
      <c r="J605" s="311" t="s">
        <v>231</v>
      </c>
      <c r="K605" s="311" t="s">
        <v>482</v>
      </c>
      <c r="L605" s="311" t="s">
        <v>218</v>
      </c>
      <c r="M605" s="311" t="s">
        <v>2412</v>
      </c>
      <c r="N605" s="315">
        <v>45000</v>
      </c>
      <c r="O605" s="315">
        <v>1</v>
      </c>
      <c r="P605" s="315">
        <v>4100</v>
      </c>
      <c r="Q605" s="315">
        <v>15</v>
      </c>
      <c r="R605" s="315">
        <v>10.98</v>
      </c>
      <c r="S605" s="315">
        <v>3.7</v>
      </c>
      <c r="T605" s="311" t="s">
        <v>2125</v>
      </c>
    </row>
    <row r="606" spans="1:20" ht="14.1" hidden="1" customHeight="1">
      <c r="A606" s="311" t="s">
        <v>2471</v>
      </c>
      <c r="B606" s="311" t="s">
        <v>2472</v>
      </c>
      <c r="C606" s="311" t="s">
        <v>2124</v>
      </c>
      <c r="D606" s="311" t="s">
        <v>717</v>
      </c>
      <c r="E606" s="314">
        <v>41640</v>
      </c>
      <c r="F606" s="311" t="s">
        <v>177</v>
      </c>
      <c r="G606" s="311" t="s">
        <v>101</v>
      </c>
      <c r="H606" s="311" t="s">
        <v>946</v>
      </c>
      <c r="I606" s="311" t="s">
        <v>230</v>
      </c>
      <c r="J606" s="311" t="s">
        <v>231</v>
      </c>
      <c r="K606" s="311" t="s">
        <v>21</v>
      </c>
      <c r="L606" s="311" t="s">
        <v>218</v>
      </c>
      <c r="M606" s="311" t="s">
        <v>2412</v>
      </c>
      <c r="N606" s="315">
        <v>45000</v>
      </c>
      <c r="O606" s="315">
        <v>1</v>
      </c>
      <c r="P606" s="315">
        <v>4100</v>
      </c>
      <c r="Q606" s="315">
        <v>15</v>
      </c>
      <c r="R606" s="315">
        <v>10.98</v>
      </c>
      <c r="S606" s="315">
        <v>3.7</v>
      </c>
      <c r="T606" s="311" t="s">
        <v>2125</v>
      </c>
    </row>
    <row r="607" spans="1:20" ht="14.1" hidden="1" customHeight="1">
      <c r="A607" s="311" t="s">
        <v>2471</v>
      </c>
      <c r="B607" s="311" t="s">
        <v>2472</v>
      </c>
      <c r="C607" s="311" t="s">
        <v>2124</v>
      </c>
      <c r="D607" s="311" t="s">
        <v>717</v>
      </c>
      <c r="E607" s="314">
        <v>41640</v>
      </c>
      <c r="F607" s="311" t="s">
        <v>177</v>
      </c>
      <c r="G607" s="311" t="s">
        <v>101</v>
      </c>
      <c r="H607" s="311" t="s">
        <v>946</v>
      </c>
      <c r="I607" s="311" t="s">
        <v>230</v>
      </c>
      <c r="J607" s="311" t="s">
        <v>231</v>
      </c>
      <c r="K607" s="311" t="s">
        <v>485</v>
      </c>
      <c r="L607" s="311" t="s">
        <v>218</v>
      </c>
      <c r="M607" s="311" t="s">
        <v>2412</v>
      </c>
      <c r="N607" s="315">
        <v>45000</v>
      </c>
      <c r="O607" s="315">
        <v>1</v>
      </c>
      <c r="P607" s="315">
        <v>4100</v>
      </c>
      <c r="Q607" s="315">
        <v>15</v>
      </c>
      <c r="R607" s="315">
        <v>10.98</v>
      </c>
      <c r="S607" s="315">
        <v>3.7</v>
      </c>
      <c r="T607" s="311" t="s">
        <v>2125</v>
      </c>
    </row>
    <row r="608" spans="1:20" ht="14.1" hidden="1" customHeight="1">
      <c r="A608" s="311" t="s">
        <v>2471</v>
      </c>
      <c r="B608" s="311" t="s">
        <v>2472</v>
      </c>
      <c r="C608" s="311" t="s">
        <v>2124</v>
      </c>
      <c r="D608" s="311" t="s">
        <v>717</v>
      </c>
      <c r="E608" s="314">
        <v>41640</v>
      </c>
      <c r="F608" s="311" t="s">
        <v>177</v>
      </c>
      <c r="G608" s="311" t="s">
        <v>101</v>
      </c>
      <c r="H608" s="311" t="s">
        <v>946</v>
      </c>
      <c r="I608" s="311" t="s">
        <v>230</v>
      </c>
      <c r="J608" s="311" t="s">
        <v>231</v>
      </c>
      <c r="K608" s="311" t="s">
        <v>487</v>
      </c>
      <c r="L608" s="311" t="s">
        <v>218</v>
      </c>
      <c r="M608" s="311" t="s">
        <v>2412</v>
      </c>
      <c r="N608" s="315">
        <v>45000</v>
      </c>
      <c r="O608" s="315">
        <v>1</v>
      </c>
      <c r="P608" s="315">
        <v>4100</v>
      </c>
      <c r="Q608" s="315">
        <v>15</v>
      </c>
      <c r="R608" s="315">
        <v>10.98</v>
      </c>
      <c r="S608" s="315">
        <v>3.7</v>
      </c>
      <c r="T608" s="311" t="s">
        <v>2125</v>
      </c>
    </row>
    <row r="609" spans="1:20" ht="14.1" hidden="1" customHeight="1">
      <c r="A609" s="311" t="s">
        <v>2471</v>
      </c>
      <c r="B609" s="311" t="s">
        <v>2472</v>
      </c>
      <c r="C609" s="311" t="s">
        <v>2124</v>
      </c>
      <c r="D609" s="311" t="s">
        <v>717</v>
      </c>
      <c r="E609" s="314">
        <v>41640</v>
      </c>
      <c r="F609" s="311" t="s">
        <v>177</v>
      </c>
      <c r="G609" s="311" t="s">
        <v>101</v>
      </c>
      <c r="H609" s="311" t="s">
        <v>946</v>
      </c>
      <c r="I609" s="311" t="s">
        <v>230</v>
      </c>
      <c r="J609" s="311" t="s">
        <v>231</v>
      </c>
      <c r="K609" s="311" t="s">
        <v>489</v>
      </c>
      <c r="L609" s="311" t="s">
        <v>218</v>
      </c>
      <c r="M609" s="311" t="s">
        <v>2412</v>
      </c>
      <c r="N609" s="315">
        <v>45000</v>
      </c>
      <c r="O609" s="315">
        <v>1</v>
      </c>
      <c r="P609" s="315">
        <v>4100</v>
      </c>
      <c r="Q609" s="315">
        <v>15</v>
      </c>
      <c r="R609" s="315">
        <v>10.98</v>
      </c>
      <c r="S609" s="315">
        <v>3.7</v>
      </c>
      <c r="T609" s="311" t="s">
        <v>2125</v>
      </c>
    </row>
    <row r="610" spans="1:20" ht="14.1" hidden="1" customHeight="1">
      <c r="A610" s="311" t="s">
        <v>2471</v>
      </c>
      <c r="B610" s="311" t="s">
        <v>2472</v>
      </c>
      <c r="C610" s="311" t="s">
        <v>2124</v>
      </c>
      <c r="D610" s="311" t="s">
        <v>717</v>
      </c>
      <c r="E610" s="314">
        <v>41640</v>
      </c>
      <c r="F610" s="311" t="s">
        <v>177</v>
      </c>
      <c r="G610" s="311" t="s">
        <v>101</v>
      </c>
      <c r="H610" s="311" t="s">
        <v>946</v>
      </c>
      <c r="I610" s="311" t="s">
        <v>230</v>
      </c>
      <c r="J610" s="311" t="s">
        <v>231</v>
      </c>
      <c r="K610" s="311" t="s">
        <v>493</v>
      </c>
      <c r="L610" s="311" t="s">
        <v>218</v>
      </c>
      <c r="M610" s="311" t="s">
        <v>2412</v>
      </c>
      <c r="N610" s="315">
        <v>45000</v>
      </c>
      <c r="O610" s="315">
        <v>1</v>
      </c>
      <c r="P610" s="315">
        <v>4100</v>
      </c>
      <c r="Q610" s="315">
        <v>15</v>
      </c>
      <c r="R610" s="315">
        <v>10.98</v>
      </c>
      <c r="S610" s="315">
        <v>3.7</v>
      </c>
      <c r="T610" s="311" t="s">
        <v>2125</v>
      </c>
    </row>
    <row r="611" spans="1:20" ht="14.1" hidden="1" customHeight="1">
      <c r="A611" s="311" t="s">
        <v>2471</v>
      </c>
      <c r="B611" s="311" t="s">
        <v>2472</v>
      </c>
      <c r="C611" s="311" t="s">
        <v>2124</v>
      </c>
      <c r="D611" s="311" t="s">
        <v>717</v>
      </c>
      <c r="E611" s="314">
        <v>41640</v>
      </c>
      <c r="F611" s="311" t="s">
        <v>177</v>
      </c>
      <c r="G611" s="311" t="s">
        <v>101</v>
      </c>
      <c r="H611" s="311" t="s">
        <v>946</v>
      </c>
      <c r="I611" s="311" t="s">
        <v>230</v>
      </c>
      <c r="J611" s="311" t="s">
        <v>231</v>
      </c>
      <c r="K611" s="311" t="s">
        <v>497</v>
      </c>
      <c r="L611" s="311" t="s">
        <v>218</v>
      </c>
      <c r="M611" s="311" t="s">
        <v>2412</v>
      </c>
      <c r="N611" s="315">
        <v>45000</v>
      </c>
      <c r="O611" s="315">
        <v>1</v>
      </c>
      <c r="P611" s="315">
        <v>4100</v>
      </c>
      <c r="Q611" s="315">
        <v>15</v>
      </c>
      <c r="R611" s="315">
        <v>10.98</v>
      </c>
      <c r="S611" s="315">
        <v>3.7</v>
      </c>
      <c r="T611" s="311" t="s">
        <v>2125</v>
      </c>
    </row>
    <row r="612" spans="1:20" ht="14.1" hidden="1" customHeight="1">
      <c r="A612" s="311" t="s">
        <v>2471</v>
      </c>
      <c r="B612" s="311" t="s">
        <v>2472</v>
      </c>
      <c r="C612" s="311" t="s">
        <v>2124</v>
      </c>
      <c r="D612" s="311" t="s">
        <v>717</v>
      </c>
      <c r="E612" s="314">
        <v>41640</v>
      </c>
      <c r="F612" s="311" t="s">
        <v>177</v>
      </c>
      <c r="G612" s="311" t="s">
        <v>101</v>
      </c>
      <c r="H612" s="311" t="s">
        <v>946</v>
      </c>
      <c r="I612" s="311" t="s">
        <v>230</v>
      </c>
      <c r="J612" s="311" t="s">
        <v>231</v>
      </c>
      <c r="K612" s="311" t="s">
        <v>26</v>
      </c>
      <c r="L612" s="311" t="s">
        <v>218</v>
      </c>
      <c r="M612" s="311" t="s">
        <v>2412</v>
      </c>
      <c r="N612" s="315">
        <v>45000</v>
      </c>
      <c r="O612" s="315">
        <v>1</v>
      </c>
      <c r="P612" s="315">
        <v>4100</v>
      </c>
      <c r="Q612" s="315">
        <v>15</v>
      </c>
      <c r="R612" s="315">
        <v>10.98</v>
      </c>
      <c r="S612" s="315">
        <v>3.7</v>
      </c>
      <c r="T612" s="311" t="s">
        <v>2125</v>
      </c>
    </row>
    <row r="613" spans="1:20" ht="14.1" hidden="1" customHeight="1">
      <c r="A613" s="311" t="s">
        <v>2471</v>
      </c>
      <c r="B613" s="311" t="s">
        <v>2472</v>
      </c>
      <c r="C613" s="311" t="s">
        <v>2124</v>
      </c>
      <c r="D613" s="311" t="s">
        <v>717</v>
      </c>
      <c r="E613" s="314">
        <v>41640</v>
      </c>
      <c r="F613" s="311" t="s">
        <v>177</v>
      </c>
      <c r="G613" s="311" t="s">
        <v>101</v>
      </c>
      <c r="H613" s="311" t="s">
        <v>946</v>
      </c>
      <c r="I613" s="311" t="s">
        <v>230</v>
      </c>
      <c r="J613" s="311" t="s">
        <v>231</v>
      </c>
      <c r="K613" s="311" t="s">
        <v>27</v>
      </c>
      <c r="L613" s="311" t="s">
        <v>218</v>
      </c>
      <c r="M613" s="311" t="s">
        <v>2412</v>
      </c>
      <c r="N613" s="315">
        <v>45000</v>
      </c>
      <c r="O613" s="315">
        <v>1</v>
      </c>
      <c r="P613" s="315">
        <v>4100</v>
      </c>
      <c r="Q613" s="315">
        <v>15</v>
      </c>
      <c r="R613" s="315">
        <v>10.98</v>
      </c>
      <c r="S613" s="315">
        <v>3.7</v>
      </c>
      <c r="T613" s="311" t="s">
        <v>2125</v>
      </c>
    </row>
    <row r="614" spans="1:20" ht="14.1" hidden="1" customHeight="1">
      <c r="A614" s="311" t="s">
        <v>2471</v>
      </c>
      <c r="B614" s="311" t="s">
        <v>2472</v>
      </c>
      <c r="C614" s="311" t="s">
        <v>2124</v>
      </c>
      <c r="D614" s="311" t="s">
        <v>717</v>
      </c>
      <c r="E614" s="314">
        <v>41640</v>
      </c>
      <c r="F614" s="311" t="s">
        <v>177</v>
      </c>
      <c r="G614" s="311" t="s">
        <v>101</v>
      </c>
      <c r="H614" s="311" t="s">
        <v>946</v>
      </c>
      <c r="I614" s="311" t="s">
        <v>230</v>
      </c>
      <c r="J614" s="311" t="s">
        <v>231</v>
      </c>
      <c r="K614" s="311" t="s">
        <v>499</v>
      </c>
      <c r="L614" s="311" t="s">
        <v>218</v>
      </c>
      <c r="M614" s="311" t="s">
        <v>2412</v>
      </c>
      <c r="N614" s="315">
        <v>45000</v>
      </c>
      <c r="O614" s="315">
        <v>1</v>
      </c>
      <c r="P614" s="315">
        <v>4100</v>
      </c>
      <c r="Q614" s="315">
        <v>15</v>
      </c>
      <c r="R614" s="315">
        <v>10.98</v>
      </c>
      <c r="S614" s="315">
        <v>3.7</v>
      </c>
      <c r="T614" s="311" t="s">
        <v>2125</v>
      </c>
    </row>
    <row r="615" spans="1:20" ht="14.1" hidden="1" customHeight="1">
      <c r="A615" s="311" t="s">
        <v>2471</v>
      </c>
      <c r="B615" s="311" t="s">
        <v>2472</v>
      </c>
      <c r="C615" s="311" t="s">
        <v>2124</v>
      </c>
      <c r="D615" s="311" t="s">
        <v>717</v>
      </c>
      <c r="E615" s="314">
        <v>41640</v>
      </c>
      <c r="F615" s="311" t="s">
        <v>177</v>
      </c>
      <c r="G615" s="311" t="s">
        <v>101</v>
      </c>
      <c r="H615" s="311" t="s">
        <v>946</v>
      </c>
      <c r="I615" s="311" t="s">
        <v>230</v>
      </c>
      <c r="J615" s="311" t="s">
        <v>231</v>
      </c>
      <c r="K615" s="311" t="s">
        <v>495</v>
      </c>
      <c r="L615" s="311" t="s">
        <v>218</v>
      </c>
      <c r="M615" s="311" t="s">
        <v>2412</v>
      </c>
      <c r="N615" s="315">
        <v>45000</v>
      </c>
      <c r="O615" s="315">
        <v>1</v>
      </c>
      <c r="P615" s="315">
        <v>4100</v>
      </c>
      <c r="Q615" s="315">
        <v>15</v>
      </c>
      <c r="R615" s="315">
        <v>10.98</v>
      </c>
      <c r="S615" s="315">
        <v>3.7</v>
      </c>
      <c r="T615" s="311" t="s">
        <v>2125</v>
      </c>
    </row>
    <row r="616" spans="1:20" ht="14.1" hidden="1" customHeight="1">
      <c r="A616" s="311" t="s">
        <v>2471</v>
      </c>
      <c r="B616" s="311" t="s">
        <v>2472</v>
      </c>
      <c r="C616" s="311" t="s">
        <v>2124</v>
      </c>
      <c r="D616" s="311" t="s">
        <v>717</v>
      </c>
      <c r="E616" s="314">
        <v>41640</v>
      </c>
      <c r="F616" s="311" t="s">
        <v>177</v>
      </c>
      <c r="G616" s="311" t="s">
        <v>101</v>
      </c>
      <c r="H616" s="311" t="s">
        <v>946</v>
      </c>
      <c r="I616" s="311" t="s">
        <v>230</v>
      </c>
      <c r="J616" s="311" t="s">
        <v>231</v>
      </c>
      <c r="K616" s="311" t="s">
        <v>501</v>
      </c>
      <c r="L616" s="311" t="s">
        <v>218</v>
      </c>
      <c r="M616" s="311" t="s">
        <v>2412</v>
      </c>
      <c r="N616" s="315">
        <v>45000</v>
      </c>
      <c r="O616" s="315">
        <v>1</v>
      </c>
      <c r="P616" s="315">
        <v>4100</v>
      </c>
      <c r="Q616" s="315">
        <v>15</v>
      </c>
      <c r="R616" s="315">
        <v>10.98</v>
      </c>
      <c r="S616" s="315">
        <v>3.7</v>
      </c>
      <c r="T616" s="311" t="s">
        <v>2125</v>
      </c>
    </row>
    <row r="617" spans="1:20" ht="14.1" hidden="1" customHeight="1">
      <c r="A617" s="311" t="s">
        <v>2471</v>
      </c>
      <c r="B617" s="311" t="s">
        <v>2472</v>
      </c>
      <c r="C617" s="311" t="s">
        <v>2124</v>
      </c>
      <c r="D617" s="311" t="s">
        <v>717</v>
      </c>
      <c r="E617" s="314">
        <v>41640</v>
      </c>
      <c r="F617" s="311" t="s">
        <v>177</v>
      </c>
      <c r="G617" s="311" t="s">
        <v>101</v>
      </c>
      <c r="H617" s="311" t="s">
        <v>946</v>
      </c>
      <c r="I617" s="311" t="s">
        <v>230</v>
      </c>
      <c r="J617" s="311" t="s">
        <v>231</v>
      </c>
      <c r="K617" s="311" t="s">
        <v>503</v>
      </c>
      <c r="L617" s="311" t="s">
        <v>218</v>
      </c>
      <c r="M617" s="311" t="s">
        <v>2412</v>
      </c>
      <c r="N617" s="315">
        <v>45000</v>
      </c>
      <c r="O617" s="315">
        <v>1</v>
      </c>
      <c r="P617" s="315">
        <v>4100</v>
      </c>
      <c r="Q617" s="315">
        <v>15</v>
      </c>
      <c r="R617" s="315">
        <v>10.98</v>
      </c>
      <c r="S617" s="315">
        <v>3.7</v>
      </c>
      <c r="T617" s="311" t="s">
        <v>2125</v>
      </c>
    </row>
    <row r="618" spans="1:20" ht="14.1" hidden="1" customHeight="1">
      <c r="A618" s="311" t="s">
        <v>2471</v>
      </c>
      <c r="B618" s="311" t="s">
        <v>2472</v>
      </c>
      <c r="C618" s="311" t="s">
        <v>2124</v>
      </c>
      <c r="D618" s="311" t="s">
        <v>717</v>
      </c>
      <c r="E618" s="314">
        <v>41640</v>
      </c>
      <c r="F618" s="311" t="s">
        <v>177</v>
      </c>
      <c r="G618" s="311" t="s">
        <v>101</v>
      </c>
      <c r="H618" s="311" t="s">
        <v>946</v>
      </c>
      <c r="I618" s="311" t="s">
        <v>230</v>
      </c>
      <c r="J618" s="311" t="s">
        <v>231</v>
      </c>
      <c r="K618" s="311" t="s">
        <v>29</v>
      </c>
      <c r="L618" s="311" t="s">
        <v>218</v>
      </c>
      <c r="M618" s="311" t="s">
        <v>2412</v>
      </c>
      <c r="N618" s="315">
        <v>45000</v>
      </c>
      <c r="O618" s="315">
        <v>1</v>
      </c>
      <c r="P618" s="315">
        <v>4100</v>
      </c>
      <c r="Q618" s="315">
        <v>15</v>
      </c>
      <c r="R618" s="315">
        <v>10.98</v>
      </c>
      <c r="S618" s="315">
        <v>3.7</v>
      </c>
      <c r="T618" s="311" t="s">
        <v>2125</v>
      </c>
    </row>
    <row r="619" spans="1:20" ht="14.1" hidden="1" customHeight="1">
      <c r="A619" s="311" t="s">
        <v>2471</v>
      </c>
      <c r="B619" s="311" t="s">
        <v>2472</v>
      </c>
      <c r="C619" s="311" t="s">
        <v>2124</v>
      </c>
      <c r="D619" s="311" t="s">
        <v>717</v>
      </c>
      <c r="E619" s="314">
        <v>41640</v>
      </c>
      <c r="F619" s="311" t="s">
        <v>177</v>
      </c>
      <c r="G619" s="311" t="s">
        <v>101</v>
      </c>
      <c r="H619" s="311" t="s">
        <v>946</v>
      </c>
      <c r="I619" s="311" t="s">
        <v>230</v>
      </c>
      <c r="J619" s="311" t="s">
        <v>231</v>
      </c>
      <c r="K619" s="311" t="s">
        <v>30</v>
      </c>
      <c r="L619" s="311" t="s">
        <v>218</v>
      </c>
      <c r="M619" s="311" t="s">
        <v>2412</v>
      </c>
      <c r="N619" s="315">
        <v>45000</v>
      </c>
      <c r="O619" s="315">
        <v>1</v>
      </c>
      <c r="P619" s="315">
        <v>4100</v>
      </c>
      <c r="Q619" s="315">
        <v>15</v>
      </c>
      <c r="R619" s="315">
        <v>10.98</v>
      </c>
      <c r="S619" s="315">
        <v>3.7</v>
      </c>
      <c r="T619" s="311" t="s">
        <v>2125</v>
      </c>
    </row>
    <row r="620" spans="1:20" ht="14.1" hidden="1" customHeight="1">
      <c r="A620" s="311" t="s">
        <v>2471</v>
      </c>
      <c r="B620" s="311" t="s">
        <v>2472</v>
      </c>
      <c r="C620" s="311" t="s">
        <v>2124</v>
      </c>
      <c r="D620" s="311" t="s">
        <v>717</v>
      </c>
      <c r="E620" s="314">
        <v>41640</v>
      </c>
      <c r="F620" s="311" t="s">
        <v>177</v>
      </c>
      <c r="G620" s="311" t="s">
        <v>101</v>
      </c>
      <c r="H620" s="311" t="s">
        <v>946</v>
      </c>
      <c r="I620" s="311" t="s">
        <v>230</v>
      </c>
      <c r="J620" s="311" t="s">
        <v>231</v>
      </c>
      <c r="K620" s="311" t="s">
        <v>507</v>
      </c>
      <c r="L620" s="311" t="s">
        <v>218</v>
      </c>
      <c r="M620" s="311" t="s">
        <v>2412</v>
      </c>
      <c r="N620" s="315">
        <v>45000</v>
      </c>
      <c r="O620" s="315">
        <v>1</v>
      </c>
      <c r="P620" s="315">
        <v>4100</v>
      </c>
      <c r="Q620" s="315">
        <v>15</v>
      </c>
      <c r="R620" s="315">
        <v>10.98</v>
      </c>
      <c r="S620" s="315">
        <v>3.7</v>
      </c>
      <c r="T620" s="311" t="s">
        <v>2125</v>
      </c>
    </row>
    <row r="621" spans="1:20" ht="14.1" hidden="1" customHeight="1">
      <c r="A621" s="311" t="s">
        <v>2471</v>
      </c>
      <c r="B621" s="311" t="s">
        <v>2472</v>
      </c>
      <c r="C621" s="311" t="s">
        <v>2124</v>
      </c>
      <c r="D621" s="311" t="s">
        <v>717</v>
      </c>
      <c r="E621" s="314">
        <v>41640</v>
      </c>
      <c r="F621" s="311" t="s">
        <v>177</v>
      </c>
      <c r="G621" s="311" t="s">
        <v>101</v>
      </c>
      <c r="H621" s="311" t="s">
        <v>946</v>
      </c>
      <c r="I621" s="311" t="s">
        <v>230</v>
      </c>
      <c r="J621" s="311" t="s">
        <v>231</v>
      </c>
      <c r="K621" s="311" t="s">
        <v>509</v>
      </c>
      <c r="L621" s="311" t="s">
        <v>218</v>
      </c>
      <c r="M621" s="311" t="s">
        <v>2412</v>
      </c>
      <c r="N621" s="315">
        <v>45000</v>
      </c>
      <c r="O621" s="315">
        <v>1</v>
      </c>
      <c r="P621" s="315">
        <v>4100</v>
      </c>
      <c r="Q621" s="315">
        <v>15</v>
      </c>
      <c r="R621" s="315">
        <v>10.98</v>
      </c>
      <c r="S621" s="315">
        <v>3.7</v>
      </c>
      <c r="T621" s="311" t="s">
        <v>2125</v>
      </c>
    </row>
    <row r="622" spans="1:20" ht="14.1" hidden="1" customHeight="1">
      <c r="A622" s="311" t="s">
        <v>2471</v>
      </c>
      <c r="B622" s="311" t="s">
        <v>2472</v>
      </c>
      <c r="C622" s="311" t="s">
        <v>2124</v>
      </c>
      <c r="D622" s="311" t="s">
        <v>717</v>
      </c>
      <c r="E622" s="314">
        <v>41640</v>
      </c>
      <c r="F622" s="311" t="s">
        <v>177</v>
      </c>
      <c r="G622" s="311" t="s">
        <v>101</v>
      </c>
      <c r="H622" s="311" t="s">
        <v>946</v>
      </c>
      <c r="I622" s="311" t="s">
        <v>230</v>
      </c>
      <c r="J622" s="311" t="s">
        <v>231</v>
      </c>
      <c r="K622" s="311" t="s">
        <v>511</v>
      </c>
      <c r="L622" s="311" t="s">
        <v>218</v>
      </c>
      <c r="M622" s="311" t="s">
        <v>2412</v>
      </c>
      <c r="N622" s="315">
        <v>45000</v>
      </c>
      <c r="O622" s="315">
        <v>1</v>
      </c>
      <c r="P622" s="315">
        <v>4100</v>
      </c>
      <c r="Q622" s="315">
        <v>15</v>
      </c>
      <c r="R622" s="315">
        <v>10.98</v>
      </c>
      <c r="S622" s="315">
        <v>3.7</v>
      </c>
      <c r="T622" s="311" t="s">
        <v>2125</v>
      </c>
    </row>
    <row r="623" spans="1:20" ht="14.1" hidden="1" customHeight="1">
      <c r="A623" s="311" t="s">
        <v>2471</v>
      </c>
      <c r="B623" s="311" t="s">
        <v>2472</v>
      </c>
      <c r="C623" s="311" t="s">
        <v>2124</v>
      </c>
      <c r="D623" s="311" t="s">
        <v>717</v>
      </c>
      <c r="E623" s="314">
        <v>41640</v>
      </c>
      <c r="F623" s="311" t="s">
        <v>177</v>
      </c>
      <c r="G623" s="311" t="s">
        <v>101</v>
      </c>
      <c r="H623" s="311" t="s">
        <v>946</v>
      </c>
      <c r="I623" s="311" t="s">
        <v>230</v>
      </c>
      <c r="J623" s="311" t="s">
        <v>231</v>
      </c>
      <c r="K623" s="311" t="s">
        <v>513</v>
      </c>
      <c r="L623" s="311" t="s">
        <v>218</v>
      </c>
      <c r="M623" s="311" t="s">
        <v>2412</v>
      </c>
      <c r="N623" s="315">
        <v>45000</v>
      </c>
      <c r="O623" s="315">
        <v>1</v>
      </c>
      <c r="P623" s="315">
        <v>4100</v>
      </c>
      <c r="Q623" s="315">
        <v>15</v>
      </c>
      <c r="R623" s="315">
        <v>10.98</v>
      </c>
      <c r="S623" s="315">
        <v>3.7</v>
      </c>
      <c r="T623" s="311" t="s">
        <v>2125</v>
      </c>
    </row>
    <row r="624" spans="1:20" ht="14.1" hidden="1" customHeight="1">
      <c r="A624" s="311" t="s">
        <v>2471</v>
      </c>
      <c r="B624" s="311" t="s">
        <v>2472</v>
      </c>
      <c r="C624" s="311" t="s">
        <v>2124</v>
      </c>
      <c r="D624" s="311" t="s">
        <v>717</v>
      </c>
      <c r="E624" s="314">
        <v>41640</v>
      </c>
      <c r="F624" s="311" t="s">
        <v>177</v>
      </c>
      <c r="G624" s="311" t="s">
        <v>101</v>
      </c>
      <c r="H624" s="311" t="s">
        <v>946</v>
      </c>
      <c r="I624" s="311" t="s">
        <v>230</v>
      </c>
      <c r="J624" s="311" t="s">
        <v>231</v>
      </c>
      <c r="K624" s="311" t="s">
        <v>515</v>
      </c>
      <c r="L624" s="311" t="s">
        <v>218</v>
      </c>
      <c r="M624" s="311" t="s">
        <v>2412</v>
      </c>
      <c r="N624" s="315">
        <v>45000</v>
      </c>
      <c r="O624" s="315">
        <v>1</v>
      </c>
      <c r="P624" s="315">
        <v>4100</v>
      </c>
      <c r="Q624" s="315">
        <v>15</v>
      </c>
      <c r="R624" s="315">
        <v>10.98</v>
      </c>
      <c r="S624" s="315">
        <v>3.7</v>
      </c>
      <c r="T624" s="311" t="s">
        <v>2125</v>
      </c>
    </row>
    <row r="625" spans="1:20" ht="14.1" hidden="1" customHeight="1">
      <c r="A625" s="311" t="s">
        <v>2471</v>
      </c>
      <c r="B625" s="311" t="s">
        <v>2472</v>
      </c>
      <c r="C625" s="311" t="s">
        <v>2124</v>
      </c>
      <c r="D625" s="311" t="s">
        <v>717</v>
      </c>
      <c r="E625" s="314">
        <v>41640</v>
      </c>
      <c r="F625" s="311" t="s">
        <v>177</v>
      </c>
      <c r="G625" s="311" t="s">
        <v>101</v>
      </c>
      <c r="H625" s="311" t="s">
        <v>946</v>
      </c>
      <c r="I625" s="311" t="s">
        <v>230</v>
      </c>
      <c r="J625" s="311" t="s">
        <v>231</v>
      </c>
      <c r="K625" s="311" t="s">
        <v>519</v>
      </c>
      <c r="L625" s="311" t="s">
        <v>218</v>
      </c>
      <c r="M625" s="311" t="s">
        <v>2412</v>
      </c>
      <c r="N625" s="315">
        <v>45000</v>
      </c>
      <c r="O625" s="315">
        <v>1</v>
      </c>
      <c r="P625" s="315">
        <v>4100</v>
      </c>
      <c r="Q625" s="315">
        <v>15</v>
      </c>
      <c r="R625" s="315">
        <v>10.98</v>
      </c>
      <c r="S625" s="315">
        <v>3.7</v>
      </c>
      <c r="T625" s="311" t="s">
        <v>2125</v>
      </c>
    </row>
    <row r="626" spans="1:20" ht="14.1" hidden="1" customHeight="1">
      <c r="A626" s="311" t="s">
        <v>2473</v>
      </c>
      <c r="B626" s="311" t="s">
        <v>2416</v>
      </c>
      <c r="C626" s="311" t="s">
        <v>2124</v>
      </c>
      <c r="D626" s="311" t="s">
        <v>717</v>
      </c>
      <c r="E626" s="314">
        <v>41640</v>
      </c>
      <c r="F626" s="311" t="s">
        <v>177</v>
      </c>
      <c r="G626" s="311" t="s">
        <v>101</v>
      </c>
      <c r="H626" s="311" t="s">
        <v>946</v>
      </c>
      <c r="I626" s="311" t="s">
        <v>230</v>
      </c>
      <c r="J626" s="311" t="s">
        <v>1301</v>
      </c>
      <c r="K626" s="311" t="s">
        <v>477</v>
      </c>
      <c r="L626" s="311" t="s">
        <v>218</v>
      </c>
      <c r="M626" s="311" t="s">
        <v>2392</v>
      </c>
      <c r="N626" s="315">
        <v>70000</v>
      </c>
      <c r="O626" s="315">
        <v>1</v>
      </c>
      <c r="P626" s="315">
        <v>4100</v>
      </c>
      <c r="Q626" s="315">
        <v>15</v>
      </c>
      <c r="R626" s="315">
        <v>15</v>
      </c>
      <c r="S626" s="315">
        <v>5</v>
      </c>
      <c r="T626" s="311" t="s">
        <v>2125</v>
      </c>
    </row>
    <row r="627" spans="1:20" ht="14.1" hidden="1" customHeight="1">
      <c r="A627" s="311" t="s">
        <v>2473</v>
      </c>
      <c r="B627" s="311" t="s">
        <v>2416</v>
      </c>
      <c r="C627" s="311" t="s">
        <v>2124</v>
      </c>
      <c r="D627" s="311" t="s">
        <v>717</v>
      </c>
      <c r="E627" s="314">
        <v>41640</v>
      </c>
      <c r="F627" s="311" t="s">
        <v>177</v>
      </c>
      <c r="G627" s="311" t="s">
        <v>101</v>
      </c>
      <c r="H627" s="311" t="s">
        <v>946</v>
      </c>
      <c r="I627" s="311" t="s">
        <v>230</v>
      </c>
      <c r="J627" s="311" t="s">
        <v>1301</v>
      </c>
      <c r="K627" s="311" t="s">
        <v>19</v>
      </c>
      <c r="L627" s="311" t="s">
        <v>218</v>
      </c>
      <c r="M627" s="311" t="s">
        <v>2392</v>
      </c>
      <c r="N627" s="315">
        <v>70000</v>
      </c>
      <c r="O627" s="315">
        <v>1</v>
      </c>
      <c r="P627" s="315">
        <v>4100</v>
      </c>
      <c r="Q627" s="315">
        <v>15</v>
      </c>
      <c r="R627" s="315">
        <v>15</v>
      </c>
      <c r="S627" s="315">
        <v>5</v>
      </c>
      <c r="T627" s="311" t="s">
        <v>2125</v>
      </c>
    </row>
    <row r="628" spans="1:20" ht="14.1" hidden="1" customHeight="1">
      <c r="A628" s="311" t="s">
        <v>2473</v>
      </c>
      <c r="B628" s="311" t="s">
        <v>2416</v>
      </c>
      <c r="C628" s="311" t="s">
        <v>2124</v>
      </c>
      <c r="D628" s="311" t="s">
        <v>717</v>
      </c>
      <c r="E628" s="314">
        <v>41640</v>
      </c>
      <c r="F628" s="311" t="s">
        <v>177</v>
      </c>
      <c r="G628" s="311" t="s">
        <v>101</v>
      </c>
      <c r="H628" s="311" t="s">
        <v>946</v>
      </c>
      <c r="I628" s="311" t="s">
        <v>230</v>
      </c>
      <c r="J628" s="311" t="s">
        <v>1301</v>
      </c>
      <c r="K628" s="311" t="s">
        <v>482</v>
      </c>
      <c r="L628" s="311" t="s">
        <v>218</v>
      </c>
      <c r="M628" s="311" t="s">
        <v>2392</v>
      </c>
      <c r="N628" s="315">
        <v>70000</v>
      </c>
      <c r="O628" s="315">
        <v>1</v>
      </c>
      <c r="P628" s="315">
        <v>4100</v>
      </c>
      <c r="Q628" s="315">
        <v>15</v>
      </c>
      <c r="R628" s="315">
        <v>15</v>
      </c>
      <c r="S628" s="315">
        <v>5</v>
      </c>
      <c r="T628" s="311" t="s">
        <v>2125</v>
      </c>
    </row>
    <row r="629" spans="1:20" ht="14.1" hidden="1" customHeight="1">
      <c r="A629" s="311" t="s">
        <v>2473</v>
      </c>
      <c r="B629" s="311" t="s">
        <v>2416</v>
      </c>
      <c r="C629" s="311" t="s">
        <v>2124</v>
      </c>
      <c r="D629" s="311" t="s">
        <v>717</v>
      </c>
      <c r="E629" s="314">
        <v>41640</v>
      </c>
      <c r="F629" s="311" t="s">
        <v>177</v>
      </c>
      <c r="G629" s="311" t="s">
        <v>101</v>
      </c>
      <c r="H629" s="311" t="s">
        <v>946</v>
      </c>
      <c r="I629" s="311" t="s">
        <v>230</v>
      </c>
      <c r="J629" s="311" t="s">
        <v>1301</v>
      </c>
      <c r="K629" s="311" t="s">
        <v>21</v>
      </c>
      <c r="L629" s="311" t="s">
        <v>218</v>
      </c>
      <c r="M629" s="311" t="s">
        <v>2392</v>
      </c>
      <c r="N629" s="315">
        <v>70000</v>
      </c>
      <c r="O629" s="315">
        <v>1</v>
      </c>
      <c r="P629" s="315">
        <v>4100</v>
      </c>
      <c r="Q629" s="315">
        <v>15</v>
      </c>
      <c r="R629" s="315">
        <v>15</v>
      </c>
      <c r="S629" s="315">
        <v>5</v>
      </c>
      <c r="T629" s="311" t="s">
        <v>2125</v>
      </c>
    </row>
    <row r="630" spans="1:20" ht="14.1" hidden="1" customHeight="1">
      <c r="A630" s="311" t="s">
        <v>2473</v>
      </c>
      <c r="B630" s="311" t="s">
        <v>2416</v>
      </c>
      <c r="C630" s="311" t="s">
        <v>2124</v>
      </c>
      <c r="D630" s="311" t="s">
        <v>717</v>
      </c>
      <c r="E630" s="314">
        <v>41640</v>
      </c>
      <c r="F630" s="311" t="s">
        <v>177</v>
      </c>
      <c r="G630" s="311" t="s">
        <v>101</v>
      </c>
      <c r="H630" s="311" t="s">
        <v>946</v>
      </c>
      <c r="I630" s="311" t="s">
        <v>230</v>
      </c>
      <c r="J630" s="311" t="s">
        <v>1301</v>
      </c>
      <c r="K630" s="311" t="s">
        <v>485</v>
      </c>
      <c r="L630" s="311" t="s">
        <v>218</v>
      </c>
      <c r="M630" s="311" t="s">
        <v>2392</v>
      </c>
      <c r="N630" s="315">
        <v>70000</v>
      </c>
      <c r="O630" s="315">
        <v>1</v>
      </c>
      <c r="P630" s="315">
        <v>4100</v>
      </c>
      <c r="Q630" s="315">
        <v>15</v>
      </c>
      <c r="R630" s="315">
        <v>15</v>
      </c>
      <c r="S630" s="315">
        <v>5</v>
      </c>
      <c r="T630" s="311" t="s">
        <v>2125</v>
      </c>
    </row>
    <row r="631" spans="1:20" ht="14.1" hidden="1" customHeight="1">
      <c r="A631" s="311" t="s">
        <v>2473</v>
      </c>
      <c r="B631" s="311" t="s">
        <v>2416</v>
      </c>
      <c r="C631" s="311" t="s">
        <v>2124</v>
      </c>
      <c r="D631" s="311" t="s">
        <v>717</v>
      </c>
      <c r="E631" s="314">
        <v>41640</v>
      </c>
      <c r="F631" s="311" t="s">
        <v>177</v>
      </c>
      <c r="G631" s="311" t="s">
        <v>101</v>
      </c>
      <c r="H631" s="311" t="s">
        <v>946</v>
      </c>
      <c r="I631" s="311" t="s">
        <v>230</v>
      </c>
      <c r="J631" s="311" t="s">
        <v>1301</v>
      </c>
      <c r="K631" s="311" t="s">
        <v>487</v>
      </c>
      <c r="L631" s="311" t="s">
        <v>218</v>
      </c>
      <c r="M631" s="311" t="s">
        <v>2392</v>
      </c>
      <c r="N631" s="315">
        <v>70000</v>
      </c>
      <c r="O631" s="315">
        <v>1</v>
      </c>
      <c r="P631" s="315">
        <v>4100</v>
      </c>
      <c r="Q631" s="315">
        <v>15</v>
      </c>
      <c r="R631" s="315">
        <v>15</v>
      </c>
      <c r="S631" s="315">
        <v>5</v>
      </c>
      <c r="T631" s="311" t="s">
        <v>2125</v>
      </c>
    </row>
    <row r="632" spans="1:20" ht="14.1" hidden="1" customHeight="1">
      <c r="A632" s="311" t="s">
        <v>2473</v>
      </c>
      <c r="B632" s="311" t="s">
        <v>2416</v>
      </c>
      <c r="C632" s="311" t="s">
        <v>2124</v>
      </c>
      <c r="D632" s="311" t="s">
        <v>717</v>
      </c>
      <c r="E632" s="314">
        <v>41640</v>
      </c>
      <c r="F632" s="311" t="s">
        <v>177</v>
      </c>
      <c r="G632" s="311" t="s">
        <v>101</v>
      </c>
      <c r="H632" s="311" t="s">
        <v>946</v>
      </c>
      <c r="I632" s="311" t="s">
        <v>230</v>
      </c>
      <c r="J632" s="311" t="s">
        <v>1301</v>
      </c>
      <c r="K632" s="311" t="s">
        <v>489</v>
      </c>
      <c r="L632" s="311" t="s">
        <v>218</v>
      </c>
      <c r="M632" s="311" t="s">
        <v>2392</v>
      </c>
      <c r="N632" s="315">
        <v>70000</v>
      </c>
      <c r="O632" s="315">
        <v>1</v>
      </c>
      <c r="P632" s="315">
        <v>4100</v>
      </c>
      <c r="Q632" s="315">
        <v>15</v>
      </c>
      <c r="R632" s="315">
        <v>15</v>
      </c>
      <c r="S632" s="315">
        <v>5</v>
      </c>
      <c r="T632" s="311" t="s">
        <v>2125</v>
      </c>
    </row>
    <row r="633" spans="1:20" ht="14.1" hidden="1" customHeight="1">
      <c r="A633" s="311" t="s">
        <v>2473</v>
      </c>
      <c r="B633" s="311" t="s">
        <v>2416</v>
      </c>
      <c r="C633" s="311" t="s">
        <v>2124</v>
      </c>
      <c r="D633" s="311" t="s">
        <v>717</v>
      </c>
      <c r="E633" s="314">
        <v>41640</v>
      </c>
      <c r="F633" s="311" t="s">
        <v>177</v>
      </c>
      <c r="G633" s="311" t="s">
        <v>101</v>
      </c>
      <c r="H633" s="311" t="s">
        <v>946</v>
      </c>
      <c r="I633" s="311" t="s">
        <v>230</v>
      </c>
      <c r="J633" s="311" t="s">
        <v>1301</v>
      </c>
      <c r="K633" s="311" t="s">
        <v>493</v>
      </c>
      <c r="L633" s="311" t="s">
        <v>218</v>
      </c>
      <c r="M633" s="311" t="s">
        <v>2392</v>
      </c>
      <c r="N633" s="315">
        <v>70000</v>
      </c>
      <c r="O633" s="315">
        <v>1</v>
      </c>
      <c r="P633" s="315">
        <v>4100</v>
      </c>
      <c r="Q633" s="315">
        <v>15</v>
      </c>
      <c r="R633" s="315">
        <v>15</v>
      </c>
      <c r="S633" s="315">
        <v>5</v>
      </c>
      <c r="T633" s="311" t="s">
        <v>2125</v>
      </c>
    </row>
    <row r="634" spans="1:20" ht="14.1" hidden="1" customHeight="1">
      <c r="A634" s="311" t="s">
        <v>2473</v>
      </c>
      <c r="B634" s="311" t="s">
        <v>2416</v>
      </c>
      <c r="C634" s="311" t="s">
        <v>2124</v>
      </c>
      <c r="D634" s="311" t="s">
        <v>717</v>
      </c>
      <c r="E634" s="314">
        <v>41640</v>
      </c>
      <c r="F634" s="311" t="s">
        <v>177</v>
      </c>
      <c r="G634" s="311" t="s">
        <v>101</v>
      </c>
      <c r="H634" s="311" t="s">
        <v>946</v>
      </c>
      <c r="I634" s="311" t="s">
        <v>230</v>
      </c>
      <c r="J634" s="311" t="s">
        <v>1301</v>
      </c>
      <c r="K634" s="311" t="s">
        <v>497</v>
      </c>
      <c r="L634" s="311" t="s">
        <v>218</v>
      </c>
      <c r="M634" s="311" t="s">
        <v>2392</v>
      </c>
      <c r="N634" s="315">
        <v>70000</v>
      </c>
      <c r="O634" s="315">
        <v>1</v>
      </c>
      <c r="P634" s="315">
        <v>4100</v>
      </c>
      <c r="Q634" s="315">
        <v>15</v>
      </c>
      <c r="R634" s="315">
        <v>15</v>
      </c>
      <c r="S634" s="315">
        <v>5</v>
      </c>
      <c r="T634" s="311" t="s">
        <v>2125</v>
      </c>
    </row>
    <row r="635" spans="1:20" ht="14.1" hidden="1" customHeight="1">
      <c r="A635" s="311" t="s">
        <v>2473</v>
      </c>
      <c r="B635" s="311" t="s">
        <v>2416</v>
      </c>
      <c r="C635" s="311" t="s">
        <v>2124</v>
      </c>
      <c r="D635" s="311" t="s">
        <v>717</v>
      </c>
      <c r="E635" s="314">
        <v>41640</v>
      </c>
      <c r="F635" s="311" t="s">
        <v>177</v>
      </c>
      <c r="G635" s="311" t="s">
        <v>101</v>
      </c>
      <c r="H635" s="311" t="s">
        <v>946</v>
      </c>
      <c r="I635" s="311" t="s">
        <v>230</v>
      </c>
      <c r="J635" s="311" t="s">
        <v>1301</v>
      </c>
      <c r="K635" s="311" t="s">
        <v>26</v>
      </c>
      <c r="L635" s="311" t="s">
        <v>218</v>
      </c>
      <c r="M635" s="311" t="s">
        <v>2392</v>
      </c>
      <c r="N635" s="315">
        <v>70000</v>
      </c>
      <c r="O635" s="315">
        <v>1</v>
      </c>
      <c r="P635" s="315">
        <v>4100</v>
      </c>
      <c r="Q635" s="315">
        <v>15</v>
      </c>
      <c r="R635" s="315">
        <v>15</v>
      </c>
      <c r="S635" s="315">
        <v>5</v>
      </c>
      <c r="T635" s="311" t="s">
        <v>2125</v>
      </c>
    </row>
    <row r="636" spans="1:20" ht="14.1" hidden="1" customHeight="1">
      <c r="A636" s="311" t="s">
        <v>2473</v>
      </c>
      <c r="B636" s="311" t="s">
        <v>2416</v>
      </c>
      <c r="C636" s="311" t="s">
        <v>2124</v>
      </c>
      <c r="D636" s="311" t="s">
        <v>717</v>
      </c>
      <c r="E636" s="314">
        <v>41640</v>
      </c>
      <c r="F636" s="311" t="s">
        <v>177</v>
      </c>
      <c r="G636" s="311" t="s">
        <v>101</v>
      </c>
      <c r="H636" s="311" t="s">
        <v>946</v>
      </c>
      <c r="I636" s="311" t="s">
        <v>230</v>
      </c>
      <c r="J636" s="311" t="s">
        <v>1301</v>
      </c>
      <c r="K636" s="311" t="s">
        <v>27</v>
      </c>
      <c r="L636" s="311" t="s">
        <v>218</v>
      </c>
      <c r="M636" s="311" t="s">
        <v>2392</v>
      </c>
      <c r="N636" s="315">
        <v>70000</v>
      </c>
      <c r="O636" s="315">
        <v>1</v>
      </c>
      <c r="P636" s="315">
        <v>4100</v>
      </c>
      <c r="Q636" s="315">
        <v>15</v>
      </c>
      <c r="R636" s="315">
        <v>15</v>
      </c>
      <c r="S636" s="315">
        <v>5</v>
      </c>
      <c r="T636" s="311" t="s">
        <v>2125</v>
      </c>
    </row>
    <row r="637" spans="1:20" ht="14.1" hidden="1" customHeight="1">
      <c r="A637" s="311" t="s">
        <v>2473</v>
      </c>
      <c r="B637" s="311" t="s">
        <v>2416</v>
      </c>
      <c r="C637" s="311" t="s">
        <v>2124</v>
      </c>
      <c r="D637" s="311" t="s">
        <v>717</v>
      </c>
      <c r="E637" s="314">
        <v>41640</v>
      </c>
      <c r="F637" s="311" t="s">
        <v>177</v>
      </c>
      <c r="G637" s="311" t="s">
        <v>101</v>
      </c>
      <c r="H637" s="311" t="s">
        <v>946</v>
      </c>
      <c r="I637" s="311" t="s">
        <v>230</v>
      </c>
      <c r="J637" s="311" t="s">
        <v>1301</v>
      </c>
      <c r="K637" s="311" t="s">
        <v>499</v>
      </c>
      <c r="L637" s="311" t="s">
        <v>218</v>
      </c>
      <c r="M637" s="311" t="s">
        <v>2392</v>
      </c>
      <c r="N637" s="315">
        <v>70000</v>
      </c>
      <c r="O637" s="315">
        <v>1</v>
      </c>
      <c r="P637" s="315">
        <v>4100</v>
      </c>
      <c r="Q637" s="315">
        <v>15</v>
      </c>
      <c r="R637" s="315">
        <v>15</v>
      </c>
      <c r="S637" s="315">
        <v>5</v>
      </c>
      <c r="T637" s="311" t="s">
        <v>2125</v>
      </c>
    </row>
    <row r="638" spans="1:20" ht="14.1" hidden="1" customHeight="1">
      <c r="A638" s="311" t="s">
        <v>2473</v>
      </c>
      <c r="B638" s="311" t="s">
        <v>2416</v>
      </c>
      <c r="C638" s="311" t="s">
        <v>2124</v>
      </c>
      <c r="D638" s="311" t="s">
        <v>717</v>
      </c>
      <c r="E638" s="314">
        <v>41640</v>
      </c>
      <c r="F638" s="311" t="s">
        <v>177</v>
      </c>
      <c r="G638" s="311" t="s">
        <v>101</v>
      </c>
      <c r="H638" s="311" t="s">
        <v>946</v>
      </c>
      <c r="I638" s="311" t="s">
        <v>230</v>
      </c>
      <c r="J638" s="311" t="s">
        <v>1301</v>
      </c>
      <c r="K638" s="311" t="s">
        <v>495</v>
      </c>
      <c r="L638" s="311" t="s">
        <v>218</v>
      </c>
      <c r="M638" s="311" t="s">
        <v>2392</v>
      </c>
      <c r="N638" s="315">
        <v>70000</v>
      </c>
      <c r="O638" s="315">
        <v>1</v>
      </c>
      <c r="P638" s="315">
        <v>4100</v>
      </c>
      <c r="Q638" s="315">
        <v>15</v>
      </c>
      <c r="R638" s="315">
        <v>15</v>
      </c>
      <c r="S638" s="315">
        <v>5</v>
      </c>
      <c r="T638" s="311" t="s">
        <v>2125</v>
      </c>
    </row>
    <row r="639" spans="1:20" ht="14.1" hidden="1" customHeight="1">
      <c r="A639" s="311" t="s">
        <v>2473</v>
      </c>
      <c r="B639" s="311" t="s">
        <v>2416</v>
      </c>
      <c r="C639" s="311" t="s">
        <v>2124</v>
      </c>
      <c r="D639" s="311" t="s">
        <v>717</v>
      </c>
      <c r="E639" s="314">
        <v>41640</v>
      </c>
      <c r="F639" s="311" t="s">
        <v>177</v>
      </c>
      <c r="G639" s="311" t="s">
        <v>101</v>
      </c>
      <c r="H639" s="311" t="s">
        <v>946</v>
      </c>
      <c r="I639" s="311" t="s">
        <v>230</v>
      </c>
      <c r="J639" s="311" t="s">
        <v>1301</v>
      </c>
      <c r="K639" s="311" t="s">
        <v>501</v>
      </c>
      <c r="L639" s="311" t="s">
        <v>218</v>
      </c>
      <c r="M639" s="311" t="s">
        <v>2392</v>
      </c>
      <c r="N639" s="315">
        <v>70000</v>
      </c>
      <c r="O639" s="315">
        <v>1</v>
      </c>
      <c r="P639" s="315">
        <v>4100</v>
      </c>
      <c r="Q639" s="315">
        <v>15</v>
      </c>
      <c r="R639" s="315">
        <v>15</v>
      </c>
      <c r="S639" s="315">
        <v>5</v>
      </c>
      <c r="T639" s="311" t="s">
        <v>2125</v>
      </c>
    </row>
    <row r="640" spans="1:20" ht="14.1" hidden="1" customHeight="1">
      <c r="A640" s="311" t="s">
        <v>2473</v>
      </c>
      <c r="B640" s="311" t="s">
        <v>2416</v>
      </c>
      <c r="C640" s="311" t="s">
        <v>2124</v>
      </c>
      <c r="D640" s="311" t="s">
        <v>717</v>
      </c>
      <c r="E640" s="314">
        <v>41640</v>
      </c>
      <c r="F640" s="311" t="s">
        <v>177</v>
      </c>
      <c r="G640" s="311" t="s">
        <v>101</v>
      </c>
      <c r="H640" s="311" t="s">
        <v>946</v>
      </c>
      <c r="I640" s="311" t="s">
        <v>230</v>
      </c>
      <c r="J640" s="311" t="s">
        <v>1301</v>
      </c>
      <c r="K640" s="311" t="s">
        <v>503</v>
      </c>
      <c r="L640" s="311" t="s">
        <v>218</v>
      </c>
      <c r="M640" s="311" t="s">
        <v>2392</v>
      </c>
      <c r="N640" s="315">
        <v>70000</v>
      </c>
      <c r="O640" s="315">
        <v>1</v>
      </c>
      <c r="P640" s="315">
        <v>4100</v>
      </c>
      <c r="Q640" s="315">
        <v>15</v>
      </c>
      <c r="R640" s="315">
        <v>15</v>
      </c>
      <c r="S640" s="315">
        <v>5</v>
      </c>
      <c r="T640" s="311" t="s">
        <v>2125</v>
      </c>
    </row>
    <row r="641" spans="1:20" ht="14.1" hidden="1" customHeight="1">
      <c r="A641" s="311" t="s">
        <v>2473</v>
      </c>
      <c r="B641" s="311" t="s">
        <v>2416</v>
      </c>
      <c r="C641" s="311" t="s">
        <v>2124</v>
      </c>
      <c r="D641" s="311" t="s">
        <v>717</v>
      </c>
      <c r="E641" s="314">
        <v>41640</v>
      </c>
      <c r="F641" s="311" t="s">
        <v>177</v>
      </c>
      <c r="G641" s="311" t="s">
        <v>101</v>
      </c>
      <c r="H641" s="311" t="s">
        <v>946</v>
      </c>
      <c r="I641" s="311" t="s">
        <v>230</v>
      </c>
      <c r="J641" s="311" t="s">
        <v>1301</v>
      </c>
      <c r="K641" s="311" t="s">
        <v>29</v>
      </c>
      <c r="L641" s="311" t="s">
        <v>218</v>
      </c>
      <c r="M641" s="311" t="s">
        <v>2392</v>
      </c>
      <c r="N641" s="315">
        <v>70000</v>
      </c>
      <c r="O641" s="315">
        <v>1</v>
      </c>
      <c r="P641" s="315">
        <v>4100</v>
      </c>
      <c r="Q641" s="315">
        <v>15</v>
      </c>
      <c r="R641" s="315">
        <v>15</v>
      </c>
      <c r="S641" s="315">
        <v>5</v>
      </c>
      <c r="T641" s="311" t="s">
        <v>2125</v>
      </c>
    </row>
    <row r="642" spans="1:20" ht="14.1" hidden="1" customHeight="1">
      <c r="A642" s="311" t="s">
        <v>2473</v>
      </c>
      <c r="B642" s="311" t="s">
        <v>2416</v>
      </c>
      <c r="C642" s="311" t="s">
        <v>2124</v>
      </c>
      <c r="D642" s="311" t="s">
        <v>717</v>
      </c>
      <c r="E642" s="314">
        <v>41640</v>
      </c>
      <c r="F642" s="311" t="s">
        <v>177</v>
      </c>
      <c r="G642" s="311" t="s">
        <v>101</v>
      </c>
      <c r="H642" s="311" t="s">
        <v>946</v>
      </c>
      <c r="I642" s="311" t="s">
        <v>230</v>
      </c>
      <c r="J642" s="311" t="s">
        <v>1301</v>
      </c>
      <c r="K642" s="311" t="s">
        <v>30</v>
      </c>
      <c r="L642" s="311" t="s">
        <v>218</v>
      </c>
      <c r="M642" s="311" t="s">
        <v>2392</v>
      </c>
      <c r="N642" s="315">
        <v>70000</v>
      </c>
      <c r="O642" s="315">
        <v>1</v>
      </c>
      <c r="P642" s="315">
        <v>4100</v>
      </c>
      <c r="Q642" s="315">
        <v>15</v>
      </c>
      <c r="R642" s="315">
        <v>15</v>
      </c>
      <c r="S642" s="315">
        <v>5</v>
      </c>
      <c r="T642" s="311" t="s">
        <v>2125</v>
      </c>
    </row>
    <row r="643" spans="1:20" ht="14.1" hidden="1" customHeight="1">
      <c r="A643" s="311" t="s">
        <v>2473</v>
      </c>
      <c r="B643" s="311" t="s">
        <v>2416</v>
      </c>
      <c r="C643" s="311" t="s">
        <v>2124</v>
      </c>
      <c r="D643" s="311" t="s">
        <v>717</v>
      </c>
      <c r="E643" s="314">
        <v>41640</v>
      </c>
      <c r="F643" s="311" t="s">
        <v>177</v>
      </c>
      <c r="G643" s="311" t="s">
        <v>101</v>
      </c>
      <c r="H643" s="311" t="s">
        <v>946</v>
      </c>
      <c r="I643" s="311" t="s">
        <v>230</v>
      </c>
      <c r="J643" s="311" t="s">
        <v>1301</v>
      </c>
      <c r="K643" s="311" t="s">
        <v>507</v>
      </c>
      <c r="L643" s="311" t="s">
        <v>218</v>
      </c>
      <c r="M643" s="311" t="s">
        <v>2392</v>
      </c>
      <c r="N643" s="315">
        <v>70000</v>
      </c>
      <c r="O643" s="315">
        <v>1</v>
      </c>
      <c r="P643" s="315">
        <v>4100</v>
      </c>
      <c r="Q643" s="315">
        <v>15</v>
      </c>
      <c r="R643" s="315">
        <v>15</v>
      </c>
      <c r="S643" s="315">
        <v>5</v>
      </c>
      <c r="T643" s="311" t="s">
        <v>2125</v>
      </c>
    </row>
    <row r="644" spans="1:20" ht="14.1" hidden="1" customHeight="1">
      <c r="A644" s="311" t="s">
        <v>2473</v>
      </c>
      <c r="B644" s="311" t="s">
        <v>2416</v>
      </c>
      <c r="C644" s="311" t="s">
        <v>2124</v>
      </c>
      <c r="D644" s="311" t="s">
        <v>717</v>
      </c>
      <c r="E644" s="314">
        <v>41640</v>
      </c>
      <c r="F644" s="311" t="s">
        <v>177</v>
      </c>
      <c r="G644" s="311" t="s">
        <v>101</v>
      </c>
      <c r="H644" s="311" t="s">
        <v>946</v>
      </c>
      <c r="I644" s="311" t="s">
        <v>230</v>
      </c>
      <c r="J644" s="311" t="s">
        <v>1301</v>
      </c>
      <c r="K644" s="311" t="s">
        <v>509</v>
      </c>
      <c r="L644" s="311" t="s">
        <v>218</v>
      </c>
      <c r="M644" s="311" t="s">
        <v>2392</v>
      </c>
      <c r="N644" s="315">
        <v>70000</v>
      </c>
      <c r="O644" s="315">
        <v>1</v>
      </c>
      <c r="P644" s="315">
        <v>4100</v>
      </c>
      <c r="Q644" s="315">
        <v>15</v>
      </c>
      <c r="R644" s="315">
        <v>15</v>
      </c>
      <c r="S644" s="315">
        <v>5</v>
      </c>
      <c r="T644" s="311" t="s">
        <v>2125</v>
      </c>
    </row>
    <row r="645" spans="1:20" ht="14.1" hidden="1" customHeight="1">
      <c r="A645" s="311" t="s">
        <v>2473</v>
      </c>
      <c r="B645" s="311" t="s">
        <v>2416</v>
      </c>
      <c r="C645" s="311" t="s">
        <v>2124</v>
      </c>
      <c r="D645" s="311" t="s">
        <v>717</v>
      </c>
      <c r="E645" s="314">
        <v>41640</v>
      </c>
      <c r="F645" s="311" t="s">
        <v>177</v>
      </c>
      <c r="G645" s="311" t="s">
        <v>101</v>
      </c>
      <c r="H645" s="311" t="s">
        <v>946</v>
      </c>
      <c r="I645" s="311" t="s">
        <v>230</v>
      </c>
      <c r="J645" s="311" t="s">
        <v>1301</v>
      </c>
      <c r="K645" s="311" t="s">
        <v>511</v>
      </c>
      <c r="L645" s="311" t="s">
        <v>218</v>
      </c>
      <c r="M645" s="311" t="s">
        <v>2392</v>
      </c>
      <c r="N645" s="315">
        <v>70000</v>
      </c>
      <c r="O645" s="315">
        <v>1</v>
      </c>
      <c r="P645" s="315">
        <v>4100</v>
      </c>
      <c r="Q645" s="315">
        <v>15</v>
      </c>
      <c r="R645" s="315">
        <v>15</v>
      </c>
      <c r="S645" s="315">
        <v>5</v>
      </c>
      <c r="T645" s="311" t="s">
        <v>2125</v>
      </c>
    </row>
    <row r="646" spans="1:20" ht="14.1" hidden="1" customHeight="1">
      <c r="A646" s="311" t="s">
        <v>2473</v>
      </c>
      <c r="B646" s="311" t="s">
        <v>2416</v>
      </c>
      <c r="C646" s="311" t="s">
        <v>2124</v>
      </c>
      <c r="D646" s="311" t="s">
        <v>717</v>
      </c>
      <c r="E646" s="314">
        <v>41640</v>
      </c>
      <c r="F646" s="311" t="s">
        <v>177</v>
      </c>
      <c r="G646" s="311" t="s">
        <v>101</v>
      </c>
      <c r="H646" s="311" t="s">
        <v>946</v>
      </c>
      <c r="I646" s="311" t="s">
        <v>230</v>
      </c>
      <c r="J646" s="311" t="s">
        <v>1301</v>
      </c>
      <c r="K646" s="311" t="s">
        <v>513</v>
      </c>
      <c r="L646" s="311" t="s">
        <v>218</v>
      </c>
      <c r="M646" s="311" t="s">
        <v>2392</v>
      </c>
      <c r="N646" s="315">
        <v>70000</v>
      </c>
      <c r="O646" s="315">
        <v>1</v>
      </c>
      <c r="P646" s="315">
        <v>4100</v>
      </c>
      <c r="Q646" s="315">
        <v>15</v>
      </c>
      <c r="R646" s="315">
        <v>15</v>
      </c>
      <c r="S646" s="315">
        <v>5</v>
      </c>
      <c r="T646" s="311" t="s">
        <v>2125</v>
      </c>
    </row>
    <row r="647" spans="1:20" ht="14.1" hidden="1" customHeight="1">
      <c r="A647" s="311" t="s">
        <v>2473</v>
      </c>
      <c r="B647" s="311" t="s">
        <v>2416</v>
      </c>
      <c r="C647" s="311" t="s">
        <v>2124</v>
      </c>
      <c r="D647" s="311" t="s">
        <v>717</v>
      </c>
      <c r="E647" s="314">
        <v>41640</v>
      </c>
      <c r="F647" s="311" t="s">
        <v>177</v>
      </c>
      <c r="G647" s="311" t="s">
        <v>101</v>
      </c>
      <c r="H647" s="311" t="s">
        <v>946</v>
      </c>
      <c r="I647" s="311" t="s">
        <v>230</v>
      </c>
      <c r="J647" s="311" t="s">
        <v>1301</v>
      </c>
      <c r="K647" s="311" t="s">
        <v>515</v>
      </c>
      <c r="L647" s="311" t="s">
        <v>218</v>
      </c>
      <c r="M647" s="311" t="s">
        <v>2392</v>
      </c>
      <c r="N647" s="315">
        <v>70000</v>
      </c>
      <c r="O647" s="315">
        <v>1</v>
      </c>
      <c r="P647" s="315">
        <v>4100</v>
      </c>
      <c r="Q647" s="315">
        <v>15</v>
      </c>
      <c r="R647" s="315">
        <v>15</v>
      </c>
      <c r="S647" s="315">
        <v>5</v>
      </c>
      <c r="T647" s="311" t="s">
        <v>2125</v>
      </c>
    </row>
    <row r="648" spans="1:20" ht="14.1" hidden="1" customHeight="1">
      <c r="A648" s="311" t="s">
        <v>2473</v>
      </c>
      <c r="B648" s="311" t="s">
        <v>2416</v>
      </c>
      <c r="C648" s="311" t="s">
        <v>2124</v>
      </c>
      <c r="D648" s="311" t="s">
        <v>717</v>
      </c>
      <c r="E648" s="314">
        <v>41640</v>
      </c>
      <c r="F648" s="311" t="s">
        <v>177</v>
      </c>
      <c r="G648" s="311" t="s">
        <v>101</v>
      </c>
      <c r="H648" s="311" t="s">
        <v>946</v>
      </c>
      <c r="I648" s="311" t="s">
        <v>230</v>
      </c>
      <c r="J648" s="311" t="s">
        <v>1301</v>
      </c>
      <c r="K648" s="311" t="s">
        <v>519</v>
      </c>
      <c r="L648" s="311" t="s">
        <v>218</v>
      </c>
      <c r="M648" s="311" t="s">
        <v>2392</v>
      </c>
      <c r="N648" s="315">
        <v>70000</v>
      </c>
      <c r="O648" s="315">
        <v>1</v>
      </c>
      <c r="P648" s="315">
        <v>4100</v>
      </c>
      <c r="Q648" s="315">
        <v>15</v>
      </c>
      <c r="R648" s="315">
        <v>15</v>
      </c>
      <c r="S648" s="315">
        <v>5</v>
      </c>
      <c r="T648" s="311" t="s">
        <v>2125</v>
      </c>
    </row>
    <row r="649" spans="1:20" ht="14.1" hidden="1" customHeight="1">
      <c r="A649" s="311" t="s">
        <v>2474</v>
      </c>
      <c r="B649" s="311" t="s">
        <v>2475</v>
      </c>
      <c r="C649" s="311" t="s">
        <v>2124</v>
      </c>
      <c r="D649" s="311" t="s">
        <v>2383</v>
      </c>
      <c r="E649" s="314">
        <v>41718.683437500003</v>
      </c>
      <c r="F649" s="311" t="s">
        <v>176</v>
      </c>
      <c r="G649" s="311" t="s">
        <v>101</v>
      </c>
      <c r="H649" s="311" t="s">
        <v>946</v>
      </c>
      <c r="I649" s="311" t="s">
        <v>244</v>
      </c>
      <c r="J649" s="311" t="s">
        <v>147</v>
      </c>
      <c r="K649" s="311" t="s">
        <v>2420</v>
      </c>
      <c r="L649" s="311" t="s">
        <v>218</v>
      </c>
      <c r="M649" s="311" t="s">
        <v>2421</v>
      </c>
      <c r="N649" s="315">
        <v>15000</v>
      </c>
      <c r="P649" s="315">
        <v>3390</v>
      </c>
      <c r="Q649" s="315">
        <v>16</v>
      </c>
      <c r="R649" s="315">
        <v>4.42</v>
      </c>
      <c r="S649" s="315">
        <v>1.47</v>
      </c>
      <c r="T649" s="311" t="s">
        <v>2125</v>
      </c>
    </row>
    <row r="650" spans="1:20" ht="14.1" hidden="1" customHeight="1">
      <c r="A650" s="311" t="s">
        <v>2474</v>
      </c>
      <c r="B650" s="311" t="s">
        <v>2475</v>
      </c>
      <c r="C650" s="311" t="s">
        <v>2124</v>
      </c>
      <c r="D650" s="311" t="s">
        <v>2383</v>
      </c>
      <c r="E650" s="314">
        <v>41718.683437500003</v>
      </c>
      <c r="F650" s="311" t="s">
        <v>176</v>
      </c>
      <c r="G650" s="311" t="s">
        <v>101</v>
      </c>
      <c r="H650" s="311" t="s">
        <v>946</v>
      </c>
      <c r="I650" s="311" t="s">
        <v>244</v>
      </c>
      <c r="J650" s="311" t="s">
        <v>147</v>
      </c>
      <c r="K650" s="311" t="s">
        <v>2406</v>
      </c>
      <c r="L650" s="311" t="s">
        <v>218</v>
      </c>
      <c r="M650" s="311" t="s">
        <v>2421</v>
      </c>
      <c r="N650" s="315">
        <v>15000</v>
      </c>
      <c r="P650" s="315">
        <v>3390</v>
      </c>
      <c r="Q650" s="315">
        <v>16</v>
      </c>
      <c r="R650" s="315">
        <v>4.42</v>
      </c>
      <c r="S650" s="315">
        <v>1.47</v>
      </c>
      <c r="T650" s="311" t="s">
        <v>2125</v>
      </c>
    </row>
    <row r="651" spans="1:20" ht="14.1" hidden="1" customHeight="1">
      <c r="A651" s="311" t="s">
        <v>2474</v>
      </c>
      <c r="B651" s="311" t="s">
        <v>2475</v>
      </c>
      <c r="C651" s="311" t="s">
        <v>2124</v>
      </c>
      <c r="D651" s="311" t="s">
        <v>2383</v>
      </c>
      <c r="E651" s="314">
        <v>41718.683437500003</v>
      </c>
      <c r="F651" s="311" t="s">
        <v>176</v>
      </c>
      <c r="G651" s="311" t="s">
        <v>101</v>
      </c>
      <c r="H651" s="311" t="s">
        <v>946</v>
      </c>
      <c r="I651" s="311" t="s">
        <v>244</v>
      </c>
      <c r="J651" s="311" t="s">
        <v>147</v>
      </c>
      <c r="K651" s="311" t="s">
        <v>2422</v>
      </c>
      <c r="L651" s="311" t="s">
        <v>218</v>
      </c>
      <c r="M651" s="311" t="s">
        <v>2421</v>
      </c>
      <c r="N651" s="315">
        <v>15000</v>
      </c>
      <c r="P651" s="315">
        <v>1249</v>
      </c>
      <c r="Q651" s="315">
        <v>16</v>
      </c>
      <c r="R651" s="315">
        <v>13.26</v>
      </c>
      <c r="S651" s="315">
        <v>4.42</v>
      </c>
      <c r="T651" s="311" t="s">
        <v>2125</v>
      </c>
    </row>
    <row r="652" spans="1:20" ht="14.1" hidden="1" customHeight="1">
      <c r="A652" s="311" t="s">
        <v>2474</v>
      </c>
      <c r="B652" s="311" t="s">
        <v>2475</v>
      </c>
      <c r="C652" s="311" t="s">
        <v>2124</v>
      </c>
      <c r="D652" s="311" t="s">
        <v>2383</v>
      </c>
      <c r="E652" s="314">
        <v>41718.683437500003</v>
      </c>
      <c r="F652" s="311" t="s">
        <v>176</v>
      </c>
      <c r="G652" s="311" t="s">
        <v>101</v>
      </c>
      <c r="H652" s="311" t="s">
        <v>946</v>
      </c>
      <c r="I652" s="311" t="s">
        <v>244</v>
      </c>
      <c r="J652" s="311" t="s">
        <v>147</v>
      </c>
      <c r="K652" s="311" t="s">
        <v>345</v>
      </c>
      <c r="L652" s="311" t="s">
        <v>218</v>
      </c>
      <c r="M652" s="311" t="s">
        <v>2421</v>
      </c>
      <c r="N652" s="315">
        <v>15000</v>
      </c>
      <c r="P652" s="315">
        <v>1249</v>
      </c>
      <c r="Q652" s="315">
        <v>16</v>
      </c>
      <c r="R652" s="315">
        <v>13.26</v>
      </c>
      <c r="S652" s="315">
        <v>4.42</v>
      </c>
      <c r="T652" s="311" t="s">
        <v>2125</v>
      </c>
    </row>
    <row r="653" spans="1:20" ht="14.1" hidden="1" customHeight="1">
      <c r="A653" s="311" t="s">
        <v>2474</v>
      </c>
      <c r="B653" s="311" t="s">
        <v>2475</v>
      </c>
      <c r="C653" s="311" t="s">
        <v>2124</v>
      </c>
      <c r="D653" s="311" t="s">
        <v>2383</v>
      </c>
      <c r="E653" s="314">
        <v>41718.683437500003</v>
      </c>
      <c r="F653" s="311" t="s">
        <v>176</v>
      </c>
      <c r="G653" s="311" t="s">
        <v>101</v>
      </c>
      <c r="H653" s="311" t="s">
        <v>946</v>
      </c>
      <c r="I653" s="311" t="s">
        <v>244</v>
      </c>
      <c r="J653" s="311" t="s">
        <v>147</v>
      </c>
      <c r="K653" s="311" t="s">
        <v>283</v>
      </c>
      <c r="L653" s="311" t="s">
        <v>218</v>
      </c>
      <c r="M653" s="311" t="s">
        <v>2421</v>
      </c>
      <c r="N653" s="315">
        <v>15000</v>
      </c>
      <c r="P653" s="315">
        <v>1249</v>
      </c>
      <c r="Q653" s="315">
        <v>16</v>
      </c>
      <c r="R653" s="315">
        <v>13.26</v>
      </c>
      <c r="S653" s="315">
        <v>4.42</v>
      </c>
      <c r="T653" s="311" t="s">
        <v>2125</v>
      </c>
    </row>
    <row r="654" spans="1:20" ht="14.1" hidden="1" customHeight="1">
      <c r="A654" s="311" t="s">
        <v>2476</v>
      </c>
      <c r="B654" s="311" t="s">
        <v>2477</v>
      </c>
      <c r="C654" s="311" t="s">
        <v>2124</v>
      </c>
      <c r="D654" s="311" t="s">
        <v>2383</v>
      </c>
      <c r="E654" s="314">
        <v>41718.683437500003</v>
      </c>
      <c r="F654" s="311" t="s">
        <v>176</v>
      </c>
      <c r="G654" s="311" t="s">
        <v>101</v>
      </c>
      <c r="H654" s="311" t="s">
        <v>946</v>
      </c>
      <c r="I654" s="311" t="s">
        <v>244</v>
      </c>
      <c r="J654" s="311" t="s">
        <v>147</v>
      </c>
      <c r="K654" s="311" t="s">
        <v>2420</v>
      </c>
      <c r="L654" s="311" t="s">
        <v>218</v>
      </c>
      <c r="M654" s="311" t="s">
        <v>2421</v>
      </c>
      <c r="N654" s="315">
        <v>20000</v>
      </c>
      <c r="P654" s="315">
        <v>3390</v>
      </c>
      <c r="Q654" s="315">
        <v>16</v>
      </c>
      <c r="R654" s="315">
        <v>5.9</v>
      </c>
      <c r="S654" s="315">
        <v>1.97</v>
      </c>
      <c r="T654" s="311" t="s">
        <v>2125</v>
      </c>
    </row>
    <row r="655" spans="1:20" ht="14.1" hidden="1" customHeight="1">
      <c r="A655" s="311" t="s">
        <v>2476</v>
      </c>
      <c r="B655" s="311" t="s">
        <v>2477</v>
      </c>
      <c r="C655" s="311" t="s">
        <v>2124</v>
      </c>
      <c r="D655" s="311" t="s">
        <v>2383</v>
      </c>
      <c r="E655" s="314">
        <v>41718.683437500003</v>
      </c>
      <c r="F655" s="311" t="s">
        <v>176</v>
      </c>
      <c r="G655" s="311" t="s">
        <v>101</v>
      </c>
      <c r="H655" s="311" t="s">
        <v>946</v>
      </c>
      <c r="I655" s="311" t="s">
        <v>244</v>
      </c>
      <c r="J655" s="311" t="s">
        <v>147</v>
      </c>
      <c r="K655" s="311" t="s">
        <v>2406</v>
      </c>
      <c r="L655" s="311" t="s">
        <v>218</v>
      </c>
      <c r="M655" s="311" t="s">
        <v>2421</v>
      </c>
      <c r="N655" s="315">
        <v>20000</v>
      </c>
      <c r="P655" s="315">
        <v>3390</v>
      </c>
      <c r="Q655" s="315">
        <v>16</v>
      </c>
      <c r="R655" s="315">
        <v>5.9</v>
      </c>
      <c r="S655" s="315">
        <v>1.97</v>
      </c>
      <c r="T655" s="311" t="s">
        <v>2125</v>
      </c>
    </row>
    <row r="656" spans="1:20" ht="14.1" hidden="1" customHeight="1">
      <c r="A656" s="311" t="s">
        <v>2476</v>
      </c>
      <c r="B656" s="311" t="s">
        <v>2477</v>
      </c>
      <c r="C656" s="311" t="s">
        <v>2124</v>
      </c>
      <c r="D656" s="311" t="s">
        <v>2383</v>
      </c>
      <c r="E656" s="314">
        <v>41718.683437500003</v>
      </c>
      <c r="F656" s="311" t="s">
        <v>176</v>
      </c>
      <c r="G656" s="311" t="s">
        <v>101</v>
      </c>
      <c r="H656" s="311" t="s">
        <v>946</v>
      </c>
      <c r="I656" s="311" t="s">
        <v>244</v>
      </c>
      <c r="J656" s="311" t="s">
        <v>147</v>
      </c>
      <c r="K656" s="311" t="s">
        <v>2422</v>
      </c>
      <c r="L656" s="311" t="s">
        <v>218</v>
      </c>
      <c r="M656" s="311" t="s">
        <v>2421</v>
      </c>
      <c r="N656" s="315">
        <v>20000</v>
      </c>
      <c r="P656" s="315">
        <v>1249</v>
      </c>
      <c r="Q656" s="315">
        <v>16</v>
      </c>
      <c r="R656" s="315">
        <v>16</v>
      </c>
      <c r="S656" s="315">
        <v>5.33</v>
      </c>
      <c r="T656" s="311" t="s">
        <v>2125</v>
      </c>
    </row>
    <row r="657" spans="1:20" ht="14.1" hidden="1" customHeight="1">
      <c r="A657" s="311" t="s">
        <v>2476</v>
      </c>
      <c r="B657" s="311" t="s">
        <v>2477</v>
      </c>
      <c r="C657" s="311" t="s">
        <v>2124</v>
      </c>
      <c r="D657" s="311" t="s">
        <v>2383</v>
      </c>
      <c r="E657" s="314">
        <v>41718.683437500003</v>
      </c>
      <c r="F657" s="311" t="s">
        <v>176</v>
      </c>
      <c r="G657" s="311" t="s">
        <v>101</v>
      </c>
      <c r="H657" s="311" t="s">
        <v>946</v>
      </c>
      <c r="I657" s="311" t="s">
        <v>244</v>
      </c>
      <c r="J657" s="311" t="s">
        <v>147</v>
      </c>
      <c r="K657" s="311" t="s">
        <v>345</v>
      </c>
      <c r="L657" s="311" t="s">
        <v>218</v>
      </c>
      <c r="M657" s="311" t="s">
        <v>2421</v>
      </c>
      <c r="N657" s="315">
        <v>20000</v>
      </c>
      <c r="P657" s="315">
        <v>1249</v>
      </c>
      <c r="Q657" s="315">
        <v>16</v>
      </c>
      <c r="R657" s="315">
        <v>16</v>
      </c>
      <c r="S657" s="315">
        <v>5.33</v>
      </c>
      <c r="T657" s="311" t="s">
        <v>2125</v>
      </c>
    </row>
    <row r="658" spans="1:20" ht="14.1" hidden="1" customHeight="1">
      <c r="A658" s="311" t="s">
        <v>2476</v>
      </c>
      <c r="B658" s="311" t="s">
        <v>2477</v>
      </c>
      <c r="C658" s="311" t="s">
        <v>2124</v>
      </c>
      <c r="D658" s="311" t="s">
        <v>2383</v>
      </c>
      <c r="E658" s="314">
        <v>41718.683437500003</v>
      </c>
      <c r="F658" s="311" t="s">
        <v>176</v>
      </c>
      <c r="G658" s="311" t="s">
        <v>101</v>
      </c>
      <c r="H658" s="311" t="s">
        <v>946</v>
      </c>
      <c r="I658" s="311" t="s">
        <v>244</v>
      </c>
      <c r="J658" s="311" t="s">
        <v>147</v>
      </c>
      <c r="K658" s="311" t="s">
        <v>283</v>
      </c>
      <c r="L658" s="311" t="s">
        <v>218</v>
      </c>
      <c r="M658" s="311" t="s">
        <v>2421</v>
      </c>
      <c r="N658" s="315">
        <v>20000</v>
      </c>
      <c r="P658" s="315">
        <v>1249</v>
      </c>
      <c r="Q658" s="315">
        <v>16</v>
      </c>
      <c r="R658" s="315">
        <v>16</v>
      </c>
      <c r="S658" s="315">
        <v>5.33</v>
      </c>
      <c r="T658" s="311" t="s">
        <v>2125</v>
      </c>
    </row>
    <row r="659" spans="1:20" ht="14.1" hidden="1" customHeight="1">
      <c r="A659" s="311" t="s">
        <v>2478</v>
      </c>
      <c r="B659" s="311" t="s">
        <v>2479</v>
      </c>
      <c r="C659" s="311" t="s">
        <v>2124</v>
      </c>
      <c r="D659" s="311" t="s">
        <v>2383</v>
      </c>
      <c r="E659" s="314">
        <v>41718.683437500003</v>
      </c>
      <c r="F659" s="311" t="s">
        <v>176</v>
      </c>
      <c r="G659" s="311" t="s">
        <v>101</v>
      </c>
      <c r="H659" s="311" t="s">
        <v>946</v>
      </c>
      <c r="I659" s="311" t="s">
        <v>230</v>
      </c>
      <c r="J659" s="311" t="s">
        <v>1304</v>
      </c>
      <c r="K659" s="311" t="s">
        <v>2420</v>
      </c>
      <c r="L659" s="311" t="s">
        <v>218</v>
      </c>
      <c r="M659" s="311" t="s">
        <v>2388</v>
      </c>
      <c r="N659" s="315">
        <v>50000</v>
      </c>
      <c r="P659" s="315">
        <v>3390</v>
      </c>
      <c r="Q659" s="315">
        <v>16</v>
      </c>
      <c r="R659" s="315">
        <v>14.75</v>
      </c>
      <c r="S659" s="315">
        <v>4.92</v>
      </c>
      <c r="T659" s="311" t="s">
        <v>2125</v>
      </c>
    </row>
    <row r="660" spans="1:20" ht="14.1" hidden="1" customHeight="1">
      <c r="A660" s="311" t="s">
        <v>2478</v>
      </c>
      <c r="B660" s="311" t="s">
        <v>2479</v>
      </c>
      <c r="C660" s="311" t="s">
        <v>2124</v>
      </c>
      <c r="D660" s="311" t="s">
        <v>2383</v>
      </c>
      <c r="E660" s="314">
        <v>41718.683437500003</v>
      </c>
      <c r="F660" s="311" t="s">
        <v>176</v>
      </c>
      <c r="G660" s="311" t="s">
        <v>101</v>
      </c>
      <c r="H660" s="311" t="s">
        <v>946</v>
      </c>
      <c r="I660" s="311" t="s">
        <v>230</v>
      </c>
      <c r="J660" s="311" t="s">
        <v>1304</v>
      </c>
      <c r="K660" s="311" t="s">
        <v>2406</v>
      </c>
      <c r="L660" s="311" t="s">
        <v>218</v>
      </c>
      <c r="M660" s="311" t="s">
        <v>2388</v>
      </c>
      <c r="N660" s="315">
        <v>50000</v>
      </c>
      <c r="P660" s="315">
        <v>3390</v>
      </c>
      <c r="Q660" s="315">
        <v>16</v>
      </c>
      <c r="R660" s="315">
        <v>14.75</v>
      </c>
      <c r="S660" s="315">
        <v>4.92</v>
      </c>
      <c r="T660" s="311" t="s">
        <v>2125</v>
      </c>
    </row>
    <row r="661" spans="1:20" ht="14.1" hidden="1" customHeight="1">
      <c r="A661" s="311" t="s">
        <v>2478</v>
      </c>
      <c r="B661" s="311" t="s">
        <v>2479</v>
      </c>
      <c r="C661" s="311" t="s">
        <v>2124</v>
      </c>
      <c r="D661" s="311" t="s">
        <v>2383</v>
      </c>
      <c r="E661" s="314">
        <v>41718.683437500003</v>
      </c>
      <c r="F661" s="311" t="s">
        <v>176</v>
      </c>
      <c r="G661" s="311" t="s">
        <v>101</v>
      </c>
      <c r="H661" s="311" t="s">
        <v>946</v>
      </c>
      <c r="I661" s="311" t="s">
        <v>230</v>
      </c>
      <c r="J661" s="311" t="s">
        <v>1304</v>
      </c>
      <c r="K661" s="311" t="s">
        <v>2422</v>
      </c>
      <c r="L661" s="311" t="s">
        <v>218</v>
      </c>
      <c r="M661" s="311" t="s">
        <v>2388</v>
      </c>
      <c r="N661" s="315">
        <v>50000</v>
      </c>
      <c r="P661" s="315">
        <v>1249</v>
      </c>
      <c r="Q661" s="315">
        <v>16</v>
      </c>
      <c r="R661" s="315">
        <v>16</v>
      </c>
      <c r="S661" s="315">
        <v>5.33</v>
      </c>
      <c r="T661" s="311" t="s">
        <v>2125</v>
      </c>
    </row>
    <row r="662" spans="1:20" ht="14.1" hidden="1" customHeight="1">
      <c r="A662" s="311" t="s">
        <v>2478</v>
      </c>
      <c r="B662" s="311" t="s">
        <v>2479</v>
      </c>
      <c r="C662" s="311" t="s">
        <v>2124</v>
      </c>
      <c r="D662" s="311" t="s">
        <v>2383</v>
      </c>
      <c r="E662" s="314">
        <v>41718.683437500003</v>
      </c>
      <c r="F662" s="311" t="s">
        <v>176</v>
      </c>
      <c r="G662" s="311" t="s">
        <v>101</v>
      </c>
      <c r="H662" s="311" t="s">
        <v>946</v>
      </c>
      <c r="I662" s="311" t="s">
        <v>230</v>
      </c>
      <c r="J662" s="311" t="s">
        <v>1304</v>
      </c>
      <c r="K662" s="311" t="s">
        <v>345</v>
      </c>
      <c r="L662" s="311" t="s">
        <v>218</v>
      </c>
      <c r="M662" s="311" t="s">
        <v>2388</v>
      </c>
      <c r="N662" s="315">
        <v>50000</v>
      </c>
      <c r="P662" s="315">
        <v>1249</v>
      </c>
      <c r="Q662" s="315">
        <v>16</v>
      </c>
      <c r="R662" s="315">
        <v>16</v>
      </c>
      <c r="S662" s="315">
        <v>5.33</v>
      </c>
      <c r="T662" s="311" t="s">
        <v>2125</v>
      </c>
    </row>
    <row r="663" spans="1:20" ht="14.1" hidden="1" customHeight="1">
      <c r="A663" s="311" t="s">
        <v>2478</v>
      </c>
      <c r="B663" s="311" t="s">
        <v>2479</v>
      </c>
      <c r="C663" s="311" t="s">
        <v>2124</v>
      </c>
      <c r="D663" s="311" t="s">
        <v>2383</v>
      </c>
      <c r="E663" s="314">
        <v>41718.683437500003</v>
      </c>
      <c r="F663" s="311" t="s">
        <v>176</v>
      </c>
      <c r="G663" s="311" t="s">
        <v>101</v>
      </c>
      <c r="H663" s="311" t="s">
        <v>946</v>
      </c>
      <c r="I663" s="311" t="s">
        <v>230</v>
      </c>
      <c r="J663" s="311" t="s">
        <v>1304</v>
      </c>
      <c r="K663" s="311" t="s">
        <v>283</v>
      </c>
      <c r="L663" s="311" t="s">
        <v>218</v>
      </c>
      <c r="M663" s="311" t="s">
        <v>2388</v>
      </c>
      <c r="N663" s="315">
        <v>50000</v>
      </c>
      <c r="P663" s="315">
        <v>1249</v>
      </c>
      <c r="Q663" s="315">
        <v>16</v>
      </c>
      <c r="R663" s="315">
        <v>16</v>
      </c>
      <c r="S663" s="315">
        <v>5.33</v>
      </c>
      <c r="T663" s="311" t="s">
        <v>2125</v>
      </c>
    </row>
    <row r="664" spans="1:20" ht="14.1" hidden="1" customHeight="1">
      <c r="A664" s="311" t="s">
        <v>2480</v>
      </c>
      <c r="B664" s="311" t="s">
        <v>2481</v>
      </c>
      <c r="C664" s="311" t="s">
        <v>2124</v>
      </c>
      <c r="D664" s="311" t="s">
        <v>717</v>
      </c>
      <c r="E664" s="314">
        <v>41640</v>
      </c>
      <c r="F664" s="311" t="s">
        <v>177</v>
      </c>
      <c r="G664" s="311" t="s">
        <v>101</v>
      </c>
      <c r="H664" s="311" t="s">
        <v>946</v>
      </c>
      <c r="I664" s="311" t="s">
        <v>230</v>
      </c>
      <c r="J664" s="311" t="s">
        <v>231</v>
      </c>
      <c r="K664" s="311" t="s">
        <v>477</v>
      </c>
      <c r="L664" s="311" t="s">
        <v>218</v>
      </c>
      <c r="M664" s="311" t="s">
        <v>2392</v>
      </c>
      <c r="N664" s="315">
        <v>70000</v>
      </c>
      <c r="O664" s="315">
        <v>1</v>
      </c>
      <c r="P664" s="315">
        <v>4100</v>
      </c>
      <c r="Q664" s="315">
        <v>15</v>
      </c>
      <c r="R664" s="315">
        <v>15</v>
      </c>
      <c r="S664" s="315">
        <v>5</v>
      </c>
      <c r="T664" s="311" t="s">
        <v>2125</v>
      </c>
    </row>
    <row r="665" spans="1:20" ht="14.1" hidden="1" customHeight="1">
      <c r="A665" s="311" t="s">
        <v>2480</v>
      </c>
      <c r="B665" s="311" t="s">
        <v>2481</v>
      </c>
      <c r="C665" s="311" t="s">
        <v>2124</v>
      </c>
      <c r="D665" s="311" t="s">
        <v>717</v>
      </c>
      <c r="E665" s="314">
        <v>41640</v>
      </c>
      <c r="F665" s="311" t="s">
        <v>177</v>
      </c>
      <c r="G665" s="311" t="s">
        <v>101</v>
      </c>
      <c r="H665" s="311" t="s">
        <v>946</v>
      </c>
      <c r="I665" s="311" t="s">
        <v>230</v>
      </c>
      <c r="J665" s="311" t="s">
        <v>231</v>
      </c>
      <c r="K665" s="311" t="s">
        <v>19</v>
      </c>
      <c r="L665" s="311" t="s">
        <v>218</v>
      </c>
      <c r="M665" s="311" t="s">
        <v>2392</v>
      </c>
      <c r="N665" s="315">
        <v>70000</v>
      </c>
      <c r="O665" s="315">
        <v>1</v>
      </c>
      <c r="P665" s="315">
        <v>4100</v>
      </c>
      <c r="Q665" s="315">
        <v>15</v>
      </c>
      <c r="R665" s="315">
        <v>15</v>
      </c>
      <c r="S665" s="315">
        <v>5</v>
      </c>
      <c r="T665" s="311" t="s">
        <v>2125</v>
      </c>
    </row>
    <row r="666" spans="1:20" ht="14.1" hidden="1" customHeight="1">
      <c r="A666" s="311" t="s">
        <v>2480</v>
      </c>
      <c r="B666" s="311" t="s">
        <v>2481</v>
      </c>
      <c r="C666" s="311" t="s">
        <v>2124</v>
      </c>
      <c r="D666" s="311" t="s">
        <v>717</v>
      </c>
      <c r="E666" s="314">
        <v>41640</v>
      </c>
      <c r="F666" s="311" t="s">
        <v>177</v>
      </c>
      <c r="G666" s="311" t="s">
        <v>101</v>
      </c>
      <c r="H666" s="311" t="s">
        <v>946</v>
      </c>
      <c r="I666" s="311" t="s">
        <v>230</v>
      </c>
      <c r="J666" s="311" t="s">
        <v>231</v>
      </c>
      <c r="K666" s="311" t="s">
        <v>482</v>
      </c>
      <c r="L666" s="311" t="s">
        <v>218</v>
      </c>
      <c r="M666" s="311" t="s">
        <v>2392</v>
      </c>
      <c r="N666" s="315">
        <v>70000</v>
      </c>
      <c r="O666" s="315">
        <v>1</v>
      </c>
      <c r="P666" s="315">
        <v>4100</v>
      </c>
      <c r="Q666" s="315">
        <v>15</v>
      </c>
      <c r="R666" s="315">
        <v>15</v>
      </c>
      <c r="S666" s="315">
        <v>5</v>
      </c>
      <c r="T666" s="311" t="s">
        <v>2125</v>
      </c>
    </row>
    <row r="667" spans="1:20" ht="14.1" hidden="1" customHeight="1">
      <c r="A667" s="311" t="s">
        <v>2480</v>
      </c>
      <c r="B667" s="311" t="s">
        <v>2481</v>
      </c>
      <c r="C667" s="311" t="s">
        <v>2124</v>
      </c>
      <c r="D667" s="311" t="s">
        <v>717</v>
      </c>
      <c r="E667" s="314">
        <v>41640</v>
      </c>
      <c r="F667" s="311" t="s">
        <v>177</v>
      </c>
      <c r="G667" s="311" t="s">
        <v>101</v>
      </c>
      <c r="H667" s="311" t="s">
        <v>946</v>
      </c>
      <c r="I667" s="311" t="s">
        <v>230</v>
      </c>
      <c r="J667" s="311" t="s">
        <v>231</v>
      </c>
      <c r="K667" s="311" t="s">
        <v>21</v>
      </c>
      <c r="L667" s="311" t="s">
        <v>218</v>
      </c>
      <c r="M667" s="311" t="s">
        <v>2392</v>
      </c>
      <c r="N667" s="315">
        <v>70000</v>
      </c>
      <c r="O667" s="315">
        <v>1</v>
      </c>
      <c r="P667" s="315">
        <v>4100</v>
      </c>
      <c r="Q667" s="315">
        <v>15</v>
      </c>
      <c r="R667" s="315">
        <v>15</v>
      </c>
      <c r="S667" s="315">
        <v>5</v>
      </c>
      <c r="T667" s="311" t="s">
        <v>2125</v>
      </c>
    </row>
    <row r="668" spans="1:20" ht="14.1" hidden="1" customHeight="1">
      <c r="A668" s="311" t="s">
        <v>2480</v>
      </c>
      <c r="B668" s="311" t="s">
        <v>2481</v>
      </c>
      <c r="C668" s="311" t="s">
        <v>2124</v>
      </c>
      <c r="D668" s="311" t="s">
        <v>717</v>
      </c>
      <c r="E668" s="314">
        <v>41640</v>
      </c>
      <c r="F668" s="311" t="s">
        <v>177</v>
      </c>
      <c r="G668" s="311" t="s">
        <v>101</v>
      </c>
      <c r="H668" s="311" t="s">
        <v>946</v>
      </c>
      <c r="I668" s="311" t="s">
        <v>230</v>
      </c>
      <c r="J668" s="311" t="s">
        <v>231</v>
      </c>
      <c r="K668" s="311" t="s">
        <v>485</v>
      </c>
      <c r="L668" s="311" t="s">
        <v>218</v>
      </c>
      <c r="M668" s="311" t="s">
        <v>2392</v>
      </c>
      <c r="N668" s="315">
        <v>70000</v>
      </c>
      <c r="O668" s="315">
        <v>1</v>
      </c>
      <c r="P668" s="315">
        <v>4100</v>
      </c>
      <c r="Q668" s="315">
        <v>15</v>
      </c>
      <c r="R668" s="315">
        <v>15</v>
      </c>
      <c r="S668" s="315">
        <v>5</v>
      </c>
      <c r="T668" s="311" t="s">
        <v>2125</v>
      </c>
    </row>
    <row r="669" spans="1:20" ht="14.1" hidden="1" customHeight="1">
      <c r="A669" s="311" t="s">
        <v>2480</v>
      </c>
      <c r="B669" s="311" t="s">
        <v>2481</v>
      </c>
      <c r="C669" s="311" t="s">
        <v>2124</v>
      </c>
      <c r="D669" s="311" t="s">
        <v>717</v>
      </c>
      <c r="E669" s="314">
        <v>41640</v>
      </c>
      <c r="F669" s="311" t="s">
        <v>177</v>
      </c>
      <c r="G669" s="311" t="s">
        <v>101</v>
      </c>
      <c r="H669" s="311" t="s">
        <v>946</v>
      </c>
      <c r="I669" s="311" t="s">
        <v>230</v>
      </c>
      <c r="J669" s="311" t="s">
        <v>231</v>
      </c>
      <c r="K669" s="311" t="s">
        <v>487</v>
      </c>
      <c r="L669" s="311" t="s">
        <v>218</v>
      </c>
      <c r="M669" s="311" t="s">
        <v>2392</v>
      </c>
      <c r="N669" s="315">
        <v>70000</v>
      </c>
      <c r="O669" s="315">
        <v>1</v>
      </c>
      <c r="P669" s="315">
        <v>4100</v>
      </c>
      <c r="Q669" s="315">
        <v>15</v>
      </c>
      <c r="R669" s="315">
        <v>15</v>
      </c>
      <c r="S669" s="315">
        <v>5</v>
      </c>
      <c r="T669" s="311" t="s">
        <v>2125</v>
      </c>
    </row>
    <row r="670" spans="1:20" ht="14.1" hidden="1" customHeight="1">
      <c r="A670" s="311" t="s">
        <v>2480</v>
      </c>
      <c r="B670" s="311" t="s">
        <v>2481</v>
      </c>
      <c r="C670" s="311" t="s">
        <v>2124</v>
      </c>
      <c r="D670" s="311" t="s">
        <v>717</v>
      </c>
      <c r="E670" s="314">
        <v>41640</v>
      </c>
      <c r="F670" s="311" t="s">
        <v>177</v>
      </c>
      <c r="G670" s="311" t="s">
        <v>101</v>
      </c>
      <c r="H670" s="311" t="s">
        <v>946</v>
      </c>
      <c r="I670" s="311" t="s">
        <v>230</v>
      </c>
      <c r="J670" s="311" t="s">
        <v>231</v>
      </c>
      <c r="K670" s="311" t="s">
        <v>489</v>
      </c>
      <c r="L670" s="311" t="s">
        <v>218</v>
      </c>
      <c r="M670" s="311" t="s">
        <v>2392</v>
      </c>
      <c r="N670" s="315">
        <v>70000</v>
      </c>
      <c r="O670" s="315">
        <v>1</v>
      </c>
      <c r="P670" s="315">
        <v>4100</v>
      </c>
      <c r="Q670" s="315">
        <v>15</v>
      </c>
      <c r="R670" s="315">
        <v>15</v>
      </c>
      <c r="S670" s="315">
        <v>5</v>
      </c>
      <c r="T670" s="311" t="s">
        <v>2125</v>
      </c>
    </row>
    <row r="671" spans="1:20" ht="14.1" hidden="1" customHeight="1">
      <c r="A671" s="311" t="s">
        <v>2480</v>
      </c>
      <c r="B671" s="311" t="s">
        <v>2481</v>
      </c>
      <c r="C671" s="311" t="s">
        <v>2124</v>
      </c>
      <c r="D671" s="311" t="s">
        <v>717</v>
      </c>
      <c r="E671" s="314">
        <v>41640</v>
      </c>
      <c r="F671" s="311" t="s">
        <v>177</v>
      </c>
      <c r="G671" s="311" t="s">
        <v>101</v>
      </c>
      <c r="H671" s="311" t="s">
        <v>946</v>
      </c>
      <c r="I671" s="311" t="s">
        <v>230</v>
      </c>
      <c r="J671" s="311" t="s">
        <v>231</v>
      </c>
      <c r="K671" s="311" t="s">
        <v>493</v>
      </c>
      <c r="L671" s="311" t="s">
        <v>218</v>
      </c>
      <c r="M671" s="311" t="s">
        <v>2392</v>
      </c>
      <c r="N671" s="315">
        <v>70000</v>
      </c>
      <c r="O671" s="315">
        <v>1</v>
      </c>
      <c r="P671" s="315">
        <v>4100</v>
      </c>
      <c r="Q671" s="315">
        <v>15</v>
      </c>
      <c r="R671" s="315">
        <v>15</v>
      </c>
      <c r="S671" s="315">
        <v>5</v>
      </c>
      <c r="T671" s="311" t="s">
        <v>2125</v>
      </c>
    </row>
    <row r="672" spans="1:20" ht="14.1" hidden="1" customHeight="1">
      <c r="A672" s="311" t="s">
        <v>2480</v>
      </c>
      <c r="B672" s="311" t="s">
        <v>2481</v>
      </c>
      <c r="C672" s="311" t="s">
        <v>2124</v>
      </c>
      <c r="D672" s="311" t="s">
        <v>717</v>
      </c>
      <c r="E672" s="314">
        <v>41640</v>
      </c>
      <c r="F672" s="311" t="s">
        <v>177</v>
      </c>
      <c r="G672" s="311" t="s">
        <v>101</v>
      </c>
      <c r="H672" s="311" t="s">
        <v>946</v>
      </c>
      <c r="I672" s="311" t="s">
        <v>230</v>
      </c>
      <c r="J672" s="311" t="s">
        <v>231</v>
      </c>
      <c r="K672" s="311" t="s">
        <v>497</v>
      </c>
      <c r="L672" s="311" t="s">
        <v>218</v>
      </c>
      <c r="M672" s="311" t="s">
        <v>2392</v>
      </c>
      <c r="N672" s="315">
        <v>70000</v>
      </c>
      <c r="O672" s="315">
        <v>1</v>
      </c>
      <c r="P672" s="315">
        <v>4100</v>
      </c>
      <c r="Q672" s="315">
        <v>15</v>
      </c>
      <c r="R672" s="315">
        <v>15</v>
      </c>
      <c r="S672" s="315">
        <v>5</v>
      </c>
      <c r="T672" s="311" t="s">
        <v>2125</v>
      </c>
    </row>
    <row r="673" spans="1:20" ht="14.1" hidden="1" customHeight="1">
      <c r="A673" s="311" t="s">
        <v>2480</v>
      </c>
      <c r="B673" s="311" t="s">
        <v>2481</v>
      </c>
      <c r="C673" s="311" t="s">
        <v>2124</v>
      </c>
      <c r="D673" s="311" t="s">
        <v>717</v>
      </c>
      <c r="E673" s="314">
        <v>41640</v>
      </c>
      <c r="F673" s="311" t="s">
        <v>177</v>
      </c>
      <c r="G673" s="311" t="s">
        <v>101</v>
      </c>
      <c r="H673" s="311" t="s">
        <v>946</v>
      </c>
      <c r="I673" s="311" t="s">
        <v>230</v>
      </c>
      <c r="J673" s="311" t="s">
        <v>231</v>
      </c>
      <c r="K673" s="311" t="s">
        <v>26</v>
      </c>
      <c r="L673" s="311" t="s">
        <v>218</v>
      </c>
      <c r="M673" s="311" t="s">
        <v>2392</v>
      </c>
      <c r="N673" s="315">
        <v>70000</v>
      </c>
      <c r="O673" s="315">
        <v>1</v>
      </c>
      <c r="P673" s="315">
        <v>4100</v>
      </c>
      <c r="Q673" s="315">
        <v>15</v>
      </c>
      <c r="R673" s="315">
        <v>15</v>
      </c>
      <c r="S673" s="315">
        <v>5</v>
      </c>
      <c r="T673" s="311" t="s">
        <v>2125</v>
      </c>
    </row>
    <row r="674" spans="1:20" ht="14.1" hidden="1" customHeight="1">
      <c r="A674" s="311" t="s">
        <v>2480</v>
      </c>
      <c r="B674" s="311" t="s">
        <v>2481</v>
      </c>
      <c r="C674" s="311" t="s">
        <v>2124</v>
      </c>
      <c r="D674" s="311" t="s">
        <v>717</v>
      </c>
      <c r="E674" s="314">
        <v>41640</v>
      </c>
      <c r="F674" s="311" t="s">
        <v>177</v>
      </c>
      <c r="G674" s="311" t="s">
        <v>101</v>
      </c>
      <c r="H674" s="311" t="s">
        <v>946</v>
      </c>
      <c r="I674" s="311" t="s">
        <v>230</v>
      </c>
      <c r="J674" s="311" t="s">
        <v>231</v>
      </c>
      <c r="K674" s="311" t="s">
        <v>27</v>
      </c>
      <c r="L674" s="311" t="s">
        <v>218</v>
      </c>
      <c r="M674" s="311" t="s">
        <v>2392</v>
      </c>
      <c r="N674" s="315">
        <v>70000</v>
      </c>
      <c r="O674" s="315">
        <v>1</v>
      </c>
      <c r="P674" s="315">
        <v>4100</v>
      </c>
      <c r="Q674" s="315">
        <v>15</v>
      </c>
      <c r="R674" s="315">
        <v>15</v>
      </c>
      <c r="S674" s="315">
        <v>5</v>
      </c>
      <c r="T674" s="311" t="s">
        <v>2125</v>
      </c>
    </row>
    <row r="675" spans="1:20" ht="14.1" hidden="1" customHeight="1">
      <c r="A675" s="311" t="s">
        <v>2480</v>
      </c>
      <c r="B675" s="311" t="s">
        <v>2481</v>
      </c>
      <c r="C675" s="311" t="s">
        <v>2124</v>
      </c>
      <c r="D675" s="311" t="s">
        <v>717</v>
      </c>
      <c r="E675" s="314">
        <v>41640</v>
      </c>
      <c r="F675" s="311" t="s">
        <v>177</v>
      </c>
      <c r="G675" s="311" t="s">
        <v>101</v>
      </c>
      <c r="H675" s="311" t="s">
        <v>946</v>
      </c>
      <c r="I675" s="311" t="s">
        <v>230</v>
      </c>
      <c r="J675" s="311" t="s">
        <v>231</v>
      </c>
      <c r="K675" s="311" t="s">
        <v>499</v>
      </c>
      <c r="L675" s="311" t="s">
        <v>218</v>
      </c>
      <c r="M675" s="311" t="s">
        <v>2392</v>
      </c>
      <c r="N675" s="315">
        <v>70000</v>
      </c>
      <c r="O675" s="315">
        <v>1</v>
      </c>
      <c r="P675" s="315">
        <v>4100</v>
      </c>
      <c r="Q675" s="315">
        <v>15</v>
      </c>
      <c r="R675" s="315">
        <v>15</v>
      </c>
      <c r="S675" s="315">
        <v>5</v>
      </c>
      <c r="T675" s="311" t="s">
        <v>2125</v>
      </c>
    </row>
    <row r="676" spans="1:20" ht="14.1" hidden="1" customHeight="1">
      <c r="A676" s="311" t="s">
        <v>2480</v>
      </c>
      <c r="B676" s="311" t="s">
        <v>2481</v>
      </c>
      <c r="C676" s="311" t="s">
        <v>2124</v>
      </c>
      <c r="D676" s="311" t="s">
        <v>717</v>
      </c>
      <c r="E676" s="314">
        <v>41640</v>
      </c>
      <c r="F676" s="311" t="s">
        <v>177</v>
      </c>
      <c r="G676" s="311" t="s">
        <v>101</v>
      </c>
      <c r="H676" s="311" t="s">
        <v>946</v>
      </c>
      <c r="I676" s="311" t="s">
        <v>230</v>
      </c>
      <c r="J676" s="311" t="s">
        <v>231</v>
      </c>
      <c r="K676" s="311" t="s">
        <v>495</v>
      </c>
      <c r="L676" s="311" t="s">
        <v>218</v>
      </c>
      <c r="M676" s="311" t="s">
        <v>2392</v>
      </c>
      <c r="N676" s="315">
        <v>70000</v>
      </c>
      <c r="O676" s="315">
        <v>1</v>
      </c>
      <c r="P676" s="315">
        <v>4100</v>
      </c>
      <c r="Q676" s="315">
        <v>15</v>
      </c>
      <c r="R676" s="315">
        <v>15</v>
      </c>
      <c r="S676" s="315">
        <v>5</v>
      </c>
      <c r="T676" s="311" t="s">
        <v>2125</v>
      </c>
    </row>
    <row r="677" spans="1:20" ht="14.1" hidden="1" customHeight="1">
      <c r="A677" s="311" t="s">
        <v>2480</v>
      </c>
      <c r="B677" s="311" t="s">
        <v>2481</v>
      </c>
      <c r="C677" s="311" t="s">
        <v>2124</v>
      </c>
      <c r="D677" s="311" t="s">
        <v>717</v>
      </c>
      <c r="E677" s="314">
        <v>41640</v>
      </c>
      <c r="F677" s="311" t="s">
        <v>177</v>
      </c>
      <c r="G677" s="311" t="s">
        <v>101</v>
      </c>
      <c r="H677" s="311" t="s">
        <v>946</v>
      </c>
      <c r="I677" s="311" t="s">
        <v>230</v>
      </c>
      <c r="J677" s="311" t="s">
        <v>231</v>
      </c>
      <c r="K677" s="311" t="s">
        <v>501</v>
      </c>
      <c r="L677" s="311" t="s">
        <v>218</v>
      </c>
      <c r="M677" s="311" t="s">
        <v>2392</v>
      </c>
      <c r="N677" s="315">
        <v>70000</v>
      </c>
      <c r="O677" s="315">
        <v>1</v>
      </c>
      <c r="P677" s="315">
        <v>4100</v>
      </c>
      <c r="Q677" s="315">
        <v>15</v>
      </c>
      <c r="R677" s="315">
        <v>15</v>
      </c>
      <c r="S677" s="315">
        <v>5</v>
      </c>
      <c r="T677" s="311" t="s">
        <v>2125</v>
      </c>
    </row>
    <row r="678" spans="1:20" ht="14.1" hidden="1" customHeight="1">
      <c r="A678" s="311" t="s">
        <v>2480</v>
      </c>
      <c r="B678" s="311" t="s">
        <v>2481</v>
      </c>
      <c r="C678" s="311" t="s">
        <v>2124</v>
      </c>
      <c r="D678" s="311" t="s">
        <v>717</v>
      </c>
      <c r="E678" s="314">
        <v>41640</v>
      </c>
      <c r="F678" s="311" t="s">
        <v>177</v>
      </c>
      <c r="G678" s="311" t="s">
        <v>101</v>
      </c>
      <c r="H678" s="311" t="s">
        <v>946</v>
      </c>
      <c r="I678" s="311" t="s">
        <v>230</v>
      </c>
      <c r="J678" s="311" t="s">
        <v>231</v>
      </c>
      <c r="K678" s="311" t="s">
        <v>503</v>
      </c>
      <c r="L678" s="311" t="s">
        <v>218</v>
      </c>
      <c r="M678" s="311" t="s">
        <v>2392</v>
      </c>
      <c r="N678" s="315">
        <v>70000</v>
      </c>
      <c r="O678" s="315">
        <v>1</v>
      </c>
      <c r="P678" s="315">
        <v>4100</v>
      </c>
      <c r="Q678" s="315">
        <v>15</v>
      </c>
      <c r="R678" s="315">
        <v>15</v>
      </c>
      <c r="S678" s="315">
        <v>5</v>
      </c>
      <c r="T678" s="311" t="s">
        <v>2125</v>
      </c>
    </row>
    <row r="679" spans="1:20" ht="14.1" hidden="1" customHeight="1">
      <c r="A679" s="311" t="s">
        <v>2480</v>
      </c>
      <c r="B679" s="311" t="s">
        <v>2481</v>
      </c>
      <c r="C679" s="311" t="s">
        <v>2124</v>
      </c>
      <c r="D679" s="311" t="s">
        <v>717</v>
      </c>
      <c r="E679" s="314">
        <v>41640</v>
      </c>
      <c r="F679" s="311" t="s">
        <v>177</v>
      </c>
      <c r="G679" s="311" t="s">
        <v>101</v>
      </c>
      <c r="H679" s="311" t="s">
        <v>946</v>
      </c>
      <c r="I679" s="311" t="s">
        <v>230</v>
      </c>
      <c r="J679" s="311" t="s">
        <v>231</v>
      </c>
      <c r="K679" s="311" t="s">
        <v>29</v>
      </c>
      <c r="L679" s="311" t="s">
        <v>218</v>
      </c>
      <c r="M679" s="311" t="s">
        <v>2392</v>
      </c>
      <c r="N679" s="315">
        <v>70000</v>
      </c>
      <c r="O679" s="315">
        <v>1</v>
      </c>
      <c r="P679" s="315">
        <v>4100</v>
      </c>
      <c r="Q679" s="315">
        <v>15</v>
      </c>
      <c r="R679" s="315">
        <v>15</v>
      </c>
      <c r="S679" s="315">
        <v>5</v>
      </c>
      <c r="T679" s="311" t="s">
        <v>2125</v>
      </c>
    </row>
    <row r="680" spans="1:20" ht="14.1" hidden="1" customHeight="1">
      <c r="A680" s="311" t="s">
        <v>2480</v>
      </c>
      <c r="B680" s="311" t="s">
        <v>2481</v>
      </c>
      <c r="C680" s="311" t="s">
        <v>2124</v>
      </c>
      <c r="D680" s="311" t="s">
        <v>717</v>
      </c>
      <c r="E680" s="314">
        <v>41640</v>
      </c>
      <c r="F680" s="311" t="s">
        <v>177</v>
      </c>
      <c r="G680" s="311" t="s">
        <v>101</v>
      </c>
      <c r="H680" s="311" t="s">
        <v>946</v>
      </c>
      <c r="I680" s="311" t="s">
        <v>230</v>
      </c>
      <c r="J680" s="311" t="s">
        <v>231</v>
      </c>
      <c r="K680" s="311" t="s">
        <v>30</v>
      </c>
      <c r="L680" s="311" t="s">
        <v>218</v>
      </c>
      <c r="M680" s="311" t="s">
        <v>2392</v>
      </c>
      <c r="N680" s="315">
        <v>70000</v>
      </c>
      <c r="O680" s="315">
        <v>1</v>
      </c>
      <c r="P680" s="315">
        <v>4100</v>
      </c>
      <c r="Q680" s="315">
        <v>15</v>
      </c>
      <c r="R680" s="315">
        <v>15</v>
      </c>
      <c r="S680" s="315">
        <v>5</v>
      </c>
      <c r="T680" s="311" t="s">
        <v>2125</v>
      </c>
    </row>
    <row r="681" spans="1:20" ht="14.1" hidden="1" customHeight="1">
      <c r="A681" s="311" t="s">
        <v>2480</v>
      </c>
      <c r="B681" s="311" t="s">
        <v>2481</v>
      </c>
      <c r="C681" s="311" t="s">
        <v>2124</v>
      </c>
      <c r="D681" s="311" t="s">
        <v>717</v>
      </c>
      <c r="E681" s="314">
        <v>41640</v>
      </c>
      <c r="F681" s="311" t="s">
        <v>177</v>
      </c>
      <c r="G681" s="311" t="s">
        <v>101</v>
      </c>
      <c r="H681" s="311" t="s">
        <v>946</v>
      </c>
      <c r="I681" s="311" t="s">
        <v>230</v>
      </c>
      <c r="J681" s="311" t="s">
        <v>231</v>
      </c>
      <c r="K681" s="311" t="s">
        <v>507</v>
      </c>
      <c r="L681" s="311" t="s">
        <v>218</v>
      </c>
      <c r="M681" s="311" t="s">
        <v>2392</v>
      </c>
      <c r="N681" s="315">
        <v>70000</v>
      </c>
      <c r="O681" s="315">
        <v>1</v>
      </c>
      <c r="P681" s="315">
        <v>4100</v>
      </c>
      <c r="Q681" s="315">
        <v>15</v>
      </c>
      <c r="R681" s="315">
        <v>15</v>
      </c>
      <c r="S681" s="315">
        <v>5</v>
      </c>
      <c r="T681" s="311" t="s">
        <v>2125</v>
      </c>
    </row>
    <row r="682" spans="1:20" ht="14.1" hidden="1" customHeight="1">
      <c r="A682" s="311" t="s">
        <v>2480</v>
      </c>
      <c r="B682" s="311" t="s">
        <v>2481</v>
      </c>
      <c r="C682" s="311" t="s">
        <v>2124</v>
      </c>
      <c r="D682" s="311" t="s">
        <v>717</v>
      </c>
      <c r="E682" s="314">
        <v>41640</v>
      </c>
      <c r="F682" s="311" t="s">
        <v>177</v>
      </c>
      <c r="G682" s="311" t="s">
        <v>101</v>
      </c>
      <c r="H682" s="311" t="s">
        <v>946</v>
      </c>
      <c r="I682" s="311" t="s">
        <v>230</v>
      </c>
      <c r="J682" s="311" t="s">
        <v>231</v>
      </c>
      <c r="K682" s="311" t="s">
        <v>509</v>
      </c>
      <c r="L682" s="311" t="s">
        <v>218</v>
      </c>
      <c r="M682" s="311" t="s">
        <v>2392</v>
      </c>
      <c r="N682" s="315">
        <v>70000</v>
      </c>
      <c r="O682" s="315">
        <v>1</v>
      </c>
      <c r="P682" s="315">
        <v>4100</v>
      </c>
      <c r="Q682" s="315">
        <v>15</v>
      </c>
      <c r="R682" s="315">
        <v>15</v>
      </c>
      <c r="S682" s="315">
        <v>5</v>
      </c>
      <c r="T682" s="311" t="s">
        <v>2125</v>
      </c>
    </row>
    <row r="683" spans="1:20" ht="14.1" hidden="1" customHeight="1">
      <c r="A683" s="311" t="s">
        <v>2480</v>
      </c>
      <c r="B683" s="311" t="s">
        <v>2481</v>
      </c>
      <c r="C683" s="311" t="s">
        <v>2124</v>
      </c>
      <c r="D683" s="311" t="s">
        <v>717</v>
      </c>
      <c r="E683" s="314">
        <v>41640</v>
      </c>
      <c r="F683" s="311" t="s">
        <v>177</v>
      </c>
      <c r="G683" s="311" t="s">
        <v>101</v>
      </c>
      <c r="H683" s="311" t="s">
        <v>946</v>
      </c>
      <c r="I683" s="311" t="s">
        <v>230</v>
      </c>
      <c r="J683" s="311" t="s">
        <v>231</v>
      </c>
      <c r="K683" s="311" t="s">
        <v>511</v>
      </c>
      <c r="L683" s="311" t="s">
        <v>218</v>
      </c>
      <c r="M683" s="311" t="s">
        <v>2392</v>
      </c>
      <c r="N683" s="315">
        <v>70000</v>
      </c>
      <c r="O683" s="315">
        <v>1</v>
      </c>
      <c r="P683" s="315">
        <v>4100</v>
      </c>
      <c r="Q683" s="315">
        <v>15</v>
      </c>
      <c r="R683" s="315">
        <v>15</v>
      </c>
      <c r="S683" s="315">
        <v>5</v>
      </c>
      <c r="T683" s="311" t="s">
        <v>2125</v>
      </c>
    </row>
    <row r="684" spans="1:20" ht="14.1" hidden="1" customHeight="1">
      <c r="A684" s="311" t="s">
        <v>2480</v>
      </c>
      <c r="B684" s="311" t="s">
        <v>2481</v>
      </c>
      <c r="C684" s="311" t="s">
        <v>2124</v>
      </c>
      <c r="D684" s="311" t="s">
        <v>717</v>
      </c>
      <c r="E684" s="314">
        <v>41640</v>
      </c>
      <c r="F684" s="311" t="s">
        <v>177</v>
      </c>
      <c r="G684" s="311" t="s">
        <v>101</v>
      </c>
      <c r="H684" s="311" t="s">
        <v>946</v>
      </c>
      <c r="I684" s="311" t="s">
        <v>230</v>
      </c>
      <c r="J684" s="311" t="s">
        <v>231</v>
      </c>
      <c r="K684" s="311" t="s">
        <v>513</v>
      </c>
      <c r="L684" s="311" t="s">
        <v>218</v>
      </c>
      <c r="M684" s="311" t="s">
        <v>2392</v>
      </c>
      <c r="N684" s="315">
        <v>70000</v>
      </c>
      <c r="O684" s="315">
        <v>1</v>
      </c>
      <c r="P684" s="315">
        <v>4100</v>
      </c>
      <c r="Q684" s="315">
        <v>15</v>
      </c>
      <c r="R684" s="315">
        <v>15</v>
      </c>
      <c r="S684" s="315">
        <v>5</v>
      </c>
      <c r="T684" s="311" t="s">
        <v>2125</v>
      </c>
    </row>
    <row r="685" spans="1:20" ht="14.1" hidden="1" customHeight="1">
      <c r="A685" s="311" t="s">
        <v>2480</v>
      </c>
      <c r="B685" s="311" t="s">
        <v>2481</v>
      </c>
      <c r="C685" s="311" t="s">
        <v>2124</v>
      </c>
      <c r="D685" s="311" t="s">
        <v>717</v>
      </c>
      <c r="E685" s="314">
        <v>41640</v>
      </c>
      <c r="F685" s="311" t="s">
        <v>177</v>
      </c>
      <c r="G685" s="311" t="s">
        <v>101</v>
      </c>
      <c r="H685" s="311" t="s">
        <v>946</v>
      </c>
      <c r="I685" s="311" t="s">
        <v>230</v>
      </c>
      <c r="J685" s="311" t="s">
        <v>231</v>
      </c>
      <c r="K685" s="311" t="s">
        <v>515</v>
      </c>
      <c r="L685" s="311" t="s">
        <v>218</v>
      </c>
      <c r="M685" s="311" t="s">
        <v>2392</v>
      </c>
      <c r="N685" s="315">
        <v>70000</v>
      </c>
      <c r="O685" s="315">
        <v>1</v>
      </c>
      <c r="P685" s="315">
        <v>4100</v>
      </c>
      <c r="Q685" s="315">
        <v>15</v>
      </c>
      <c r="R685" s="315">
        <v>15</v>
      </c>
      <c r="S685" s="315">
        <v>5</v>
      </c>
      <c r="T685" s="311" t="s">
        <v>2125</v>
      </c>
    </row>
    <row r="686" spans="1:20" ht="14.1" hidden="1" customHeight="1">
      <c r="A686" s="311" t="s">
        <v>2480</v>
      </c>
      <c r="B686" s="311" t="s">
        <v>2481</v>
      </c>
      <c r="C686" s="311" t="s">
        <v>2124</v>
      </c>
      <c r="D686" s="311" t="s">
        <v>717</v>
      </c>
      <c r="E686" s="314">
        <v>41640</v>
      </c>
      <c r="F686" s="311" t="s">
        <v>177</v>
      </c>
      <c r="G686" s="311" t="s">
        <v>101</v>
      </c>
      <c r="H686" s="311" t="s">
        <v>946</v>
      </c>
      <c r="I686" s="311" t="s">
        <v>230</v>
      </c>
      <c r="J686" s="311" t="s">
        <v>231</v>
      </c>
      <c r="K686" s="311" t="s">
        <v>519</v>
      </c>
      <c r="L686" s="311" t="s">
        <v>218</v>
      </c>
      <c r="M686" s="311" t="s">
        <v>2392</v>
      </c>
      <c r="N686" s="315">
        <v>70000</v>
      </c>
      <c r="O686" s="315">
        <v>1</v>
      </c>
      <c r="P686" s="315">
        <v>4100</v>
      </c>
      <c r="Q686" s="315">
        <v>15</v>
      </c>
      <c r="R686" s="315">
        <v>15</v>
      </c>
      <c r="S686" s="315">
        <v>5</v>
      </c>
      <c r="T686" s="311" t="s">
        <v>2125</v>
      </c>
    </row>
    <row r="687" spans="1:20" ht="14.1" hidden="1" customHeight="1">
      <c r="A687" s="311" t="s">
        <v>2482</v>
      </c>
      <c r="B687" s="311" t="s">
        <v>2441</v>
      </c>
      <c r="C687" s="311" t="s">
        <v>2124</v>
      </c>
      <c r="D687" s="311" t="s">
        <v>717</v>
      </c>
      <c r="E687" s="314">
        <v>41640</v>
      </c>
      <c r="F687" s="311" t="s">
        <v>177</v>
      </c>
      <c r="G687" s="311" t="s">
        <v>101</v>
      </c>
      <c r="H687" s="311" t="s">
        <v>904</v>
      </c>
      <c r="I687" s="311" t="s">
        <v>230</v>
      </c>
      <c r="J687" s="311" t="s">
        <v>2125</v>
      </c>
      <c r="K687" s="311" t="s">
        <v>218</v>
      </c>
      <c r="L687" s="311" t="s">
        <v>218</v>
      </c>
      <c r="M687" s="311" t="s">
        <v>2126</v>
      </c>
      <c r="R687" s="315">
        <v>8</v>
      </c>
      <c r="S687" s="315">
        <v>2.7</v>
      </c>
      <c r="T687" s="311" t="s">
        <v>2125</v>
      </c>
    </row>
    <row r="688" spans="1:20" ht="14.1" hidden="1" customHeight="1">
      <c r="A688" s="311" t="s">
        <v>2483</v>
      </c>
      <c r="B688" s="311" t="s">
        <v>2484</v>
      </c>
      <c r="C688" s="311" t="s">
        <v>713</v>
      </c>
      <c r="D688" s="311" t="s">
        <v>2165</v>
      </c>
      <c r="E688" s="314">
        <v>41640</v>
      </c>
      <c r="F688" s="311" t="s">
        <v>177</v>
      </c>
      <c r="G688" s="311" t="s">
        <v>879</v>
      </c>
      <c r="H688" s="311" t="s">
        <v>989</v>
      </c>
      <c r="I688" s="311" t="s">
        <v>2105</v>
      </c>
      <c r="J688" s="311" t="s">
        <v>2485</v>
      </c>
      <c r="K688" s="311" t="s">
        <v>218</v>
      </c>
      <c r="L688" s="311" t="s">
        <v>218</v>
      </c>
      <c r="M688" s="311" t="s">
        <v>2126</v>
      </c>
      <c r="R688" s="315">
        <v>5</v>
      </c>
      <c r="S688" s="315">
        <v>1.7</v>
      </c>
      <c r="T688" s="311" t="s">
        <v>2125</v>
      </c>
    </row>
    <row r="689" spans="1:20" ht="14.1" hidden="1" customHeight="1">
      <c r="A689" s="311" t="s">
        <v>2486</v>
      </c>
      <c r="B689" s="311" t="s">
        <v>2487</v>
      </c>
      <c r="C689" s="311" t="s">
        <v>2124</v>
      </c>
      <c r="D689" s="311" t="s">
        <v>717</v>
      </c>
      <c r="E689" s="314">
        <v>41640</v>
      </c>
      <c r="F689" s="311" t="s">
        <v>176</v>
      </c>
      <c r="G689" s="311" t="s">
        <v>879</v>
      </c>
      <c r="H689" s="311" t="s">
        <v>989</v>
      </c>
      <c r="I689" s="311" t="s">
        <v>1036</v>
      </c>
      <c r="J689" s="311" t="s">
        <v>2125</v>
      </c>
      <c r="K689" s="311" t="s">
        <v>218</v>
      </c>
      <c r="L689" s="311" t="s">
        <v>218</v>
      </c>
      <c r="M689" s="311" t="s">
        <v>2126</v>
      </c>
      <c r="R689" s="315">
        <v>10</v>
      </c>
      <c r="S689" s="315">
        <v>3.3</v>
      </c>
      <c r="T689" s="311" t="s">
        <v>2125</v>
      </c>
    </row>
    <row r="690" spans="1:20" ht="14.1" hidden="1" customHeight="1">
      <c r="A690" s="311" t="s">
        <v>2488</v>
      </c>
      <c r="B690" s="311" t="s">
        <v>2489</v>
      </c>
      <c r="C690" s="311" t="s">
        <v>2124</v>
      </c>
      <c r="D690" s="311" t="s">
        <v>717</v>
      </c>
      <c r="E690" s="314">
        <v>41640</v>
      </c>
      <c r="F690" s="311" t="s">
        <v>177</v>
      </c>
      <c r="G690" s="311" t="s">
        <v>353</v>
      </c>
      <c r="H690" s="311" t="s">
        <v>890</v>
      </c>
      <c r="I690" s="311" t="s">
        <v>885</v>
      </c>
      <c r="J690" s="311" t="s">
        <v>2125</v>
      </c>
      <c r="K690" s="311" t="s">
        <v>218</v>
      </c>
      <c r="L690" s="311" t="s">
        <v>218</v>
      </c>
      <c r="M690" s="311" t="s">
        <v>2126</v>
      </c>
      <c r="R690" s="315">
        <v>4</v>
      </c>
      <c r="S690" s="315">
        <v>1.3</v>
      </c>
      <c r="T690" s="311" t="s">
        <v>2125</v>
      </c>
    </row>
    <row r="691" spans="1:20" ht="14.1" hidden="1" customHeight="1">
      <c r="A691" s="311" t="s">
        <v>2490</v>
      </c>
      <c r="B691" s="311" t="s">
        <v>2491</v>
      </c>
      <c r="C691" s="311" t="s">
        <v>2124</v>
      </c>
      <c r="D691" s="311" t="s">
        <v>717</v>
      </c>
      <c r="E691" s="314">
        <v>41640</v>
      </c>
      <c r="F691" s="311" t="s">
        <v>177</v>
      </c>
      <c r="G691" s="311" t="s">
        <v>353</v>
      </c>
      <c r="H691" s="311" t="s">
        <v>890</v>
      </c>
      <c r="I691" s="311" t="s">
        <v>885</v>
      </c>
      <c r="J691" s="311" t="s">
        <v>1174</v>
      </c>
      <c r="K691" s="311" t="s">
        <v>218</v>
      </c>
      <c r="L691" s="311" t="s">
        <v>218</v>
      </c>
      <c r="M691" s="311" t="s">
        <v>2126</v>
      </c>
      <c r="R691" s="315">
        <v>6</v>
      </c>
      <c r="S691" s="315">
        <v>2</v>
      </c>
      <c r="T691" s="311" t="s">
        <v>2125</v>
      </c>
    </row>
    <row r="692" spans="1:20" ht="14.1" hidden="1" customHeight="1">
      <c r="A692" s="311" t="s">
        <v>2492</v>
      </c>
      <c r="B692" s="311" t="s">
        <v>2493</v>
      </c>
      <c r="C692" s="311" t="s">
        <v>2124</v>
      </c>
      <c r="D692" s="311" t="s">
        <v>717</v>
      </c>
      <c r="E692" s="314">
        <v>41640</v>
      </c>
      <c r="F692" s="311" t="s">
        <v>177</v>
      </c>
      <c r="G692" s="311" t="s">
        <v>353</v>
      </c>
      <c r="H692" s="311" t="s">
        <v>890</v>
      </c>
      <c r="I692" s="311" t="s">
        <v>885</v>
      </c>
      <c r="J692" s="311" t="s">
        <v>1183</v>
      </c>
      <c r="K692" s="311" t="s">
        <v>218</v>
      </c>
      <c r="L692" s="311" t="s">
        <v>218</v>
      </c>
      <c r="M692" s="311" t="s">
        <v>2126</v>
      </c>
      <c r="R692" s="315">
        <v>8</v>
      </c>
      <c r="S692" s="315">
        <v>2.7</v>
      </c>
      <c r="T692" s="311" t="s">
        <v>2125</v>
      </c>
    </row>
    <row r="693" spans="1:20" ht="14.1" hidden="1" customHeight="1">
      <c r="A693" s="311" t="s">
        <v>2494</v>
      </c>
      <c r="B693" s="311" t="s">
        <v>2495</v>
      </c>
      <c r="C693" s="311" t="s">
        <v>713</v>
      </c>
      <c r="D693" s="311" t="s">
        <v>2165</v>
      </c>
      <c r="E693" s="314">
        <v>41640</v>
      </c>
      <c r="F693" s="311" t="s">
        <v>177</v>
      </c>
      <c r="G693" s="311" t="s">
        <v>2125</v>
      </c>
      <c r="H693" s="311" t="s">
        <v>2125</v>
      </c>
      <c r="I693" s="311" t="s">
        <v>885</v>
      </c>
      <c r="J693" s="311" t="s">
        <v>2125</v>
      </c>
      <c r="K693" s="311" t="s">
        <v>218</v>
      </c>
      <c r="L693" s="311" t="s">
        <v>218</v>
      </c>
      <c r="M693" s="311" t="s">
        <v>2126</v>
      </c>
      <c r="R693" s="315">
        <v>5</v>
      </c>
      <c r="S693" s="315">
        <v>1.7</v>
      </c>
      <c r="T693" s="311" t="s">
        <v>2125</v>
      </c>
    </row>
    <row r="694" spans="1:20" ht="14.1" hidden="1" customHeight="1">
      <c r="A694" s="311" t="s">
        <v>2496</v>
      </c>
      <c r="B694" s="311" t="s">
        <v>2497</v>
      </c>
      <c r="C694" s="311" t="s">
        <v>2124</v>
      </c>
      <c r="D694" s="311" t="s">
        <v>717</v>
      </c>
      <c r="E694" s="314">
        <v>41640</v>
      </c>
      <c r="F694" s="311" t="s">
        <v>177</v>
      </c>
      <c r="G694" s="311" t="s">
        <v>353</v>
      </c>
      <c r="H694" s="311" t="s">
        <v>894</v>
      </c>
      <c r="I694" s="311" t="s">
        <v>885</v>
      </c>
      <c r="J694" s="311" t="s">
        <v>1183</v>
      </c>
      <c r="K694" s="311" t="s">
        <v>218</v>
      </c>
      <c r="L694" s="311" t="s">
        <v>218</v>
      </c>
      <c r="M694" s="311" t="s">
        <v>2126</v>
      </c>
      <c r="R694" s="315">
        <v>5</v>
      </c>
      <c r="S694" s="315">
        <v>1.7</v>
      </c>
      <c r="T694" s="311" t="s">
        <v>2125</v>
      </c>
    </row>
    <row r="695" spans="1:20" ht="14.1" hidden="1" customHeight="1">
      <c r="A695" s="311" t="s">
        <v>2498</v>
      </c>
      <c r="B695" s="311" t="s">
        <v>2272</v>
      </c>
      <c r="C695" s="311" t="s">
        <v>2124</v>
      </c>
      <c r="D695" s="311" t="s">
        <v>717</v>
      </c>
      <c r="E695" s="314">
        <v>41640</v>
      </c>
      <c r="F695" s="311" t="s">
        <v>177</v>
      </c>
      <c r="G695" s="311" t="s">
        <v>307</v>
      </c>
      <c r="H695" s="311" t="s">
        <v>2125</v>
      </c>
      <c r="I695" s="311" t="s">
        <v>349</v>
      </c>
      <c r="J695" s="311" t="s">
        <v>1415</v>
      </c>
      <c r="K695" s="311" t="s">
        <v>218</v>
      </c>
      <c r="L695" s="311" t="s">
        <v>218</v>
      </c>
      <c r="M695" s="311" t="s">
        <v>2126</v>
      </c>
      <c r="R695" s="315">
        <v>20</v>
      </c>
      <c r="S695" s="315">
        <v>6.7</v>
      </c>
      <c r="T695" s="311" t="s">
        <v>2125</v>
      </c>
    </row>
    <row r="696" spans="1:20" ht="14.1" hidden="1" customHeight="1">
      <c r="A696" s="311" t="s">
        <v>2499</v>
      </c>
      <c r="B696" s="311" t="s">
        <v>2272</v>
      </c>
      <c r="C696" s="311" t="s">
        <v>713</v>
      </c>
      <c r="D696" s="311" t="s">
        <v>2165</v>
      </c>
      <c r="E696" s="314">
        <v>41640</v>
      </c>
      <c r="F696" s="311" t="s">
        <v>177</v>
      </c>
      <c r="G696" s="311" t="s">
        <v>307</v>
      </c>
      <c r="H696" s="311" t="s">
        <v>2125</v>
      </c>
      <c r="I696" s="311" t="s">
        <v>1058</v>
      </c>
      <c r="J696" s="311" t="s">
        <v>1415</v>
      </c>
      <c r="K696" s="311" t="s">
        <v>218</v>
      </c>
      <c r="L696" s="311" t="s">
        <v>218</v>
      </c>
      <c r="M696" s="311" t="s">
        <v>2126</v>
      </c>
      <c r="R696" s="315">
        <v>20</v>
      </c>
      <c r="S696" s="315">
        <v>6.7</v>
      </c>
      <c r="T696" s="311" t="s">
        <v>2125</v>
      </c>
    </row>
    <row r="697" spans="1:20" ht="14.1" hidden="1" customHeight="1">
      <c r="A697" s="311" t="s">
        <v>2500</v>
      </c>
      <c r="B697" s="311" t="s">
        <v>2501</v>
      </c>
      <c r="C697" s="311" t="s">
        <v>2124</v>
      </c>
      <c r="D697" s="311" t="s">
        <v>717</v>
      </c>
      <c r="E697" s="314">
        <v>41640</v>
      </c>
      <c r="F697" s="311" t="s">
        <v>177</v>
      </c>
      <c r="G697" s="311" t="s">
        <v>307</v>
      </c>
      <c r="H697" s="311" t="s">
        <v>308</v>
      </c>
      <c r="I697" s="311" t="s">
        <v>309</v>
      </c>
      <c r="J697" s="311" t="s">
        <v>310</v>
      </c>
      <c r="K697" s="311" t="s">
        <v>218</v>
      </c>
      <c r="L697" s="311" t="s">
        <v>218</v>
      </c>
      <c r="M697" s="311" t="s">
        <v>2126</v>
      </c>
      <c r="R697" s="315">
        <v>6</v>
      </c>
      <c r="S697" s="315">
        <v>2</v>
      </c>
      <c r="T697" s="311" t="s">
        <v>2125</v>
      </c>
    </row>
    <row r="698" spans="1:20" ht="14.1" hidden="1" customHeight="1">
      <c r="A698" s="311" t="s">
        <v>2502</v>
      </c>
      <c r="B698" s="311" t="s">
        <v>2503</v>
      </c>
      <c r="C698" s="311" t="s">
        <v>713</v>
      </c>
      <c r="D698" s="311" t="s">
        <v>2165</v>
      </c>
      <c r="E698" s="314">
        <v>41640</v>
      </c>
      <c r="F698" s="311" t="s">
        <v>459</v>
      </c>
      <c r="G698" s="311" t="s">
        <v>307</v>
      </c>
      <c r="H698" s="311" t="s">
        <v>375</v>
      </c>
      <c r="I698" s="311" t="s">
        <v>2125</v>
      </c>
      <c r="J698" s="311" t="s">
        <v>1420</v>
      </c>
      <c r="K698" s="311" t="s">
        <v>218</v>
      </c>
      <c r="L698" s="311" t="s">
        <v>218</v>
      </c>
      <c r="M698" s="311" t="s">
        <v>2126</v>
      </c>
      <c r="R698" s="315">
        <v>7</v>
      </c>
      <c r="S698" s="315">
        <v>2.2999999999999998</v>
      </c>
      <c r="T698" s="311" t="s">
        <v>2125</v>
      </c>
    </row>
    <row r="699" spans="1:20" ht="14.1" hidden="1" customHeight="1">
      <c r="A699" s="311" t="s">
        <v>2504</v>
      </c>
      <c r="B699" s="311" t="s">
        <v>2505</v>
      </c>
      <c r="C699" s="311" t="s">
        <v>2124</v>
      </c>
      <c r="D699" s="311" t="s">
        <v>717</v>
      </c>
      <c r="E699" s="314">
        <v>41640</v>
      </c>
      <c r="F699" s="311" t="s">
        <v>177</v>
      </c>
      <c r="G699" s="311" t="s">
        <v>877</v>
      </c>
      <c r="H699" s="311" t="s">
        <v>985</v>
      </c>
      <c r="I699" s="311" t="s">
        <v>266</v>
      </c>
      <c r="J699" s="311" t="s">
        <v>1115</v>
      </c>
      <c r="K699" s="311" t="s">
        <v>218</v>
      </c>
      <c r="L699" s="311" t="s">
        <v>218</v>
      </c>
      <c r="M699" s="311" t="s">
        <v>2126</v>
      </c>
      <c r="R699" s="315">
        <v>15</v>
      </c>
      <c r="S699" s="315">
        <v>5</v>
      </c>
      <c r="T699" s="311" t="s">
        <v>2125</v>
      </c>
    </row>
    <row r="700" spans="1:20" ht="14.1" hidden="1" customHeight="1">
      <c r="A700" s="311" t="s">
        <v>2506</v>
      </c>
      <c r="B700" s="311" t="s">
        <v>2507</v>
      </c>
      <c r="C700" s="311" t="s">
        <v>2124</v>
      </c>
      <c r="D700" s="311" t="s">
        <v>717</v>
      </c>
      <c r="E700" s="314">
        <v>41640</v>
      </c>
      <c r="F700" s="311" t="s">
        <v>177</v>
      </c>
      <c r="G700" s="311" t="s">
        <v>877</v>
      </c>
      <c r="H700" s="311" t="s">
        <v>985</v>
      </c>
      <c r="I700" s="311" t="s">
        <v>266</v>
      </c>
      <c r="J700" s="311" t="s">
        <v>1115</v>
      </c>
      <c r="K700" s="311" t="s">
        <v>218</v>
      </c>
      <c r="L700" s="311" t="s">
        <v>218</v>
      </c>
      <c r="M700" s="311" t="s">
        <v>2126</v>
      </c>
      <c r="R700" s="315">
        <v>15</v>
      </c>
      <c r="S700" s="315">
        <v>5</v>
      </c>
      <c r="T700" s="311" t="s">
        <v>2125</v>
      </c>
    </row>
    <row r="701" spans="1:20" ht="14.1" hidden="1" customHeight="1">
      <c r="A701" s="311" t="s">
        <v>2508</v>
      </c>
      <c r="B701" s="311" t="s">
        <v>2509</v>
      </c>
      <c r="C701" s="311" t="s">
        <v>2124</v>
      </c>
      <c r="D701" s="311" t="s">
        <v>717</v>
      </c>
      <c r="E701" s="314">
        <v>41640</v>
      </c>
      <c r="F701" s="311" t="s">
        <v>177</v>
      </c>
      <c r="G701" s="311" t="s">
        <v>877</v>
      </c>
      <c r="H701" s="311" t="s">
        <v>985</v>
      </c>
      <c r="I701" s="311" t="s">
        <v>266</v>
      </c>
      <c r="J701" s="311" t="s">
        <v>1115</v>
      </c>
      <c r="K701" s="311" t="s">
        <v>218</v>
      </c>
      <c r="L701" s="311" t="s">
        <v>218</v>
      </c>
      <c r="M701" s="311" t="s">
        <v>2126</v>
      </c>
      <c r="R701" s="315">
        <v>15</v>
      </c>
      <c r="S701" s="315">
        <v>5</v>
      </c>
      <c r="T701" s="311" t="s">
        <v>2125</v>
      </c>
    </row>
    <row r="702" spans="1:20" ht="14.1" hidden="1" customHeight="1">
      <c r="A702" s="311" t="s">
        <v>2510</v>
      </c>
      <c r="B702" s="311" t="s">
        <v>2511</v>
      </c>
      <c r="C702" s="311" t="s">
        <v>2124</v>
      </c>
      <c r="D702" s="311" t="s">
        <v>717</v>
      </c>
      <c r="E702" s="314">
        <v>41640</v>
      </c>
      <c r="F702" s="311" t="s">
        <v>177</v>
      </c>
      <c r="G702" s="311" t="s">
        <v>877</v>
      </c>
      <c r="H702" s="311" t="s">
        <v>985</v>
      </c>
      <c r="I702" s="311" t="s">
        <v>266</v>
      </c>
      <c r="J702" s="311" t="s">
        <v>1115</v>
      </c>
      <c r="K702" s="311" t="s">
        <v>218</v>
      </c>
      <c r="L702" s="311" t="s">
        <v>218</v>
      </c>
      <c r="M702" s="311" t="s">
        <v>2126</v>
      </c>
      <c r="R702" s="315">
        <v>15</v>
      </c>
      <c r="S702" s="315">
        <v>5</v>
      </c>
      <c r="T702" s="311" t="s">
        <v>2125</v>
      </c>
    </row>
    <row r="703" spans="1:20" ht="14.1" hidden="1" customHeight="1">
      <c r="A703" s="311" t="s">
        <v>2512</v>
      </c>
      <c r="B703" s="311" t="s">
        <v>2513</v>
      </c>
      <c r="C703" s="311" t="s">
        <v>2124</v>
      </c>
      <c r="D703" s="311" t="s">
        <v>717</v>
      </c>
      <c r="E703" s="314">
        <v>41640</v>
      </c>
      <c r="F703" s="311" t="s">
        <v>177</v>
      </c>
      <c r="G703" s="311" t="s">
        <v>251</v>
      </c>
      <c r="H703" s="311" t="s">
        <v>260</v>
      </c>
      <c r="I703" s="311" t="s">
        <v>2125</v>
      </c>
      <c r="J703" s="311" t="s">
        <v>2125</v>
      </c>
      <c r="K703" s="311" t="s">
        <v>218</v>
      </c>
      <c r="L703" s="311" t="s">
        <v>218</v>
      </c>
      <c r="M703" s="311" t="s">
        <v>2126</v>
      </c>
      <c r="R703" s="315">
        <v>10</v>
      </c>
      <c r="S703" s="315">
        <v>3.3</v>
      </c>
      <c r="T703" s="311" t="s">
        <v>2125</v>
      </c>
    </row>
    <row r="704" spans="1:20" ht="14.1" hidden="1" customHeight="1">
      <c r="A704" s="311" t="s">
        <v>2514</v>
      </c>
      <c r="B704" s="311" t="s">
        <v>2515</v>
      </c>
      <c r="C704" s="311" t="s">
        <v>2124</v>
      </c>
      <c r="D704" s="311" t="s">
        <v>717</v>
      </c>
      <c r="E704" s="314">
        <v>41640</v>
      </c>
      <c r="F704" s="311" t="s">
        <v>177</v>
      </c>
      <c r="G704" s="311" t="s">
        <v>877</v>
      </c>
      <c r="H704" s="311" t="s">
        <v>985</v>
      </c>
      <c r="I704" s="311" t="s">
        <v>266</v>
      </c>
      <c r="J704" s="311" t="s">
        <v>1115</v>
      </c>
      <c r="K704" s="311" t="s">
        <v>218</v>
      </c>
      <c r="L704" s="311" t="s">
        <v>218</v>
      </c>
      <c r="M704" s="311" t="s">
        <v>2126</v>
      </c>
      <c r="R704" s="315">
        <v>12</v>
      </c>
      <c r="S704" s="315">
        <v>4</v>
      </c>
      <c r="T704" s="311" t="s">
        <v>2125</v>
      </c>
    </row>
    <row r="705" spans="1:20" ht="14.1" hidden="1" customHeight="1">
      <c r="A705" s="311" t="s">
        <v>2516</v>
      </c>
      <c r="B705" s="311" t="s">
        <v>2517</v>
      </c>
      <c r="C705" s="311" t="s">
        <v>2124</v>
      </c>
      <c r="D705" s="311" t="s">
        <v>717</v>
      </c>
      <c r="E705" s="314">
        <v>41640</v>
      </c>
      <c r="F705" s="311" t="s">
        <v>177</v>
      </c>
      <c r="G705" s="311" t="s">
        <v>877</v>
      </c>
      <c r="H705" s="311" t="s">
        <v>985</v>
      </c>
      <c r="I705" s="311" t="s">
        <v>266</v>
      </c>
      <c r="J705" s="311" t="s">
        <v>1115</v>
      </c>
      <c r="K705" s="311" t="s">
        <v>218</v>
      </c>
      <c r="L705" s="311" t="s">
        <v>218</v>
      </c>
      <c r="M705" s="311" t="s">
        <v>2126</v>
      </c>
      <c r="R705" s="315">
        <v>11</v>
      </c>
      <c r="S705" s="315">
        <v>3.7</v>
      </c>
      <c r="T705" s="311" t="s">
        <v>2125</v>
      </c>
    </row>
    <row r="706" spans="1:20" ht="14.1" hidden="1" customHeight="1">
      <c r="A706" s="311" t="s">
        <v>2518</v>
      </c>
      <c r="B706" s="311" t="s">
        <v>2519</v>
      </c>
      <c r="C706" s="311" t="s">
        <v>2124</v>
      </c>
      <c r="D706" s="311" t="s">
        <v>717</v>
      </c>
      <c r="E706" s="314">
        <v>41640</v>
      </c>
      <c r="F706" s="311" t="s">
        <v>177</v>
      </c>
      <c r="G706" s="311" t="s">
        <v>877</v>
      </c>
      <c r="H706" s="311" t="s">
        <v>985</v>
      </c>
      <c r="I706" s="311" t="s">
        <v>266</v>
      </c>
      <c r="J706" s="311" t="s">
        <v>1115</v>
      </c>
      <c r="K706" s="311" t="s">
        <v>218</v>
      </c>
      <c r="L706" s="311" t="s">
        <v>218</v>
      </c>
      <c r="M706" s="311" t="s">
        <v>2126</v>
      </c>
      <c r="R706" s="315">
        <v>15</v>
      </c>
      <c r="S706" s="315">
        <v>5</v>
      </c>
      <c r="T706" s="311" t="s">
        <v>2125</v>
      </c>
    </row>
    <row r="707" spans="1:20" ht="14.1" hidden="1" customHeight="1">
      <c r="A707" s="311" t="s">
        <v>2520</v>
      </c>
      <c r="B707" s="311" t="s">
        <v>2521</v>
      </c>
      <c r="C707" s="311" t="s">
        <v>713</v>
      </c>
      <c r="D707" s="311" t="s">
        <v>2165</v>
      </c>
      <c r="E707" s="314">
        <v>41640</v>
      </c>
      <c r="F707" s="311" t="s">
        <v>459</v>
      </c>
      <c r="G707" s="311" t="s">
        <v>251</v>
      </c>
      <c r="H707" s="311" t="s">
        <v>260</v>
      </c>
      <c r="I707" s="311" t="s">
        <v>1033</v>
      </c>
      <c r="J707" s="311" t="s">
        <v>1267</v>
      </c>
      <c r="K707" s="311" t="s">
        <v>218</v>
      </c>
      <c r="L707" s="311" t="s">
        <v>218</v>
      </c>
      <c r="M707" s="311" t="s">
        <v>2126</v>
      </c>
      <c r="R707" s="315">
        <v>11</v>
      </c>
      <c r="S707" s="315">
        <v>3.7</v>
      </c>
      <c r="T707" s="311" t="s">
        <v>2125</v>
      </c>
    </row>
    <row r="708" spans="1:20" ht="14.1" hidden="1" customHeight="1">
      <c r="A708" s="311" t="s">
        <v>2522</v>
      </c>
      <c r="B708" s="311" t="s">
        <v>2523</v>
      </c>
      <c r="C708" s="311" t="s">
        <v>713</v>
      </c>
      <c r="D708" s="311" t="s">
        <v>2165</v>
      </c>
      <c r="E708" s="314">
        <v>41640</v>
      </c>
      <c r="F708" s="311" t="s">
        <v>177</v>
      </c>
      <c r="G708" s="311" t="s">
        <v>251</v>
      </c>
      <c r="H708" s="311" t="s">
        <v>260</v>
      </c>
      <c r="I708" s="311" t="s">
        <v>2125</v>
      </c>
      <c r="J708" s="311" t="s">
        <v>2125</v>
      </c>
      <c r="K708" s="311" t="s">
        <v>218</v>
      </c>
      <c r="L708" s="311" t="s">
        <v>218</v>
      </c>
      <c r="M708" s="311" t="s">
        <v>2126</v>
      </c>
      <c r="R708" s="315">
        <v>5</v>
      </c>
      <c r="S708" s="315">
        <v>1.7</v>
      </c>
      <c r="T708" s="311" t="s">
        <v>2125</v>
      </c>
    </row>
    <row r="709" spans="1:20" ht="14.1" hidden="1" customHeight="1">
      <c r="A709" s="311" t="s">
        <v>2524</v>
      </c>
      <c r="B709" s="311" t="s">
        <v>2525</v>
      </c>
      <c r="C709" s="311" t="s">
        <v>713</v>
      </c>
      <c r="D709" s="311" t="s">
        <v>2165</v>
      </c>
      <c r="E709" s="314">
        <v>41640</v>
      </c>
      <c r="F709" s="311" t="s">
        <v>176</v>
      </c>
      <c r="G709" s="311" t="s">
        <v>336</v>
      </c>
      <c r="H709" s="311" t="s">
        <v>348</v>
      </c>
      <c r="I709" s="311" t="s">
        <v>2526</v>
      </c>
      <c r="J709" s="311" t="s">
        <v>1266</v>
      </c>
      <c r="K709" s="311" t="s">
        <v>218</v>
      </c>
      <c r="L709" s="311" t="s">
        <v>218</v>
      </c>
      <c r="M709" s="311" t="s">
        <v>2126</v>
      </c>
      <c r="R709" s="315">
        <v>15</v>
      </c>
      <c r="S709" s="315">
        <v>5</v>
      </c>
      <c r="T709" s="311" t="s">
        <v>2125</v>
      </c>
    </row>
    <row r="710" spans="1:20" ht="14.1" hidden="1" customHeight="1">
      <c r="A710" s="311" t="s">
        <v>2527</v>
      </c>
      <c r="B710" s="311" t="s">
        <v>2528</v>
      </c>
      <c r="C710" s="311" t="s">
        <v>713</v>
      </c>
      <c r="D710" s="311" t="s">
        <v>2165</v>
      </c>
      <c r="E710" s="314">
        <v>41640</v>
      </c>
      <c r="F710" s="311" t="s">
        <v>176</v>
      </c>
      <c r="G710" s="311" t="s">
        <v>251</v>
      </c>
      <c r="H710" s="311" t="s">
        <v>260</v>
      </c>
      <c r="I710" s="311" t="s">
        <v>2111</v>
      </c>
      <c r="J710" s="311" t="s">
        <v>2529</v>
      </c>
      <c r="K710" s="311" t="s">
        <v>283</v>
      </c>
      <c r="L710" s="311" t="s">
        <v>218</v>
      </c>
      <c r="M710" s="311" t="s">
        <v>2126</v>
      </c>
      <c r="R710" s="315">
        <v>2</v>
      </c>
      <c r="S710" s="315">
        <v>0.7</v>
      </c>
      <c r="T710" s="311" t="s">
        <v>2125</v>
      </c>
    </row>
    <row r="711" spans="1:20" ht="14.1" hidden="1" customHeight="1">
      <c r="A711" s="311" t="s">
        <v>2530</v>
      </c>
      <c r="B711" s="311" t="s">
        <v>2531</v>
      </c>
      <c r="C711" s="311" t="s">
        <v>2124</v>
      </c>
      <c r="D711" s="311" t="s">
        <v>2394</v>
      </c>
      <c r="E711" s="314">
        <v>41640</v>
      </c>
      <c r="F711" s="311" t="s">
        <v>177</v>
      </c>
      <c r="G711" s="311" t="s">
        <v>336</v>
      </c>
      <c r="H711" s="311" t="s">
        <v>348</v>
      </c>
      <c r="I711" s="311" t="s">
        <v>349</v>
      </c>
      <c r="J711" s="311" t="s">
        <v>2125</v>
      </c>
      <c r="K711" s="311" t="s">
        <v>218</v>
      </c>
      <c r="L711" s="311" t="s">
        <v>218</v>
      </c>
      <c r="M711" s="311" t="s">
        <v>2126</v>
      </c>
      <c r="R711" s="315">
        <v>15</v>
      </c>
      <c r="S711" s="315">
        <v>5</v>
      </c>
      <c r="T711" s="311" t="s">
        <v>2125</v>
      </c>
    </row>
    <row r="712" spans="1:20" ht="14.1" hidden="1" customHeight="1">
      <c r="A712" s="311" t="s">
        <v>2532</v>
      </c>
      <c r="B712" s="311" t="s">
        <v>2533</v>
      </c>
      <c r="C712" s="311" t="s">
        <v>2124</v>
      </c>
      <c r="D712" s="311" t="s">
        <v>717</v>
      </c>
      <c r="E712" s="314">
        <v>41640</v>
      </c>
      <c r="F712" s="311" t="s">
        <v>177</v>
      </c>
      <c r="G712" s="311" t="s">
        <v>879</v>
      </c>
      <c r="H712" s="311" t="s">
        <v>989</v>
      </c>
      <c r="I712" s="311" t="s">
        <v>349</v>
      </c>
      <c r="J712" s="311" t="s">
        <v>2125</v>
      </c>
      <c r="K712" s="311" t="s">
        <v>218</v>
      </c>
      <c r="L712" s="311" t="s">
        <v>218</v>
      </c>
      <c r="M712" s="311" t="s">
        <v>2126</v>
      </c>
      <c r="R712" s="315">
        <v>5</v>
      </c>
      <c r="S712" s="315">
        <v>1.7</v>
      </c>
      <c r="T712" s="311" t="s">
        <v>2125</v>
      </c>
    </row>
    <row r="713" spans="1:20" ht="14.1" hidden="1" customHeight="1">
      <c r="A713" s="311" t="s">
        <v>2534</v>
      </c>
      <c r="B713" s="311" t="s">
        <v>2535</v>
      </c>
      <c r="C713" s="311" t="s">
        <v>2124</v>
      </c>
      <c r="D713" s="311" t="s">
        <v>717</v>
      </c>
      <c r="E713" s="314">
        <v>41640</v>
      </c>
      <c r="F713" s="311" t="s">
        <v>176</v>
      </c>
      <c r="G713" s="311" t="s">
        <v>336</v>
      </c>
      <c r="H713" s="311" t="s">
        <v>348</v>
      </c>
      <c r="I713" s="311" t="s">
        <v>349</v>
      </c>
      <c r="J713" s="311" t="s">
        <v>1410</v>
      </c>
      <c r="K713" s="311" t="s">
        <v>218</v>
      </c>
      <c r="L713" s="311" t="s">
        <v>218</v>
      </c>
      <c r="M713" s="311" t="s">
        <v>2126</v>
      </c>
      <c r="R713" s="315">
        <v>10</v>
      </c>
      <c r="S713" s="315">
        <v>3.3</v>
      </c>
      <c r="T713" s="311" t="s">
        <v>2125</v>
      </c>
    </row>
    <row r="714" spans="1:20" ht="14.1" hidden="1" customHeight="1">
      <c r="A714" s="311" t="s">
        <v>2536</v>
      </c>
      <c r="B714" s="311" t="s">
        <v>2537</v>
      </c>
      <c r="C714" s="311" t="s">
        <v>2124</v>
      </c>
      <c r="D714" s="311" t="s">
        <v>2394</v>
      </c>
      <c r="E714" s="314">
        <v>41640</v>
      </c>
      <c r="F714" s="311" t="s">
        <v>177</v>
      </c>
      <c r="G714" s="311" t="s">
        <v>336</v>
      </c>
      <c r="H714" s="311" t="s">
        <v>348</v>
      </c>
      <c r="I714" s="311" t="s">
        <v>349</v>
      </c>
      <c r="J714" s="311" t="s">
        <v>2125</v>
      </c>
      <c r="K714" s="311" t="s">
        <v>218</v>
      </c>
      <c r="L714" s="311" t="s">
        <v>218</v>
      </c>
      <c r="M714" s="311" t="s">
        <v>2126</v>
      </c>
      <c r="R714" s="315">
        <v>20</v>
      </c>
      <c r="S714" s="315">
        <v>6.67</v>
      </c>
      <c r="T714" s="311" t="s">
        <v>2125</v>
      </c>
    </row>
    <row r="715" spans="1:20" ht="14.1" hidden="1" customHeight="1">
      <c r="A715" s="311" t="s">
        <v>2538</v>
      </c>
      <c r="B715" s="311" t="s">
        <v>2539</v>
      </c>
      <c r="C715" s="311" t="s">
        <v>2124</v>
      </c>
      <c r="D715" s="311" t="s">
        <v>2394</v>
      </c>
      <c r="E715" s="314">
        <v>41640</v>
      </c>
      <c r="F715" s="311" t="s">
        <v>176</v>
      </c>
      <c r="G715" s="311" t="s">
        <v>336</v>
      </c>
      <c r="H715" s="311" t="s">
        <v>348</v>
      </c>
      <c r="I715" s="311" t="s">
        <v>349</v>
      </c>
      <c r="J715" s="311" t="s">
        <v>2125</v>
      </c>
      <c r="K715" s="311" t="s">
        <v>218</v>
      </c>
      <c r="L715" s="311" t="s">
        <v>218</v>
      </c>
      <c r="M715" s="311" t="s">
        <v>2126</v>
      </c>
      <c r="R715" s="315">
        <v>20</v>
      </c>
      <c r="S715" s="315">
        <v>6.67</v>
      </c>
      <c r="T715" s="311" t="s">
        <v>2125</v>
      </c>
    </row>
    <row r="716" spans="1:20" ht="14.1" hidden="1" customHeight="1">
      <c r="A716" s="311" t="s">
        <v>2540</v>
      </c>
      <c r="B716" s="311" t="s">
        <v>2541</v>
      </c>
      <c r="C716" s="311" t="s">
        <v>2124</v>
      </c>
      <c r="D716" s="311" t="s">
        <v>717</v>
      </c>
      <c r="E716" s="314">
        <v>41640</v>
      </c>
      <c r="F716" s="311" t="s">
        <v>177</v>
      </c>
      <c r="G716" s="311" t="s">
        <v>336</v>
      </c>
      <c r="H716" s="311" t="s">
        <v>337</v>
      </c>
      <c r="I716" s="311" t="s">
        <v>1036</v>
      </c>
      <c r="J716" s="311" t="s">
        <v>303</v>
      </c>
      <c r="K716" s="311" t="s">
        <v>218</v>
      </c>
      <c r="L716" s="311" t="s">
        <v>218</v>
      </c>
      <c r="M716" s="311" t="s">
        <v>2126</v>
      </c>
      <c r="R716" s="315">
        <v>13</v>
      </c>
      <c r="S716" s="315">
        <v>4.3</v>
      </c>
      <c r="T716" s="311" t="s">
        <v>2125</v>
      </c>
    </row>
    <row r="717" spans="1:20" ht="14.1" hidden="1" customHeight="1">
      <c r="A717" s="311" t="s">
        <v>2542</v>
      </c>
      <c r="B717" s="311" t="s">
        <v>2543</v>
      </c>
      <c r="C717" s="311" t="s">
        <v>2124</v>
      </c>
      <c r="D717" s="311" t="s">
        <v>717</v>
      </c>
      <c r="E717" s="314">
        <v>41640</v>
      </c>
      <c r="F717" s="311" t="s">
        <v>177</v>
      </c>
      <c r="G717" s="311" t="s">
        <v>336</v>
      </c>
      <c r="H717" s="311" t="s">
        <v>337</v>
      </c>
      <c r="I717" s="311" t="s">
        <v>1036</v>
      </c>
      <c r="J717" s="311" t="s">
        <v>303</v>
      </c>
      <c r="K717" s="311" t="s">
        <v>218</v>
      </c>
      <c r="L717" s="311" t="s">
        <v>218</v>
      </c>
      <c r="M717" s="311" t="s">
        <v>2126</v>
      </c>
      <c r="R717" s="315">
        <v>11</v>
      </c>
      <c r="S717" s="315">
        <v>3.7</v>
      </c>
      <c r="T717" s="311" t="s">
        <v>2125</v>
      </c>
    </row>
    <row r="718" spans="1:20" ht="14.1" hidden="1" customHeight="1">
      <c r="A718" s="311" t="s">
        <v>2544</v>
      </c>
      <c r="B718" s="311" t="s">
        <v>2545</v>
      </c>
      <c r="C718" s="311" t="s">
        <v>2124</v>
      </c>
      <c r="D718" s="311" t="s">
        <v>2394</v>
      </c>
      <c r="E718" s="314">
        <v>41640</v>
      </c>
      <c r="F718" s="311" t="s">
        <v>176</v>
      </c>
      <c r="G718" s="311" t="s">
        <v>336</v>
      </c>
      <c r="H718" s="311" t="s">
        <v>348</v>
      </c>
      <c r="I718" s="311" t="s">
        <v>349</v>
      </c>
      <c r="J718" s="311" t="s">
        <v>2125</v>
      </c>
      <c r="K718" s="311" t="s">
        <v>218</v>
      </c>
      <c r="L718" s="311" t="s">
        <v>218</v>
      </c>
      <c r="M718" s="311" t="s">
        <v>2126</v>
      </c>
      <c r="R718" s="315">
        <v>13</v>
      </c>
      <c r="S718" s="315">
        <v>4.33</v>
      </c>
      <c r="T718" s="311" t="s">
        <v>2125</v>
      </c>
    </row>
    <row r="719" spans="1:20" ht="14.1" hidden="1" customHeight="1">
      <c r="A719" s="311" t="s">
        <v>2546</v>
      </c>
      <c r="B719" s="311" t="s">
        <v>2547</v>
      </c>
      <c r="C719" s="311" t="s">
        <v>2124</v>
      </c>
      <c r="D719" s="311" t="s">
        <v>2394</v>
      </c>
      <c r="E719" s="314">
        <v>41640</v>
      </c>
      <c r="F719" s="311" t="s">
        <v>176</v>
      </c>
      <c r="G719" s="311" t="s">
        <v>336</v>
      </c>
      <c r="H719" s="311" t="s">
        <v>348</v>
      </c>
      <c r="I719" s="311" t="s">
        <v>349</v>
      </c>
      <c r="J719" s="311" t="s">
        <v>2125</v>
      </c>
      <c r="K719" s="311" t="s">
        <v>218</v>
      </c>
      <c r="L719" s="311" t="s">
        <v>218</v>
      </c>
      <c r="M719" s="311" t="s">
        <v>2126</v>
      </c>
      <c r="R719" s="315">
        <v>11</v>
      </c>
      <c r="S719" s="315">
        <v>3.67</v>
      </c>
      <c r="T719" s="311" t="s">
        <v>2125</v>
      </c>
    </row>
    <row r="720" spans="1:20" ht="14.1" hidden="1" customHeight="1">
      <c r="A720" s="311" t="s">
        <v>2548</v>
      </c>
      <c r="B720" s="311" t="s">
        <v>2549</v>
      </c>
      <c r="C720" s="311" t="s">
        <v>2124</v>
      </c>
      <c r="D720" s="311" t="s">
        <v>717</v>
      </c>
      <c r="E720" s="314">
        <v>41640</v>
      </c>
      <c r="F720" s="311" t="s">
        <v>176</v>
      </c>
      <c r="G720" s="311" t="s">
        <v>336</v>
      </c>
      <c r="H720" s="311" t="s">
        <v>348</v>
      </c>
      <c r="I720" s="311" t="s">
        <v>349</v>
      </c>
      <c r="J720" s="311" t="s">
        <v>2125</v>
      </c>
      <c r="K720" s="311" t="s">
        <v>218</v>
      </c>
      <c r="L720" s="311" t="s">
        <v>218</v>
      </c>
      <c r="M720" s="311" t="s">
        <v>2126</v>
      </c>
      <c r="R720" s="315">
        <v>15</v>
      </c>
      <c r="S720" s="315">
        <v>5</v>
      </c>
      <c r="T720" s="311" t="s">
        <v>2125</v>
      </c>
    </row>
    <row r="721" spans="1:20" ht="14.1" hidden="1" customHeight="1">
      <c r="A721" s="311" t="s">
        <v>2550</v>
      </c>
      <c r="B721" s="311" t="s">
        <v>2551</v>
      </c>
      <c r="C721" s="311" t="s">
        <v>2124</v>
      </c>
      <c r="D721" s="311" t="s">
        <v>717</v>
      </c>
      <c r="E721" s="314">
        <v>41640</v>
      </c>
      <c r="F721" s="311" t="s">
        <v>177</v>
      </c>
      <c r="G721" s="311" t="s">
        <v>336</v>
      </c>
      <c r="H721" s="311" t="s">
        <v>348</v>
      </c>
      <c r="I721" s="311" t="s">
        <v>349</v>
      </c>
      <c r="J721" s="311" t="s">
        <v>1420</v>
      </c>
      <c r="K721" s="311" t="s">
        <v>218</v>
      </c>
      <c r="L721" s="311" t="s">
        <v>218</v>
      </c>
      <c r="M721" s="311" t="s">
        <v>2126</v>
      </c>
      <c r="R721" s="315">
        <v>7</v>
      </c>
      <c r="S721" s="315">
        <v>2.2999999999999998</v>
      </c>
      <c r="T721" s="311" t="s">
        <v>2125</v>
      </c>
    </row>
    <row r="722" spans="1:20" ht="14.1" hidden="1" customHeight="1">
      <c r="A722" s="311" t="s">
        <v>2552</v>
      </c>
      <c r="B722" s="311" t="s">
        <v>2553</v>
      </c>
      <c r="C722" s="311" t="s">
        <v>2124</v>
      </c>
      <c r="D722" s="311" t="s">
        <v>717</v>
      </c>
      <c r="E722" s="314">
        <v>41640</v>
      </c>
      <c r="F722" s="311" t="s">
        <v>177</v>
      </c>
      <c r="G722" s="311" t="s">
        <v>336</v>
      </c>
      <c r="H722" s="311" t="s">
        <v>348</v>
      </c>
      <c r="I722" s="311" t="s">
        <v>349</v>
      </c>
      <c r="J722" s="311" t="s">
        <v>1420</v>
      </c>
      <c r="K722" s="311" t="s">
        <v>218</v>
      </c>
      <c r="L722" s="311" t="s">
        <v>218</v>
      </c>
      <c r="M722" s="311" t="s">
        <v>2126</v>
      </c>
      <c r="R722" s="315">
        <v>7</v>
      </c>
      <c r="S722" s="315">
        <v>2.2999999999999998</v>
      </c>
      <c r="T722" s="311" t="s">
        <v>2125</v>
      </c>
    </row>
    <row r="723" spans="1:20" ht="14.1" hidden="1" customHeight="1">
      <c r="A723" s="311" t="s">
        <v>2554</v>
      </c>
      <c r="B723" s="311" t="s">
        <v>2555</v>
      </c>
      <c r="C723" s="311" t="s">
        <v>2124</v>
      </c>
      <c r="D723" s="311" t="s">
        <v>717</v>
      </c>
      <c r="E723" s="314">
        <v>41640</v>
      </c>
      <c r="F723" s="311" t="s">
        <v>177</v>
      </c>
      <c r="G723" s="311" t="s">
        <v>336</v>
      </c>
      <c r="H723" s="311" t="s">
        <v>337</v>
      </c>
      <c r="I723" s="311" t="s">
        <v>1036</v>
      </c>
      <c r="J723" s="311" t="s">
        <v>1189</v>
      </c>
      <c r="K723" s="311" t="s">
        <v>218</v>
      </c>
      <c r="L723" s="311" t="s">
        <v>218</v>
      </c>
      <c r="M723" s="311" t="s">
        <v>2126</v>
      </c>
      <c r="R723" s="315">
        <v>15</v>
      </c>
      <c r="S723" s="315">
        <v>5</v>
      </c>
      <c r="T723" s="311" t="s">
        <v>2125</v>
      </c>
    </row>
    <row r="724" spans="1:20" ht="14.1" hidden="1" customHeight="1">
      <c r="A724" s="311" t="s">
        <v>2556</v>
      </c>
      <c r="B724" s="311" t="s">
        <v>2557</v>
      </c>
      <c r="C724" s="311" t="s">
        <v>2124</v>
      </c>
      <c r="D724" s="311" t="s">
        <v>717</v>
      </c>
      <c r="E724" s="314">
        <v>41640</v>
      </c>
      <c r="F724" s="311" t="s">
        <v>218</v>
      </c>
      <c r="G724" s="311" t="s">
        <v>336</v>
      </c>
      <c r="H724" s="311" t="s">
        <v>337</v>
      </c>
      <c r="I724" s="311" t="s">
        <v>338</v>
      </c>
      <c r="J724" s="311" t="s">
        <v>343</v>
      </c>
      <c r="K724" s="311" t="s">
        <v>218</v>
      </c>
      <c r="L724" s="311" t="s">
        <v>218</v>
      </c>
      <c r="M724" s="311" t="s">
        <v>2126</v>
      </c>
      <c r="R724" s="315">
        <v>10</v>
      </c>
      <c r="S724" s="315">
        <v>3.3</v>
      </c>
      <c r="T724" s="311" t="s">
        <v>2125</v>
      </c>
    </row>
    <row r="725" spans="1:20" ht="14.1" hidden="1" customHeight="1">
      <c r="A725" s="311" t="s">
        <v>2558</v>
      </c>
      <c r="B725" s="311" t="s">
        <v>2541</v>
      </c>
      <c r="C725" s="311" t="s">
        <v>2124</v>
      </c>
      <c r="D725" s="311" t="s">
        <v>717</v>
      </c>
      <c r="E725" s="314">
        <v>41640</v>
      </c>
      <c r="F725" s="311" t="s">
        <v>176</v>
      </c>
      <c r="G725" s="311" t="s">
        <v>336</v>
      </c>
      <c r="H725" s="311" t="s">
        <v>337</v>
      </c>
      <c r="I725" s="311" t="s">
        <v>1036</v>
      </c>
      <c r="J725" s="311" t="s">
        <v>303</v>
      </c>
      <c r="K725" s="311" t="s">
        <v>218</v>
      </c>
      <c r="L725" s="311" t="s">
        <v>218</v>
      </c>
      <c r="M725" s="311" t="s">
        <v>2126</v>
      </c>
      <c r="R725" s="315">
        <v>13</v>
      </c>
      <c r="S725" s="315">
        <v>4.3</v>
      </c>
      <c r="T725" s="311" t="s">
        <v>2125</v>
      </c>
    </row>
    <row r="726" spans="1:20" ht="14.1" hidden="1" customHeight="1">
      <c r="A726" s="311" t="s">
        <v>2559</v>
      </c>
      <c r="B726" s="311" t="s">
        <v>2560</v>
      </c>
      <c r="C726" s="311" t="s">
        <v>2124</v>
      </c>
      <c r="D726" s="311" t="s">
        <v>717</v>
      </c>
      <c r="E726" s="314">
        <v>41640</v>
      </c>
      <c r="F726" s="311" t="s">
        <v>176</v>
      </c>
      <c r="G726" s="311" t="s">
        <v>336</v>
      </c>
      <c r="H726" s="311" t="s">
        <v>337</v>
      </c>
      <c r="I726" s="311" t="s">
        <v>1036</v>
      </c>
      <c r="J726" s="311" t="s">
        <v>303</v>
      </c>
      <c r="K726" s="311" t="s">
        <v>218</v>
      </c>
      <c r="L726" s="311" t="s">
        <v>218</v>
      </c>
      <c r="M726" s="311" t="s">
        <v>2126</v>
      </c>
      <c r="R726" s="315">
        <v>11</v>
      </c>
      <c r="S726" s="315">
        <v>3.7</v>
      </c>
      <c r="T726" s="311" t="s">
        <v>2125</v>
      </c>
    </row>
    <row r="727" spans="1:20" ht="14.1" hidden="1" customHeight="1">
      <c r="A727" s="311" t="s">
        <v>1407</v>
      </c>
      <c r="B727" s="311" t="s">
        <v>2561</v>
      </c>
      <c r="C727" s="311" t="s">
        <v>2124</v>
      </c>
      <c r="D727" s="311" t="s">
        <v>717</v>
      </c>
      <c r="E727" s="314">
        <v>41640</v>
      </c>
      <c r="F727" s="311" t="s">
        <v>176</v>
      </c>
      <c r="G727" s="311" t="s">
        <v>336</v>
      </c>
      <c r="H727" s="311" t="s">
        <v>337</v>
      </c>
      <c r="I727" s="311" t="s">
        <v>338</v>
      </c>
      <c r="J727" s="311" t="s">
        <v>339</v>
      </c>
      <c r="K727" s="311" t="s">
        <v>218</v>
      </c>
      <c r="L727" s="311" t="s">
        <v>218</v>
      </c>
      <c r="M727" s="311" t="s">
        <v>2126</v>
      </c>
      <c r="R727" s="315">
        <v>10</v>
      </c>
      <c r="S727" s="315">
        <v>3.3</v>
      </c>
      <c r="T727" s="311" t="s">
        <v>2125</v>
      </c>
    </row>
  </sheetData>
  <sheetProtection password="CAED" sheet="1" objects="1" scenarios="1" formatCells="0" formatColumns="0" formatRows="0" sort="0" autoFilter="0"/>
  <autoFilter ref="A1:T727">
    <filterColumn colId="5">
      <filters>
        <filter val="Com"/>
      </filters>
    </filterColumn>
    <filterColumn colId="6">
      <filters blank="1">
        <filter val="BldgEnv"/>
        <filter val="HVAC"/>
        <filter val="ProcHeat"/>
      </filters>
    </filterColumn>
    <filterColumn colId="17">
      <filters>
        <filter val="15"/>
      </filters>
    </filterColumn>
  </autoFilter>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sheetPr>
  <dimension ref="A1:V123"/>
  <sheetViews>
    <sheetView workbookViewId="0">
      <selection activeCell="A2" sqref="A2"/>
    </sheetView>
  </sheetViews>
  <sheetFormatPr defaultRowHeight="27.95" customHeight="1"/>
  <cols>
    <col min="1" max="1" width="14" style="305" customWidth="1"/>
    <col min="2" max="2" width="49.28515625" style="305" customWidth="1"/>
    <col min="3" max="22" width="14" style="305" customWidth="1"/>
    <col min="23" max="16384" width="9.140625" style="305"/>
  </cols>
  <sheetData>
    <row r="1" spans="1:22" ht="27.95" customHeight="1">
      <c r="A1" s="313" t="s">
        <v>2562</v>
      </c>
      <c r="B1" s="313" t="s">
        <v>32</v>
      </c>
      <c r="C1" s="313" t="s">
        <v>111</v>
      </c>
      <c r="D1" s="313" t="s">
        <v>127</v>
      </c>
      <c r="E1" s="313" t="s">
        <v>142</v>
      </c>
      <c r="F1" s="313" t="s">
        <v>2003</v>
      </c>
      <c r="G1" s="313" t="s">
        <v>143</v>
      </c>
      <c r="H1" s="313" t="s">
        <v>144</v>
      </c>
      <c r="I1" s="313" t="s">
        <v>2563</v>
      </c>
      <c r="J1" s="313" t="s">
        <v>2089</v>
      </c>
      <c r="K1" s="313" t="s">
        <v>102</v>
      </c>
      <c r="L1" s="313" t="s">
        <v>112</v>
      </c>
      <c r="M1" s="313" t="s">
        <v>113</v>
      </c>
      <c r="N1" s="313" t="s">
        <v>114</v>
      </c>
      <c r="O1" s="313" t="s">
        <v>115</v>
      </c>
      <c r="P1" s="313" t="s">
        <v>2084</v>
      </c>
      <c r="Q1" s="313" t="s">
        <v>2564</v>
      </c>
      <c r="R1" s="313" t="s">
        <v>445</v>
      </c>
      <c r="S1" s="313" t="s">
        <v>2565</v>
      </c>
      <c r="T1" s="313" t="s">
        <v>2566</v>
      </c>
      <c r="U1" s="313" t="s">
        <v>33</v>
      </c>
      <c r="V1" s="313" t="s">
        <v>2121</v>
      </c>
    </row>
    <row r="2" spans="1:22" ht="27.95" customHeight="1">
      <c r="A2" s="311" t="s">
        <v>2567</v>
      </c>
      <c r="B2" s="311" t="s">
        <v>2568</v>
      </c>
      <c r="C2" s="311" t="s">
        <v>706</v>
      </c>
      <c r="D2" s="311" t="s">
        <v>729</v>
      </c>
      <c r="E2" s="314">
        <v>41640</v>
      </c>
      <c r="F2" s="311" t="s">
        <v>104</v>
      </c>
      <c r="G2" s="311" t="s">
        <v>218</v>
      </c>
      <c r="H2" s="311" t="s">
        <v>218</v>
      </c>
      <c r="I2" s="311" t="s">
        <v>218</v>
      </c>
      <c r="J2" s="311" t="s">
        <v>218</v>
      </c>
      <c r="K2" s="311" t="s">
        <v>177</v>
      </c>
      <c r="L2" s="311" t="s">
        <v>264</v>
      </c>
      <c r="M2" s="311" t="s">
        <v>265</v>
      </c>
      <c r="N2" s="311" t="s">
        <v>253</v>
      </c>
      <c r="O2" s="311" t="s">
        <v>2125</v>
      </c>
      <c r="P2" s="311" t="s">
        <v>218</v>
      </c>
      <c r="Q2" s="311" t="s">
        <v>1434</v>
      </c>
      <c r="R2" s="311" t="s">
        <v>1450</v>
      </c>
      <c r="S2" s="315">
        <v>1</v>
      </c>
      <c r="T2" s="311" t="s">
        <v>2125</v>
      </c>
      <c r="U2" s="311" t="s">
        <v>2569</v>
      </c>
      <c r="V2" s="311" t="s">
        <v>2125</v>
      </c>
    </row>
    <row r="3" spans="1:22" ht="27.95" hidden="1" customHeight="1">
      <c r="A3" s="311" t="s">
        <v>2570</v>
      </c>
      <c r="B3" s="311" t="s">
        <v>2568</v>
      </c>
      <c r="C3" s="311" t="s">
        <v>706</v>
      </c>
      <c r="D3" s="311" t="s">
        <v>729</v>
      </c>
      <c r="E3" s="314">
        <v>41640</v>
      </c>
      <c r="F3" s="311" t="s">
        <v>78</v>
      </c>
      <c r="G3" s="311" t="s">
        <v>218</v>
      </c>
      <c r="H3" s="311" t="s">
        <v>218</v>
      </c>
      <c r="I3" s="311" t="s">
        <v>218</v>
      </c>
      <c r="J3" s="311" t="s">
        <v>218</v>
      </c>
      <c r="K3" s="311" t="s">
        <v>177</v>
      </c>
      <c r="L3" s="311" t="s">
        <v>264</v>
      </c>
      <c r="M3" s="311" t="s">
        <v>265</v>
      </c>
      <c r="N3" s="311" t="s">
        <v>253</v>
      </c>
      <c r="O3" s="311" t="s">
        <v>2125</v>
      </c>
      <c r="P3" s="311" t="s">
        <v>218</v>
      </c>
      <c r="Q3" s="311" t="s">
        <v>1434</v>
      </c>
      <c r="R3" s="311" t="s">
        <v>1450</v>
      </c>
      <c r="S3" s="315">
        <v>1</v>
      </c>
      <c r="T3" s="311" t="s">
        <v>2125</v>
      </c>
      <c r="U3" s="311" t="s">
        <v>2571</v>
      </c>
      <c r="V3" s="311" t="s">
        <v>2125</v>
      </c>
    </row>
    <row r="4" spans="1:22" ht="27.95" hidden="1" customHeight="1">
      <c r="A4" s="311" t="s">
        <v>2572</v>
      </c>
      <c r="B4" s="311" t="s">
        <v>2568</v>
      </c>
      <c r="C4" s="311" t="s">
        <v>706</v>
      </c>
      <c r="D4" s="311" t="s">
        <v>729</v>
      </c>
      <c r="E4" s="314">
        <v>41640</v>
      </c>
      <c r="F4" s="311" t="s">
        <v>619</v>
      </c>
      <c r="G4" s="311" t="s">
        <v>218</v>
      </c>
      <c r="H4" s="311" t="s">
        <v>218</v>
      </c>
      <c r="I4" s="311" t="s">
        <v>218</v>
      </c>
      <c r="J4" s="311" t="s">
        <v>218</v>
      </c>
      <c r="K4" s="311" t="s">
        <v>177</v>
      </c>
      <c r="L4" s="311" t="s">
        <v>264</v>
      </c>
      <c r="M4" s="311" t="s">
        <v>265</v>
      </c>
      <c r="N4" s="311" t="s">
        <v>253</v>
      </c>
      <c r="O4" s="311" t="s">
        <v>2125</v>
      </c>
      <c r="P4" s="311" t="s">
        <v>218</v>
      </c>
      <c r="Q4" s="311" t="s">
        <v>1434</v>
      </c>
      <c r="R4" s="311" t="s">
        <v>1450</v>
      </c>
      <c r="S4" s="315">
        <v>1</v>
      </c>
      <c r="T4" s="311" t="s">
        <v>2125</v>
      </c>
      <c r="U4" s="311" t="s">
        <v>2573</v>
      </c>
      <c r="V4" s="311" t="s">
        <v>2125</v>
      </c>
    </row>
    <row r="5" spans="1:22" ht="27.95" hidden="1" customHeight="1">
      <c r="A5" s="311" t="s">
        <v>2574</v>
      </c>
      <c r="B5" s="311" t="s">
        <v>2575</v>
      </c>
      <c r="C5" s="311" t="s">
        <v>706</v>
      </c>
      <c r="D5" s="311" t="s">
        <v>729</v>
      </c>
      <c r="E5" s="314">
        <v>41640</v>
      </c>
      <c r="F5" s="311" t="s">
        <v>218</v>
      </c>
      <c r="G5" s="311" t="s">
        <v>218</v>
      </c>
      <c r="H5" s="311" t="s">
        <v>218</v>
      </c>
      <c r="I5" s="311" t="s">
        <v>218</v>
      </c>
      <c r="J5" s="311" t="s">
        <v>218</v>
      </c>
      <c r="K5" s="311" t="s">
        <v>177</v>
      </c>
      <c r="L5" s="311" t="s">
        <v>101</v>
      </c>
      <c r="M5" s="311" t="s">
        <v>218</v>
      </c>
      <c r="N5" s="311" t="s">
        <v>2446</v>
      </c>
      <c r="O5" s="311" t="s">
        <v>2447</v>
      </c>
      <c r="P5" s="311" t="s">
        <v>218</v>
      </c>
      <c r="Q5" s="311" t="s">
        <v>1434</v>
      </c>
      <c r="R5" s="311" t="s">
        <v>1450</v>
      </c>
      <c r="S5" s="315">
        <v>0.69099999999999995</v>
      </c>
      <c r="T5" s="311" t="s">
        <v>2125</v>
      </c>
      <c r="U5" s="311" t="s">
        <v>2576</v>
      </c>
      <c r="V5" s="311" t="s">
        <v>2125</v>
      </c>
    </row>
    <row r="6" spans="1:22" ht="27.95" hidden="1" customHeight="1">
      <c r="A6" s="311" t="s">
        <v>2574</v>
      </c>
      <c r="B6" s="311" t="s">
        <v>2577</v>
      </c>
      <c r="C6" s="311" t="s">
        <v>706</v>
      </c>
      <c r="D6" s="311" t="s">
        <v>729</v>
      </c>
      <c r="E6" s="314">
        <v>41640</v>
      </c>
      <c r="F6" s="311" t="s">
        <v>218</v>
      </c>
      <c r="G6" s="311" t="s">
        <v>218</v>
      </c>
      <c r="H6" s="311" t="s">
        <v>218</v>
      </c>
      <c r="I6" s="311" t="s">
        <v>218</v>
      </c>
      <c r="J6" s="311" t="s">
        <v>218</v>
      </c>
      <c r="K6" s="311" t="s">
        <v>177</v>
      </c>
      <c r="L6" s="311" t="s">
        <v>101</v>
      </c>
      <c r="M6" s="311" t="s">
        <v>218</v>
      </c>
      <c r="N6" s="311" t="s">
        <v>2446</v>
      </c>
      <c r="O6" s="311" t="s">
        <v>2447</v>
      </c>
      <c r="P6" s="311" t="s">
        <v>218</v>
      </c>
      <c r="Q6" s="311" t="s">
        <v>1434</v>
      </c>
      <c r="R6" s="311" t="s">
        <v>1454</v>
      </c>
      <c r="S6" s="315">
        <v>0.10100000000000001</v>
      </c>
      <c r="T6" s="311" t="s">
        <v>2578</v>
      </c>
      <c r="U6" s="311" t="s">
        <v>2576</v>
      </c>
      <c r="V6" s="311" t="s">
        <v>2125</v>
      </c>
    </row>
    <row r="7" spans="1:22" ht="27.95" hidden="1" customHeight="1">
      <c r="A7" s="311" t="s">
        <v>2579</v>
      </c>
      <c r="B7" s="311" t="s">
        <v>2575</v>
      </c>
      <c r="C7" s="311" t="s">
        <v>706</v>
      </c>
      <c r="D7" s="311" t="s">
        <v>729</v>
      </c>
      <c r="E7" s="314">
        <v>41640</v>
      </c>
      <c r="F7" s="311" t="s">
        <v>104</v>
      </c>
      <c r="G7" s="311" t="s">
        <v>218</v>
      </c>
      <c r="H7" s="311" t="s">
        <v>218</v>
      </c>
      <c r="I7" s="311" t="s">
        <v>218</v>
      </c>
      <c r="J7" s="311" t="s">
        <v>218</v>
      </c>
      <c r="K7" s="311" t="s">
        <v>177</v>
      </c>
      <c r="L7" s="311" t="s">
        <v>101</v>
      </c>
      <c r="M7" s="311" t="s">
        <v>218</v>
      </c>
      <c r="N7" s="311" t="s">
        <v>2446</v>
      </c>
      <c r="O7" s="311" t="s">
        <v>2447</v>
      </c>
      <c r="P7" s="311" t="s">
        <v>218</v>
      </c>
      <c r="Q7" s="311" t="s">
        <v>1434</v>
      </c>
      <c r="R7" s="311" t="s">
        <v>1450</v>
      </c>
      <c r="S7" s="315">
        <v>0.77</v>
      </c>
      <c r="T7" s="311" t="s">
        <v>2125</v>
      </c>
      <c r="U7" s="311" t="s">
        <v>2580</v>
      </c>
      <c r="V7" s="311" t="s">
        <v>2125</v>
      </c>
    </row>
    <row r="8" spans="1:22" ht="27.95" hidden="1" customHeight="1">
      <c r="A8" s="311" t="s">
        <v>2579</v>
      </c>
      <c r="B8" s="311" t="s">
        <v>2577</v>
      </c>
      <c r="C8" s="311" t="s">
        <v>706</v>
      </c>
      <c r="D8" s="311" t="s">
        <v>729</v>
      </c>
      <c r="E8" s="314">
        <v>41640</v>
      </c>
      <c r="F8" s="311" t="s">
        <v>104</v>
      </c>
      <c r="G8" s="311" t="s">
        <v>218</v>
      </c>
      <c r="H8" s="311" t="s">
        <v>218</v>
      </c>
      <c r="I8" s="311" t="s">
        <v>218</v>
      </c>
      <c r="J8" s="311" t="s">
        <v>218</v>
      </c>
      <c r="K8" s="311" t="s">
        <v>177</v>
      </c>
      <c r="L8" s="311" t="s">
        <v>101</v>
      </c>
      <c r="M8" s="311" t="s">
        <v>218</v>
      </c>
      <c r="N8" s="311" t="s">
        <v>2446</v>
      </c>
      <c r="O8" s="311" t="s">
        <v>2447</v>
      </c>
      <c r="P8" s="311" t="s">
        <v>218</v>
      </c>
      <c r="Q8" s="311" t="s">
        <v>1434</v>
      </c>
      <c r="R8" s="311" t="s">
        <v>1454</v>
      </c>
      <c r="S8" s="315">
        <v>0.12</v>
      </c>
      <c r="T8" s="311" t="s">
        <v>2578</v>
      </c>
      <c r="U8" s="311" t="s">
        <v>2580</v>
      </c>
      <c r="V8" s="311" t="s">
        <v>2125</v>
      </c>
    </row>
    <row r="9" spans="1:22" ht="27.95" hidden="1" customHeight="1">
      <c r="A9" s="311" t="s">
        <v>2581</v>
      </c>
      <c r="B9" s="311" t="s">
        <v>2575</v>
      </c>
      <c r="C9" s="311" t="s">
        <v>706</v>
      </c>
      <c r="D9" s="311" t="s">
        <v>729</v>
      </c>
      <c r="E9" s="314">
        <v>41640</v>
      </c>
      <c r="F9" s="311" t="s">
        <v>104</v>
      </c>
      <c r="G9" s="311" t="s">
        <v>218</v>
      </c>
      <c r="H9" s="311" t="s">
        <v>218</v>
      </c>
      <c r="I9" s="311" t="s">
        <v>218</v>
      </c>
      <c r="J9" s="311" t="s">
        <v>218</v>
      </c>
      <c r="K9" s="311" t="s">
        <v>177</v>
      </c>
      <c r="L9" s="311" t="s">
        <v>101</v>
      </c>
      <c r="M9" s="311" t="s">
        <v>218</v>
      </c>
      <c r="N9" s="311" t="s">
        <v>2446</v>
      </c>
      <c r="O9" s="311" t="s">
        <v>2447</v>
      </c>
      <c r="P9" s="311" t="s">
        <v>218</v>
      </c>
      <c r="Q9" s="311" t="s">
        <v>1434</v>
      </c>
      <c r="R9" s="311" t="s">
        <v>1450</v>
      </c>
      <c r="S9" s="315">
        <v>0.91</v>
      </c>
      <c r="T9" s="311" t="s">
        <v>2125</v>
      </c>
      <c r="U9" s="311" t="s">
        <v>2582</v>
      </c>
      <c r="V9" s="311" t="s">
        <v>2125</v>
      </c>
    </row>
    <row r="10" spans="1:22" ht="27.95" hidden="1" customHeight="1">
      <c r="A10" s="311" t="s">
        <v>2581</v>
      </c>
      <c r="B10" s="311" t="s">
        <v>2577</v>
      </c>
      <c r="C10" s="311" t="s">
        <v>706</v>
      </c>
      <c r="D10" s="311" t="s">
        <v>729</v>
      </c>
      <c r="E10" s="314">
        <v>41640</v>
      </c>
      <c r="F10" s="311" t="s">
        <v>104</v>
      </c>
      <c r="G10" s="311" t="s">
        <v>218</v>
      </c>
      <c r="H10" s="311" t="s">
        <v>218</v>
      </c>
      <c r="I10" s="311" t="s">
        <v>218</v>
      </c>
      <c r="J10" s="311" t="s">
        <v>218</v>
      </c>
      <c r="K10" s="311" t="s">
        <v>177</v>
      </c>
      <c r="L10" s="311" t="s">
        <v>101</v>
      </c>
      <c r="M10" s="311" t="s">
        <v>218</v>
      </c>
      <c r="N10" s="311" t="s">
        <v>2446</v>
      </c>
      <c r="O10" s="311" t="s">
        <v>2447</v>
      </c>
      <c r="P10" s="311" t="s">
        <v>218</v>
      </c>
      <c r="Q10" s="311" t="s">
        <v>1434</v>
      </c>
      <c r="R10" s="311" t="s">
        <v>1454</v>
      </c>
      <c r="S10" s="315">
        <v>0.05</v>
      </c>
      <c r="T10" s="311" t="s">
        <v>2578</v>
      </c>
      <c r="U10" s="311" t="s">
        <v>2582</v>
      </c>
      <c r="V10" s="311" t="s">
        <v>2125</v>
      </c>
    </row>
    <row r="11" spans="1:22" ht="27.95" hidden="1" customHeight="1">
      <c r="A11" s="311" t="s">
        <v>2583</v>
      </c>
      <c r="B11" s="311" t="s">
        <v>2575</v>
      </c>
      <c r="C11" s="311" t="s">
        <v>706</v>
      </c>
      <c r="D11" s="311" t="s">
        <v>729</v>
      </c>
      <c r="E11" s="314">
        <v>41640</v>
      </c>
      <c r="F11" s="311" t="s">
        <v>104</v>
      </c>
      <c r="G11" s="311" t="s">
        <v>218</v>
      </c>
      <c r="H11" s="311" t="s">
        <v>218</v>
      </c>
      <c r="I11" s="311" t="s">
        <v>218</v>
      </c>
      <c r="J11" s="311" t="s">
        <v>218</v>
      </c>
      <c r="K11" s="311" t="s">
        <v>177</v>
      </c>
      <c r="L11" s="311" t="s">
        <v>101</v>
      </c>
      <c r="M11" s="311" t="s">
        <v>218</v>
      </c>
      <c r="N11" s="311" t="s">
        <v>2446</v>
      </c>
      <c r="O11" s="311" t="s">
        <v>2447</v>
      </c>
      <c r="P11" s="311" t="s">
        <v>218</v>
      </c>
      <c r="Q11" s="311" t="s">
        <v>1434</v>
      </c>
      <c r="R11" s="311" t="s">
        <v>1450</v>
      </c>
      <c r="S11" s="315">
        <v>0.85</v>
      </c>
      <c r="T11" s="311" t="s">
        <v>2125</v>
      </c>
      <c r="U11" s="311" t="s">
        <v>2584</v>
      </c>
      <c r="V11" s="311" t="s">
        <v>2125</v>
      </c>
    </row>
    <row r="12" spans="1:22" ht="27.95" hidden="1" customHeight="1">
      <c r="A12" s="311" t="s">
        <v>2583</v>
      </c>
      <c r="B12" s="311" t="s">
        <v>2577</v>
      </c>
      <c r="C12" s="311" t="s">
        <v>706</v>
      </c>
      <c r="D12" s="311" t="s">
        <v>729</v>
      </c>
      <c r="E12" s="314">
        <v>41640</v>
      </c>
      <c r="F12" s="311" t="s">
        <v>104</v>
      </c>
      <c r="G12" s="311" t="s">
        <v>218</v>
      </c>
      <c r="H12" s="311" t="s">
        <v>218</v>
      </c>
      <c r="I12" s="311" t="s">
        <v>218</v>
      </c>
      <c r="J12" s="311" t="s">
        <v>218</v>
      </c>
      <c r="K12" s="311" t="s">
        <v>177</v>
      </c>
      <c r="L12" s="311" t="s">
        <v>101</v>
      </c>
      <c r="M12" s="311" t="s">
        <v>218</v>
      </c>
      <c r="N12" s="311" t="s">
        <v>2446</v>
      </c>
      <c r="O12" s="311" t="s">
        <v>2447</v>
      </c>
      <c r="P12" s="311" t="s">
        <v>218</v>
      </c>
      <c r="Q12" s="311" t="s">
        <v>1434</v>
      </c>
      <c r="R12" s="311" t="s">
        <v>1454</v>
      </c>
      <c r="S12" s="315">
        <v>0.02</v>
      </c>
      <c r="T12" s="311" t="s">
        <v>2578</v>
      </c>
      <c r="U12" s="311" t="s">
        <v>2584</v>
      </c>
      <c r="V12" s="311" t="s">
        <v>2125</v>
      </c>
    </row>
    <row r="13" spans="1:22" ht="27.95" hidden="1" customHeight="1">
      <c r="A13" s="311" t="s">
        <v>2585</v>
      </c>
      <c r="B13" s="311" t="s">
        <v>2575</v>
      </c>
      <c r="C13" s="311" t="s">
        <v>706</v>
      </c>
      <c r="D13" s="311" t="s">
        <v>729</v>
      </c>
      <c r="E13" s="314">
        <v>41640</v>
      </c>
      <c r="F13" s="311" t="s">
        <v>104</v>
      </c>
      <c r="G13" s="311" t="s">
        <v>218</v>
      </c>
      <c r="H13" s="311" t="s">
        <v>218</v>
      </c>
      <c r="I13" s="311" t="s">
        <v>218</v>
      </c>
      <c r="J13" s="311" t="s">
        <v>218</v>
      </c>
      <c r="K13" s="311" t="s">
        <v>177</v>
      </c>
      <c r="L13" s="311" t="s">
        <v>101</v>
      </c>
      <c r="M13" s="311" t="s">
        <v>218</v>
      </c>
      <c r="N13" s="311" t="s">
        <v>2446</v>
      </c>
      <c r="O13" s="311" t="s">
        <v>2447</v>
      </c>
      <c r="P13" s="311" t="s">
        <v>218</v>
      </c>
      <c r="Q13" s="311" t="s">
        <v>1434</v>
      </c>
      <c r="R13" s="311" t="s">
        <v>1450</v>
      </c>
      <c r="S13" s="315">
        <v>0.98</v>
      </c>
      <c r="T13" s="311" t="s">
        <v>2125</v>
      </c>
      <c r="U13" s="311" t="s">
        <v>2586</v>
      </c>
      <c r="V13" s="311" t="s">
        <v>2125</v>
      </c>
    </row>
    <row r="14" spans="1:22" ht="27.95" hidden="1" customHeight="1">
      <c r="A14" s="311" t="s">
        <v>2585</v>
      </c>
      <c r="B14" s="311" t="s">
        <v>2577</v>
      </c>
      <c r="C14" s="311" t="s">
        <v>706</v>
      </c>
      <c r="D14" s="311" t="s">
        <v>729</v>
      </c>
      <c r="E14" s="314">
        <v>41640</v>
      </c>
      <c r="F14" s="311" t="s">
        <v>104</v>
      </c>
      <c r="G14" s="311" t="s">
        <v>218</v>
      </c>
      <c r="H14" s="311" t="s">
        <v>218</v>
      </c>
      <c r="I14" s="311" t="s">
        <v>218</v>
      </c>
      <c r="J14" s="311" t="s">
        <v>218</v>
      </c>
      <c r="K14" s="311" t="s">
        <v>177</v>
      </c>
      <c r="L14" s="311" t="s">
        <v>101</v>
      </c>
      <c r="M14" s="311" t="s">
        <v>218</v>
      </c>
      <c r="N14" s="311" t="s">
        <v>2446</v>
      </c>
      <c r="O14" s="311" t="s">
        <v>2447</v>
      </c>
      <c r="P14" s="311" t="s">
        <v>218</v>
      </c>
      <c r="Q14" s="311" t="s">
        <v>1434</v>
      </c>
      <c r="R14" s="311" t="s">
        <v>1454</v>
      </c>
      <c r="S14" s="315">
        <v>0.02</v>
      </c>
      <c r="T14" s="311" t="s">
        <v>2578</v>
      </c>
      <c r="U14" s="311" t="s">
        <v>2586</v>
      </c>
      <c r="V14" s="311" t="s">
        <v>2125</v>
      </c>
    </row>
    <row r="15" spans="1:22" ht="27.95" hidden="1" customHeight="1">
      <c r="A15" s="311" t="s">
        <v>2587</v>
      </c>
      <c r="B15" s="311" t="s">
        <v>2575</v>
      </c>
      <c r="C15" s="311" t="s">
        <v>706</v>
      </c>
      <c r="D15" s="311" t="s">
        <v>729</v>
      </c>
      <c r="E15" s="314">
        <v>41640</v>
      </c>
      <c r="F15" s="311" t="s">
        <v>104</v>
      </c>
      <c r="G15" s="311" t="s">
        <v>218</v>
      </c>
      <c r="H15" s="311" t="s">
        <v>218</v>
      </c>
      <c r="I15" s="311" t="s">
        <v>218</v>
      </c>
      <c r="J15" s="311" t="s">
        <v>218</v>
      </c>
      <c r="K15" s="311" t="s">
        <v>177</v>
      </c>
      <c r="L15" s="311" t="s">
        <v>101</v>
      </c>
      <c r="M15" s="311" t="s">
        <v>218</v>
      </c>
      <c r="N15" s="311" t="s">
        <v>2446</v>
      </c>
      <c r="O15" s="311" t="s">
        <v>2447</v>
      </c>
      <c r="P15" s="311" t="s">
        <v>218</v>
      </c>
      <c r="Q15" s="311" t="s">
        <v>1434</v>
      </c>
      <c r="R15" s="311" t="s">
        <v>1450</v>
      </c>
      <c r="S15" s="315">
        <v>0.83</v>
      </c>
      <c r="T15" s="311" t="s">
        <v>2125</v>
      </c>
      <c r="U15" s="311" t="s">
        <v>2588</v>
      </c>
      <c r="V15" s="311" t="s">
        <v>2125</v>
      </c>
    </row>
    <row r="16" spans="1:22" ht="27.95" hidden="1" customHeight="1">
      <c r="A16" s="311" t="s">
        <v>2587</v>
      </c>
      <c r="B16" s="311" t="s">
        <v>2577</v>
      </c>
      <c r="C16" s="311" t="s">
        <v>706</v>
      </c>
      <c r="D16" s="311" t="s">
        <v>729</v>
      </c>
      <c r="E16" s="314">
        <v>41640</v>
      </c>
      <c r="F16" s="311" t="s">
        <v>104</v>
      </c>
      <c r="G16" s="311" t="s">
        <v>218</v>
      </c>
      <c r="H16" s="311" t="s">
        <v>218</v>
      </c>
      <c r="I16" s="311" t="s">
        <v>218</v>
      </c>
      <c r="J16" s="311" t="s">
        <v>218</v>
      </c>
      <c r="K16" s="311" t="s">
        <v>177</v>
      </c>
      <c r="L16" s="311" t="s">
        <v>101</v>
      </c>
      <c r="M16" s="311" t="s">
        <v>218</v>
      </c>
      <c r="N16" s="311" t="s">
        <v>2446</v>
      </c>
      <c r="O16" s="311" t="s">
        <v>2447</v>
      </c>
      <c r="P16" s="311" t="s">
        <v>218</v>
      </c>
      <c r="Q16" s="311" t="s">
        <v>1434</v>
      </c>
      <c r="R16" s="311" t="s">
        <v>1454</v>
      </c>
      <c r="S16" s="315">
        <v>0.02</v>
      </c>
      <c r="T16" s="311" t="s">
        <v>2578</v>
      </c>
      <c r="U16" s="311" t="s">
        <v>2588</v>
      </c>
      <c r="V16" s="311" t="s">
        <v>2125</v>
      </c>
    </row>
    <row r="17" spans="1:22" ht="27.95" hidden="1" customHeight="1">
      <c r="A17" s="311" t="s">
        <v>2589</v>
      </c>
      <c r="B17" s="311" t="s">
        <v>2575</v>
      </c>
      <c r="C17" s="311" t="s">
        <v>706</v>
      </c>
      <c r="D17" s="311" t="s">
        <v>729</v>
      </c>
      <c r="E17" s="314">
        <v>41640</v>
      </c>
      <c r="F17" s="311" t="s">
        <v>104</v>
      </c>
      <c r="G17" s="311" t="s">
        <v>218</v>
      </c>
      <c r="H17" s="311" t="s">
        <v>218</v>
      </c>
      <c r="I17" s="311" t="s">
        <v>218</v>
      </c>
      <c r="J17" s="311" t="s">
        <v>218</v>
      </c>
      <c r="K17" s="311" t="s">
        <v>177</v>
      </c>
      <c r="L17" s="311" t="s">
        <v>101</v>
      </c>
      <c r="M17" s="311" t="s">
        <v>218</v>
      </c>
      <c r="N17" s="311" t="s">
        <v>2446</v>
      </c>
      <c r="O17" s="311" t="s">
        <v>2447</v>
      </c>
      <c r="P17" s="311" t="s">
        <v>218</v>
      </c>
      <c r="Q17" s="311" t="s">
        <v>1434</v>
      </c>
      <c r="R17" s="311" t="s">
        <v>1450</v>
      </c>
      <c r="S17" s="315">
        <v>0.93</v>
      </c>
      <c r="T17" s="311" t="s">
        <v>2125</v>
      </c>
      <c r="U17" s="311" t="s">
        <v>2590</v>
      </c>
      <c r="V17" s="311" t="s">
        <v>2125</v>
      </c>
    </row>
    <row r="18" spans="1:22" ht="27.95" hidden="1" customHeight="1">
      <c r="A18" s="311" t="s">
        <v>2589</v>
      </c>
      <c r="B18" s="311" t="s">
        <v>2577</v>
      </c>
      <c r="C18" s="311" t="s">
        <v>706</v>
      </c>
      <c r="D18" s="311" t="s">
        <v>729</v>
      </c>
      <c r="E18" s="314">
        <v>41640</v>
      </c>
      <c r="F18" s="311" t="s">
        <v>104</v>
      </c>
      <c r="G18" s="311" t="s">
        <v>218</v>
      </c>
      <c r="H18" s="311" t="s">
        <v>218</v>
      </c>
      <c r="I18" s="311" t="s">
        <v>218</v>
      </c>
      <c r="J18" s="311" t="s">
        <v>218</v>
      </c>
      <c r="K18" s="311" t="s">
        <v>177</v>
      </c>
      <c r="L18" s="311" t="s">
        <v>101</v>
      </c>
      <c r="M18" s="311" t="s">
        <v>218</v>
      </c>
      <c r="N18" s="311" t="s">
        <v>2446</v>
      </c>
      <c r="O18" s="311" t="s">
        <v>2447</v>
      </c>
      <c r="P18" s="311" t="s">
        <v>218</v>
      </c>
      <c r="Q18" s="311" t="s">
        <v>1434</v>
      </c>
      <c r="R18" s="311" t="s">
        <v>1454</v>
      </c>
      <c r="S18" s="315">
        <v>7.0000000000000007E-2</v>
      </c>
      <c r="T18" s="311" t="s">
        <v>2578</v>
      </c>
      <c r="U18" s="311" t="s">
        <v>2590</v>
      </c>
      <c r="V18" s="311" t="s">
        <v>2125</v>
      </c>
    </row>
    <row r="19" spans="1:22" ht="27.95" hidden="1" customHeight="1">
      <c r="A19" s="311" t="s">
        <v>2591</v>
      </c>
      <c r="B19" s="311" t="s">
        <v>2575</v>
      </c>
      <c r="C19" s="311" t="s">
        <v>706</v>
      </c>
      <c r="D19" s="311" t="s">
        <v>729</v>
      </c>
      <c r="E19" s="314">
        <v>41640</v>
      </c>
      <c r="F19" s="311" t="s">
        <v>104</v>
      </c>
      <c r="G19" s="311" t="s">
        <v>218</v>
      </c>
      <c r="H19" s="311" t="s">
        <v>218</v>
      </c>
      <c r="I19" s="311" t="s">
        <v>218</v>
      </c>
      <c r="J19" s="311" t="s">
        <v>218</v>
      </c>
      <c r="K19" s="311" t="s">
        <v>177</v>
      </c>
      <c r="L19" s="311" t="s">
        <v>101</v>
      </c>
      <c r="M19" s="311" t="s">
        <v>218</v>
      </c>
      <c r="N19" s="311" t="s">
        <v>2446</v>
      </c>
      <c r="O19" s="311" t="s">
        <v>2447</v>
      </c>
      <c r="P19" s="311" t="s">
        <v>218</v>
      </c>
      <c r="Q19" s="311" t="s">
        <v>1434</v>
      </c>
      <c r="R19" s="311" t="s">
        <v>1450</v>
      </c>
      <c r="S19" s="315">
        <v>0.74</v>
      </c>
      <c r="T19" s="311" t="s">
        <v>2125</v>
      </c>
      <c r="U19" s="311" t="s">
        <v>2592</v>
      </c>
      <c r="V19" s="311" t="s">
        <v>2125</v>
      </c>
    </row>
    <row r="20" spans="1:22" ht="27.95" hidden="1" customHeight="1">
      <c r="A20" s="311" t="s">
        <v>2591</v>
      </c>
      <c r="B20" s="311" t="s">
        <v>2577</v>
      </c>
      <c r="C20" s="311" t="s">
        <v>706</v>
      </c>
      <c r="D20" s="311" t="s">
        <v>729</v>
      </c>
      <c r="E20" s="314">
        <v>41640</v>
      </c>
      <c r="F20" s="311" t="s">
        <v>104</v>
      </c>
      <c r="G20" s="311" t="s">
        <v>218</v>
      </c>
      <c r="H20" s="311" t="s">
        <v>218</v>
      </c>
      <c r="I20" s="311" t="s">
        <v>218</v>
      </c>
      <c r="J20" s="311" t="s">
        <v>218</v>
      </c>
      <c r="K20" s="311" t="s">
        <v>177</v>
      </c>
      <c r="L20" s="311" t="s">
        <v>101</v>
      </c>
      <c r="M20" s="311" t="s">
        <v>218</v>
      </c>
      <c r="N20" s="311" t="s">
        <v>2446</v>
      </c>
      <c r="O20" s="311" t="s">
        <v>2447</v>
      </c>
      <c r="P20" s="311" t="s">
        <v>218</v>
      </c>
      <c r="Q20" s="311" t="s">
        <v>1434</v>
      </c>
      <c r="R20" s="311" t="s">
        <v>1454</v>
      </c>
      <c r="S20" s="315">
        <v>0.11</v>
      </c>
      <c r="T20" s="311" t="s">
        <v>2578</v>
      </c>
      <c r="U20" s="311" t="s">
        <v>2592</v>
      </c>
      <c r="V20" s="311" t="s">
        <v>2125</v>
      </c>
    </row>
    <row r="21" spans="1:22" ht="27.95" hidden="1" customHeight="1">
      <c r="A21" s="311" t="s">
        <v>2593</v>
      </c>
      <c r="B21" s="311" t="s">
        <v>2575</v>
      </c>
      <c r="C21" s="311" t="s">
        <v>706</v>
      </c>
      <c r="D21" s="311" t="s">
        <v>729</v>
      </c>
      <c r="E21" s="314">
        <v>41640</v>
      </c>
      <c r="F21" s="311" t="s">
        <v>78</v>
      </c>
      <c r="G21" s="311" t="s">
        <v>218</v>
      </c>
      <c r="H21" s="311" t="s">
        <v>218</v>
      </c>
      <c r="I21" s="311" t="s">
        <v>218</v>
      </c>
      <c r="J21" s="311" t="s">
        <v>218</v>
      </c>
      <c r="K21" s="311" t="s">
        <v>177</v>
      </c>
      <c r="L21" s="311" t="s">
        <v>101</v>
      </c>
      <c r="M21" s="311" t="s">
        <v>218</v>
      </c>
      <c r="N21" s="311" t="s">
        <v>2446</v>
      </c>
      <c r="O21" s="311" t="s">
        <v>2447</v>
      </c>
      <c r="P21" s="311" t="s">
        <v>218</v>
      </c>
      <c r="Q21" s="311" t="s">
        <v>1434</v>
      </c>
      <c r="R21" s="311" t="s">
        <v>1450</v>
      </c>
      <c r="S21" s="315">
        <v>0.61</v>
      </c>
      <c r="T21" s="311" t="s">
        <v>2125</v>
      </c>
      <c r="U21" s="311" t="s">
        <v>2594</v>
      </c>
      <c r="V21" s="311" t="s">
        <v>2125</v>
      </c>
    </row>
    <row r="22" spans="1:22" ht="27.95" hidden="1" customHeight="1">
      <c r="A22" s="311" t="s">
        <v>2593</v>
      </c>
      <c r="B22" s="311" t="s">
        <v>2577</v>
      </c>
      <c r="C22" s="311" t="s">
        <v>706</v>
      </c>
      <c r="D22" s="311" t="s">
        <v>729</v>
      </c>
      <c r="E22" s="314">
        <v>41640</v>
      </c>
      <c r="F22" s="311" t="s">
        <v>78</v>
      </c>
      <c r="G22" s="311" t="s">
        <v>218</v>
      </c>
      <c r="H22" s="311" t="s">
        <v>218</v>
      </c>
      <c r="I22" s="311" t="s">
        <v>218</v>
      </c>
      <c r="J22" s="311" t="s">
        <v>218</v>
      </c>
      <c r="K22" s="311" t="s">
        <v>177</v>
      </c>
      <c r="L22" s="311" t="s">
        <v>101</v>
      </c>
      <c r="M22" s="311" t="s">
        <v>218</v>
      </c>
      <c r="N22" s="311" t="s">
        <v>2446</v>
      </c>
      <c r="O22" s="311" t="s">
        <v>2447</v>
      </c>
      <c r="P22" s="311" t="s">
        <v>218</v>
      </c>
      <c r="Q22" s="311" t="s">
        <v>1434</v>
      </c>
      <c r="R22" s="311" t="s">
        <v>1454</v>
      </c>
      <c r="S22" s="315">
        <v>0.08</v>
      </c>
      <c r="T22" s="311" t="s">
        <v>2578</v>
      </c>
      <c r="U22" s="311" t="s">
        <v>2594</v>
      </c>
      <c r="V22" s="311" t="s">
        <v>2125</v>
      </c>
    </row>
    <row r="23" spans="1:22" ht="27.95" hidden="1" customHeight="1">
      <c r="A23" s="311" t="s">
        <v>2595</v>
      </c>
      <c r="B23" s="311" t="s">
        <v>2575</v>
      </c>
      <c r="C23" s="311" t="s">
        <v>706</v>
      </c>
      <c r="D23" s="311" t="s">
        <v>729</v>
      </c>
      <c r="E23" s="314">
        <v>41640</v>
      </c>
      <c r="F23" s="311" t="s">
        <v>78</v>
      </c>
      <c r="G23" s="311" t="s">
        <v>218</v>
      </c>
      <c r="H23" s="311" t="s">
        <v>218</v>
      </c>
      <c r="I23" s="311" t="s">
        <v>218</v>
      </c>
      <c r="J23" s="311" t="s">
        <v>218</v>
      </c>
      <c r="K23" s="311" t="s">
        <v>177</v>
      </c>
      <c r="L23" s="311" t="s">
        <v>101</v>
      </c>
      <c r="M23" s="311" t="s">
        <v>218</v>
      </c>
      <c r="N23" s="311" t="s">
        <v>2446</v>
      </c>
      <c r="O23" s="311" t="s">
        <v>2447</v>
      </c>
      <c r="P23" s="311" t="s">
        <v>218</v>
      </c>
      <c r="Q23" s="311" t="s">
        <v>1434</v>
      </c>
      <c r="R23" s="311" t="s">
        <v>1450</v>
      </c>
      <c r="S23" s="315">
        <v>0.67</v>
      </c>
      <c r="T23" s="311" t="s">
        <v>2125</v>
      </c>
      <c r="U23" s="311" t="s">
        <v>2596</v>
      </c>
      <c r="V23" s="311" t="s">
        <v>2125</v>
      </c>
    </row>
    <row r="24" spans="1:22" ht="27.95" hidden="1" customHeight="1">
      <c r="A24" s="311" t="s">
        <v>2595</v>
      </c>
      <c r="B24" s="311" t="s">
        <v>2577</v>
      </c>
      <c r="C24" s="311" t="s">
        <v>706</v>
      </c>
      <c r="D24" s="311" t="s">
        <v>729</v>
      </c>
      <c r="E24" s="314">
        <v>41640</v>
      </c>
      <c r="F24" s="311" t="s">
        <v>78</v>
      </c>
      <c r="G24" s="311" t="s">
        <v>218</v>
      </c>
      <c r="H24" s="311" t="s">
        <v>218</v>
      </c>
      <c r="I24" s="311" t="s">
        <v>218</v>
      </c>
      <c r="J24" s="311" t="s">
        <v>218</v>
      </c>
      <c r="K24" s="311" t="s">
        <v>177</v>
      </c>
      <c r="L24" s="311" t="s">
        <v>101</v>
      </c>
      <c r="M24" s="311" t="s">
        <v>218</v>
      </c>
      <c r="N24" s="311" t="s">
        <v>2446</v>
      </c>
      <c r="O24" s="311" t="s">
        <v>2447</v>
      </c>
      <c r="P24" s="311" t="s">
        <v>218</v>
      </c>
      <c r="Q24" s="311" t="s">
        <v>1434</v>
      </c>
      <c r="R24" s="311" t="s">
        <v>1454</v>
      </c>
      <c r="S24" s="315">
        <v>0.03</v>
      </c>
      <c r="T24" s="311" t="s">
        <v>2578</v>
      </c>
      <c r="U24" s="311" t="s">
        <v>2596</v>
      </c>
      <c r="V24" s="311" t="s">
        <v>2125</v>
      </c>
    </row>
    <row r="25" spans="1:22" ht="27.95" hidden="1" customHeight="1">
      <c r="A25" s="311" t="s">
        <v>2597</v>
      </c>
      <c r="B25" s="311" t="s">
        <v>2575</v>
      </c>
      <c r="C25" s="311" t="s">
        <v>706</v>
      </c>
      <c r="D25" s="311" t="s">
        <v>729</v>
      </c>
      <c r="E25" s="314">
        <v>41640</v>
      </c>
      <c r="F25" s="311" t="s">
        <v>78</v>
      </c>
      <c r="G25" s="311" t="s">
        <v>218</v>
      </c>
      <c r="H25" s="311" t="s">
        <v>218</v>
      </c>
      <c r="I25" s="311" t="s">
        <v>218</v>
      </c>
      <c r="J25" s="311" t="s">
        <v>218</v>
      </c>
      <c r="K25" s="311" t="s">
        <v>177</v>
      </c>
      <c r="L25" s="311" t="s">
        <v>101</v>
      </c>
      <c r="M25" s="311" t="s">
        <v>218</v>
      </c>
      <c r="N25" s="311" t="s">
        <v>2446</v>
      </c>
      <c r="O25" s="311" t="s">
        <v>2447</v>
      </c>
      <c r="P25" s="311" t="s">
        <v>218</v>
      </c>
      <c r="Q25" s="311" t="s">
        <v>1434</v>
      </c>
      <c r="R25" s="311" t="s">
        <v>1450</v>
      </c>
      <c r="S25" s="315">
        <v>0.6</v>
      </c>
      <c r="T25" s="311" t="s">
        <v>2125</v>
      </c>
      <c r="U25" s="311" t="s">
        <v>2598</v>
      </c>
      <c r="V25" s="311" t="s">
        <v>2125</v>
      </c>
    </row>
    <row r="26" spans="1:22" ht="27.95" hidden="1" customHeight="1">
      <c r="A26" s="311" t="s">
        <v>2597</v>
      </c>
      <c r="B26" s="311" t="s">
        <v>2577</v>
      </c>
      <c r="C26" s="311" t="s">
        <v>706</v>
      </c>
      <c r="D26" s="311" t="s">
        <v>729</v>
      </c>
      <c r="E26" s="314">
        <v>41640</v>
      </c>
      <c r="F26" s="311" t="s">
        <v>78</v>
      </c>
      <c r="G26" s="311" t="s">
        <v>218</v>
      </c>
      <c r="H26" s="311" t="s">
        <v>218</v>
      </c>
      <c r="I26" s="311" t="s">
        <v>218</v>
      </c>
      <c r="J26" s="311" t="s">
        <v>218</v>
      </c>
      <c r="K26" s="311" t="s">
        <v>177</v>
      </c>
      <c r="L26" s="311" t="s">
        <v>101</v>
      </c>
      <c r="M26" s="311" t="s">
        <v>218</v>
      </c>
      <c r="N26" s="311" t="s">
        <v>2446</v>
      </c>
      <c r="O26" s="311" t="s">
        <v>2447</v>
      </c>
      <c r="P26" s="311" t="s">
        <v>218</v>
      </c>
      <c r="Q26" s="311" t="s">
        <v>1434</v>
      </c>
      <c r="R26" s="311" t="s">
        <v>1454</v>
      </c>
      <c r="S26" s="315">
        <v>0.06</v>
      </c>
      <c r="T26" s="311" t="s">
        <v>2578</v>
      </c>
      <c r="U26" s="311" t="s">
        <v>2598</v>
      </c>
      <c r="V26" s="311" t="s">
        <v>2125</v>
      </c>
    </row>
    <row r="27" spans="1:22" ht="27.95" hidden="1" customHeight="1">
      <c r="A27" s="311" t="s">
        <v>2599</v>
      </c>
      <c r="B27" s="311" t="s">
        <v>2575</v>
      </c>
      <c r="C27" s="311" t="s">
        <v>706</v>
      </c>
      <c r="D27" s="311" t="s">
        <v>729</v>
      </c>
      <c r="E27" s="314">
        <v>41640</v>
      </c>
      <c r="F27" s="311" t="s">
        <v>619</v>
      </c>
      <c r="G27" s="311" t="s">
        <v>218</v>
      </c>
      <c r="H27" s="311" t="s">
        <v>218</v>
      </c>
      <c r="I27" s="311" t="s">
        <v>218</v>
      </c>
      <c r="J27" s="311" t="s">
        <v>218</v>
      </c>
      <c r="K27" s="311" t="s">
        <v>177</v>
      </c>
      <c r="L27" s="311" t="s">
        <v>101</v>
      </c>
      <c r="M27" s="311" t="s">
        <v>218</v>
      </c>
      <c r="N27" s="311" t="s">
        <v>2446</v>
      </c>
      <c r="O27" s="311" t="s">
        <v>2447</v>
      </c>
      <c r="P27" s="311" t="s">
        <v>218</v>
      </c>
      <c r="Q27" s="311" t="s">
        <v>1434</v>
      </c>
      <c r="R27" s="311" t="s">
        <v>1450</v>
      </c>
      <c r="S27" s="315">
        <v>0.83</v>
      </c>
      <c r="T27" s="311" t="s">
        <v>2125</v>
      </c>
      <c r="U27" s="311" t="s">
        <v>2600</v>
      </c>
      <c r="V27" s="311" t="s">
        <v>2125</v>
      </c>
    </row>
    <row r="28" spans="1:22" ht="27.95" hidden="1" customHeight="1">
      <c r="A28" s="311" t="s">
        <v>2599</v>
      </c>
      <c r="B28" s="311" t="s">
        <v>2577</v>
      </c>
      <c r="C28" s="311" t="s">
        <v>706</v>
      </c>
      <c r="D28" s="311" t="s">
        <v>729</v>
      </c>
      <c r="E28" s="314">
        <v>41640</v>
      </c>
      <c r="F28" s="311" t="s">
        <v>619</v>
      </c>
      <c r="G28" s="311" t="s">
        <v>218</v>
      </c>
      <c r="H28" s="311" t="s">
        <v>218</v>
      </c>
      <c r="I28" s="311" t="s">
        <v>218</v>
      </c>
      <c r="J28" s="311" t="s">
        <v>218</v>
      </c>
      <c r="K28" s="311" t="s">
        <v>177</v>
      </c>
      <c r="L28" s="311" t="s">
        <v>101</v>
      </c>
      <c r="M28" s="311" t="s">
        <v>218</v>
      </c>
      <c r="N28" s="311" t="s">
        <v>2446</v>
      </c>
      <c r="O28" s="311" t="s">
        <v>2447</v>
      </c>
      <c r="P28" s="311" t="s">
        <v>218</v>
      </c>
      <c r="Q28" s="311" t="s">
        <v>1434</v>
      </c>
      <c r="R28" s="311" t="s">
        <v>1454</v>
      </c>
      <c r="S28" s="315">
        <v>0.15</v>
      </c>
      <c r="T28" s="311" t="s">
        <v>2578</v>
      </c>
      <c r="U28" s="311" t="s">
        <v>2600</v>
      </c>
      <c r="V28" s="311" t="s">
        <v>2125</v>
      </c>
    </row>
    <row r="29" spans="1:22" ht="27.95" hidden="1" customHeight="1">
      <c r="A29" s="311" t="s">
        <v>2601</v>
      </c>
      <c r="B29" s="311" t="s">
        <v>2575</v>
      </c>
      <c r="C29" s="311" t="s">
        <v>706</v>
      </c>
      <c r="D29" s="311" t="s">
        <v>729</v>
      </c>
      <c r="E29" s="314">
        <v>41640</v>
      </c>
      <c r="F29" s="311" t="s">
        <v>619</v>
      </c>
      <c r="G29" s="311" t="s">
        <v>218</v>
      </c>
      <c r="H29" s="311" t="s">
        <v>218</v>
      </c>
      <c r="I29" s="311" t="s">
        <v>218</v>
      </c>
      <c r="J29" s="311" t="s">
        <v>218</v>
      </c>
      <c r="K29" s="311" t="s">
        <v>177</v>
      </c>
      <c r="L29" s="311" t="s">
        <v>101</v>
      </c>
      <c r="M29" s="311" t="s">
        <v>218</v>
      </c>
      <c r="N29" s="311" t="s">
        <v>2446</v>
      </c>
      <c r="O29" s="311" t="s">
        <v>2447</v>
      </c>
      <c r="P29" s="311" t="s">
        <v>218</v>
      </c>
      <c r="Q29" s="311" t="s">
        <v>1434</v>
      </c>
      <c r="R29" s="311" t="s">
        <v>1450</v>
      </c>
      <c r="S29" s="315">
        <v>0.99</v>
      </c>
      <c r="T29" s="311" t="s">
        <v>2125</v>
      </c>
      <c r="U29" s="311" t="s">
        <v>2602</v>
      </c>
      <c r="V29" s="311" t="s">
        <v>2125</v>
      </c>
    </row>
    <row r="30" spans="1:22" ht="27.95" hidden="1" customHeight="1">
      <c r="A30" s="311" t="s">
        <v>2601</v>
      </c>
      <c r="B30" s="311" t="s">
        <v>2577</v>
      </c>
      <c r="C30" s="311" t="s">
        <v>706</v>
      </c>
      <c r="D30" s="311" t="s">
        <v>729</v>
      </c>
      <c r="E30" s="314">
        <v>41640</v>
      </c>
      <c r="F30" s="311" t="s">
        <v>619</v>
      </c>
      <c r="G30" s="311" t="s">
        <v>218</v>
      </c>
      <c r="H30" s="311" t="s">
        <v>218</v>
      </c>
      <c r="I30" s="311" t="s">
        <v>218</v>
      </c>
      <c r="J30" s="311" t="s">
        <v>218</v>
      </c>
      <c r="K30" s="311" t="s">
        <v>177</v>
      </c>
      <c r="L30" s="311" t="s">
        <v>101</v>
      </c>
      <c r="M30" s="311" t="s">
        <v>218</v>
      </c>
      <c r="N30" s="311" t="s">
        <v>2446</v>
      </c>
      <c r="O30" s="311" t="s">
        <v>2447</v>
      </c>
      <c r="P30" s="311" t="s">
        <v>218</v>
      </c>
      <c r="Q30" s="311" t="s">
        <v>1434</v>
      </c>
      <c r="R30" s="311" t="s">
        <v>1454</v>
      </c>
      <c r="S30" s="315">
        <v>0</v>
      </c>
      <c r="T30" s="311" t="s">
        <v>2578</v>
      </c>
      <c r="U30" s="311" t="s">
        <v>2602</v>
      </c>
      <c r="V30" s="311" t="s">
        <v>2125</v>
      </c>
    </row>
    <row r="31" spans="1:22" ht="27.95" hidden="1" customHeight="1">
      <c r="A31" s="311" t="s">
        <v>2603</v>
      </c>
      <c r="B31" s="311" t="s">
        <v>2575</v>
      </c>
      <c r="C31" s="311" t="s">
        <v>706</v>
      </c>
      <c r="D31" s="311" t="s">
        <v>729</v>
      </c>
      <c r="E31" s="314">
        <v>41640</v>
      </c>
      <c r="F31" s="311" t="s">
        <v>619</v>
      </c>
      <c r="G31" s="311" t="s">
        <v>218</v>
      </c>
      <c r="H31" s="311" t="s">
        <v>218</v>
      </c>
      <c r="I31" s="311" t="s">
        <v>218</v>
      </c>
      <c r="J31" s="311" t="s">
        <v>218</v>
      </c>
      <c r="K31" s="311" t="s">
        <v>177</v>
      </c>
      <c r="L31" s="311" t="s">
        <v>101</v>
      </c>
      <c r="M31" s="311" t="s">
        <v>218</v>
      </c>
      <c r="N31" s="311" t="s">
        <v>2446</v>
      </c>
      <c r="O31" s="311" t="s">
        <v>2447</v>
      </c>
      <c r="P31" s="311" t="s">
        <v>218</v>
      </c>
      <c r="Q31" s="311" t="s">
        <v>1434</v>
      </c>
      <c r="R31" s="311" t="s">
        <v>1450</v>
      </c>
      <c r="S31" s="315">
        <v>0.67</v>
      </c>
      <c r="T31" s="311" t="s">
        <v>2125</v>
      </c>
      <c r="U31" s="311" t="s">
        <v>2604</v>
      </c>
      <c r="V31" s="311" t="s">
        <v>2125</v>
      </c>
    </row>
    <row r="32" spans="1:22" ht="27.95" hidden="1" customHeight="1">
      <c r="A32" s="311" t="s">
        <v>2603</v>
      </c>
      <c r="B32" s="311" t="s">
        <v>2577</v>
      </c>
      <c r="C32" s="311" t="s">
        <v>706</v>
      </c>
      <c r="D32" s="311" t="s">
        <v>729</v>
      </c>
      <c r="E32" s="314">
        <v>41640</v>
      </c>
      <c r="F32" s="311" t="s">
        <v>619</v>
      </c>
      <c r="G32" s="311" t="s">
        <v>218</v>
      </c>
      <c r="H32" s="311" t="s">
        <v>218</v>
      </c>
      <c r="I32" s="311" t="s">
        <v>218</v>
      </c>
      <c r="J32" s="311" t="s">
        <v>218</v>
      </c>
      <c r="K32" s="311" t="s">
        <v>177</v>
      </c>
      <c r="L32" s="311" t="s">
        <v>101</v>
      </c>
      <c r="M32" s="311" t="s">
        <v>218</v>
      </c>
      <c r="N32" s="311" t="s">
        <v>2446</v>
      </c>
      <c r="O32" s="311" t="s">
        <v>2447</v>
      </c>
      <c r="P32" s="311" t="s">
        <v>218</v>
      </c>
      <c r="Q32" s="311" t="s">
        <v>1434</v>
      </c>
      <c r="R32" s="311" t="s">
        <v>1454</v>
      </c>
      <c r="S32" s="315">
        <v>0.35</v>
      </c>
      <c r="T32" s="311" t="s">
        <v>2578</v>
      </c>
      <c r="U32" s="311" t="s">
        <v>2604</v>
      </c>
      <c r="V32" s="311" t="s">
        <v>2125</v>
      </c>
    </row>
    <row r="33" spans="1:22" ht="27.95" hidden="1" customHeight="1">
      <c r="A33" s="311" t="s">
        <v>2605</v>
      </c>
      <c r="B33" s="311" t="s">
        <v>2606</v>
      </c>
      <c r="C33" s="311" t="s">
        <v>706</v>
      </c>
      <c r="D33" s="311" t="s">
        <v>729</v>
      </c>
      <c r="E33" s="314">
        <v>41640</v>
      </c>
      <c r="F33" s="311" t="s">
        <v>218</v>
      </c>
      <c r="G33" s="311" t="s">
        <v>218</v>
      </c>
      <c r="H33" s="311" t="s">
        <v>218</v>
      </c>
      <c r="I33" s="311" t="s">
        <v>218</v>
      </c>
      <c r="J33" s="311" t="s">
        <v>218</v>
      </c>
      <c r="K33" s="311" t="s">
        <v>177</v>
      </c>
      <c r="L33" s="311" t="s">
        <v>101</v>
      </c>
      <c r="M33" s="311" t="s">
        <v>218</v>
      </c>
      <c r="N33" s="311" t="s">
        <v>2376</v>
      </c>
      <c r="O33" s="311" t="s">
        <v>1301</v>
      </c>
      <c r="P33" s="311" t="s">
        <v>218</v>
      </c>
      <c r="Q33" s="311" t="s">
        <v>1434</v>
      </c>
      <c r="R33" s="311" t="s">
        <v>1450</v>
      </c>
      <c r="S33" s="315">
        <v>0.93700000000000006</v>
      </c>
      <c r="T33" s="311" t="s">
        <v>2125</v>
      </c>
      <c r="U33" s="311" t="s">
        <v>2576</v>
      </c>
      <c r="V33" s="311" t="s">
        <v>2125</v>
      </c>
    </row>
    <row r="34" spans="1:22" ht="27.95" hidden="1" customHeight="1">
      <c r="A34" s="311" t="s">
        <v>2607</v>
      </c>
      <c r="B34" s="311" t="s">
        <v>2606</v>
      </c>
      <c r="C34" s="311" t="s">
        <v>706</v>
      </c>
      <c r="D34" s="311" t="s">
        <v>729</v>
      </c>
      <c r="E34" s="314">
        <v>41640</v>
      </c>
      <c r="F34" s="311" t="s">
        <v>104</v>
      </c>
      <c r="G34" s="311" t="s">
        <v>218</v>
      </c>
      <c r="H34" s="311" t="s">
        <v>218</v>
      </c>
      <c r="I34" s="311" t="s">
        <v>218</v>
      </c>
      <c r="J34" s="311" t="s">
        <v>218</v>
      </c>
      <c r="K34" s="311" t="s">
        <v>177</v>
      </c>
      <c r="L34" s="311" t="s">
        <v>101</v>
      </c>
      <c r="M34" s="311" t="s">
        <v>218</v>
      </c>
      <c r="N34" s="311" t="s">
        <v>2376</v>
      </c>
      <c r="O34" s="311" t="s">
        <v>1301</v>
      </c>
      <c r="P34" s="311" t="s">
        <v>218</v>
      </c>
      <c r="Q34" s="311" t="s">
        <v>1434</v>
      </c>
      <c r="R34" s="311" t="s">
        <v>1450</v>
      </c>
      <c r="S34" s="315">
        <v>0.92</v>
      </c>
      <c r="T34" s="311" t="s">
        <v>2125</v>
      </c>
      <c r="U34" s="311" t="s">
        <v>2592</v>
      </c>
      <c r="V34" s="311" t="s">
        <v>2125</v>
      </c>
    </row>
    <row r="35" spans="1:22" ht="27.95" hidden="1" customHeight="1">
      <c r="A35" s="311" t="s">
        <v>2608</v>
      </c>
      <c r="B35" s="311" t="s">
        <v>2606</v>
      </c>
      <c r="C35" s="311" t="s">
        <v>706</v>
      </c>
      <c r="D35" s="311" t="s">
        <v>729</v>
      </c>
      <c r="E35" s="314">
        <v>41640</v>
      </c>
      <c r="F35" s="311" t="s">
        <v>78</v>
      </c>
      <c r="G35" s="311" t="s">
        <v>218</v>
      </c>
      <c r="H35" s="311" t="s">
        <v>218</v>
      </c>
      <c r="I35" s="311" t="s">
        <v>218</v>
      </c>
      <c r="J35" s="311" t="s">
        <v>218</v>
      </c>
      <c r="K35" s="311" t="s">
        <v>177</v>
      </c>
      <c r="L35" s="311" t="s">
        <v>101</v>
      </c>
      <c r="M35" s="311" t="s">
        <v>218</v>
      </c>
      <c r="N35" s="311" t="s">
        <v>2376</v>
      </c>
      <c r="O35" s="311" t="s">
        <v>1301</v>
      </c>
      <c r="P35" s="311" t="s">
        <v>218</v>
      </c>
      <c r="Q35" s="311" t="s">
        <v>1434</v>
      </c>
      <c r="R35" s="311" t="s">
        <v>1450</v>
      </c>
      <c r="S35" s="315">
        <v>0.93</v>
      </c>
      <c r="T35" s="311" t="s">
        <v>2125</v>
      </c>
      <c r="U35" s="311" t="s">
        <v>2598</v>
      </c>
      <c r="V35" s="311" t="s">
        <v>2125</v>
      </c>
    </row>
    <row r="36" spans="1:22" ht="27.95" hidden="1" customHeight="1">
      <c r="A36" s="311" t="s">
        <v>2609</v>
      </c>
      <c r="B36" s="311" t="s">
        <v>2606</v>
      </c>
      <c r="C36" s="311" t="s">
        <v>706</v>
      </c>
      <c r="D36" s="311" t="s">
        <v>729</v>
      </c>
      <c r="E36" s="314">
        <v>41640</v>
      </c>
      <c r="F36" s="311" t="s">
        <v>619</v>
      </c>
      <c r="G36" s="311" t="s">
        <v>218</v>
      </c>
      <c r="H36" s="311" t="s">
        <v>218</v>
      </c>
      <c r="I36" s="311" t="s">
        <v>218</v>
      </c>
      <c r="J36" s="311" t="s">
        <v>218</v>
      </c>
      <c r="K36" s="311" t="s">
        <v>177</v>
      </c>
      <c r="L36" s="311" t="s">
        <v>101</v>
      </c>
      <c r="M36" s="311" t="s">
        <v>218</v>
      </c>
      <c r="N36" s="311" t="s">
        <v>2376</v>
      </c>
      <c r="O36" s="311" t="s">
        <v>1301</v>
      </c>
      <c r="P36" s="311" t="s">
        <v>218</v>
      </c>
      <c r="Q36" s="311" t="s">
        <v>1434</v>
      </c>
      <c r="R36" s="311" t="s">
        <v>1450</v>
      </c>
      <c r="S36" s="315">
        <v>1</v>
      </c>
      <c r="T36" s="311" t="s">
        <v>2125</v>
      </c>
      <c r="U36" s="311" t="s">
        <v>2600</v>
      </c>
      <c r="V36" s="311" t="s">
        <v>2125</v>
      </c>
    </row>
    <row r="37" spans="1:22" ht="27.95" hidden="1" customHeight="1">
      <c r="A37" s="311" t="s">
        <v>2610</v>
      </c>
      <c r="B37" s="311" t="s">
        <v>2606</v>
      </c>
      <c r="C37" s="311" t="s">
        <v>706</v>
      </c>
      <c r="D37" s="311" t="s">
        <v>729</v>
      </c>
      <c r="E37" s="314">
        <v>41640</v>
      </c>
      <c r="F37" s="311" t="s">
        <v>619</v>
      </c>
      <c r="G37" s="311" t="s">
        <v>218</v>
      </c>
      <c r="H37" s="311" t="s">
        <v>218</v>
      </c>
      <c r="I37" s="311" t="s">
        <v>218</v>
      </c>
      <c r="J37" s="311" t="s">
        <v>218</v>
      </c>
      <c r="K37" s="311" t="s">
        <v>177</v>
      </c>
      <c r="L37" s="311" t="s">
        <v>101</v>
      </c>
      <c r="M37" s="311" t="s">
        <v>218</v>
      </c>
      <c r="N37" s="311" t="s">
        <v>2376</v>
      </c>
      <c r="O37" s="311" t="s">
        <v>1301</v>
      </c>
      <c r="P37" s="311" t="s">
        <v>218</v>
      </c>
      <c r="Q37" s="311" t="s">
        <v>1434</v>
      </c>
      <c r="R37" s="311" t="s">
        <v>1450</v>
      </c>
      <c r="S37" s="315">
        <v>1.04</v>
      </c>
      <c r="T37" s="311" t="s">
        <v>2125</v>
      </c>
      <c r="U37" s="311" t="s">
        <v>2602</v>
      </c>
      <c r="V37" s="311" t="s">
        <v>2125</v>
      </c>
    </row>
    <row r="38" spans="1:22" ht="27.95" hidden="1" customHeight="1">
      <c r="A38" s="311" t="s">
        <v>2611</v>
      </c>
      <c r="B38" s="311" t="s">
        <v>2606</v>
      </c>
      <c r="C38" s="311" t="s">
        <v>706</v>
      </c>
      <c r="D38" s="311" t="s">
        <v>729</v>
      </c>
      <c r="E38" s="314">
        <v>41640</v>
      </c>
      <c r="F38" s="311" t="s">
        <v>619</v>
      </c>
      <c r="G38" s="311" t="s">
        <v>218</v>
      </c>
      <c r="H38" s="311" t="s">
        <v>218</v>
      </c>
      <c r="I38" s="311" t="s">
        <v>218</v>
      </c>
      <c r="J38" s="311" t="s">
        <v>218</v>
      </c>
      <c r="K38" s="311" t="s">
        <v>177</v>
      </c>
      <c r="L38" s="311" t="s">
        <v>101</v>
      </c>
      <c r="M38" s="311" t="s">
        <v>218</v>
      </c>
      <c r="N38" s="311" t="s">
        <v>2376</v>
      </c>
      <c r="O38" s="311" t="s">
        <v>1301</v>
      </c>
      <c r="P38" s="311" t="s">
        <v>218</v>
      </c>
      <c r="Q38" s="311" t="s">
        <v>1434</v>
      </c>
      <c r="R38" s="311" t="s">
        <v>1450</v>
      </c>
      <c r="S38" s="315">
        <v>0.97</v>
      </c>
      <c r="T38" s="311" t="s">
        <v>2125</v>
      </c>
      <c r="U38" s="311" t="s">
        <v>2604</v>
      </c>
      <c r="V38" s="311" t="s">
        <v>2125</v>
      </c>
    </row>
    <row r="39" spans="1:22" ht="27.95" hidden="1" customHeight="1">
      <c r="A39" s="311" t="s">
        <v>2612</v>
      </c>
      <c r="B39" s="311" t="s">
        <v>2613</v>
      </c>
      <c r="C39" s="311" t="s">
        <v>706</v>
      </c>
      <c r="D39" s="311" t="s">
        <v>729</v>
      </c>
      <c r="E39" s="314">
        <v>41640</v>
      </c>
      <c r="F39" s="311" t="s">
        <v>218</v>
      </c>
      <c r="G39" s="311" t="s">
        <v>218</v>
      </c>
      <c r="H39" s="311" t="s">
        <v>218</v>
      </c>
      <c r="I39" s="311" t="s">
        <v>218</v>
      </c>
      <c r="J39" s="311" t="s">
        <v>218</v>
      </c>
      <c r="K39" s="311" t="s">
        <v>177</v>
      </c>
      <c r="L39" s="311" t="s">
        <v>101</v>
      </c>
      <c r="M39" s="311" t="s">
        <v>218</v>
      </c>
      <c r="N39" s="311" t="s">
        <v>2376</v>
      </c>
      <c r="O39" s="311" t="s">
        <v>231</v>
      </c>
      <c r="P39" s="311" t="s">
        <v>218</v>
      </c>
      <c r="Q39" s="311" t="s">
        <v>1434</v>
      </c>
      <c r="R39" s="311" t="s">
        <v>1450</v>
      </c>
      <c r="S39" s="315">
        <v>0.93400000000000005</v>
      </c>
      <c r="T39" s="311" t="s">
        <v>2125</v>
      </c>
      <c r="U39" s="311" t="s">
        <v>2576</v>
      </c>
      <c r="V39" s="311" t="s">
        <v>2125</v>
      </c>
    </row>
    <row r="40" spans="1:22" ht="27.95" hidden="1" customHeight="1">
      <c r="A40" s="311" t="s">
        <v>2614</v>
      </c>
      <c r="B40" s="311" t="s">
        <v>2613</v>
      </c>
      <c r="C40" s="311" t="s">
        <v>706</v>
      </c>
      <c r="D40" s="311" t="s">
        <v>729</v>
      </c>
      <c r="E40" s="314">
        <v>41640</v>
      </c>
      <c r="F40" s="311" t="s">
        <v>104</v>
      </c>
      <c r="G40" s="311" t="s">
        <v>218</v>
      </c>
      <c r="H40" s="311" t="s">
        <v>218</v>
      </c>
      <c r="I40" s="311" t="s">
        <v>218</v>
      </c>
      <c r="J40" s="311" t="s">
        <v>218</v>
      </c>
      <c r="K40" s="311" t="s">
        <v>177</v>
      </c>
      <c r="L40" s="311" t="s">
        <v>101</v>
      </c>
      <c r="M40" s="311" t="s">
        <v>218</v>
      </c>
      <c r="N40" s="311" t="s">
        <v>2376</v>
      </c>
      <c r="O40" s="311" t="s">
        <v>231</v>
      </c>
      <c r="P40" s="311" t="s">
        <v>218</v>
      </c>
      <c r="Q40" s="311" t="s">
        <v>1434</v>
      </c>
      <c r="R40" s="311" t="s">
        <v>1450</v>
      </c>
      <c r="S40" s="315">
        <v>0.92</v>
      </c>
      <c r="T40" s="311" t="s">
        <v>2125</v>
      </c>
      <c r="U40" s="311" t="s">
        <v>2580</v>
      </c>
      <c r="V40" s="311" t="s">
        <v>2125</v>
      </c>
    </row>
    <row r="41" spans="1:22" ht="27.95" hidden="1" customHeight="1">
      <c r="A41" s="311" t="s">
        <v>2615</v>
      </c>
      <c r="B41" s="311" t="s">
        <v>2613</v>
      </c>
      <c r="C41" s="311" t="s">
        <v>706</v>
      </c>
      <c r="D41" s="311" t="s">
        <v>729</v>
      </c>
      <c r="E41" s="314">
        <v>41640</v>
      </c>
      <c r="F41" s="311" t="s">
        <v>104</v>
      </c>
      <c r="G41" s="311" t="s">
        <v>218</v>
      </c>
      <c r="H41" s="311" t="s">
        <v>218</v>
      </c>
      <c r="I41" s="311" t="s">
        <v>218</v>
      </c>
      <c r="J41" s="311" t="s">
        <v>218</v>
      </c>
      <c r="K41" s="311" t="s">
        <v>177</v>
      </c>
      <c r="L41" s="311" t="s">
        <v>101</v>
      </c>
      <c r="M41" s="311" t="s">
        <v>218</v>
      </c>
      <c r="N41" s="311" t="s">
        <v>2376</v>
      </c>
      <c r="O41" s="311" t="s">
        <v>231</v>
      </c>
      <c r="P41" s="311" t="s">
        <v>218</v>
      </c>
      <c r="Q41" s="311" t="s">
        <v>1434</v>
      </c>
      <c r="R41" s="311" t="s">
        <v>1450</v>
      </c>
      <c r="S41" s="315">
        <v>0.92</v>
      </c>
      <c r="T41" s="311" t="s">
        <v>2125</v>
      </c>
      <c r="U41" s="311" t="s">
        <v>2582</v>
      </c>
      <c r="V41" s="311" t="s">
        <v>2125</v>
      </c>
    </row>
    <row r="42" spans="1:22" ht="27.95" hidden="1" customHeight="1">
      <c r="A42" s="311" t="s">
        <v>2616</v>
      </c>
      <c r="B42" s="311" t="s">
        <v>2613</v>
      </c>
      <c r="C42" s="311" t="s">
        <v>706</v>
      </c>
      <c r="D42" s="311" t="s">
        <v>729</v>
      </c>
      <c r="E42" s="314">
        <v>41640</v>
      </c>
      <c r="F42" s="311" t="s">
        <v>104</v>
      </c>
      <c r="G42" s="311" t="s">
        <v>218</v>
      </c>
      <c r="H42" s="311" t="s">
        <v>218</v>
      </c>
      <c r="I42" s="311" t="s">
        <v>218</v>
      </c>
      <c r="J42" s="311" t="s">
        <v>218</v>
      </c>
      <c r="K42" s="311" t="s">
        <v>177</v>
      </c>
      <c r="L42" s="311" t="s">
        <v>101</v>
      </c>
      <c r="M42" s="311" t="s">
        <v>218</v>
      </c>
      <c r="N42" s="311" t="s">
        <v>2376</v>
      </c>
      <c r="O42" s="311" t="s">
        <v>231</v>
      </c>
      <c r="P42" s="311" t="s">
        <v>218</v>
      </c>
      <c r="Q42" s="311" t="s">
        <v>1434</v>
      </c>
      <c r="R42" s="311" t="s">
        <v>1450</v>
      </c>
      <c r="S42" s="315">
        <v>0.97</v>
      </c>
      <c r="T42" s="311" t="s">
        <v>2125</v>
      </c>
      <c r="U42" s="311" t="s">
        <v>2584</v>
      </c>
      <c r="V42" s="311" t="s">
        <v>2125</v>
      </c>
    </row>
    <row r="43" spans="1:22" ht="27.95" hidden="1" customHeight="1">
      <c r="A43" s="311" t="s">
        <v>2617</v>
      </c>
      <c r="B43" s="311" t="s">
        <v>2613</v>
      </c>
      <c r="C43" s="311" t="s">
        <v>706</v>
      </c>
      <c r="D43" s="311" t="s">
        <v>729</v>
      </c>
      <c r="E43" s="314">
        <v>41640</v>
      </c>
      <c r="F43" s="311" t="s">
        <v>104</v>
      </c>
      <c r="G43" s="311" t="s">
        <v>218</v>
      </c>
      <c r="H43" s="311" t="s">
        <v>218</v>
      </c>
      <c r="I43" s="311" t="s">
        <v>218</v>
      </c>
      <c r="J43" s="311" t="s">
        <v>218</v>
      </c>
      <c r="K43" s="311" t="s">
        <v>177</v>
      </c>
      <c r="L43" s="311" t="s">
        <v>101</v>
      </c>
      <c r="M43" s="311" t="s">
        <v>218</v>
      </c>
      <c r="N43" s="311" t="s">
        <v>2376</v>
      </c>
      <c r="O43" s="311" t="s">
        <v>231</v>
      </c>
      <c r="P43" s="311" t="s">
        <v>218</v>
      </c>
      <c r="Q43" s="311" t="s">
        <v>1434</v>
      </c>
      <c r="R43" s="311" t="s">
        <v>1450</v>
      </c>
      <c r="S43" s="315">
        <v>0.95</v>
      </c>
      <c r="T43" s="311" t="s">
        <v>2125</v>
      </c>
      <c r="U43" s="311" t="s">
        <v>2586</v>
      </c>
      <c r="V43" s="311" t="s">
        <v>2125</v>
      </c>
    </row>
    <row r="44" spans="1:22" ht="27.95" hidden="1" customHeight="1">
      <c r="A44" s="311" t="s">
        <v>2618</v>
      </c>
      <c r="B44" s="311" t="s">
        <v>2613</v>
      </c>
      <c r="C44" s="311" t="s">
        <v>706</v>
      </c>
      <c r="D44" s="311" t="s">
        <v>729</v>
      </c>
      <c r="E44" s="314">
        <v>41640</v>
      </c>
      <c r="F44" s="311" t="s">
        <v>104</v>
      </c>
      <c r="G44" s="311" t="s">
        <v>218</v>
      </c>
      <c r="H44" s="311" t="s">
        <v>218</v>
      </c>
      <c r="I44" s="311" t="s">
        <v>218</v>
      </c>
      <c r="J44" s="311" t="s">
        <v>218</v>
      </c>
      <c r="K44" s="311" t="s">
        <v>177</v>
      </c>
      <c r="L44" s="311" t="s">
        <v>101</v>
      </c>
      <c r="M44" s="311" t="s">
        <v>218</v>
      </c>
      <c r="N44" s="311" t="s">
        <v>2376</v>
      </c>
      <c r="O44" s="311" t="s">
        <v>231</v>
      </c>
      <c r="P44" s="311" t="s">
        <v>218</v>
      </c>
      <c r="Q44" s="311" t="s">
        <v>1434</v>
      </c>
      <c r="R44" s="311" t="s">
        <v>1450</v>
      </c>
      <c r="S44" s="315">
        <v>0.98</v>
      </c>
      <c r="T44" s="311" t="s">
        <v>2125</v>
      </c>
      <c r="U44" s="311" t="s">
        <v>2588</v>
      </c>
      <c r="V44" s="311" t="s">
        <v>2125</v>
      </c>
    </row>
    <row r="45" spans="1:22" ht="27.95" hidden="1" customHeight="1">
      <c r="A45" s="311" t="s">
        <v>2619</v>
      </c>
      <c r="B45" s="311" t="s">
        <v>2613</v>
      </c>
      <c r="C45" s="311" t="s">
        <v>706</v>
      </c>
      <c r="D45" s="311" t="s">
        <v>729</v>
      </c>
      <c r="E45" s="314">
        <v>41640</v>
      </c>
      <c r="F45" s="311" t="s">
        <v>104</v>
      </c>
      <c r="G45" s="311" t="s">
        <v>218</v>
      </c>
      <c r="H45" s="311" t="s">
        <v>218</v>
      </c>
      <c r="I45" s="311" t="s">
        <v>218</v>
      </c>
      <c r="J45" s="311" t="s">
        <v>218</v>
      </c>
      <c r="K45" s="311" t="s">
        <v>177</v>
      </c>
      <c r="L45" s="311" t="s">
        <v>101</v>
      </c>
      <c r="M45" s="311" t="s">
        <v>218</v>
      </c>
      <c r="N45" s="311" t="s">
        <v>2376</v>
      </c>
      <c r="O45" s="311" t="s">
        <v>231</v>
      </c>
      <c r="P45" s="311" t="s">
        <v>218</v>
      </c>
      <c r="Q45" s="311" t="s">
        <v>1434</v>
      </c>
      <c r="R45" s="311" t="s">
        <v>1450</v>
      </c>
      <c r="S45" s="315">
        <v>0.88</v>
      </c>
      <c r="T45" s="311" t="s">
        <v>2125</v>
      </c>
      <c r="U45" s="311" t="s">
        <v>2592</v>
      </c>
      <c r="V45" s="311" t="s">
        <v>2125</v>
      </c>
    </row>
    <row r="46" spans="1:22" ht="27.95" hidden="1" customHeight="1">
      <c r="A46" s="311" t="s">
        <v>2620</v>
      </c>
      <c r="B46" s="311" t="s">
        <v>2613</v>
      </c>
      <c r="C46" s="311" t="s">
        <v>706</v>
      </c>
      <c r="D46" s="311" t="s">
        <v>729</v>
      </c>
      <c r="E46" s="314">
        <v>41640</v>
      </c>
      <c r="F46" s="311" t="s">
        <v>78</v>
      </c>
      <c r="G46" s="311" t="s">
        <v>218</v>
      </c>
      <c r="H46" s="311" t="s">
        <v>218</v>
      </c>
      <c r="I46" s="311" t="s">
        <v>218</v>
      </c>
      <c r="J46" s="311" t="s">
        <v>218</v>
      </c>
      <c r="K46" s="311" t="s">
        <v>177</v>
      </c>
      <c r="L46" s="311" t="s">
        <v>101</v>
      </c>
      <c r="M46" s="311" t="s">
        <v>218</v>
      </c>
      <c r="N46" s="311" t="s">
        <v>2376</v>
      </c>
      <c r="O46" s="311" t="s">
        <v>231</v>
      </c>
      <c r="P46" s="311" t="s">
        <v>218</v>
      </c>
      <c r="Q46" s="311" t="s">
        <v>1434</v>
      </c>
      <c r="R46" s="311" t="s">
        <v>1450</v>
      </c>
      <c r="S46" s="315">
        <v>0.95</v>
      </c>
      <c r="T46" s="311" t="s">
        <v>2125</v>
      </c>
      <c r="U46" s="311" t="s">
        <v>2594</v>
      </c>
      <c r="V46" s="311" t="s">
        <v>2125</v>
      </c>
    </row>
    <row r="47" spans="1:22" ht="27.95" hidden="1" customHeight="1">
      <c r="A47" s="311" t="s">
        <v>2621</v>
      </c>
      <c r="B47" s="311" t="s">
        <v>2613</v>
      </c>
      <c r="C47" s="311" t="s">
        <v>706</v>
      </c>
      <c r="D47" s="311" t="s">
        <v>729</v>
      </c>
      <c r="E47" s="314">
        <v>41640</v>
      </c>
      <c r="F47" s="311" t="s">
        <v>78</v>
      </c>
      <c r="G47" s="311" t="s">
        <v>218</v>
      </c>
      <c r="H47" s="311" t="s">
        <v>218</v>
      </c>
      <c r="I47" s="311" t="s">
        <v>218</v>
      </c>
      <c r="J47" s="311" t="s">
        <v>218</v>
      </c>
      <c r="K47" s="311" t="s">
        <v>177</v>
      </c>
      <c r="L47" s="311" t="s">
        <v>101</v>
      </c>
      <c r="M47" s="311" t="s">
        <v>218</v>
      </c>
      <c r="N47" s="311" t="s">
        <v>2376</v>
      </c>
      <c r="O47" s="311" t="s">
        <v>231</v>
      </c>
      <c r="P47" s="311" t="s">
        <v>218</v>
      </c>
      <c r="Q47" s="311" t="s">
        <v>1434</v>
      </c>
      <c r="R47" s="311" t="s">
        <v>1450</v>
      </c>
      <c r="S47" s="315">
        <v>0.93</v>
      </c>
      <c r="T47" s="311" t="s">
        <v>2125</v>
      </c>
      <c r="U47" s="311" t="s">
        <v>2596</v>
      </c>
      <c r="V47" s="311" t="s">
        <v>2125</v>
      </c>
    </row>
    <row r="48" spans="1:22" ht="27.95" hidden="1" customHeight="1">
      <c r="A48" s="311" t="s">
        <v>2622</v>
      </c>
      <c r="B48" s="311" t="s">
        <v>2613</v>
      </c>
      <c r="C48" s="311" t="s">
        <v>706</v>
      </c>
      <c r="D48" s="311" t="s">
        <v>729</v>
      </c>
      <c r="E48" s="314">
        <v>41640</v>
      </c>
      <c r="F48" s="311" t="s">
        <v>78</v>
      </c>
      <c r="G48" s="311" t="s">
        <v>218</v>
      </c>
      <c r="H48" s="311" t="s">
        <v>218</v>
      </c>
      <c r="I48" s="311" t="s">
        <v>218</v>
      </c>
      <c r="J48" s="311" t="s">
        <v>218</v>
      </c>
      <c r="K48" s="311" t="s">
        <v>177</v>
      </c>
      <c r="L48" s="311" t="s">
        <v>101</v>
      </c>
      <c r="M48" s="311" t="s">
        <v>218</v>
      </c>
      <c r="N48" s="311" t="s">
        <v>2376</v>
      </c>
      <c r="O48" s="311" t="s">
        <v>231</v>
      </c>
      <c r="P48" s="311" t="s">
        <v>218</v>
      </c>
      <c r="Q48" s="311" t="s">
        <v>1434</v>
      </c>
      <c r="R48" s="311" t="s">
        <v>1450</v>
      </c>
      <c r="S48" s="315">
        <v>0.97</v>
      </c>
      <c r="T48" s="311" t="s">
        <v>2125</v>
      </c>
      <c r="U48" s="311" t="s">
        <v>2598</v>
      </c>
      <c r="V48" s="311" t="s">
        <v>2125</v>
      </c>
    </row>
    <row r="49" spans="1:22" ht="27.95" hidden="1" customHeight="1">
      <c r="A49" s="311" t="s">
        <v>2623</v>
      </c>
      <c r="B49" s="311" t="s">
        <v>2613</v>
      </c>
      <c r="C49" s="311" t="s">
        <v>706</v>
      </c>
      <c r="D49" s="311" t="s">
        <v>729</v>
      </c>
      <c r="E49" s="314">
        <v>41640</v>
      </c>
      <c r="F49" s="311" t="s">
        <v>619</v>
      </c>
      <c r="G49" s="311" t="s">
        <v>218</v>
      </c>
      <c r="H49" s="311" t="s">
        <v>218</v>
      </c>
      <c r="I49" s="311" t="s">
        <v>218</v>
      </c>
      <c r="J49" s="311" t="s">
        <v>218</v>
      </c>
      <c r="K49" s="311" t="s">
        <v>177</v>
      </c>
      <c r="L49" s="311" t="s">
        <v>101</v>
      </c>
      <c r="M49" s="311" t="s">
        <v>218</v>
      </c>
      <c r="N49" s="311" t="s">
        <v>2376</v>
      </c>
      <c r="O49" s="311" t="s">
        <v>231</v>
      </c>
      <c r="P49" s="311" t="s">
        <v>218</v>
      </c>
      <c r="Q49" s="311" t="s">
        <v>1434</v>
      </c>
      <c r="R49" s="311" t="s">
        <v>1450</v>
      </c>
      <c r="S49" s="315">
        <v>0.9</v>
      </c>
      <c r="T49" s="311" t="s">
        <v>2125</v>
      </c>
      <c r="U49" s="311" t="s">
        <v>2600</v>
      </c>
      <c r="V49" s="311" t="s">
        <v>2125</v>
      </c>
    </row>
    <row r="50" spans="1:22" ht="27.95" hidden="1" customHeight="1">
      <c r="A50" s="311" t="s">
        <v>2624</v>
      </c>
      <c r="B50" s="311" t="s">
        <v>2613</v>
      </c>
      <c r="C50" s="311" t="s">
        <v>706</v>
      </c>
      <c r="D50" s="311" t="s">
        <v>729</v>
      </c>
      <c r="E50" s="314">
        <v>41640</v>
      </c>
      <c r="F50" s="311" t="s">
        <v>619</v>
      </c>
      <c r="G50" s="311" t="s">
        <v>218</v>
      </c>
      <c r="H50" s="311" t="s">
        <v>218</v>
      </c>
      <c r="I50" s="311" t="s">
        <v>218</v>
      </c>
      <c r="J50" s="311" t="s">
        <v>218</v>
      </c>
      <c r="K50" s="311" t="s">
        <v>177</v>
      </c>
      <c r="L50" s="311" t="s">
        <v>101</v>
      </c>
      <c r="M50" s="311" t="s">
        <v>218</v>
      </c>
      <c r="N50" s="311" t="s">
        <v>2376</v>
      </c>
      <c r="O50" s="311" t="s">
        <v>231</v>
      </c>
      <c r="P50" s="311" t="s">
        <v>218</v>
      </c>
      <c r="Q50" s="311" t="s">
        <v>1434</v>
      </c>
      <c r="R50" s="311" t="s">
        <v>1450</v>
      </c>
      <c r="S50" s="315">
        <v>0.78</v>
      </c>
      <c r="T50" s="311" t="s">
        <v>2125</v>
      </c>
      <c r="U50" s="311" t="s">
        <v>2602</v>
      </c>
      <c r="V50" s="311" t="s">
        <v>2125</v>
      </c>
    </row>
    <row r="51" spans="1:22" ht="27.95" hidden="1" customHeight="1">
      <c r="A51" s="311" t="s">
        <v>2625</v>
      </c>
      <c r="B51" s="311" t="s">
        <v>2613</v>
      </c>
      <c r="C51" s="311" t="s">
        <v>706</v>
      </c>
      <c r="D51" s="311" t="s">
        <v>729</v>
      </c>
      <c r="E51" s="314">
        <v>41640</v>
      </c>
      <c r="F51" s="311" t="s">
        <v>619</v>
      </c>
      <c r="G51" s="311" t="s">
        <v>218</v>
      </c>
      <c r="H51" s="311" t="s">
        <v>218</v>
      </c>
      <c r="I51" s="311" t="s">
        <v>218</v>
      </c>
      <c r="J51" s="311" t="s">
        <v>218</v>
      </c>
      <c r="K51" s="311" t="s">
        <v>177</v>
      </c>
      <c r="L51" s="311" t="s">
        <v>101</v>
      </c>
      <c r="M51" s="311" t="s">
        <v>218</v>
      </c>
      <c r="N51" s="311" t="s">
        <v>2376</v>
      </c>
      <c r="O51" s="311" t="s">
        <v>231</v>
      </c>
      <c r="P51" s="311" t="s">
        <v>218</v>
      </c>
      <c r="Q51" s="311" t="s">
        <v>1434</v>
      </c>
      <c r="R51" s="311" t="s">
        <v>1450</v>
      </c>
      <c r="S51" s="315">
        <v>0.91</v>
      </c>
      <c r="T51" s="311" t="s">
        <v>2125</v>
      </c>
      <c r="U51" s="311" t="s">
        <v>2604</v>
      </c>
      <c r="V51" s="311" t="s">
        <v>2125</v>
      </c>
    </row>
    <row r="52" spans="1:22" ht="27.95" hidden="1" customHeight="1">
      <c r="A52" s="311" t="s">
        <v>2626</v>
      </c>
      <c r="B52" s="311" t="s">
        <v>2627</v>
      </c>
      <c r="C52" s="311" t="s">
        <v>215</v>
      </c>
      <c r="D52" s="311" t="s">
        <v>2628</v>
      </c>
      <c r="E52" s="314">
        <v>41611</v>
      </c>
      <c r="F52" s="311" t="s">
        <v>218</v>
      </c>
      <c r="G52" s="311" t="s">
        <v>218</v>
      </c>
      <c r="H52" s="311" t="s">
        <v>218</v>
      </c>
      <c r="I52" s="311" t="s">
        <v>218</v>
      </c>
      <c r="J52" s="311" t="s">
        <v>218</v>
      </c>
      <c r="K52" s="311" t="s">
        <v>177</v>
      </c>
      <c r="L52" s="311" t="s">
        <v>879</v>
      </c>
      <c r="M52" s="311" t="s">
        <v>989</v>
      </c>
      <c r="N52" s="311" t="s">
        <v>349</v>
      </c>
      <c r="O52" s="311" t="s">
        <v>2485</v>
      </c>
      <c r="P52" s="311" t="s">
        <v>218</v>
      </c>
      <c r="Q52" s="311" t="s">
        <v>218</v>
      </c>
      <c r="R52" s="311" t="s">
        <v>1450</v>
      </c>
      <c r="S52" s="315">
        <v>0.28000000000000003</v>
      </c>
      <c r="T52" s="311" t="s">
        <v>2125</v>
      </c>
      <c r="U52" s="311" t="s">
        <v>2629</v>
      </c>
      <c r="V52" s="311" t="s">
        <v>2125</v>
      </c>
    </row>
    <row r="53" spans="1:22" ht="27.95" hidden="1" customHeight="1">
      <c r="A53" s="311" t="s">
        <v>2630</v>
      </c>
      <c r="B53" s="311" t="s">
        <v>2631</v>
      </c>
      <c r="C53" s="311" t="s">
        <v>215</v>
      </c>
      <c r="D53" s="311" t="s">
        <v>2628</v>
      </c>
      <c r="E53" s="314">
        <v>41611</v>
      </c>
      <c r="F53" s="311" t="s">
        <v>218</v>
      </c>
      <c r="G53" s="311" t="s">
        <v>218</v>
      </c>
      <c r="H53" s="311" t="s">
        <v>218</v>
      </c>
      <c r="I53" s="311" t="s">
        <v>218</v>
      </c>
      <c r="J53" s="311" t="s">
        <v>218</v>
      </c>
      <c r="K53" s="311" t="s">
        <v>177</v>
      </c>
      <c r="L53" s="311" t="s">
        <v>879</v>
      </c>
      <c r="M53" s="311" t="s">
        <v>989</v>
      </c>
      <c r="N53" s="311" t="s">
        <v>349</v>
      </c>
      <c r="O53" s="311" t="s">
        <v>2485</v>
      </c>
      <c r="P53" s="311" t="s">
        <v>218</v>
      </c>
      <c r="Q53" s="311" t="s">
        <v>218</v>
      </c>
      <c r="R53" s="311" t="s">
        <v>1450</v>
      </c>
      <c r="S53" s="315">
        <v>0.38</v>
      </c>
      <c r="T53" s="311" t="s">
        <v>2125</v>
      </c>
      <c r="U53" s="311" t="s">
        <v>2629</v>
      </c>
      <c r="V53" s="311" t="s">
        <v>2125</v>
      </c>
    </row>
    <row r="54" spans="1:22" ht="27.95" hidden="1" customHeight="1">
      <c r="A54" s="311" t="s">
        <v>2632</v>
      </c>
      <c r="B54" s="311" t="s">
        <v>2633</v>
      </c>
      <c r="C54" s="311" t="s">
        <v>706</v>
      </c>
      <c r="D54" s="311" t="s">
        <v>729</v>
      </c>
      <c r="E54" s="314">
        <v>41640</v>
      </c>
      <c r="F54" s="311" t="s">
        <v>218</v>
      </c>
      <c r="G54" s="311" t="s">
        <v>218</v>
      </c>
      <c r="H54" s="311" t="s">
        <v>218</v>
      </c>
      <c r="I54" s="311" t="s">
        <v>218</v>
      </c>
      <c r="J54" s="311" t="s">
        <v>218</v>
      </c>
      <c r="K54" s="311" t="s">
        <v>176</v>
      </c>
      <c r="L54" s="311" t="s">
        <v>251</v>
      </c>
      <c r="M54" s="311" t="s">
        <v>252</v>
      </c>
      <c r="N54" s="311" t="s">
        <v>253</v>
      </c>
      <c r="O54" s="311" t="s">
        <v>1156</v>
      </c>
      <c r="P54" s="311" t="s">
        <v>218</v>
      </c>
      <c r="Q54" s="311" t="s">
        <v>1434</v>
      </c>
      <c r="R54" s="311" t="s">
        <v>1450</v>
      </c>
      <c r="S54" s="315">
        <v>0.63800000000000001</v>
      </c>
      <c r="T54" s="311" t="s">
        <v>2125</v>
      </c>
      <c r="U54" s="311" t="s">
        <v>2634</v>
      </c>
      <c r="V54" s="311" t="s">
        <v>2125</v>
      </c>
    </row>
    <row r="55" spans="1:22" ht="27.95" customHeight="1">
      <c r="A55" s="311" t="s">
        <v>2635</v>
      </c>
      <c r="B55" s="311" t="s">
        <v>2633</v>
      </c>
      <c r="C55" s="311" t="s">
        <v>706</v>
      </c>
      <c r="D55" s="311" t="s">
        <v>729</v>
      </c>
      <c r="E55" s="314">
        <v>41640</v>
      </c>
      <c r="F55" s="311" t="s">
        <v>104</v>
      </c>
      <c r="G55" s="311" t="s">
        <v>218</v>
      </c>
      <c r="H55" s="311" t="s">
        <v>218</v>
      </c>
      <c r="I55" s="311" t="s">
        <v>218</v>
      </c>
      <c r="J55" s="311" t="s">
        <v>218</v>
      </c>
      <c r="K55" s="311" t="s">
        <v>176</v>
      </c>
      <c r="L55" s="311" t="s">
        <v>251</v>
      </c>
      <c r="M55" s="311" t="s">
        <v>252</v>
      </c>
      <c r="N55" s="311" t="s">
        <v>253</v>
      </c>
      <c r="O55" s="311" t="s">
        <v>1156</v>
      </c>
      <c r="P55" s="311" t="s">
        <v>218</v>
      </c>
      <c r="Q55" s="311" t="s">
        <v>1434</v>
      </c>
      <c r="R55" s="311" t="s">
        <v>1450</v>
      </c>
      <c r="S55" s="315">
        <v>0.57499999999999996</v>
      </c>
      <c r="T55" s="311" t="s">
        <v>2125</v>
      </c>
      <c r="U55" s="311" t="s">
        <v>2636</v>
      </c>
      <c r="V55" s="311" t="s">
        <v>2125</v>
      </c>
    </row>
    <row r="56" spans="1:22" ht="27.95" customHeight="1">
      <c r="A56" s="311" t="s">
        <v>2637</v>
      </c>
      <c r="B56" s="311" t="s">
        <v>2633</v>
      </c>
      <c r="C56" s="311" t="s">
        <v>706</v>
      </c>
      <c r="D56" s="311" t="s">
        <v>729</v>
      </c>
      <c r="E56" s="314">
        <v>41640</v>
      </c>
      <c r="F56" s="311" t="s">
        <v>104</v>
      </c>
      <c r="G56" s="311" t="s">
        <v>218</v>
      </c>
      <c r="H56" s="311" t="s">
        <v>218</v>
      </c>
      <c r="I56" s="311" t="s">
        <v>218</v>
      </c>
      <c r="J56" s="311" t="s">
        <v>218</v>
      </c>
      <c r="K56" s="311" t="s">
        <v>176</v>
      </c>
      <c r="L56" s="311" t="s">
        <v>251</v>
      </c>
      <c r="M56" s="311" t="s">
        <v>252</v>
      </c>
      <c r="N56" s="311" t="s">
        <v>253</v>
      </c>
      <c r="O56" s="311" t="s">
        <v>1156</v>
      </c>
      <c r="P56" s="311" t="s">
        <v>218</v>
      </c>
      <c r="Q56" s="311" t="s">
        <v>1434</v>
      </c>
      <c r="R56" s="311" t="s">
        <v>1450</v>
      </c>
      <c r="S56" s="315">
        <v>0.68</v>
      </c>
      <c r="T56" s="311" t="s">
        <v>2125</v>
      </c>
      <c r="U56" s="311" t="s">
        <v>2638</v>
      </c>
      <c r="V56" s="311" t="s">
        <v>2125</v>
      </c>
    </row>
    <row r="57" spans="1:22" ht="27.95" customHeight="1">
      <c r="A57" s="311" t="s">
        <v>2639</v>
      </c>
      <c r="B57" s="311" t="s">
        <v>2633</v>
      </c>
      <c r="C57" s="311" t="s">
        <v>706</v>
      </c>
      <c r="D57" s="311" t="s">
        <v>729</v>
      </c>
      <c r="E57" s="314">
        <v>41640</v>
      </c>
      <c r="F57" s="311" t="s">
        <v>104</v>
      </c>
      <c r="G57" s="311" t="s">
        <v>218</v>
      </c>
      <c r="H57" s="311" t="s">
        <v>218</v>
      </c>
      <c r="I57" s="311" t="s">
        <v>218</v>
      </c>
      <c r="J57" s="311" t="s">
        <v>218</v>
      </c>
      <c r="K57" s="311" t="s">
        <v>176</v>
      </c>
      <c r="L57" s="311" t="s">
        <v>251</v>
      </c>
      <c r="M57" s="311" t="s">
        <v>252</v>
      </c>
      <c r="N57" s="311" t="s">
        <v>253</v>
      </c>
      <c r="O57" s="311" t="s">
        <v>1156</v>
      </c>
      <c r="P57" s="311" t="s">
        <v>218</v>
      </c>
      <c r="Q57" s="311" t="s">
        <v>1434</v>
      </c>
      <c r="R57" s="311" t="s">
        <v>1450</v>
      </c>
      <c r="S57" s="315">
        <v>0.45</v>
      </c>
      <c r="T57" s="311" t="s">
        <v>2125</v>
      </c>
      <c r="U57" s="311" t="s">
        <v>2569</v>
      </c>
      <c r="V57" s="311" t="s">
        <v>2125</v>
      </c>
    </row>
    <row r="58" spans="1:22" ht="27.95" hidden="1" customHeight="1">
      <c r="A58" s="311" t="s">
        <v>2640</v>
      </c>
      <c r="B58" s="311" t="s">
        <v>2633</v>
      </c>
      <c r="C58" s="311" t="s">
        <v>706</v>
      </c>
      <c r="D58" s="311" t="s">
        <v>729</v>
      </c>
      <c r="E58" s="314">
        <v>41640</v>
      </c>
      <c r="F58" s="311" t="s">
        <v>78</v>
      </c>
      <c r="G58" s="311" t="s">
        <v>218</v>
      </c>
      <c r="H58" s="311" t="s">
        <v>218</v>
      </c>
      <c r="I58" s="311" t="s">
        <v>218</v>
      </c>
      <c r="J58" s="311" t="s">
        <v>218</v>
      </c>
      <c r="K58" s="311" t="s">
        <v>176</v>
      </c>
      <c r="L58" s="311" t="s">
        <v>251</v>
      </c>
      <c r="M58" s="311" t="s">
        <v>252</v>
      </c>
      <c r="N58" s="311" t="s">
        <v>253</v>
      </c>
      <c r="O58" s="311" t="s">
        <v>1156</v>
      </c>
      <c r="P58" s="311" t="s">
        <v>218</v>
      </c>
      <c r="Q58" s="311" t="s">
        <v>1434</v>
      </c>
      <c r="R58" s="311" t="s">
        <v>1450</v>
      </c>
      <c r="S58" s="315">
        <v>0.67</v>
      </c>
      <c r="T58" s="311" t="s">
        <v>2125</v>
      </c>
      <c r="U58" s="311" t="s">
        <v>2571</v>
      </c>
      <c r="V58" s="311" t="s">
        <v>2125</v>
      </c>
    </row>
    <row r="59" spans="1:22" ht="27.95" hidden="1" customHeight="1">
      <c r="A59" s="311" t="s">
        <v>2641</v>
      </c>
      <c r="B59" s="311" t="s">
        <v>2633</v>
      </c>
      <c r="C59" s="311" t="s">
        <v>706</v>
      </c>
      <c r="D59" s="311" t="s">
        <v>729</v>
      </c>
      <c r="E59" s="314">
        <v>41640</v>
      </c>
      <c r="F59" s="311" t="s">
        <v>619</v>
      </c>
      <c r="G59" s="311" t="s">
        <v>218</v>
      </c>
      <c r="H59" s="311" t="s">
        <v>218</v>
      </c>
      <c r="I59" s="311" t="s">
        <v>218</v>
      </c>
      <c r="J59" s="311" t="s">
        <v>218</v>
      </c>
      <c r="K59" s="311" t="s">
        <v>176</v>
      </c>
      <c r="L59" s="311" t="s">
        <v>251</v>
      </c>
      <c r="M59" s="311" t="s">
        <v>252</v>
      </c>
      <c r="N59" s="311" t="s">
        <v>253</v>
      </c>
      <c r="O59" s="311" t="s">
        <v>1156</v>
      </c>
      <c r="P59" s="311" t="s">
        <v>218</v>
      </c>
      <c r="Q59" s="311" t="s">
        <v>1434</v>
      </c>
      <c r="R59" s="311" t="s">
        <v>1450</v>
      </c>
      <c r="S59" s="315">
        <v>0.67</v>
      </c>
      <c r="T59" s="311" t="s">
        <v>2125</v>
      </c>
      <c r="U59" s="311" t="s">
        <v>2642</v>
      </c>
      <c r="V59" s="311" t="s">
        <v>2125</v>
      </c>
    </row>
    <row r="60" spans="1:22" ht="27.95" hidden="1" customHeight="1">
      <c r="A60" s="311" t="s">
        <v>2643</v>
      </c>
      <c r="B60" s="311" t="s">
        <v>2644</v>
      </c>
      <c r="C60" s="311" t="s">
        <v>706</v>
      </c>
      <c r="D60" s="311" t="s">
        <v>2628</v>
      </c>
      <c r="E60" s="314">
        <v>41518</v>
      </c>
      <c r="F60" s="311" t="s">
        <v>218</v>
      </c>
      <c r="G60" s="311" t="s">
        <v>218</v>
      </c>
      <c r="H60" s="311" t="s">
        <v>218</v>
      </c>
      <c r="I60" s="311" t="s">
        <v>218</v>
      </c>
      <c r="J60" s="311" t="s">
        <v>218</v>
      </c>
      <c r="K60" s="311" t="s">
        <v>218</v>
      </c>
      <c r="L60" s="311" t="s">
        <v>218</v>
      </c>
      <c r="M60" s="311" t="s">
        <v>218</v>
      </c>
      <c r="N60" s="311" t="s">
        <v>218</v>
      </c>
      <c r="O60" s="311" t="s">
        <v>218</v>
      </c>
      <c r="P60" s="311" t="s">
        <v>218</v>
      </c>
      <c r="Q60" s="311" t="s">
        <v>218</v>
      </c>
      <c r="R60" s="311" t="s">
        <v>1450</v>
      </c>
      <c r="S60" s="315">
        <v>1</v>
      </c>
      <c r="T60" s="311" t="s">
        <v>2125</v>
      </c>
      <c r="U60" s="311" t="s">
        <v>2645</v>
      </c>
      <c r="V60" s="311" t="s">
        <v>2125</v>
      </c>
    </row>
    <row r="61" spans="1:22" ht="27.95" hidden="1" customHeight="1">
      <c r="A61" s="311" t="s">
        <v>2646</v>
      </c>
      <c r="B61" s="311" t="s">
        <v>2647</v>
      </c>
      <c r="C61" s="311" t="s">
        <v>706</v>
      </c>
      <c r="D61" s="311" t="s">
        <v>729</v>
      </c>
      <c r="E61" s="314">
        <v>41640</v>
      </c>
      <c r="F61" s="311" t="s">
        <v>218</v>
      </c>
      <c r="G61" s="311" t="s">
        <v>345</v>
      </c>
      <c r="H61" s="311" t="s">
        <v>218</v>
      </c>
      <c r="I61" s="311" t="s">
        <v>218</v>
      </c>
      <c r="J61" s="311" t="s">
        <v>218</v>
      </c>
      <c r="K61" s="311" t="s">
        <v>176</v>
      </c>
      <c r="L61" s="311" t="s">
        <v>101</v>
      </c>
      <c r="M61" s="311" t="s">
        <v>946</v>
      </c>
      <c r="N61" s="311" t="s">
        <v>2376</v>
      </c>
      <c r="O61" s="311" t="s">
        <v>1294</v>
      </c>
      <c r="P61" s="311" t="s">
        <v>218</v>
      </c>
      <c r="Q61" s="311" t="s">
        <v>1434</v>
      </c>
      <c r="R61" s="311" t="s">
        <v>1450</v>
      </c>
      <c r="S61" s="315">
        <v>0.88100000000000001</v>
      </c>
      <c r="T61" s="311" t="s">
        <v>2125</v>
      </c>
      <c r="U61" s="311" t="s">
        <v>2648</v>
      </c>
      <c r="V61" s="311" t="s">
        <v>2125</v>
      </c>
    </row>
    <row r="62" spans="1:22" ht="27.95" hidden="1" customHeight="1">
      <c r="A62" s="311" t="s">
        <v>2649</v>
      </c>
      <c r="B62" s="311" t="s">
        <v>2647</v>
      </c>
      <c r="C62" s="311" t="s">
        <v>706</v>
      </c>
      <c r="D62" s="311" t="s">
        <v>729</v>
      </c>
      <c r="E62" s="314">
        <v>41640</v>
      </c>
      <c r="F62" s="311" t="s">
        <v>104</v>
      </c>
      <c r="G62" s="311" t="s">
        <v>345</v>
      </c>
      <c r="H62" s="311" t="s">
        <v>218</v>
      </c>
      <c r="I62" s="311" t="s">
        <v>218</v>
      </c>
      <c r="J62" s="311" t="s">
        <v>218</v>
      </c>
      <c r="K62" s="311" t="s">
        <v>176</v>
      </c>
      <c r="L62" s="311" t="s">
        <v>101</v>
      </c>
      <c r="M62" s="311" t="s">
        <v>946</v>
      </c>
      <c r="N62" s="311" t="s">
        <v>2376</v>
      </c>
      <c r="O62" s="311" t="s">
        <v>1294</v>
      </c>
      <c r="P62" s="311" t="s">
        <v>218</v>
      </c>
      <c r="Q62" s="311" t="s">
        <v>1434</v>
      </c>
      <c r="R62" s="311" t="s">
        <v>1450</v>
      </c>
      <c r="S62" s="315">
        <v>0.89</v>
      </c>
      <c r="T62" s="311" t="s">
        <v>2125</v>
      </c>
      <c r="U62" s="311" t="s">
        <v>2650</v>
      </c>
      <c r="V62" s="311" t="s">
        <v>2125</v>
      </c>
    </row>
    <row r="63" spans="1:22" ht="27.95" hidden="1" customHeight="1">
      <c r="A63" s="311" t="s">
        <v>2651</v>
      </c>
      <c r="B63" s="311" t="s">
        <v>2647</v>
      </c>
      <c r="C63" s="311" t="s">
        <v>706</v>
      </c>
      <c r="D63" s="311" t="s">
        <v>729</v>
      </c>
      <c r="E63" s="314">
        <v>41640</v>
      </c>
      <c r="F63" s="311" t="s">
        <v>78</v>
      </c>
      <c r="G63" s="311" t="s">
        <v>345</v>
      </c>
      <c r="H63" s="311" t="s">
        <v>218</v>
      </c>
      <c r="I63" s="311" t="s">
        <v>218</v>
      </c>
      <c r="J63" s="311" t="s">
        <v>218</v>
      </c>
      <c r="K63" s="311" t="s">
        <v>176</v>
      </c>
      <c r="L63" s="311" t="s">
        <v>101</v>
      </c>
      <c r="M63" s="311" t="s">
        <v>946</v>
      </c>
      <c r="N63" s="311" t="s">
        <v>2376</v>
      </c>
      <c r="O63" s="311" t="s">
        <v>1294</v>
      </c>
      <c r="P63" s="311" t="s">
        <v>218</v>
      </c>
      <c r="Q63" s="311" t="s">
        <v>1434</v>
      </c>
      <c r="R63" s="311" t="s">
        <v>1450</v>
      </c>
      <c r="S63" s="315">
        <v>0.87</v>
      </c>
      <c r="T63" s="311" t="s">
        <v>2125</v>
      </c>
      <c r="U63" s="311" t="s">
        <v>2652</v>
      </c>
      <c r="V63" s="311" t="s">
        <v>2125</v>
      </c>
    </row>
    <row r="64" spans="1:22" ht="27.95" hidden="1" customHeight="1">
      <c r="A64" s="311" t="s">
        <v>2653</v>
      </c>
      <c r="B64" s="311" t="s">
        <v>2654</v>
      </c>
      <c r="C64" s="311" t="s">
        <v>706</v>
      </c>
      <c r="D64" s="311" t="s">
        <v>729</v>
      </c>
      <c r="E64" s="314">
        <v>41640</v>
      </c>
      <c r="F64" s="311" t="s">
        <v>218</v>
      </c>
      <c r="G64" s="311" t="s">
        <v>345</v>
      </c>
      <c r="H64" s="311" t="s">
        <v>218</v>
      </c>
      <c r="I64" s="311" t="s">
        <v>218</v>
      </c>
      <c r="J64" s="311" t="s">
        <v>218</v>
      </c>
      <c r="K64" s="311" t="s">
        <v>176</v>
      </c>
      <c r="L64" s="311" t="s">
        <v>101</v>
      </c>
      <c r="M64" s="311" t="s">
        <v>217</v>
      </c>
      <c r="N64" s="311" t="s">
        <v>2446</v>
      </c>
      <c r="O64" s="311" t="s">
        <v>2447</v>
      </c>
      <c r="P64" s="311" t="s">
        <v>218</v>
      </c>
      <c r="Q64" s="311" t="s">
        <v>1434</v>
      </c>
      <c r="R64" s="311" t="s">
        <v>1450</v>
      </c>
      <c r="S64" s="315">
        <v>0.79800000000000004</v>
      </c>
      <c r="T64" s="311" t="s">
        <v>2125</v>
      </c>
      <c r="U64" s="311" t="s">
        <v>2648</v>
      </c>
      <c r="V64" s="311" t="s">
        <v>2125</v>
      </c>
    </row>
    <row r="65" spans="1:22" ht="27.95" hidden="1" customHeight="1">
      <c r="A65" s="311" t="s">
        <v>2655</v>
      </c>
      <c r="B65" s="311" t="s">
        <v>2647</v>
      </c>
      <c r="C65" s="311" t="s">
        <v>706</v>
      </c>
      <c r="D65" s="311" t="s">
        <v>729</v>
      </c>
      <c r="E65" s="314">
        <v>41640</v>
      </c>
      <c r="F65" s="311" t="s">
        <v>218</v>
      </c>
      <c r="G65" s="311" t="s">
        <v>345</v>
      </c>
      <c r="H65" s="311" t="s">
        <v>218</v>
      </c>
      <c r="I65" s="311" t="s">
        <v>218</v>
      </c>
      <c r="J65" s="311" t="s">
        <v>218</v>
      </c>
      <c r="K65" s="311" t="s">
        <v>176</v>
      </c>
      <c r="L65" s="311" t="s">
        <v>101</v>
      </c>
      <c r="M65" s="311" t="s">
        <v>217</v>
      </c>
      <c r="N65" s="311" t="s">
        <v>2376</v>
      </c>
      <c r="O65" s="311" t="s">
        <v>1294</v>
      </c>
      <c r="P65" s="311" t="s">
        <v>218</v>
      </c>
      <c r="Q65" s="311" t="s">
        <v>1434</v>
      </c>
      <c r="R65" s="311" t="s">
        <v>1450</v>
      </c>
      <c r="S65" s="315">
        <v>0.79900000000000004</v>
      </c>
      <c r="T65" s="311" t="s">
        <v>2125</v>
      </c>
      <c r="U65" s="311" t="s">
        <v>2648</v>
      </c>
      <c r="V65" s="311" t="s">
        <v>2125</v>
      </c>
    </row>
    <row r="66" spans="1:22" ht="27.95" hidden="1" customHeight="1">
      <c r="A66" s="311" t="s">
        <v>2656</v>
      </c>
      <c r="B66" s="311" t="s">
        <v>2647</v>
      </c>
      <c r="C66" s="311" t="s">
        <v>706</v>
      </c>
      <c r="D66" s="311" t="s">
        <v>729</v>
      </c>
      <c r="E66" s="314">
        <v>41640</v>
      </c>
      <c r="F66" s="311" t="s">
        <v>104</v>
      </c>
      <c r="G66" s="311" t="s">
        <v>345</v>
      </c>
      <c r="H66" s="311" t="s">
        <v>218</v>
      </c>
      <c r="I66" s="311" t="s">
        <v>218</v>
      </c>
      <c r="J66" s="311" t="s">
        <v>218</v>
      </c>
      <c r="K66" s="311" t="s">
        <v>176</v>
      </c>
      <c r="L66" s="311" t="s">
        <v>101</v>
      </c>
      <c r="M66" s="311" t="s">
        <v>217</v>
      </c>
      <c r="N66" s="311" t="s">
        <v>2376</v>
      </c>
      <c r="O66" s="311" t="s">
        <v>1294</v>
      </c>
      <c r="P66" s="311" t="s">
        <v>218</v>
      </c>
      <c r="Q66" s="311" t="s">
        <v>1434</v>
      </c>
      <c r="R66" s="311" t="s">
        <v>1450</v>
      </c>
      <c r="S66" s="315">
        <v>0.87</v>
      </c>
      <c r="T66" s="311" t="s">
        <v>2125</v>
      </c>
      <c r="U66" s="311" t="s">
        <v>2650</v>
      </c>
      <c r="V66" s="311" t="s">
        <v>2125</v>
      </c>
    </row>
    <row r="67" spans="1:22" ht="27.95" hidden="1" customHeight="1">
      <c r="A67" s="311" t="s">
        <v>2657</v>
      </c>
      <c r="B67" s="311" t="s">
        <v>2647</v>
      </c>
      <c r="C67" s="311" t="s">
        <v>706</v>
      </c>
      <c r="D67" s="311" t="s">
        <v>729</v>
      </c>
      <c r="E67" s="314">
        <v>41640</v>
      </c>
      <c r="F67" s="311" t="s">
        <v>78</v>
      </c>
      <c r="G67" s="311" t="s">
        <v>345</v>
      </c>
      <c r="H67" s="311" t="s">
        <v>218</v>
      </c>
      <c r="I67" s="311" t="s">
        <v>218</v>
      </c>
      <c r="J67" s="311" t="s">
        <v>218</v>
      </c>
      <c r="K67" s="311" t="s">
        <v>176</v>
      </c>
      <c r="L67" s="311" t="s">
        <v>101</v>
      </c>
      <c r="M67" s="311" t="s">
        <v>217</v>
      </c>
      <c r="N67" s="311" t="s">
        <v>2376</v>
      </c>
      <c r="O67" s="311" t="s">
        <v>1294</v>
      </c>
      <c r="P67" s="311" t="s">
        <v>218</v>
      </c>
      <c r="Q67" s="311" t="s">
        <v>1434</v>
      </c>
      <c r="R67" s="311" t="s">
        <v>1450</v>
      </c>
      <c r="S67" s="315">
        <v>0.71</v>
      </c>
      <c r="T67" s="311" t="s">
        <v>2125</v>
      </c>
      <c r="U67" s="311" t="s">
        <v>2652</v>
      </c>
      <c r="V67" s="311" t="s">
        <v>2125</v>
      </c>
    </row>
    <row r="68" spans="1:22" ht="27.95" hidden="1" customHeight="1">
      <c r="A68" s="311" t="s">
        <v>2658</v>
      </c>
      <c r="B68" s="311" t="s">
        <v>2654</v>
      </c>
      <c r="C68" s="311" t="s">
        <v>706</v>
      </c>
      <c r="D68" s="311" t="s">
        <v>729</v>
      </c>
      <c r="E68" s="314">
        <v>41640</v>
      </c>
      <c r="F68" s="311" t="s">
        <v>104</v>
      </c>
      <c r="G68" s="311" t="s">
        <v>345</v>
      </c>
      <c r="H68" s="311" t="s">
        <v>218</v>
      </c>
      <c r="I68" s="311" t="s">
        <v>218</v>
      </c>
      <c r="J68" s="311" t="s">
        <v>218</v>
      </c>
      <c r="K68" s="311" t="s">
        <v>176</v>
      </c>
      <c r="L68" s="311" t="s">
        <v>101</v>
      </c>
      <c r="M68" s="311" t="s">
        <v>217</v>
      </c>
      <c r="N68" s="311" t="s">
        <v>2446</v>
      </c>
      <c r="O68" s="311" t="s">
        <v>2447</v>
      </c>
      <c r="P68" s="311" t="s">
        <v>218</v>
      </c>
      <c r="Q68" s="311" t="s">
        <v>1434</v>
      </c>
      <c r="R68" s="311" t="s">
        <v>1450</v>
      </c>
      <c r="S68" s="315">
        <v>0.89</v>
      </c>
      <c r="T68" s="311" t="s">
        <v>2125</v>
      </c>
      <c r="U68" s="311" t="s">
        <v>2650</v>
      </c>
      <c r="V68" s="311" t="s">
        <v>2125</v>
      </c>
    </row>
    <row r="69" spans="1:22" ht="27.95" hidden="1" customHeight="1">
      <c r="A69" s="311" t="s">
        <v>2659</v>
      </c>
      <c r="B69" s="311" t="s">
        <v>2654</v>
      </c>
      <c r="C69" s="311" t="s">
        <v>706</v>
      </c>
      <c r="D69" s="311" t="s">
        <v>729</v>
      </c>
      <c r="E69" s="314">
        <v>41640</v>
      </c>
      <c r="F69" s="311" t="s">
        <v>78</v>
      </c>
      <c r="G69" s="311" t="s">
        <v>345</v>
      </c>
      <c r="H69" s="311" t="s">
        <v>218</v>
      </c>
      <c r="I69" s="311" t="s">
        <v>218</v>
      </c>
      <c r="J69" s="311" t="s">
        <v>218</v>
      </c>
      <c r="K69" s="311" t="s">
        <v>176</v>
      </c>
      <c r="L69" s="311" t="s">
        <v>101</v>
      </c>
      <c r="M69" s="311" t="s">
        <v>217</v>
      </c>
      <c r="N69" s="311" t="s">
        <v>2446</v>
      </c>
      <c r="O69" s="311" t="s">
        <v>2447</v>
      </c>
      <c r="P69" s="311" t="s">
        <v>218</v>
      </c>
      <c r="Q69" s="311" t="s">
        <v>1434</v>
      </c>
      <c r="R69" s="311" t="s">
        <v>1450</v>
      </c>
      <c r="S69" s="315">
        <v>0.72</v>
      </c>
      <c r="T69" s="311" t="s">
        <v>2125</v>
      </c>
      <c r="U69" s="311" t="s">
        <v>2652</v>
      </c>
      <c r="V69" s="311" t="s">
        <v>2125</v>
      </c>
    </row>
    <row r="70" spans="1:22" ht="27.95" hidden="1" customHeight="1">
      <c r="A70" s="311" t="s">
        <v>2660</v>
      </c>
      <c r="B70" s="311" t="s">
        <v>2654</v>
      </c>
      <c r="C70" s="311" t="s">
        <v>706</v>
      </c>
      <c r="D70" s="311" t="s">
        <v>729</v>
      </c>
      <c r="E70" s="314">
        <v>41640</v>
      </c>
      <c r="F70" s="311" t="s">
        <v>619</v>
      </c>
      <c r="G70" s="311" t="s">
        <v>345</v>
      </c>
      <c r="H70" s="311" t="s">
        <v>218</v>
      </c>
      <c r="I70" s="311" t="s">
        <v>218</v>
      </c>
      <c r="J70" s="311" t="s">
        <v>218</v>
      </c>
      <c r="K70" s="311" t="s">
        <v>176</v>
      </c>
      <c r="L70" s="311" t="s">
        <v>101</v>
      </c>
      <c r="M70" s="311" t="s">
        <v>217</v>
      </c>
      <c r="N70" s="311" t="s">
        <v>2446</v>
      </c>
      <c r="O70" s="311" t="s">
        <v>2447</v>
      </c>
      <c r="P70" s="311" t="s">
        <v>218</v>
      </c>
      <c r="Q70" s="311" t="s">
        <v>1434</v>
      </c>
      <c r="R70" s="311" t="s">
        <v>1450</v>
      </c>
      <c r="S70" s="315">
        <v>0.71</v>
      </c>
      <c r="T70" s="311" t="s">
        <v>2125</v>
      </c>
      <c r="U70" s="311" t="s">
        <v>2661</v>
      </c>
      <c r="V70" s="311" t="s">
        <v>2125</v>
      </c>
    </row>
    <row r="71" spans="1:22" ht="27.95" hidden="1" customHeight="1">
      <c r="A71" s="311" t="s">
        <v>2662</v>
      </c>
      <c r="B71" s="311" t="s">
        <v>2663</v>
      </c>
      <c r="C71" s="311" t="s">
        <v>706</v>
      </c>
      <c r="D71" s="311" t="s">
        <v>729</v>
      </c>
      <c r="E71" s="314">
        <v>41640</v>
      </c>
      <c r="F71" s="311" t="s">
        <v>218</v>
      </c>
      <c r="G71" s="311" t="s">
        <v>345</v>
      </c>
      <c r="H71" s="311" t="s">
        <v>218</v>
      </c>
      <c r="I71" s="311" t="s">
        <v>218</v>
      </c>
      <c r="J71" s="311" t="s">
        <v>218</v>
      </c>
      <c r="K71" s="311" t="s">
        <v>176</v>
      </c>
      <c r="L71" s="311" t="s">
        <v>101</v>
      </c>
      <c r="M71" s="311" t="s">
        <v>218</v>
      </c>
      <c r="N71" s="311" t="s">
        <v>2376</v>
      </c>
      <c r="O71" s="311" t="s">
        <v>231</v>
      </c>
      <c r="P71" s="311" t="s">
        <v>218</v>
      </c>
      <c r="Q71" s="311" t="s">
        <v>1434</v>
      </c>
      <c r="R71" s="311" t="s">
        <v>1450</v>
      </c>
      <c r="S71" s="315">
        <v>0.81</v>
      </c>
      <c r="T71" s="311" t="s">
        <v>2125</v>
      </c>
      <c r="U71" s="311" t="s">
        <v>2648</v>
      </c>
      <c r="V71" s="311" t="s">
        <v>2125</v>
      </c>
    </row>
    <row r="72" spans="1:22" ht="27.95" hidden="1" customHeight="1">
      <c r="A72" s="311" t="s">
        <v>2664</v>
      </c>
      <c r="B72" s="311" t="s">
        <v>2663</v>
      </c>
      <c r="C72" s="311" t="s">
        <v>706</v>
      </c>
      <c r="D72" s="311" t="s">
        <v>729</v>
      </c>
      <c r="E72" s="314">
        <v>41640</v>
      </c>
      <c r="F72" s="311" t="s">
        <v>104</v>
      </c>
      <c r="G72" s="311" t="s">
        <v>345</v>
      </c>
      <c r="H72" s="311" t="s">
        <v>218</v>
      </c>
      <c r="I72" s="311" t="s">
        <v>218</v>
      </c>
      <c r="J72" s="311" t="s">
        <v>218</v>
      </c>
      <c r="K72" s="311" t="s">
        <v>176</v>
      </c>
      <c r="L72" s="311" t="s">
        <v>101</v>
      </c>
      <c r="M72" s="311" t="s">
        <v>218</v>
      </c>
      <c r="N72" s="311" t="s">
        <v>2376</v>
      </c>
      <c r="O72" s="311" t="s">
        <v>231</v>
      </c>
      <c r="P72" s="311" t="s">
        <v>218</v>
      </c>
      <c r="Q72" s="311" t="s">
        <v>1434</v>
      </c>
      <c r="R72" s="311" t="s">
        <v>1450</v>
      </c>
      <c r="S72" s="315">
        <v>0.77</v>
      </c>
      <c r="T72" s="311" t="s">
        <v>2125</v>
      </c>
      <c r="U72" s="311" t="s">
        <v>2650</v>
      </c>
      <c r="V72" s="311" t="s">
        <v>2125</v>
      </c>
    </row>
    <row r="73" spans="1:22" ht="27.95" hidden="1" customHeight="1">
      <c r="A73" s="311" t="s">
        <v>2665</v>
      </c>
      <c r="B73" s="311" t="s">
        <v>2663</v>
      </c>
      <c r="C73" s="311" t="s">
        <v>706</v>
      </c>
      <c r="D73" s="311" t="s">
        <v>729</v>
      </c>
      <c r="E73" s="314">
        <v>41640</v>
      </c>
      <c r="F73" s="311" t="s">
        <v>78</v>
      </c>
      <c r="G73" s="311" t="s">
        <v>345</v>
      </c>
      <c r="H73" s="311" t="s">
        <v>218</v>
      </c>
      <c r="I73" s="311" t="s">
        <v>218</v>
      </c>
      <c r="J73" s="311" t="s">
        <v>218</v>
      </c>
      <c r="K73" s="311" t="s">
        <v>176</v>
      </c>
      <c r="L73" s="311" t="s">
        <v>101</v>
      </c>
      <c r="M73" s="311" t="s">
        <v>218</v>
      </c>
      <c r="N73" s="311" t="s">
        <v>2376</v>
      </c>
      <c r="O73" s="311" t="s">
        <v>231</v>
      </c>
      <c r="P73" s="311" t="s">
        <v>218</v>
      </c>
      <c r="Q73" s="311" t="s">
        <v>1434</v>
      </c>
      <c r="R73" s="311" t="s">
        <v>1450</v>
      </c>
      <c r="S73" s="315">
        <v>0.77</v>
      </c>
      <c r="T73" s="311" t="s">
        <v>2125</v>
      </c>
      <c r="U73" s="311" t="s">
        <v>2652</v>
      </c>
      <c r="V73" s="311" t="s">
        <v>2125</v>
      </c>
    </row>
    <row r="74" spans="1:22" ht="27.95" hidden="1" customHeight="1">
      <c r="A74" s="311" t="s">
        <v>2666</v>
      </c>
      <c r="B74" s="311" t="s">
        <v>2663</v>
      </c>
      <c r="C74" s="311" t="s">
        <v>706</v>
      </c>
      <c r="D74" s="311" t="s">
        <v>729</v>
      </c>
      <c r="E74" s="314">
        <v>41640</v>
      </c>
      <c r="F74" s="311" t="s">
        <v>619</v>
      </c>
      <c r="G74" s="311" t="s">
        <v>345</v>
      </c>
      <c r="H74" s="311" t="s">
        <v>218</v>
      </c>
      <c r="I74" s="311" t="s">
        <v>218</v>
      </c>
      <c r="J74" s="311" t="s">
        <v>218</v>
      </c>
      <c r="K74" s="311" t="s">
        <v>176</v>
      </c>
      <c r="L74" s="311" t="s">
        <v>101</v>
      </c>
      <c r="M74" s="311" t="s">
        <v>218</v>
      </c>
      <c r="N74" s="311" t="s">
        <v>2376</v>
      </c>
      <c r="O74" s="311" t="s">
        <v>231</v>
      </c>
      <c r="P74" s="311" t="s">
        <v>218</v>
      </c>
      <c r="Q74" s="311" t="s">
        <v>1434</v>
      </c>
      <c r="R74" s="311" t="s">
        <v>1450</v>
      </c>
      <c r="S74" s="315">
        <v>0.92</v>
      </c>
      <c r="T74" s="311" t="s">
        <v>2125</v>
      </c>
      <c r="U74" s="311" t="s">
        <v>2661</v>
      </c>
      <c r="V74" s="311" t="s">
        <v>2125</v>
      </c>
    </row>
    <row r="75" spans="1:22" ht="27.95" hidden="1" customHeight="1">
      <c r="A75" s="311" t="s">
        <v>2667</v>
      </c>
      <c r="B75" s="311" t="s">
        <v>2668</v>
      </c>
      <c r="C75" s="311" t="s">
        <v>706</v>
      </c>
      <c r="D75" s="311" t="s">
        <v>729</v>
      </c>
      <c r="E75" s="314">
        <v>41640</v>
      </c>
      <c r="F75" s="311" t="s">
        <v>78</v>
      </c>
      <c r="G75" s="311" t="s">
        <v>218</v>
      </c>
      <c r="H75" s="311" t="s">
        <v>218</v>
      </c>
      <c r="I75" s="311" t="s">
        <v>218</v>
      </c>
      <c r="J75" s="311" t="s">
        <v>218</v>
      </c>
      <c r="K75" s="311" t="s">
        <v>176</v>
      </c>
      <c r="L75" s="311" t="s">
        <v>264</v>
      </c>
      <c r="M75" s="311" t="s">
        <v>265</v>
      </c>
      <c r="N75" s="311" t="s">
        <v>253</v>
      </c>
      <c r="O75" s="311" t="s">
        <v>2125</v>
      </c>
      <c r="P75" s="311" t="s">
        <v>218</v>
      </c>
      <c r="Q75" s="311" t="s">
        <v>1434</v>
      </c>
      <c r="R75" s="311" t="s">
        <v>1450</v>
      </c>
      <c r="S75" s="315">
        <v>1</v>
      </c>
      <c r="T75" s="311" t="s">
        <v>2125</v>
      </c>
      <c r="U75" s="311" t="s">
        <v>2571</v>
      </c>
      <c r="V75" s="311" t="s">
        <v>2125</v>
      </c>
    </row>
    <row r="76" spans="1:22" ht="27.95" hidden="1" customHeight="1">
      <c r="A76" s="311" t="s">
        <v>2669</v>
      </c>
      <c r="B76" s="311" t="s">
        <v>2668</v>
      </c>
      <c r="C76" s="311" t="s">
        <v>706</v>
      </c>
      <c r="D76" s="311" t="s">
        <v>729</v>
      </c>
      <c r="E76" s="314">
        <v>41640</v>
      </c>
      <c r="F76" s="311" t="s">
        <v>619</v>
      </c>
      <c r="G76" s="311" t="s">
        <v>218</v>
      </c>
      <c r="H76" s="311" t="s">
        <v>218</v>
      </c>
      <c r="I76" s="311" t="s">
        <v>218</v>
      </c>
      <c r="J76" s="311" t="s">
        <v>218</v>
      </c>
      <c r="K76" s="311" t="s">
        <v>176</v>
      </c>
      <c r="L76" s="311" t="s">
        <v>264</v>
      </c>
      <c r="M76" s="311" t="s">
        <v>265</v>
      </c>
      <c r="N76" s="311" t="s">
        <v>253</v>
      </c>
      <c r="O76" s="311" t="s">
        <v>2125</v>
      </c>
      <c r="P76" s="311" t="s">
        <v>218</v>
      </c>
      <c r="Q76" s="311" t="s">
        <v>1434</v>
      </c>
      <c r="R76" s="311" t="s">
        <v>1450</v>
      </c>
      <c r="S76" s="315">
        <v>1</v>
      </c>
      <c r="T76" s="311" t="s">
        <v>2125</v>
      </c>
      <c r="U76" s="311" t="s">
        <v>2573</v>
      </c>
      <c r="V76" s="311" t="s">
        <v>2125</v>
      </c>
    </row>
    <row r="77" spans="1:22" ht="27.95" hidden="1" customHeight="1">
      <c r="A77" s="311" t="s">
        <v>2670</v>
      </c>
      <c r="B77" s="311" t="s">
        <v>2671</v>
      </c>
      <c r="C77" s="311" t="s">
        <v>706</v>
      </c>
      <c r="D77" s="311" t="s">
        <v>729</v>
      </c>
      <c r="E77" s="314">
        <v>41640</v>
      </c>
      <c r="F77" s="311" t="s">
        <v>218</v>
      </c>
      <c r="G77" s="311" t="s">
        <v>283</v>
      </c>
      <c r="H77" s="311" t="s">
        <v>218</v>
      </c>
      <c r="I77" s="311" t="s">
        <v>218</v>
      </c>
      <c r="J77" s="311" t="s">
        <v>218</v>
      </c>
      <c r="K77" s="311" t="s">
        <v>176</v>
      </c>
      <c r="L77" s="311" t="s">
        <v>280</v>
      </c>
      <c r="M77" s="311" t="s">
        <v>281</v>
      </c>
      <c r="N77" s="311" t="s">
        <v>282</v>
      </c>
      <c r="O77" s="311" t="s">
        <v>2672</v>
      </c>
      <c r="P77" s="311" t="s">
        <v>218</v>
      </c>
      <c r="Q77" s="311" t="s">
        <v>1434</v>
      </c>
      <c r="R77" s="311" t="s">
        <v>1450</v>
      </c>
      <c r="S77" s="315">
        <v>0.78200000000000003</v>
      </c>
      <c r="T77" s="311" t="s">
        <v>2125</v>
      </c>
      <c r="U77" s="311" t="s">
        <v>2648</v>
      </c>
      <c r="V77" s="311" t="s">
        <v>2125</v>
      </c>
    </row>
    <row r="78" spans="1:22" ht="27.95" hidden="1" customHeight="1">
      <c r="A78" s="311" t="s">
        <v>2673</v>
      </c>
      <c r="B78" s="311" t="s">
        <v>2671</v>
      </c>
      <c r="C78" s="311" t="s">
        <v>706</v>
      </c>
      <c r="D78" s="311" t="s">
        <v>729</v>
      </c>
      <c r="E78" s="314">
        <v>41640</v>
      </c>
      <c r="F78" s="311" t="s">
        <v>104</v>
      </c>
      <c r="G78" s="311" t="s">
        <v>283</v>
      </c>
      <c r="H78" s="311" t="s">
        <v>218</v>
      </c>
      <c r="I78" s="311" t="s">
        <v>218</v>
      </c>
      <c r="J78" s="311" t="s">
        <v>218</v>
      </c>
      <c r="K78" s="311" t="s">
        <v>176</v>
      </c>
      <c r="L78" s="311" t="s">
        <v>280</v>
      </c>
      <c r="M78" s="311" t="s">
        <v>281</v>
      </c>
      <c r="N78" s="311" t="s">
        <v>282</v>
      </c>
      <c r="O78" s="311" t="s">
        <v>2672</v>
      </c>
      <c r="P78" s="311" t="s">
        <v>218</v>
      </c>
      <c r="Q78" s="311" t="s">
        <v>1434</v>
      </c>
      <c r="R78" s="311" t="s">
        <v>1450</v>
      </c>
      <c r="S78" s="315">
        <v>0.65200000000000002</v>
      </c>
      <c r="T78" s="311" t="s">
        <v>2125</v>
      </c>
      <c r="U78" s="311" t="s">
        <v>2650</v>
      </c>
      <c r="V78" s="311" t="s">
        <v>2125</v>
      </c>
    </row>
    <row r="79" spans="1:22" ht="27.95" hidden="1" customHeight="1">
      <c r="A79" s="311" t="s">
        <v>2674</v>
      </c>
      <c r="B79" s="311" t="s">
        <v>2671</v>
      </c>
      <c r="C79" s="311" t="s">
        <v>706</v>
      </c>
      <c r="D79" s="311" t="s">
        <v>729</v>
      </c>
      <c r="E79" s="314">
        <v>41640</v>
      </c>
      <c r="F79" s="311" t="s">
        <v>622</v>
      </c>
      <c r="G79" s="311" t="s">
        <v>283</v>
      </c>
      <c r="H79" s="311" t="s">
        <v>218</v>
      </c>
      <c r="I79" s="311" t="s">
        <v>218</v>
      </c>
      <c r="J79" s="311" t="s">
        <v>218</v>
      </c>
      <c r="K79" s="311" t="s">
        <v>176</v>
      </c>
      <c r="L79" s="311" t="s">
        <v>280</v>
      </c>
      <c r="M79" s="311" t="s">
        <v>281</v>
      </c>
      <c r="N79" s="311" t="s">
        <v>282</v>
      </c>
      <c r="O79" s="311" t="s">
        <v>2672</v>
      </c>
      <c r="P79" s="311" t="s">
        <v>218</v>
      </c>
      <c r="Q79" s="311" t="s">
        <v>1434</v>
      </c>
      <c r="R79" s="311" t="s">
        <v>1450</v>
      </c>
      <c r="S79" s="315">
        <v>0.83199999999999996</v>
      </c>
      <c r="T79" s="311" t="s">
        <v>2125</v>
      </c>
      <c r="U79" s="311" t="s">
        <v>2675</v>
      </c>
      <c r="V79" s="311" t="s">
        <v>2125</v>
      </c>
    </row>
    <row r="80" spans="1:22" ht="27.95" hidden="1" customHeight="1">
      <c r="A80" s="311" t="s">
        <v>2676</v>
      </c>
      <c r="B80" s="311" t="s">
        <v>2671</v>
      </c>
      <c r="C80" s="311" t="s">
        <v>706</v>
      </c>
      <c r="D80" s="311" t="s">
        <v>729</v>
      </c>
      <c r="E80" s="314">
        <v>41640</v>
      </c>
      <c r="F80" s="311" t="s">
        <v>619</v>
      </c>
      <c r="G80" s="311" t="s">
        <v>283</v>
      </c>
      <c r="H80" s="311" t="s">
        <v>218</v>
      </c>
      <c r="I80" s="311" t="s">
        <v>218</v>
      </c>
      <c r="J80" s="311" t="s">
        <v>218</v>
      </c>
      <c r="K80" s="311" t="s">
        <v>176</v>
      </c>
      <c r="L80" s="311" t="s">
        <v>280</v>
      </c>
      <c r="M80" s="311" t="s">
        <v>281</v>
      </c>
      <c r="N80" s="311" t="s">
        <v>282</v>
      </c>
      <c r="O80" s="311" t="s">
        <v>2672</v>
      </c>
      <c r="P80" s="311" t="s">
        <v>218</v>
      </c>
      <c r="Q80" s="311" t="s">
        <v>1434</v>
      </c>
      <c r="R80" s="311" t="s">
        <v>1450</v>
      </c>
      <c r="S80" s="315">
        <v>0.78200000000000003</v>
      </c>
      <c r="T80" s="311" t="s">
        <v>2125</v>
      </c>
      <c r="U80" s="311" t="s">
        <v>2677</v>
      </c>
      <c r="V80" s="311" t="s">
        <v>2125</v>
      </c>
    </row>
    <row r="81" spans="1:22" ht="27.95" hidden="1" customHeight="1">
      <c r="A81" s="311" t="s">
        <v>2678</v>
      </c>
      <c r="B81" s="311" t="s">
        <v>2679</v>
      </c>
      <c r="C81" s="311" t="s">
        <v>706</v>
      </c>
      <c r="D81" s="311" t="s">
        <v>729</v>
      </c>
      <c r="E81" s="314">
        <v>41640</v>
      </c>
      <c r="F81" s="311" t="s">
        <v>104</v>
      </c>
      <c r="G81" s="311" t="s">
        <v>218</v>
      </c>
      <c r="H81" s="311" t="s">
        <v>218</v>
      </c>
      <c r="I81" s="311" t="s">
        <v>218</v>
      </c>
      <c r="J81" s="311" t="s">
        <v>218</v>
      </c>
      <c r="K81" s="311" t="s">
        <v>176</v>
      </c>
      <c r="L81" s="311" t="s">
        <v>353</v>
      </c>
      <c r="M81" s="311" t="s">
        <v>354</v>
      </c>
      <c r="N81" s="311" t="s">
        <v>355</v>
      </c>
      <c r="O81" s="311" t="s">
        <v>356</v>
      </c>
      <c r="P81" s="311" t="s">
        <v>218</v>
      </c>
      <c r="Q81" s="311" t="s">
        <v>1434</v>
      </c>
      <c r="R81" s="311" t="s">
        <v>1450</v>
      </c>
      <c r="S81" s="315">
        <v>1</v>
      </c>
      <c r="T81" s="311" t="s">
        <v>2125</v>
      </c>
      <c r="U81" s="311" t="s">
        <v>2650</v>
      </c>
      <c r="V81" s="311" t="s">
        <v>2125</v>
      </c>
    </row>
    <row r="82" spans="1:22" ht="27.95" hidden="1" customHeight="1">
      <c r="A82" s="311" t="s">
        <v>2680</v>
      </c>
      <c r="B82" s="311" t="s">
        <v>2679</v>
      </c>
      <c r="C82" s="311" t="s">
        <v>706</v>
      </c>
      <c r="D82" s="311" t="s">
        <v>729</v>
      </c>
      <c r="E82" s="314">
        <v>41640</v>
      </c>
      <c r="F82" s="311" t="s">
        <v>622</v>
      </c>
      <c r="G82" s="311" t="s">
        <v>218</v>
      </c>
      <c r="H82" s="311" t="s">
        <v>218</v>
      </c>
      <c r="I82" s="311" t="s">
        <v>218</v>
      </c>
      <c r="J82" s="311" t="s">
        <v>218</v>
      </c>
      <c r="K82" s="311" t="s">
        <v>176</v>
      </c>
      <c r="L82" s="311" t="s">
        <v>353</v>
      </c>
      <c r="M82" s="311" t="s">
        <v>354</v>
      </c>
      <c r="N82" s="311" t="s">
        <v>355</v>
      </c>
      <c r="O82" s="311" t="s">
        <v>356</v>
      </c>
      <c r="P82" s="311" t="s">
        <v>218</v>
      </c>
      <c r="Q82" s="311" t="s">
        <v>1434</v>
      </c>
      <c r="R82" s="311" t="s">
        <v>1450</v>
      </c>
      <c r="S82" s="315">
        <v>1</v>
      </c>
      <c r="T82" s="311" t="s">
        <v>2125</v>
      </c>
      <c r="U82" s="311" t="s">
        <v>2675</v>
      </c>
      <c r="V82" s="311" t="s">
        <v>2125</v>
      </c>
    </row>
    <row r="83" spans="1:22" ht="27.95" hidden="1" customHeight="1">
      <c r="A83" s="311" t="s">
        <v>2681</v>
      </c>
      <c r="B83" s="311" t="s">
        <v>2679</v>
      </c>
      <c r="C83" s="311" t="s">
        <v>706</v>
      </c>
      <c r="D83" s="311" t="s">
        <v>729</v>
      </c>
      <c r="E83" s="314">
        <v>41640</v>
      </c>
      <c r="F83" s="311" t="s">
        <v>619</v>
      </c>
      <c r="G83" s="311" t="s">
        <v>218</v>
      </c>
      <c r="H83" s="311" t="s">
        <v>218</v>
      </c>
      <c r="I83" s="311" t="s">
        <v>218</v>
      </c>
      <c r="J83" s="311" t="s">
        <v>218</v>
      </c>
      <c r="K83" s="311" t="s">
        <v>176</v>
      </c>
      <c r="L83" s="311" t="s">
        <v>353</v>
      </c>
      <c r="M83" s="311" t="s">
        <v>354</v>
      </c>
      <c r="N83" s="311" t="s">
        <v>355</v>
      </c>
      <c r="O83" s="311" t="s">
        <v>356</v>
      </c>
      <c r="P83" s="311" t="s">
        <v>218</v>
      </c>
      <c r="Q83" s="311" t="s">
        <v>1434</v>
      </c>
      <c r="R83" s="311" t="s">
        <v>1450</v>
      </c>
      <c r="S83" s="315">
        <v>1</v>
      </c>
      <c r="T83" s="311" t="s">
        <v>2125</v>
      </c>
      <c r="U83" s="311" t="s">
        <v>2682</v>
      </c>
      <c r="V83" s="311" t="s">
        <v>2125</v>
      </c>
    </row>
    <row r="84" spans="1:22" ht="27.95" customHeight="1">
      <c r="A84" s="311" t="s">
        <v>2683</v>
      </c>
      <c r="B84" s="311" t="s">
        <v>2684</v>
      </c>
      <c r="C84" s="311" t="s">
        <v>706</v>
      </c>
      <c r="D84" s="311" t="s">
        <v>729</v>
      </c>
      <c r="E84" s="314">
        <v>41640</v>
      </c>
      <c r="F84" s="311" t="s">
        <v>104</v>
      </c>
      <c r="G84" s="311" t="s">
        <v>218</v>
      </c>
      <c r="H84" s="311" t="s">
        <v>218</v>
      </c>
      <c r="I84" s="311" t="s">
        <v>218</v>
      </c>
      <c r="J84" s="311" t="s">
        <v>218</v>
      </c>
      <c r="K84" s="311" t="s">
        <v>176</v>
      </c>
      <c r="L84" s="311" t="s">
        <v>251</v>
      </c>
      <c r="M84" s="311" t="s">
        <v>252</v>
      </c>
      <c r="N84" s="311" t="s">
        <v>275</v>
      </c>
      <c r="O84" s="311" t="s">
        <v>2685</v>
      </c>
      <c r="P84" s="311" t="s">
        <v>218</v>
      </c>
      <c r="Q84" s="311" t="s">
        <v>1434</v>
      </c>
      <c r="R84" s="311" t="s">
        <v>1450</v>
      </c>
      <c r="S84" s="315">
        <v>0.58399999999999996</v>
      </c>
      <c r="T84" s="311" t="s">
        <v>2125</v>
      </c>
      <c r="U84" s="311" t="s">
        <v>2636</v>
      </c>
      <c r="V84" s="311" t="s">
        <v>2125</v>
      </c>
    </row>
    <row r="85" spans="1:22" ht="27.95" customHeight="1">
      <c r="A85" s="311" t="s">
        <v>2686</v>
      </c>
      <c r="B85" s="311" t="s">
        <v>2684</v>
      </c>
      <c r="C85" s="311" t="s">
        <v>706</v>
      </c>
      <c r="D85" s="311" t="s">
        <v>729</v>
      </c>
      <c r="E85" s="314">
        <v>41640</v>
      </c>
      <c r="F85" s="311" t="s">
        <v>104</v>
      </c>
      <c r="G85" s="311" t="s">
        <v>218</v>
      </c>
      <c r="H85" s="311" t="s">
        <v>218</v>
      </c>
      <c r="I85" s="311" t="s">
        <v>218</v>
      </c>
      <c r="J85" s="311" t="s">
        <v>218</v>
      </c>
      <c r="K85" s="311" t="s">
        <v>176</v>
      </c>
      <c r="L85" s="311" t="s">
        <v>251</v>
      </c>
      <c r="M85" s="311" t="s">
        <v>252</v>
      </c>
      <c r="N85" s="311" t="s">
        <v>275</v>
      </c>
      <c r="O85" s="311" t="s">
        <v>2685</v>
      </c>
      <c r="P85" s="311" t="s">
        <v>218</v>
      </c>
      <c r="Q85" s="311" t="s">
        <v>1434</v>
      </c>
      <c r="R85" s="311" t="s">
        <v>1450</v>
      </c>
      <c r="S85" s="315">
        <v>0.49</v>
      </c>
      <c r="T85" s="311" t="s">
        <v>2125</v>
      </c>
      <c r="U85" s="311" t="s">
        <v>2687</v>
      </c>
      <c r="V85" s="311" t="s">
        <v>2125</v>
      </c>
    </row>
    <row r="86" spans="1:22" ht="27.95" customHeight="1">
      <c r="A86" s="311" t="s">
        <v>2688</v>
      </c>
      <c r="B86" s="311" t="s">
        <v>2684</v>
      </c>
      <c r="C86" s="311" t="s">
        <v>706</v>
      </c>
      <c r="D86" s="311" t="s">
        <v>729</v>
      </c>
      <c r="E86" s="314">
        <v>41640</v>
      </c>
      <c r="F86" s="311" t="s">
        <v>104</v>
      </c>
      <c r="G86" s="311" t="s">
        <v>218</v>
      </c>
      <c r="H86" s="311" t="s">
        <v>218</v>
      </c>
      <c r="I86" s="311" t="s">
        <v>218</v>
      </c>
      <c r="J86" s="311" t="s">
        <v>218</v>
      </c>
      <c r="K86" s="311" t="s">
        <v>176</v>
      </c>
      <c r="L86" s="311" t="s">
        <v>251</v>
      </c>
      <c r="M86" s="311" t="s">
        <v>252</v>
      </c>
      <c r="N86" s="311" t="s">
        <v>275</v>
      </c>
      <c r="O86" s="311" t="s">
        <v>2685</v>
      </c>
      <c r="P86" s="311" t="s">
        <v>218</v>
      </c>
      <c r="Q86" s="311" t="s">
        <v>1434</v>
      </c>
      <c r="R86" s="311" t="s">
        <v>1450</v>
      </c>
      <c r="S86" s="315">
        <v>0.41</v>
      </c>
      <c r="T86" s="311" t="s">
        <v>2125</v>
      </c>
      <c r="U86" s="311" t="s">
        <v>2689</v>
      </c>
      <c r="V86" s="311" t="s">
        <v>2125</v>
      </c>
    </row>
    <row r="87" spans="1:22" ht="27.95" hidden="1" customHeight="1">
      <c r="A87" s="311" t="s">
        <v>2690</v>
      </c>
      <c r="B87" s="311" t="s">
        <v>2684</v>
      </c>
      <c r="C87" s="311" t="s">
        <v>706</v>
      </c>
      <c r="D87" s="311" t="s">
        <v>729</v>
      </c>
      <c r="E87" s="314">
        <v>41640</v>
      </c>
      <c r="F87" s="311" t="s">
        <v>78</v>
      </c>
      <c r="G87" s="311" t="s">
        <v>218</v>
      </c>
      <c r="H87" s="311" t="s">
        <v>218</v>
      </c>
      <c r="I87" s="311" t="s">
        <v>218</v>
      </c>
      <c r="J87" s="311" t="s">
        <v>218</v>
      </c>
      <c r="K87" s="311" t="s">
        <v>176</v>
      </c>
      <c r="L87" s="311" t="s">
        <v>251</v>
      </c>
      <c r="M87" s="311" t="s">
        <v>252</v>
      </c>
      <c r="N87" s="311" t="s">
        <v>275</v>
      </c>
      <c r="O87" s="311" t="s">
        <v>2685</v>
      </c>
      <c r="P87" s="311" t="s">
        <v>218</v>
      </c>
      <c r="Q87" s="311" t="s">
        <v>1434</v>
      </c>
      <c r="R87" s="311" t="s">
        <v>1450</v>
      </c>
      <c r="S87" s="315">
        <v>0.46800000000000003</v>
      </c>
      <c r="T87" s="311" t="s">
        <v>2125</v>
      </c>
      <c r="U87" s="311" t="s">
        <v>2691</v>
      </c>
      <c r="V87" s="311" t="s">
        <v>2125</v>
      </c>
    </row>
    <row r="88" spans="1:22" ht="27.95" hidden="1" customHeight="1">
      <c r="A88" s="311" t="s">
        <v>2692</v>
      </c>
      <c r="B88" s="311" t="s">
        <v>2684</v>
      </c>
      <c r="C88" s="311" t="s">
        <v>706</v>
      </c>
      <c r="D88" s="311" t="s">
        <v>729</v>
      </c>
      <c r="E88" s="314">
        <v>41640</v>
      </c>
      <c r="F88" s="311" t="s">
        <v>78</v>
      </c>
      <c r="G88" s="311" t="s">
        <v>218</v>
      </c>
      <c r="H88" s="311" t="s">
        <v>218</v>
      </c>
      <c r="I88" s="311" t="s">
        <v>218</v>
      </c>
      <c r="J88" s="311" t="s">
        <v>218</v>
      </c>
      <c r="K88" s="311" t="s">
        <v>176</v>
      </c>
      <c r="L88" s="311" t="s">
        <v>251</v>
      </c>
      <c r="M88" s="311" t="s">
        <v>252</v>
      </c>
      <c r="N88" s="311" t="s">
        <v>275</v>
      </c>
      <c r="O88" s="311" t="s">
        <v>2685</v>
      </c>
      <c r="P88" s="311" t="s">
        <v>218</v>
      </c>
      <c r="Q88" s="311" t="s">
        <v>1434</v>
      </c>
      <c r="R88" s="311" t="s">
        <v>1450</v>
      </c>
      <c r="S88" s="315">
        <v>0.41</v>
      </c>
      <c r="T88" s="311" t="s">
        <v>2125</v>
      </c>
      <c r="U88" s="311" t="s">
        <v>2693</v>
      </c>
      <c r="V88" s="311" t="s">
        <v>2125</v>
      </c>
    </row>
    <row r="89" spans="1:22" ht="27.95" hidden="1" customHeight="1">
      <c r="A89" s="311" t="s">
        <v>2694</v>
      </c>
      <c r="B89" s="311" t="s">
        <v>2684</v>
      </c>
      <c r="C89" s="311" t="s">
        <v>706</v>
      </c>
      <c r="D89" s="311" t="s">
        <v>729</v>
      </c>
      <c r="E89" s="314">
        <v>41640</v>
      </c>
      <c r="F89" s="311" t="s">
        <v>78</v>
      </c>
      <c r="G89" s="311" t="s">
        <v>218</v>
      </c>
      <c r="H89" s="311" t="s">
        <v>218</v>
      </c>
      <c r="I89" s="311" t="s">
        <v>218</v>
      </c>
      <c r="J89" s="311" t="s">
        <v>218</v>
      </c>
      <c r="K89" s="311" t="s">
        <v>176</v>
      </c>
      <c r="L89" s="311" t="s">
        <v>251</v>
      </c>
      <c r="M89" s="311" t="s">
        <v>252</v>
      </c>
      <c r="N89" s="311" t="s">
        <v>275</v>
      </c>
      <c r="O89" s="311" t="s">
        <v>2685</v>
      </c>
      <c r="P89" s="311" t="s">
        <v>218</v>
      </c>
      <c r="Q89" s="311" t="s">
        <v>1434</v>
      </c>
      <c r="R89" s="311" t="s">
        <v>1450</v>
      </c>
      <c r="S89" s="315">
        <v>0.51</v>
      </c>
      <c r="T89" s="311" t="s">
        <v>2125</v>
      </c>
      <c r="U89" s="311" t="s">
        <v>2571</v>
      </c>
      <c r="V89" s="311" t="s">
        <v>2125</v>
      </c>
    </row>
    <row r="90" spans="1:22" ht="27.95" hidden="1" customHeight="1">
      <c r="A90" s="311" t="s">
        <v>2695</v>
      </c>
      <c r="B90" s="311" t="s">
        <v>2696</v>
      </c>
      <c r="C90" s="311" t="s">
        <v>706</v>
      </c>
      <c r="D90" s="311" t="s">
        <v>729</v>
      </c>
      <c r="E90" s="314">
        <v>41640</v>
      </c>
      <c r="F90" s="311" t="s">
        <v>104</v>
      </c>
      <c r="G90" s="311" t="s">
        <v>218</v>
      </c>
      <c r="H90" s="311" t="s">
        <v>218</v>
      </c>
      <c r="I90" s="311" t="s">
        <v>218</v>
      </c>
      <c r="J90" s="311" t="s">
        <v>218</v>
      </c>
      <c r="K90" s="311" t="s">
        <v>176</v>
      </c>
      <c r="L90" s="311" t="s">
        <v>353</v>
      </c>
      <c r="M90" s="311" t="s">
        <v>360</v>
      </c>
      <c r="N90" s="311" t="s">
        <v>355</v>
      </c>
      <c r="O90" s="311" t="s">
        <v>1123</v>
      </c>
      <c r="P90" s="311" t="s">
        <v>218</v>
      </c>
      <c r="Q90" s="311" t="s">
        <v>1434</v>
      </c>
      <c r="R90" s="311" t="s">
        <v>1450</v>
      </c>
      <c r="S90" s="315">
        <v>1</v>
      </c>
      <c r="T90" s="311" t="s">
        <v>2125</v>
      </c>
      <c r="U90" s="311" t="s">
        <v>2650</v>
      </c>
      <c r="V90" s="311" t="s">
        <v>2125</v>
      </c>
    </row>
    <row r="91" spans="1:22" ht="27.95" hidden="1" customHeight="1">
      <c r="A91" s="311" t="s">
        <v>2697</v>
      </c>
      <c r="B91" s="311" t="s">
        <v>2696</v>
      </c>
      <c r="C91" s="311" t="s">
        <v>706</v>
      </c>
      <c r="D91" s="311" t="s">
        <v>729</v>
      </c>
      <c r="E91" s="314">
        <v>41640</v>
      </c>
      <c r="F91" s="311" t="s">
        <v>622</v>
      </c>
      <c r="G91" s="311" t="s">
        <v>218</v>
      </c>
      <c r="H91" s="311" t="s">
        <v>218</v>
      </c>
      <c r="I91" s="311" t="s">
        <v>218</v>
      </c>
      <c r="J91" s="311" t="s">
        <v>218</v>
      </c>
      <c r="K91" s="311" t="s">
        <v>176</v>
      </c>
      <c r="L91" s="311" t="s">
        <v>353</v>
      </c>
      <c r="M91" s="311" t="s">
        <v>360</v>
      </c>
      <c r="N91" s="311" t="s">
        <v>355</v>
      </c>
      <c r="O91" s="311" t="s">
        <v>1123</v>
      </c>
      <c r="P91" s="311" t="s">
        <v>218</v>
      </c>
      <c r="Q91" s="311" t="s">
        <v>1434</v>
      </c>
      <c r="R91" s="311" t="s">
        <v>1450</v>
      </c>
      <c r="S91" s="315">
        <v>1</v>
      </c>
      <c r="T91" s="311" t="s">
        <v>2125</v>
      </c>
      <c r="U91" s="311" t="s">
        <v>2675</v>
      </c>
      <c r="V91" s="311" t="s">
        <v>2125</v>
      </c>
    </row>
    <row r="92" spans="1:22" ht="27.95" hidden="1" customHeight="1">
      <c r="A92" s="311" t="s">
        <v>2698</v>
      </c>
      <c r="B92" s="311" t="s">
        <v>2696</v>
      </c>
      <c r="C92" s="311" t="s">
        <v>706</v>
      </c>
      <c r="D92" s="311" t="s">
        <v>729</v>
      </c>
      <c r="E92" s="314">
        <v>41640</v>
      </c>
      <c r="F92" s="311" t="s">
        <v>619</v>
      </c>
      <c r="G92" s="311" t="s">
        <v>218</v>
      </c>
      <c r="H92" s="311" t="s">
        <v>218</v>
      </c>
      <c r="I92" s="311" t="s">
        <v>218</v>
      </c>
      <c r="J92" s="311" t="s">
        <v>218</v>
      </c>
      <c r="K92" s="311" t="s">
        <v>176</v>
      </c>
      <c r="L92" s="311" t="s">
        <v>353</v>
      </c>
      <c r="M92" s="311" t="s">
        <v>360</v>
      </c>
      <c r="N92" s="311" t="s">
        <v>355</v>
      </c>
      <c r="O92" s="311" t="s">
        <v>1123</v>
      </c>
      <c r="P92" s="311" t="s">
        <v>218</v>
      </c>
      <c r="Q92" s="311" t="s">
        <v>1434</v>
      </c>
      <c r="R92" s="311" t="s">
        <v>1450</v>
      </c>
      <c r="S92" s="315">
        <v>1</v>
      </c>
      <c r="T92" s="311" t="s">
        <v>2125</v>
      </c>
      <c r="U92" s="311" t="s">
        <v>2677</v>
      </c>
      <c r="V92" s="311" t="s">
        <v>2125</v>
      </c>
    </row>
    <row r="93" spans="1:22" ht="27.95" hidden="1" customHeight="1">
      <c r="A93" s="311" t="s">
        <v>2699</v>
      </c>
      <c r="B93" s="311" t="s">
        <v>2700</v>
      </c>
      <c r="C93" s="311" t="s">
        <v>706</v>
      </c>
      <c r="D93" s="311" t="s">
        <v>729</v>
      </c>
      <c r="E93" s="314">
        <v>41640</v>
      </c>
      <c r="F93" s="311" t="s">
        <v>218</v>
      </c>
      <c r="G93" s="311" t="s">
        <v>283</v>
      </c>
      <c r="H93" s="311" t="s">
        <v>218</v>
      </c>
      <c r="I93" s="311" t="s">
        <v>218</v>
      </c>
      <c r="J93" s="311" t="s">
        <v>218</v>
      </c>
      <c r="K93" s="311" t="s">
        <v>176</v>
      </c>
      <c r="L93" s="311" t="s">
        <v>280</v>
      </c>
      <c r="M93" s="311" t="s">
        <v>281</v>
      </c>
      <c r="N93" s="311" t="s">
        <v>282</v>
      </c>
      <c r="O93" s="311" t="s">
        <v>2125</v>
      </c>
      <c r="P93" s="311" t="s">
        <v>218</v>
      </c>
      <c r="Q93" s="311" t="s">
        <v>1434</v>
      </c>
      <c r="R93" s="311" t="s">
        <v>1450</v>
      </c>
      <c r="S93" s="315">
        <v>0.86499999999999999</v>
      </c>
      <c r="T93" s="311" t="s">
        <v>2125</v>
      </c>
      <c r="U93" s="311" t="s">
        <v>2648</v>
      </c>
      <c r="V93" s="311" t="s">
        <v>2125</v>
      </c>
    </row>
    <row r="94" spans="1:22" ht="27.95" hidden="1" customHeight="1">
      <c r="A94" s="311" t="s">
        <v>2701</v>
      </c>
      <c r="B94" s="311" t="s">
        <v>2700</v>
      </c>
      <c r="C94" s="311" t="s">
        <v>706</v>
      </c>
      <c r="D94" s="311" t="s">
        <v>729</v>
      </c>
      <c r="E94" s="314">
        <v>41640</v>
      </c>
      <c r="F94" s="311" t="s">
        <v>104</v>
      </c>
      <c r="G94" s="311" t="s">
        <v>283</v>
      </c>
      <c r="H94" s="311" t="s">
        <v>218</v>
      </c>
      <c r="I94" s="311" t="s">
        <v>218</v>
      </c>
      <c r="J94" s="311" t="s">
        <v>218</v>
      </c>
      <c r="K94" s="311" t="s">
        <v>176</v>
      </c>
      <c r="L94" s="311" t="s">
        <v>280</v>
      </c>
      <c r="M94" s="311" t="s">
        <v>281</v>
      </c>
      <c r="N94" s="311" t="s">
        <v>282</v>
      </c>
      <c r="O94" s="311" t="s">
        <v>2125</v>
      </c>
      <c r="P94" s="311" t="s">
        <v>218</v>
      </c>
      <c r="Q94" s="311" t="s">
        <v>1434</v>
      </c>
      <c r="R94" s="311" t="s">
        <v>1450</v>
      </c>
      <c r="S94" s="315">
        <v>0.79200000000000004</v>
      </c>
      <c r="T94" s="311" t="s">
        <v>2125</v>
      </c>
      <c r="U94" s="311" t="s">
        <v>2650</v>
      </c>
      <c r="V94" s="311" t="s">
        <v>2125</v>
      </c>
    </row>
    <row r="95" spans="1:22" ht="27.95" hidden="1" customHeight="1">
      <c r="A95" s="311" t="s">
        <v>2702</v>
      </c>
      <c r="B95" s="311" t="s">
        <v>2700</v>
      </c>
      <c r="C95" s="311" t="s">
        <v>706</v>
      </c>
      <c r="D95" s="311" t="s">
        <v>729</v>
      </c>
      <c r="E95" s="314">
        <v>41640</v>
      </c>
      <c r="F95" s="311" t="s">
        <v>622</v>
      </c>
      <c r="G95" s="311" t="s">
        <v>283</v>
      </c>
      <c r="H95" s="311" t="s">
        <v>218</v>
      </c>
      <c r="I95" s="311" t="s">
        <v>218</v>
      </c>
      <c r="J95" s="311" t="s">
        <v>218</v>
      </c>
      <c r="K95" s="311" t="s">
        <v>176</v>
      </c>
      <c r="L95" s="311" t="s">
        <v>280</v>
      </c>
      <c r="M95" s="311" t="s">
        <v>281</v>
      </c>
      <c r="N95" s="311" t="s">
        <v>282</v>
      </c>
      <c r="O95" s="311" t="s">
        <v>2125</v>
      </c>
      <c r="P95" s="311" t="s">
        <v>218</v>
      </c>
      <c r="Q95" s="311" t="s">
        <v>1434</v>
      </c>
      <c r="R95" s="311" t="s">
        <v>1450</v>
      </c>
      <c r="S95" s="315">
        <v>0.90200000000000002</v>
      </c>
      <c r="T95" s="311" t="s">
        <v>2125</v>
      </c>
      <c r="U95" s="311" t="s">
        <v>2675</v>
      </c>
      <c r="V95" s="311" t="s">
        <v>2125</v>
      </c>
    </row>
    <row r="96" spans="1:22" ht="27.95" hidden="1" customHeight="1">
      <c r="A96" s="311" t="s">
        <v>2703</v>
      </c>
      <c r="B96" s="311" t="s">
        <v>2700</v>
      </c>
      <c r="C96" s="311" t="s">
        <v>706</v>
      </c>
      <c r="D96" s="311" t="s">
        <v>729</v>
      </c>
      <c r="E96" s="314">
        <v>41640</v>
      </c>
      <c r="F96" s="311" t="s">
        <v>619</v>
      </c>
      <c r="G96" s="311" t="s">
        <v>283</v>
      </c>
      <c r="H96" s="311" t="s">
        <v>218</v>
      </c>
      <c r="I96" s="311" t="s">
        <v>218</v>
      </c>
      <c r="J96" s="311" t="s">
        <v>218</v>
      </c>
      <c r="K96" s="311" t="s">
        <v>176</v>
      </c>
      <c r="L96" s="311" t="s">
        <v>280</v>
      </c>
      <c r="M96" s="311" t="s">
        <v>281</v>
      </c>
      <c r="N96" s="311" t="s">
        <v>282</v>
      </c>
      <c r="O96" s="311" t="s">
        <v>2125</v>
      </c>
      <c r="P96" s="311" t="s">
        <v>218</v>
      </c>
      <c r="Q96" s="311" t="s">
        <v>1434</v>
      </c>
      <c r="R96" s="311" t="s">
        <v>1450</v>
      </c>
      <c r="S96" s="315">
        <v>0.8</v>
      </c>
      <c r="T96" s="311" t="s">
        <v>2125</v>
      </c>
      <c r="U96" s="311" t="s">
        <v>2677</v>
      </c>
      <c r="V96" s="311" t="s">
        <v>2125</v>
      </c>
    </row>
    <row r="97" spans="1:22" ht="27.95" hidden="1" customHeight="1">
      <c r="A97" s="311" t="s">
        <v>2704</v>
      </c>
      <c r="B97" s="311" t="s">
        <v>2705</v>
      </c>
      <c r="C97" s="311" t="s">
        <v>706</v>
      </c>
      <c r="D97" s="311" t="s">
        <v>729</v>
      </c>
      <c r="E97" s="314">
        <v>41640</v>
      </c>
      <c r="F97" s="311" t="s">
        <v>218</v>
      </c>
      <c r="G97" s="311" t="s">
        <v>218</v>
      </c>
      <c r="H97" s="311" t="s">
        <v>218</v>
      </c>
      <c r="I97" s="311" t="s">
        <v>218</v>
      </c>
      <c r="J97" s="311" t="s">
        <v>218</v>
      </c>
      <c r="K97" s="311" t="s">
        <v>176</v>
      </c>
      <c r="L97" s="311" t="s">
        <v>336</v>
      </c>
      <c r="M97" s="311" t="s">
        <v>999</v>
      </c>
      <c r="N97" s="311" t="s">
        <v>338</v>
      </c>
      <c r="O97" s="311" t="s">
        <v>343</v>
      </c>
      <c r="P97" s="311" t="s">
        <v>218</v>
      </c>
      <c r="Q97" s="311" t="s">
        <v>1434</v>
      </c>
      <c r="R97" s="311" t="s">
        <v>1450</v>
      </c>
      <c r="S97" s="315">
        <v>0.66500000000000004</v>
      </c>
      <c r="T97" s="311" t="s">
        <v>2125</v>
      </c>
      <c r="U97" s="311" t="s">
        <v>2648</v>
      </c>
      <c r="V97" s="311" t="s">
        <v>2125</v>
      </c>
    </row>
    <row r="98" spans="1:22" ht="27.95" hidden="1" customHeight="1">
      <c r="A98" s="311" t="s">
        <v>2706</v>
      </c>
      <c r="B98" s="311" t="s">
        <v>2705</v>
      </c>
      <c r="C98" s="311" t="s">
        <v>706</v>
      </c>
      <c r="D98" s="311" t="s">
        <v>729</v>
      </c>
      <c r="E98" s="314">
        <v>41640</v>
      </c>
      <c r="F98" s="311" t="s">
        <v>619</v>
      </c>
      <c r="G98" s="311" t="s">
        <v>549</v>
      </c>
      <c r="H98" s="311" t="s">
        <v>218</v>
      </c>
      <c r="I98" s="311" t="s">
        <v>218</v>
      </c>
      <c r="J98" s="311" t="s">
        <v>218</v>
      </c>
      <c r="K98" s="311" t="s">
        <v>176</v>
      </c>
      <c r="L98" s="311" t="s">
        <v>336</v>
      </c>
      <c r="M98" s="311" t="s">
        <v>999</v>
      </c>
      <c r="N98" s="311" t="s">
        <v>338</v>
      </c>
      <c r="O98" s="311" t="s">
        <v>343</v>
      </c>
      <c r="P98" s="311" t="s">
        <v>218</v>
      </c>
      <c r="Q98" s="311" t="s">
        <v>1434</v>
      </c>
      <c r="R98" s="311" t="s">
        <v>1450</v>
      </c>
      <c r="S98" s="315">
        <v>0.77</v>
      </c>
      <c r="T98" s="311" t="s">
        <v>2125</v>
      </c>
      <c r="U98" s="311" t="s">
        <v>2707</v>
      </c>
      <c r="V98" s="311" t="s">
        <v>2125</v>
      </c>
    </row>
    <row r="99" spans="1:22" ht="27.95" hidden="1" customHeight="1">
      <c r="A99" s="311" t="s">
        <v>2706</v>
      </c>
      <c r="B99" s="311" t="s">
        <v>2705</v>
      </c>
      <c r="C99" s="311" t="s">
        <v>706</v>
      </c>
      <c r="D99" s="311" t="s">
        <v>729</v>
      </c>
      <c r="E99" s="314">
        <v>41640</v>
      </c>
      <c r="F99" s="311" t="s">
        <v>619</v>
      </c>
      <c r="G99" s="311" t="s">
        <v>345</v>
      </c>
      <c r="H99" s="311" t="s">
        <v>218</v>
      </c>
      <c r="I99" s="311" t="s">
        <v>218</v>
      </c>
      <c r="J99" s="311" t="s">
        <v>218</v>
      </c>
      <c r="K99" s="311" t="s">
        <v>176</v>
      </c>
      <c r="L99" s="311" t="s">
        <v>336</v>
      </c>
      <c r="M99" s="311" t="s">
        <v>999</v>
      </c>
      <c r="N99" s="311" t="s">
        <v>338</v>
      </c>
      <c r="O99" s="311" t="s">
        <v>343</v>
      </c>
      <c r="P99" s="311" t="s">
        <v>218</v>
      </c>
      <c r="Q99" s="311" t="s">
        <v>1434</v>
      </c>
      <c r="R99" s="311" t="s">
        <v>1450</v>
      </c>
      <c r="S99" s="315">
        <v>0.59</v>
      </c>
      <c r="T99" s="311" t="s">
        <v>2125</v>
      </c>
      <c r="U99" s="311" t="s">
        <v>2661</v>
      </c>
      <c r="V99" s="311" t="s">
        <v>2125</v>
      </c>
    </row>
    <row r="100" spans="1:22" ht="27.95" hidden="1" customHeight="1">
      <c r="A100" s="311" t="s">
        <v>2708</v>
      </c>
      <c r="B100" s="311" t="s">
        <v>2709</v>
      </c>
      <c r="C100" s="311" t="s">
        <v>706</v>
      </c>
      <c r="D100" s="311" t="s">
        <v>729</v>
      </c>
      <c r="E100" s="314">
        <v>41640</v>
      </c>
      <c r="F100" s="311" t="s">
        <v>218</v>
      </c>
      <c r="G100" s="311" t="s">
        <v>218</v>
      </c>
      <c r="H100" s="311" t="s">
        <v>218</v>
      </c>
      <c r="I100" s="311" t="s">
        <v>218</v>
      </c>
      <c r="J100" s="311" t="s">
        <v>218</v>
      </c>
      <c r="K100" s="311" t="s">
        <v>176</v>
      </c>
      <c r="L100" s="311" t="s">
        <v>336</v>
      </c>
      <c r="M100" s="311" t="s">
        <v>999</v>
      </c>
      <c r="N100" s="311" t="s">
        <v>338</v>
      </c>
      <c r="O100" s="311" t="s">
        <v>1406</v>
      </c>
      <c r="P100" s="311" t="s">
        <v>218</v>
      </c>
      <c r="Q100" s="311" t="s">
        <v>1434</v>
      </c>
      <c r="R100" s="311" t="s">
        <v>1450</v>
      </c>
      <c r="S100" s="315">
        <v>0.73699999999999999</v>
      </c>
      <c r="T100" s="311" t="s">
        <v>2125</v>
      </c>
      <c r="U100" s="311" t="s">
        <v>2648</v>
      </c>
      <c r="V100" s="311" t="s">
        <v>2125</v>
      </c>
    </row>
    <row r="101" spans="1:22" ht="27.95" hidden="1" customHeight="1">
      <c r="A101" s="311" t="s">
        <v>2710</v>
      </c>
      <c r="B101" s="311" t="s">
        <v>2709</v>
      </c>
      <c r="C101" s="311" t="s">
        <v>706</v>
      </c>
      <c r="D101" s="311" t="s">
        <v>729</v>
      </c>
      <c r="E101" s="314">
        <v>41640</v>
      </c>
      <c r="F101" s="311" t="s">
        <v>104</v>
      </c>
      <c r="G101" s="311" t="s">
        <v>549</v>
      </c>
      <c r="H101" s="311" t="s">
        <v>218</v>
      </c>
      <c r="I101" s="311" t="s">
        <v>218</v>
      </c>
      <c r="J101" s="311" t="s">
        <v>218</v>
      </c>
      <c r="K101" s="311" t="s">
        <v>176</v>
      </c>
      <c r="L101" s="311" t="s">
        <v>336</v>
      </c>
      <c r="M101" s="311" t="s">
        <v>999</v>
      </c>
      <c r="N101" s="311" t="s">
        <v>338</v>
      </c>
      <c r="O101" s="311" t="s">
        <v>1406</v>
      </c>
      <c r="P101" s="311" t="s">
        <v>218</v>
      </c>
      <c r="Q101" s="311" t="s">
        <v>1434</v>
      </c>
      <c r="R101" s="311" t="s">
        <v>1450</v>
      </c>
      <c r="S101" s="315">
        <v>0.8</v>
      </c>
      <c r="T101" s="311" t="s">
        <v>2125</v>
      </c>
      <c r="U101" s="311" t="s">
        <v>2707</v>
      </c>
      <c r="V101" s="311" t="s">
        <v>2125</v>
      </c>
    </row>
    <row r="102" spans="1:22" ht="27.95" hidden="1" customHeight="1">
      <c r="A102" s="311" t="s">
        <v>2711</v>
      </c>
      <c r="B102" s="311" t="s">
        <v>2709</v>
      </c>
      <c r="C102" s="311" t="s">
        <v>706</v>
      </c>
      <c r="D102" s="311" t="s">
        <v>729</v>
      </c>
      <c r="E102" s="314">
        <v>41640</v>
      </c>
      <c r="F102" s="311" t="s">
        <v>78</v>
      </c>
      <c r="G102" s="311" t="s">
        <v>345</v>
      </c>
      <c r="H102" s="311" t="s">
        <v>218</v>
      </c>
      <c r="I102" s="311" t="s">
        <v>218</v>
      </c>
      <c r="J102" s="311" t="s">
        <v>218</v>
      </c>
      <c r="K102" s="311" t="s">
        <v>176</v>
      </c>
      <c r="L102" s="311" t="s">
        <v>336</v>
      </c>
      <c r="M102" s="311" t="s">
        <v>999</v>
      </c>
      <c r="N102" s="311" t="s">
        <v>338</v>
      </c>
      <c r="O102" s="311" t="s">
        <v>1406</v>
      </c>
      <c r="P102" s="311" t="s">
        <v>218</v>
      </c>
      <c r="Q102" s="311" t="s">
        <v>1434</v>
      </c>
      <c r="R102" s="311" t="s">
        <v>1450</v>
      </c>
      <c r="S102" s="315">
        <v>0.59</v>
      </c>
      <c r="T102" s="311" t="s">
        <v>2125</v>
      </c>
      <c r="U102" s="311" t="s">
        <v>2661</v>
      </c>
      <c r="V102" s="311" t="s">
        <v>2125</v>
      </c>
    </row>
    <row r="103" spans="1:22" ht="27.95" hidden="1" customHeight="1">
      <c r="A103" s="311" t="s">
        <v>2712</v>
      </c>
      <c r="B103" s="311" t="s">
        <v>2709</v>
      </c>
      <c r="C103" s="311" t="s">
        <v>706</v>
      </c>
      <c r="D103" s="311" t="s">
        <v>729</v>
      </c>
      <c r="E103" s="314">
        <v>41640</v>
      </c>
      <c r="F103" s="311" t="s">
        <v>619</v>
      </c>
      <c r="G103" s="311" t="s">
        <v>283</v>
      </c>
      <c r="H103" s="311" t="s">
        <v>218</v>
      </c>
      <c r="I103" s="311" t="s">
        <v>218</v>
      </c>
      <c r="J103" s="311" t="s">
        <v>218</v>
      </c>
      <c r="K103" s="311" t="s">
        <v>176</v>
      </c>
      <c r="L103" s="311" t="s">
        <v>336</v>
      </c>
      <c r="M103" s="311" t="s">
        <v>999</v>
      </c>
      <c r="N103" s="311" t="s">
        <v>338</v>
      </c>
      <c r="O103" s="311" t="s">
        <v>1406</v>
      </c>
      <c r="P103" s="311" t="s">
        <v>218</v>
      </c>
      <c r="Q103" s="311" t="s">
        <v>1434</v>
      </c>
      <c r="R103" s="311" t="s">
        <v>1450</v>
      </c>
      <c r="S103" s="315">
        <v>0.76</v>
      </c>
      <c r="T103" s="311" t="s">
        <v>2125</v>
      </c>
      <c r="U103" s="311" t="s">
        <v>2675</v>
      </c>
      <c r="V103" s="311" t="s">
        <v>2125</v>
      </c>
    </row>
    <row r="104" spans="1:22" ht="27.95" hidden="1" customHeight="1">
      <c r="A104" s="311" t="s">
        <v>2713</v>
      </c>
      <c r="B104" s="311" t="s">
        <v>2714</v>
      </c>
      <c r="C104" s="311" t="s">
        <v>215</v>
      </c>
      <c r="D104" s="311" t="s">
        <v>2628</v>
      </c>
      <c r="E104" s="314">
        <v>41497</v>
      </c>
      <c r="F104" s="311" t="s">
        <v>218</v>
      </c>
      <c r="G104" s="311" t="s">
        <v>218</v>
      </c>
      <c r="H104" s="311" t="s">
        <v>218</v>
      </c>
      <c r="I104" s="311" t="s">
        <v>218</v>
      </c>
      <c r="J104" s="311" t="s">
        <v>218</v>
      </c>
      <c r="K104" s="311" t="s">
        <v>176</v>
      </c>
      <c r="L104" s="311" t="s">
        <v>218</v>
      </c>
      <c r="M104" s="311" t="s">
        <v>218</v>
      </c>
      <c r="N104" s="311" t="s">
        <v>218</v>
      </c>
      <c r="O104" s="311" t="s">
        <v>218</v>
      </c>
      <c r="P104" s="311" t="s">
        <v>218</v>
      </c>
      <c r="Q104" s="311" t="s">
        <v>218</v>
      </c>
      <c r="R104" s="311" t="s">
        <v>1450</v>
      </c>
      <c r="S104" s="315">
        <v>0.59</v>
      </c>
      <c r="T104" s="311" t="s">
        <v>2125</v>
      </c>
      <c r="U104" s="311" t="s">
        <v>2715</v>
      </c>
      <c r="V104" s="311" t="s">
        <v>2125</v>
      </c>
    </row>
    <row r="105" spans="1:22" ht="27.95" hidden="1" customHeight="1">
      <c r="A105" s="311" t="s">
        <v>2716</v>
      </c>
      <c r="B105" s="311" t="s">
        <v>2717</v>
      </c>
      <c r="C105" s="311" t="s">
        <v>706</v>
      </c>
      <c r="D105" s="311" t="s">
        <v>729</v>
      </c>
      <c r="E105" s="314">
        <v>41640</v>
      </c>
      <c r="F105" s="311" t="s">
        <v>619</v>
      </c>
      <c r="G105" s="311" t="s">
        <v>218</v>
      </c>
      <c r="H105" s="311" t="s">
        <v>218</v>
      </c>
      <c r="I105" s="311" t="s">
        <v>218</v>
      </c>
      <c r="J105" s="311" t="s">
        <v>218</v>
      </c>
      <c r="K105" s="311" t="s">
        <v>176</v>
      </c>
      <c r="L105" s="311" t="s">
        <v>879</v>
      </c>
      <c r="M105" s="311" t="s">
        <v>989</v>
      </c>
      <c r="N105" s="311" t="s">
        <v>2105</v>
      </c>
      <c r="O105" s="311" t="s">
        <v>2102</v>
      </c>
      <c r="P105" s="311" t="s">
        <v>218</v>
      </c>
      <c r="Q105" s="311" t="s">
        <v>1434</v>
      </c>
      <c r="R105" s="311" t="s">
        <v>1450</v>
      </c>
      <c r="S105" s="315">
        <v>1</v>
      </c>
      <c r="T105" s="311" t="s">
        <v>2125</v>
      </c>
      <c r="U105" s="311" t="s">
        <v>2718</v>
      </c>
      <c r="V105" s="311" t="s">
        <v>2125</v>
      </c>
    </row>
    <row r="106" spans="1:22" ht="27.95" hidden="1" customHeight="1">
      <c r="A106" s="311" t="s">
        <v>2719</v>
      </c>
      <c r="B106" s="311" t="s">
        <v>2720</v>
      </c>
      <c r="C106" s="311" t="s">
        <v>706</v>
      </c>
      <c r="D106" s="311" t="s">
        <v>729</v>
      </c>
      <c r="E106" s="314">
        <v>41640</v>
      </c>
      <c r="F106" s="311" t="s">
        <v>218</v>
      </c>
      <c r="G106" s="311" t="s">
        <v>218</v>
      </c>
      <c r="H106" s="311" t="s">
        <v>218</v>
      </c>
      <c r="I106" s="311" t="s">
        <v>218</v>
      </c>
      <c r="J106" s="311" t="s">
        <v>218</v>
      </c>
      <c r="K106" s="311" t="s">
        <v>176</v>
      </c>
      <c r="L106" s="311" t="s">
        <v>264</v>
      </c>
      <c r="M106" s="311" t="s">
        <v>265</v>
      </c>
      <c r="N106" s="311" t="s">
        <v>253</v>
      </c>
      <c r="O106" s="311" t="s">
        <v>1151</v>
      </c>
      <c r="P106" s="311" t="s">
        <v>218</v>
      </c>
      <c r="Q106" s="311" t="s">
        <v>1434</v>
      </c>
      <c r="R106" s="311" t="s">
        <v>1450</v>
      </c>
      <c r="S106" s="315">
        <v>0.95899999999999996</v>
      </c>
      <c r="T106" s="311" t="s">
        <v>2125</v>
      </c>
      <c r="U106" s="311" t="s">
        <v>2648</v>
      </c>
      <c r="V106" s="311" t="s">
        <v>2125</v>
      </c>
    </row>
    <row r="107" spans="1:22" ht="27.95" customHeight="1">
      <c r="A107" s="311" t="s">
        <v>2721</v>
      </c>
      <c r="B107" s="311" t="s">
        <v>2720</v>
      </c>
      <c r="C107" s="311" t="s">
        <v>706</v>
      </c>
      <c r="D107" s="311" t="s">
        <v>729</v>
      </c>
      <c r="E107" s="314">
        <v>41640</v>
      </c>
      <c r="F107" s="311" t="s">
        <v>104</v>
      </c>
      <c r="G107" s="311" t="s">
        <v>218</v>
      </c>
      <c r="H107" s="311" t="s">
        <v>218</v>
      </c>
      <c r="I107" s="311" t="s">
        <v>218</v>
      </c>
      <c r="J107" s="311" t="s">
        <v>218</v>
      </c>
      <c r="K107" s="311" t="s">
        <v>176</v>
      </c>
      <c r="L107" s="311" t="s">
        <v>264</v>
      </c>
      <c r="M107" s="311" t="s">
        <v>265</v>
      </c>
      <c r="N107" s="311" t="s">
        <v>253</v>
      </c>
      <c r="O107" s="311" t="s">
        <v>1151</v>
      </c>
      <c r="P107" s="311" t="s">
        <v>218</v>
      </c>
      <c r="Q107" s="311" t="s">
        <v>1434</v>
      </c>
      <c r="R107" s="311" t="s">
        <v>1450</v>
      </c>
      <c r="S107" s="315">
        <v>0.93</v>
      </c>
      <c r="T107" s="311" t="s">
        <v>2125</v>
      </c>
      <c r="U107" s="311" t="s">
        <v>2722</v>
      </c>
      <c r="V107" s="311" t="s">
        <v>2125</v>
      </c>
    </row>
    <row r="108" spans="1:22" ht="27.95" hidden="1" customHeight="1">
      <c r="A108" s="311" t="s">
        <v>2723</v>
      </c>
      <c r="B108" s="311" t="s">
        <v>2720</v>
      </c>
      <c r="C108" s="311" t="s">
        <v>706</v>
      </c>
      <c r="D108" s="311" t="s">
        <v>729</v>
      </c>
      <c r="E108" s="314">
        <v>41640</v>
      </c>
      <c r="F108" s="311" t="s">
        <v>78</v>
      </c>
      <c r="G108" s="311" t="s">
        <v>218</v>
      </c>
      <c r="H108" s="311" t="s">
        <v>218</v>
      </c>
      <c r="I108" s="311" t="s">
        <v>218</v>
      </c>
      <c r="J108" s="311" t="s">
        <v>218</v>
      </c>
      <c r="K108" s="311" t="s">
        <v>176</v>
      </c>
      <c r="L108" s="311" t="s">
        <v>264</v>
      </c>
      <c r="M108" s="311" t="s">
        <v>265</v>
      </c>
      <c r="N108" s="311" t="s">
        <v>253</v>
      </c>
      <c r="O108" s="311" t="s">
        <v>1151</v>
      </c>
      <c r="P108" s="311" t="s">
        <v>218</v>
      </c>
      <c r="Q108" s="311" t="s">
        <v>1434</v>
      </c>
      <c r="R108" s="311" t="s">
        <v>1450</v>
      </c>
      <c r="S108" s="315">
        <v>0.96</v>
      </c>
      <c r="T108" s="311" t="s">
        <v>2125</v>
      </c>
      <c r="U108" s="311" t="s">
        <v>2724</v>
      </c>
      <c r="V108" s="311" t="s">
        <v>2125</v>
      </c>
    </row>
    <row r="109" spans="1:22" ht="27.95" hidden="1" customHeight="1">
      <c r="A109" s="311" t="s">
        <v>2725</v>
      </c>
      <c r="B109" s="311" t="s">
        <v>2720</v>
      </c>
      <c r="C109" s="311" t="s">
        <v>706</v>
      </c>
      <c r="D109" s="311" t="s">
        <v>729</v>
      </c>
      <c r="E109" s="314">
        <v>41640</v>
      </c>
      <c r="F109" s="311" t="s">
        <v>619</v>
      </c>
      <c r="G109" s="311" t="s">
        <v>218</v>
      </c>
      <c r="H109" s="311" t="s">
        <v>218</v>
      </c>
      <c r="I109" s="311" t="s">
        <v>218</v>
      </c>
      <c r="J109" s="311" t="s">
        <v>218</v>
      </c>
      <c r="K109" s="311" t="s">
        <v>176</v>
      </c>
      <c r="L109" s="311" t="s">
        <v>264</v>
      </c>
      <c r="M109" s="311" t="s">
        <v>265</v>
      </c>
      <c r="N109" s="311" t="s">
        <v>253</v>
      </c>
      <c r="O109" s="311" t="s">
        <v>1151</v>
      </c>
      <c r="P109" s="311" t="s">
        <v>218</v>
      </c>
      <c r="Q109" s="311" t="s">
        <v>1434</v>
      </c>
      <c r="R109" s="311" t="s">
        <v>1450</v>
      </c>
      <c r="S109" s="315">
        <v>0.93</v>
      </c>
      <c r="T109" s="311" t="s">
        <v>2125</v>
      </c>
      <c r="U109" s="311" t="s">
        <v>2718</v>
      </c>
      <c r="V109" s="311" t="s">
        <v>2125</v>
      </c>
    </row>
    <row r="110" spans="1:22" ht="27.95" hidden="1" customHeight="1">
      <c r="A110" s="311" t="s">
        <v>2726</v>
      </c>
      <c r="B110" s="311" t="s">
        <v>2727</v>
      </c>
      <c r="C110" s="311" t="s">
        <v>706</v>
      </c>
      <c r="D110" s="311" t="s">
        <v>729</v>
      </c>
      <c r="E110" s="314">
        <v>41640</v>
      </c>
      <c r="F110" s="311" t="s">
        <v>218</v>
      </c>
      <c r="G110" s="311" t="s">
        <v>218</v>
      </c>
      <c r="H110" s="311" t="s">
        <v>218</v>
      </c>
      <c r="I110" s="311" t="s">
        <v>218</v>
      </c>
      <c r="J110" s="311" t="s">
        <v>218</v>
      </c>
      <c r="K110" s="311" t="s">
        <v>176</v>
      </c>
      <c r="L110" s="311" t="s">
        <v>251</v>
      </c>
      <c r="M110" s="311" t="s">
        <v>252</v>
      </c>
      <c r="N110" s="311" t="s">
        <v>253</v>
      </c>
      <c r="O110" s="311" t="s">
        <v>1156</v>
      </c>
      <c r="P110" s="311" t="s">
        <v>218</v>
      </c>
      <c r="Q110" s="311" t="s">
        <v>1434</v>
      </c>
      <c r="R110" s="311" t="s">
        <v>1450</v>
      </c>
      <c r="S110" s="315">
        <v>0.56799999999999995</v>
      </c>
      <c r="T110" s="311" t="s">
        <v>2125</v>
      </c>
      <c r="U110" s="311" t="s">
        <v>2634</v>
      </c>
      <c r="V110" s="311" t="s">
        <v>2125</v>
      </c>
    </row>
    <row r="111" spans="1:22" ht="27.95" customHeight="1">
      <c r="A111" s="311" t="s">
        <v>2728</v>
      </c>
      <c r="B111" s="311" t="s">
        <v>2727</v>
      </c>
      <c r="C111" s="311" t="s">
        <v>706</v>
      </c>
      <c r="D111" s="311" t="s">
        <v>729</v>
      </c>
      <c r="E111" s="314">
        <v>41640</v>
      </c>
      <c r="F111" s="311" t="s">
        <v>104</v>
      </c>
      <c r="G111" s="311" t="s">
        <v>218</v>
      </c>
      <c r="H111" s="311" t="s">
        <v>218</v>
      </c>
      <c r="I111" s="311" t="s">
        <v>218</v>
      </c>
      <c r="J111" s="311" t="s">
        <v>218</v>
      </c>
      <c r="K111" s="311" t="s">
        <v>176</v>
      </c>
      <c r="L111" s="311" t="s">
        <v>251</v>
      </c>
      <c r="M111" s="311" t="s">
        <v>252</v>
      </c>
      <c r="N111" s="311" t="s">
        <v>253</v>
      </c>
      <c r="O111" s="311" t="s">
        <v>1156</v>
      </c>
      <c r="P111" s="311" t="s">
        <v>218</v>
      </c>
      <c r="Q111" s="311" t="s">
        <v>1434</v>
      </c>
      <c r="R111" s="311" t="s">
        <v>1450</v>
      </c>
      <c r="S111" s="315">
        <v>0.54</v>
      </c>
      <c r="T111" s="311" t="s">
        <v>2125</v>
      </c>
      <c r="U111" s="311" t="s">
        <v>2636</v>
      </c>
      <c r="V111" s="311" t="s">
        <v>2125</v>
      </c>
    </row>
    <row r="112" spans="1:22" ht="27.95" customHeight="1">
      <c r="A112" s="311" t="s">
        <v>2729</v>
      </c>
      <c r="B112" s="311" t="s">
        <v>2727</v>
      </c>
      <c r="C112" s="311" t="s">
        <v>706</v>
      </c>
      <c r="D112" s="311" t="s">
        <v>729</v>
      </c>
      <c r="E112" s="314">
        <v>41640</v>
      </c>
      <c r="F112" s="311" t="s">
        <v>104</v>
      </c>
      <c r="G112" s="311" t="s">
        <v>218</v>
      </c>
      <c r="H112" s="311" t="s">
        <v>218</v>
      </c>
      <c r="I112" s="311" t="s">
        <v>218</v>
      </c>
      <c r="J112" s="311" t="s">
        <v>218</v>
      </c>
      <c r="K112" s="311" t="s">
        <v>176</v>
      </c>
      <c r="L112" s="311" t="s">
        <v>251</v>
      </c>
      <c r="M112" s="311" t="s">
        <v>252</v>
      </c>
      <c r="N112" s="311" t="s">
        <v>253</v>
      </c>
      <c r="O112" s="311" t="s">
        <v>1156</v>
      </c>
      <c r="P112" s="311" t="s">
        <v>218</v>
      </c>
      <c r="Q112" s="311" t="s">
        <v>1434</v>
      </c>
      <c r="R112" s="311" t="s">
        <v>1450</v>
      </c>
      <c r="S112" s="315">
        <v>0.52</v>
      </c>
      <c r="T112" s="311" t="s">
        <v>2125</v>
      </c>
      <c r="U112" s="311" t="s">
        <v>2687</v>
      </c>
      <c r="V112" s="311" t="s">
        <v>2125</v>
      </c>
    </row>
    <row r="113" spans="1:22" ht="27.95" customHeight="1">
      <c r="A113" s="311" t="s">
        <v>2730</v>
      </c>
      <c r="B113" s="311" t="s">
        <v>2727</v>
      </c>
      <c r="C113" s="311" t="s">
        <v>706</v>
      </c>
      <c r="D113" s="311" t="s">
        <v>729</v>
      </c>
      <c r="E113" s="314">
        <v>41640</v>
      </c>
      <c r="F113" s="311" t="s">
        <v>104</v>
      </c>
      <c r="G113" s="311" t="s">
        <v>218</v>
      </c>
      <c r="H113" s="311" t="s">
        <v>218</v>
      </c>
      <c r="I113" s="311" t="s">
        <v>218</v>
      </c>
      <c r="J113" s="311" t="s">
        <v>218</v>
      </c>
      <c r="K113" s="311" t="s">
        <v>176</v>
      </c>
      <c r="L113" s="311" t="s">
        <v>251</v>
      </c>
      <c r="M113" s="311" t="s">
        <v>252</v>
      </c>
      <c r="N113" s="311" t="s">
        <v>253</v>
      </c>
      <c r="O113" s="311" t="s">
        <v>1156</v>
      </c>
      <c r="P113" s="311" t="s">
        <v>218</v>
      </c>
      <c r="Q113" s="311" t="s">
        <v>1434</v>
      </c>
      <c r="R113" s="311" t="s">
        <v>1450</v>
      </c>
      <c r="S113" s="315">
        <v>0.89</v>
      </c>
      <c r="T113" s="311" t="s">
        <v>2125</v>
      </c>
      <c r="U113" s="311" t="s">
        <v>2689</v>
      </c>
      <c r="V113" s="311" t="s">
        <v>2125</v>
      </c>
    </row>
    <row r="114" spans="1:22" ht="27.95" hidden="1" customHeight="1">
      <c r="A114" s="311" t="s">
        <v>2731</v>
      </c>
      <c r="B114" s="311" t="s">
        <v>2727</v>
      </c>
      <c r="C114" s="311" t="s">
        <v>706</v>
      </c>
      <c r="D114" s="311" t="s">
        <v>729</v>
      </c>
      <c r="E114" s="314">
        <v>41640</v>
      </c>
      <c r="F114" s="311" t="s">
        <v>78</v>
      </c>
      <c r="G114" s="311" t="s">
        <v>218</v>
      </c>
      <c r="H114" s="311" t="s">
        <v>218</v>
      </c>
      <c r="I114" s="311" t="s">
        <v>218</v>
      </c>
      <c r="J114" s="311" t="s">
        <v>218</v>
      </c>
      <c r="K114" s="311" t="s">
        <v>176</v>
      </c>
      <c r="L114" s="311" t="s">
        <v>251</v>
      </c>
      <c r="M114" s="311" t="s">
        <v>252</v>
      </c>
      <c r="N114" s="311" t="s">
        <v>253</v>
      </c>
      <c r="O114" s="311" t="s">
        <v>1156</v>
      </c>
      <c r="P114" s="311" t="s">
        <v>218</v>
      </c>
      <c r="Q114" s="311" t="s">
        <v>1434</v>
      </c>
      <c r="R114" s="311" t="s">
        <v>1450</v>
      </c>
      <c r="S114" s="315">
        <v>0.57099999999999995</v>
      </c>
      <c r="T114" s="311" t="s">
        <v>2125</v>
      </c>
      <c r="U114" s="311" t="s">
        <v>2691</v>
      </c>
      <c r="V114" s="311" t="s">
        <v>2125</v>
      </c>
    </row>
    <row r="115" spans="1:22" ht="27.95" hidden="1" customHeight="1">
      <c r="A115" s="311" t="s">
        <v>2732</v>
      </c>
      <c r="B115" s="311" t="s">
        <v>2727</v>
      </c>
      <c r="C115" s="311" t="s">
        <v>706</v>
      </c>
      <c r="D115" s="311" t="s">
        <v>729</v>
      </c>
      <c r="E115" s="314">
        <v>41640</v>
      </c>
      <c r="F115" s="311" t="s">
        <v>78</v>
      </c>
      <c r="G115" s="311" t="s">
        <v>218</v>
      </c>
      <c r="H115" s="311" t="s">
        <v>218</v>
      </c>
      <c r="I115" s="311" t="s">
        <v>218</v>
      </c>
      <c r="J115" s="311" t="s">
        <v>218</v>
      </c>
      <c r="K115" s="311" t="s">
        <v>176</v>
      </c>
      <c r="L115" s="311" t="s">
        <v>251</v>
      </c>
      <c r="M115" s="311" t="s">
        <v>252</v>
      </c>
      <c r="N115" s="311" t="s">
        <v>253</v>
      </c>
      <c r="O115" s="311" t="s">
        <v>1156</v>
      </c>
      <c r="P115" s="311" t="s">
        <v>218</v>
      </c>
      <c r="Q115" s="311" t="s">
        <v>1434</v>
      </c>
      <c r="R115" s="311" t="s">
        <v>1450</v>
      </c>
      <c r="S115" s="315">
        <v>0.89</v>
      </c>
      <c r="T115" s="311" t="s">
        <v>2125</v>
      </c>
      <c r="U115" s="311" t="s">
        <v>2693</v>
      </c>
      <c r="V115" s="311" t="s">
        <v>2125</v>
      </c>
    </row>
    <row r="116" spans="1:22" ht="27.95" hidden="1" customHeight="1">
      <c r="A116" s="311" t="s">
        <v>2733</v>
      </c>
      <c r="B116" s="311" t="s">
        <v>2727</v>
      </c>
      <c r="C116" s="311" t="s">
        <v>706</v>
      </c>
      <c r="D116" s="311" t="s">
        <v>729</v>
      </c>
      <c r="E116" s="314">
        <v>41640</v>
      </c>
      <c r="F116" s="311" t="s">
        <v>78</v>
      </c>
      <c r="G116" s="311" t="s">
        <v>218</v>
      </c>
      <c r="H116" s="311" t="s">
        <v>218</v>
      </c>
      <c r="I116" s="311" t="s">
        <v>218</v>
      </c>
      <c r="J116" s="311" t="s">
        <v>218</v>
      </c>
      <c r="K116" s="311" t="s">
        <v>176</v>
      </c>
      <c r="L116" s="311" t="s">
        <v>251</v>
      </c>
      <c r="M116" s="311" t="s">
        <v>252</v>
      </c>
      <c r="N116" s="311" t="s">
        <v>253</v>
      </c>
      <c r="O116" s="311" t="s">
        <v>1156</v>
      </c>
      <c r="P116" s="311" t="s">
        <v>218</v>
      </c>
      <c r="Q116" s="311" t="s">
        <v>1434</v>
      </c>
      <c r="R116" s="311" t="s">
        <v>1450</v>
      </c>
      <c r="S116" s="315">
        <v>0.55000000000000004</v>
      </c>
      <c r="T116" s="311" t="s">
        <v>2125</v>
      </c>
      <c r="U116" s="311" t="s">
        <v>2571</v>
      </c>
      <c r="V116" s="311" t="s">
        <v>2125</v>
      </c>
    </row>
    <row r="117" spans="1:22" ht="27.95" hidden="1" customHeight="1">
      <c r="A117" s="311" t="s">
        <v>2734</v>
      </c>
      <c r="B117" s="311" t="s">
        <v>2727</v>
      </c>
      <c r="C117" s="311" t="s">
        <v>706</v>
      </c>
      <c r="D117" s="311" t="s">
        <v>729</v>
      </c>
      <c r="E117" s="314">
        <v>41640</v>
      </c>
      <c r="F117" s="311" t="s">
        <v>619</v>
      </c>
      <c r="G117" s="311" t="s">
        <v>218</v>
      </c>
      <c r="H117" s="311" t="s">
        <v>218</v>
      </c>
      <c r="I117" s="311" t="s">
        <v>218</v>
      </c>
      <c r="J117" s="311" t="s">
        <v>218</v>
      </c>
      <c r="K117" s="311" t="s">
        <v>176</v>
      </c>
      <c r="L117" s="311" t="s">
        <v>251</v>
      </c>
      <c r="M117" s="311" t="s">
        <v>252</v>
      </c>
      <c r="N117" s="311" t="s">
        <v>253</v>
      </c>
      <c r="O117" s="311" t="s">
        <v>1156</v>
      </c>
      <c r="P117" s="311" t="s">
        <v>218</v>
      </c>
      <c r="Q117" s="311" t="s">
        <v>1434</v>
      </c>
      <c r="R117" s="311" t="s">
        <v>1450</v>
      </c>
      <c r="S117" s="315">
        <v>0.89</v>
      </c>
      <c r="T117" s="311" t="s">
        <v>2125</v>
      </c>
      <c r="U117" s="311" t="s">
        <v>2735</v>
      </c>
      <c r="V117" s="311" t="s">
        <v>2125</v>
      </c>
    </row>
    <row r="118" spans="1:22" ht="27.95" hidden="1" customHeight="1">
      <c r="A118" s="311" t="s">
        <v>2736</v>
      </c>
      <c r="B118" s="311" t="s">
        <v>2684</v>
      </c>
      <c r="C118" s="311" t="s">
        <v>706</v>
      </c>
      <c r="D118" s="311" t="s">
        <v>729</v>
      </c>
      <c r="E118" s="314">
        <v>41640</v>
      </c>
      <c r="F118" s="311" t="s">
        <v>218</v>
      </c>
      <c r="G118" s="311" t="s">
        <v>218</v>
      </c>
      <c r="H118" s="311" t="s">
        <v>218</v>
      </c>
      <c r="I118" s="311" t="s">
        <v>218</v>
      </c>
      <c r="J118" s="311" t="s">
        <v>218</v>
      </c>
      <c r="K118" s="311" t="s">
        <v>176</v>
      </c>
      <c r="L118" s="311" t="s">
        <v>251</v>
      </c>
      <c r="M118" s="311" t="s">
        <v>252</v>
      </c>
      <c r="N118" s="311" t="s">
        <v>275</v>
      </c>
      <c r="O118" s="311" t="s">
        <v>2685</v>
      </c>
      <c r="P118" s="311" t="s">
        <v>218</v>
      </c>
      <c r="Q118" s="311" t="s">
        <v>1434</v>
      </c>
      <c r="R118" s="311" t="s">
        <v>1450</v>
      </c>
      <c r="S118" s="315">
        <v>0.46300000000000002</v>
      </c>
      <c r="T118" s="311" t="s">
        <v>2125</v>
      </c>
      <c r="U118" s="311" t="s">
        <v>2634</v>
      </c>
      <c r="V118" s="311" t="s">
        <v>2125</v>
      </c>
    </row>
    <row r="119" spans="1:22" ht="27.95" hidden="1" customHeight="1">
      <c r="A119" s="311" t="s">
        <v>2737</v>
      </c>
      <c r="B119" s="311" t="s">
        <v>2684</v>
      </c>
      <c r="C119" s="311" t="s">
        <v>706</v>
      </c>
      <c r="D119" s="311" t="s">
        <v>729</v>
      </c>
      <c r="E119" s="314">
        <v>41640</v>
      </c>
      <c r="F119" s="311" t="s">
        <v>619</v>
      </c>
      <c r="G119" s="311" t="s">
        <v>218</v>
      </c>
      <c r="H119" s="311" t="s">
        <v>218</v>
      </c>
      <c r="I119" s="311" t="s">
        <v>218</v>
      </c>
      <c r="J119" s="311" t="s">
        <v>218</v>
      </c>
      <c r="K119" s="311" t="s">
        <v>176</v>
      </c>
      <c r="L119" s="311" t="s">
        <v>251</v>
      </c>
      <c r="M119" s="311" t="s">
        <v>252</v>
      </c>
      <c r="N119" s="311" t="s">
        <v>275</v>
      </c>
      <c r="O119" s="311" t="s">
        <v>2685</v>
      </c>
      <c r="P119" s="311" t="s">
        <v>218</v>
      </c>
      <c r="Q119" s="311" t="s">
        <v>1434</v>
      </c>
      <c r="R119" s="311" t="s">
        <v>1450</v>
      </c>
      <c r="S119" s="315">
        <v>0.41</v>
      </c>
      <c r="T119" s="311" t="s">
        <v>2125</v>
      </c>
      <c r="U119" s="311" t="s">
        <v>2735</v>
      </c>
      <c r="V119" s="311" t="s">
        <v>2125</v>
      </c>
    </row>
    <row r="120" spans="1:22" ht="27.95" hidden="1" customHeight="1">
      <c r="A120" s="311" t="s">
        <v>2738</v>
      </c>
      <c r="B120" s="311" t="s">
        <v>2739</v>
      </c>
      <c r="C120" s="311" t="s">
        <v>706</v>
      </c>
      <c r="D120" s="311" t="s">
        <v>729</v>
      </c>
      <c r="E120" s="314">
        <v>41640</v>
      </c>
      <c r="F120" s="311" t="s">
        <v>218</v>
      </c>
      <c r="G120" s="311" t="s">
        <v>283</v>
      </c>
      <c r="H120" s="311" t="s">
        <v>218</v>
      </c>
      <c r="I120" s="311" t="s">
        <v>218</v>
      </c>
      <c r="J120" s="311" t="s">
        <v>218</v>
      </c>
      <c r="K120" s="311" t="s">
        <v>176</v>
      </c>
      <c r="L120" s="311" t="s">
        <v>280</v>
      </c>
      <c r="M120" s="311" t="s">
        <v>281</v>
      </c>
      <c r="N120" s="311" t="s">
        <v>282</v>
      </c>
      <c r="O120" s="311" t="s">
        <v>2740</v>
      </c>
      <c r="P120" s="311" t="s">
        <v>218</v>
      </c>
      <c r="Q120" s="311" t="s">
        <v>1434</v>
      </c>
      <c r="R120" s="311" t="s">
        <v>1450</v>
      </c>
      <c r="S120" s="315">
        <v>0.94599999999999995</v>
      </c>
      <c r="T120" s="311" t="s">
        <v>2125</v>
      </c>
      <c r="U120" s="311" t="s">
        <v>2648</v>
      </c>
      <c r="V120" s="311" t="s">
        <v>2125</v>
      </c>
    </row>
    <row r="121" spans="1:22" ht="27.95" hidden="1" customHeight="1">
      <c r="A121" s="311" t="s">
        <v>2741</v>
      </c>
      <c r="B121" s="311" t="s">
        <v>2739</v>
      </c>
      <c r="C121" s="311" t="s">
        <v>706</v>
      </c>
      <c r="D121" s="311" t="s">
        <v>729</v>
      </c>
      <c r="E121" s="314">
        <v>41640</v>
      </c>
      <c r="F121" s="311" t="s">
        <v>104</v>
      </c>
      <c r="G121" s="311" t="s">
        <v>283</v>
      </c>
      <c r="H121" s="311" t="s">
        <v>218</v>
      </c>
      <c r="I121" s="311" t="s">
        <v>218</v>
      </c>
      <c r="J121" s="311" t="s">
        <v>218</v>
      </c>
      <c r="K121" s="311" t="s">
        <v>176</v>
      </c>
      <c r="L121" s="311" t="s">
        <v>280</v>
      </c>
      <c r="M121" s="311" t="s">
        <v>281</v>
      </c>
      <c r="N121" s="311" t="s">
        <v>282</v>
      </c>
      <c r="O121" s="311" t="s">
        <v>2740</v>
      </c>
      <c r="P121" s="311" t="s">
        <v>218</v>
      </c>
      <c r="Q121" s="311" t="s">
        <v>1434</v>
      </c>
      <c r="R121" s="311" t="s">
        <v>1450</v>
      </c>
      <c r="S121" s="315">
        <v>0.91700000000000004</v>
      </c>
      <c r="T121" s="311" t="s">
        <v>2125</v>
      </c>
      <c r="U121" s="311" t="s">
        <v>2650</v>
      </c>
      <c r="V121" s="311" t="s">
        <v>2125</v>
      </c>
    </row>
    <row r="122" spans="1:22" ht="27.95" hidden="1" customHeight="1">
      <c r="A122" s="311" t="s">
        <v>2742</v>
      </c>
      <c r="B122" s="311" t="s">
        <v>2739</v>
      </c>
      <c r="C122" s="311" t="s">
        <v>706</v>
      </c>
      <c r="D122" s="311" t="s">
        <v>729</v>
      </c>
      <c r="E122" s="314">
        <v>41640</v>
      </c>
      <c r="F122" s="311" t="s">
        <v>622</v>
      </c>
      <c r="G122" s="311" t="s">
        <v>283</v>
      </c>
      <c r="H122" s="311" t="s">
        <v>218</v>
      </c>
      <c r="I122" s="311" t="s">
        <v>218</v>
      </c>
      <c r="J122" s="311" t="s">
        <v>218</v>
      </c>
      <c r="K122" s="311" t="s">
        <v>176</v>
      </c>
      <c r="L122" s="311" t="s">
        <v>280</v>
      </c>
      <c r="M122" s="311" t="s">
        <v>281</v>
      </c>
      <c r="N122" s="311" t="s">
        <v>282</v>
      </c>
      <c r="O122" s="311" t="s">
        <v>2740</v>
      </c>
      <c r="P122" s="311" t="s">
        <v>218</v>
      </c>
      <c r="Q122" s="311" t="s">
        <v>1434</v>
      </c>
      <c r="R122" s="311" t="s">
        <v>1450</v>
      </c>
      <c r="S122" s="315">
        <v>0.97</v>
      </c>
      <c r="T122" s="311" t="s">
        <v>2125</v>
      </c>
      <c r="U122" s="311" t="s">
        <v>2675</v>
      </c>
      <c r="V122" s="311" t="s">
        <v>2125</v>
      </c>
    </row>
    <row r="123" spans="1:22" ht="27.95" hidden="1" customHeight="1">
      <c r="A123" s="311" t="s">
        <v>2743</v>
      </c>
      <c r="B123" s="311" t="s">
        <v>2739</v>
      </c>
      <c r="C123" s="311" t="s">
        <v>706</v>
      </c>
      <c r="D123" s="311" t="s">
        <v>729</v>
      </c>
      <c r="E123" s="314">
        <v>41640</v>
      </c>
      <c r="F123" s="311" t="s">
        <v>619</v>
      </c>
      <c r="G123" s="311" t="s">
        <v>283</v>
      </c>
      <c r="H123" s="311" t="s">
        <v>218</v>
      </c>
      <c r="I123" s="311" t="s">
        <v>218</v>
      </c>
      <c r="J123" s="311" t="s">
        <v>218</v>
      </c>
      <c r="K123" s="311" t="s">
        <v>176</v>
      </c>
      <c r="L123" s="311" t="s">
        <v>280</v>
      </c>
      <c r="M123" s="311" t="s">
        <v>281</v>
      </c>
      <c r="N123" s="311" t="s">
        <v>282</v>
      </c>
      <c r="O123" s="311" t="s">
        <v>2740</v>
      </c>
      <c r="P123" s="311" t="s">
        <v>218</v>
      </c>
      <c r="Q123" s="311" t="s">
        <v>1434</v>
      </c>
      <c r="R123" s="311" t="s">
        <v>1450</v>
      </c>
      <c r="S123" s="315">
        <v>0.82199999999999995</v>
      </c>
      <c r="T123" s="311" t="s">
        <v>2125</v>
      </c>
      <c r="U123" s="311" t="s">
        <v>2744</v>
      </c>
      <c r="V123" s="311" t="s">
        <v>2125</v>
      </c>
    </row>
  </sheetData>
  <sheetProtection password="CAED" sheet="1" objects="1" scenarios="1" formatCells="0" formatColumns="0" formatRows="0" sort="0" autoFilter="0"/>
  <autoFilter ref="A1:V123">
    <filterColumn colId="5">
      <filters>
        <filter val="PGE"/>
      </filters>
    </filterColumn>
    <filterColumn colId="13">
      <filters>
        <filter val="dxAC_equip"/>
        <filter val="HV_AirDist"/>
      </filters>
    </filterColumn>
  </autoFilter>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B17"/>
  <sheetViews>
    <sheetView workbookViewId="0">
      <selection activeCell="E27" sqref="E27"/>
    </sheetView>
  </sheetViews>
  <sheetFormatPr defaultRowHeight="15"/>
  <cols>
    <col min="2" max="2" width="30.28515625" bestFit="1" customWidth="1"/>
    <col min="3" max="3" width="3" customWidth="1"/>
  </cols>
  <sheetData>
    <row r="2" spans="1:2">
      <c r="A2" s="393" t="s">
        <v>10</v>
      </c>
      <c r="B2" s="394"/>
    </row>
    <row r="3" spans="1:2">
      <c r="A3" s="1"/>
      <c r="B3" s="2" t="s">
        <v>70</v>
      </c>
    </row>
    <row r="4" spans="1:2">
      <c r="A4" s="1"/>
      <c r="B4" s="2" t="s">
        <v>68</v>
      </c>
    </row>
    <row r="5" spans="1:2">
      <c r="A5" s="1"/>
      <c r="B5" s="2" t="s">
        <v>69</v>
      </c>
    </row>
    <row r="6" spans="1:2">
      <c r="A6" s="1"/>
      <c r="B6" s="2" t="s">
        <v>83</v>
      </c>
    </row>
    <row r="8" spans="1:2">
      <c r="A8" s="393" t="s">
        <v>71</v>
      </c>
      <c r="B8" s="394"/>
    </row>
    <row r="9" spans="1:2">
      <c r="A9" s="1"/>
      <c r="B9" s="2" t="s">
        <v>72</v>
      </c>
    </row>
    <row r="10" spans="1:2">
      <c r="A10" s="1"/>
      <c r="B10" s="2" t="s">
        <v>73</v>
      </c>
    </row>
    <row r="13" spans="1:2">
      <c r="A13" s="393" t="s">
        <v>7</v>
      </c>
      <c r="B13" s="394"/>
    </row>
    <row r="14" spans="1:2">
      <c r="A14" s="1"/>
      <c r="B14" s="2" t="s">
        <v>75</v>
      </c>
    </row>
    <row r="15" spans="1:2">
      <c r="A15" s="1"/>
      <c r="B15" s="2" t="s">
        <v>76</v>
      </c>
    </row>
    <row r="16" spans="1:2">
      <c r="A16" s="1"/>
      <c r="B16" s="2" t="s">
        <v>77</v>
      </c>
    </row>
    <row r="17" spans="1:2" ht="15" customHeight="1">
      <c r="A17" s="1"/>
      <c r="B17" s="2" t="s">
        <v>78</v>
      </c>
    </row>
  </sheetData>
  <sheetProtection password="CAED" sheet="1" objects="1" scenarios="1"/>
  <mergeCells count="3">
    <mergeCell ref="A2:B2"/>
    <mergeCell ref="A8:B8"/>
    <mergeCell ref="A13:B13"/>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28d551e8869ea3dc498503510246c4f">
  <xsd:schema xmlns:xsd="http://www.w3.org/2001/XMLSchema" xmlns:p="http://schemas.microsoft.com/office/2006/metadata/properties" targetNamespace="http://schemas.microsoft.com/office/2006/metadata/properties" ma:root="true" ma:fieldsID="bfb85531492299a443187b2d09fe2a1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EE3C94DF-D7D9-4022-8CA4-03C9A0DCF7A7}">
  <ds:schemaRefs>
    <ds:schemaRef ds:uri="http://schemas.openxmlformats.org/package/2006/metadata/core-properties"/>
    <ds:schemaRef ds:uri="http://schemas.microsoft.com/office/2006/documentManagement/types"/>
    <ds:schemaRef ds:uri="http://purl.org/dc/dcmitype/"/>
    <ds:schemaRef ds:uri="http://www.w3.org/XML/1998/namespace"/>
    <ds:schemaRef ds:uri="http://purl.org/dc/terms/"/>
    <ds:schemaRef ds:uri="http://purl.org/dc/elements/1.1/"/>
    <ds:schemaRef ds:uri="http://schemas.microsoft.com/office/2006/metadata/properties"/>
  </ds:schemaRefs>
</ds:datastoreItem>
</file>

<file path=customXml/itemProps2.xml><?xml version="1.0" encoding="utf-8"?>
<ds:datastoreItem xmlns:ds="http://schemas.openxmlformats.org/officeDocument/2006/customXml" ds:itemID="{9879C5DA-3393-4870-B3DE-AC281A09C7A2}">
  <ds:schemaRefs>
    <ds:schemaRef ds:uri="http://schemas.microsoft.com/sharepoint/v3/contenttype/forms"/>
  </ds:schemaRefs>
</ds:datastoreItem>
</file>

<file path=customXml/itemProps3.xml><?xml version="1.0" encoding="utf-8"?>
<ds:datastoreItem xmlns:ds="http://schemas.openxmlformats.org/officeDocument/2006/customXml" ds:itemID="{AFFFC9DE-2663-4A4E-8EAD-6F6B312F9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41</vt:i4>
      </vt:variant>
    </vt:vector>
  </HeadingPairs>
  <TitlesOfParts>
    <vt:vector size="51" baseType="lpstr">
      <vt:lpstr>WP</vt:lpstr>
      <vt:lpstr>EnergyImpact</vt:lpstr>
      <vt:lpstr>Implementation</vt:lpstr>
      <vt:lpstr>Measure</vt:lpstr>
      <vt:lpstr>Mease Cost</vt:lpstr>
      <vt:lpstr>Support Tables</vt:lpstr>
      <vt:lpstr>NTGR</vt:lpstr>
      <vt:lpstr>EUL</vt:lpstr>
      <vt:lpstr>GSIA</vt:lpstr>
      <vt:lpstr>Drop Downs</vt:lpstr>
      <vt:lpstr>lt.GSAType</vt:lpstr>
      <vt:lpstr>lt.MajorVersion</vt:lpstr>
      <vt:lpstr>lt.ProgDeliv</vt:lpstr>
      <vt:lpstr>lt.VersionSource</vt:lpstr>
      <vt:lpstr>t.BldgHVAC</vt:lpstr>
      <vt:lpstr>t.BldgVintage</vt:lpstr>
      <vt:lpstr>t.ClaimType</vt:lpstr>
      <vt:lpstr>t.CodeVersion</vt:lpstr>
      <vt:lpstr>t.CostQual</vt:lpstr>
      <vt:lpstr>t.CostType</vt:lpstr>
      <vt:lpstr>t.Cycles</vt:lpstr>
      <vt:lpstr>t.ElecImpProfile</vt:lpstr>
      <vt:lpstr>t.EnergyImpactCalc</vt:lpstr>
      <vt:lpstr>t.GasProfiles</vt:lpstr>
      <vt:lpstr>t.GSAType</vt:lpstr>
      <vt:lpstr>t.IETables</vt:lpstr>
      <vt:lpstr>t.ImpactType</vt:lpstr>
      <vt:lpstr>t.IOU</vt:lpstr>
      <vt:lpstr>t.LaborRates</vt:lpstr>
      <vt:lpstr>t.Location</vt:lpstr>
      <vt:lpstr>t.LocCostAdjust</vt:lpstr>
      <vt:lpstr>t.LocCostAdjustTables</vt:lpstr>
      <vt:lpstr>t.MajorVersion</vt:lpstr>
      <vt:lpstr>t.MeasAppType</vt:lpstr>
      <vt:lpstr>t.NormUnits</vt:lpstr>
      <vt:lpstr>t.NTGQual</vt:lpstr>
      <vt:lpstr>t.ProgDeliv</vt:lpstr>
      <vt:lpstr>t.RecordStatus</vt:lpstr>
      <vt:lpstr>t.ReportPeriod</vt:lpstr>
      <vt:lpstr>t.ScaleBasis</vt:lpstr>
      <vt:lpstr>t.Sector</vt:lpstr>
      <vt:lpstr>t.Status</vt:lpstr>
      <vt:lpstr>t.SubSector</vt:lpstr>
      <vt:lpstr>t.SupportedApps</vt:lpstr>
      <vt:lpstr>t.TechGrps</vt:lpstr>
      <vt:lpstr>t.TechType</vt:lpstr>
      <vt:lpstr>t.UseCat</vt:lpstr>
      <vt:lpstr>t.UseSubCat</vt:lpstr>
      <vt:lpstr>t.VersionSrc</vt:lpstr>
      <vt:lpstr>t.WeightType</vt:lpstr>
      <vt:lpstr>UseSubCats</vt:lpstr>
    </vt:vector>
  </TitlesOfParts>
  <Company>Pacific Gas and Electric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Breesa Collyer</dc:creator>
  <cp:lastModifiedBy>Wyatt, Jim</cp:lastModifiedBy>
  <cp:lastPrinted>2013-08-14T05:08:47Z</cp:lastPrinted>
  <dcterms:created xsi:type="dcterms:W3CDTF">2013-02-27T18:16:42Z</dcterms:created>
  <dcterms:modified xsi:type="dcterms:W3CDTF">2015-01-09T19:12:48Z</dcterms:modified>
</cp:coreProperties>
</file>